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 firstSheet="1" activeTab="1"/>
  </bookViews>
  <sheets>
    <sheet name="2. փոխհատուցում" sheetId="25" state="hidden" r:id="rId1"/>
    <sheet name="ծավալաթերթ հայ." sheetId="16" r:id="rId2"/>
    <sheet name="ծավալաթերթ рус." sheetId="29" r:id="rId3"/>
  </sheets>
  <definedNames>
    <definedName name="A" localSheetId="0">#REF!</definedName>
    <definedName name="A">#REF!</definedName>
    <definedName name="AAA" localSheetId="0">#REF!</definedName>
    <definedName name="AAA" localSheetId="2">#REF!</definedName>
    <definedName name="AAA" localSheetId="1">#REF!</definedName>
    <definedName name="AAA">#REF!</definedName>
    <definedName name="dfjgjkbkl5653" localSheetId="0">#REF!</definedName>
    <definedName name="dfjgjkbkl5653">#REF!</definedName>
    <definedName name="dfkgherhiopbgtro" localSheetId="0">#REF!</definedName>
    <definedName name="dfkgherhiopbgtro">#REF!</definedName>
    <definedName name="f0" localSheetId="0">#REF!</definedName>
    <definedName name="f0" localSheetId="2">#REF!</definedName>
    <definedName name="f0" localSheetId="1">#REF!</definedName>
    <definedName name="f0">#REF!</definedName>
    <definedName name="f00" localSheetId="0">#REF!</definedName>
    <definedName name="f00" localSheetId="2">#REF!</definedName>
    <definedName name="f00" localSheetId="1">#REF!</definedName>
    <definedName name="f00">#REF!</definedName>
    <definedName name="jhfjuyf6654646" localSheetId="0">#REF!</definedName>
    <definedName name="jhfjuyf6654646">#REF!</definedName>
    <definedName name="jhsdhfj136" localSheetId="0">#REF!</definedName>
    <definedName name="jhsdhfj136">#REF!</definedName>
    <definedName name="k" localSheetId="0">#REF!</definedName>
    <definedName name="k">#REF!</definedName>
    <definedName name="khkjkklk445" localSheetId="0">#REF!</definedName>
    <definedName name="khkjkklk445">#REF!</definedName>
    <definedName name="kkgfdikg122" localSheetId="0">#REF!</definedName>
    <definedName name="kkgfdikg122">#REF!</definedName>
    <definedName name="LN" localSheetId="0">#REF!</definedName>
    <definedName name="LN">#REF!</definedName>
    <definedName name="LNfibviobroe" localSheetId="0">#REF!</definedName>
    <definedName name="LNfibviobroe">#REF!</definedName>
    <definedName name="mexan" localSheetId="0">#REF!</definedName>
    <definedName name="mexan" localSheetId="2">#REF!</definedName>
    <definedName name="mexan" localSheetId="1">#REF!</definedName>
    <definedName name="mexan">#REF!</definedName>
    <definedName name="mmm" localSheetId="0">#REF!</definedName>
    <definedName name="mmm" localSheetId="2">#REF!</definedName>
    <definedName name="mmm" localSheetId="1">#REF!</definedName>
    <definedName name="mmm">#REF!</definedName>
    <definedName name="nyu" localSheetId="0">#REF!</definedName>
    <definedName name="nyu">#REF!</definedName>
    <definedName name="sjbcjkcdlajskl" localSheetId="0">#REF!</definedName>
    <definedName name="sjbcjkcdlajskl">#REF!</definedName>
    <definedName name="sjhiglkkf2346" localSheetId="0">#REF!</definedName>
    <definedName name="sjhiglkkf2346">#REF!</definedName>
    <definedName name="sssss" localSheetId="0">#REF!</definedName>
    <definedName name="sssss">#REF!</definedName>
    <definedName name="wj.vvsrtjetykuk" localSheetId="0">#REF!</definedName>
    <definedName name="wj.vvsrtjetykuk">#REF!</definedName>
    <definedName name="ааа" localSheetId="0">#REF!</definedName>
    <definedName name="ааа" localSheetId="2">#REF!</definedName>
    <definedName name="ааа" localSheetId="1">#REF!</definedName>
    <definedName name="ааа">#REF!</definedName>
    <definedName name="АЕР" localSheetId="0">#REF!</definedName>
    <definedName name="АЕР" localSheetId="2">#REF!</definedName>
    <definedName name="АЕР" localSheetId="1">#REF!</definedName>
    <definedName name="АЕР">#REF!</definedName>
    <definedName name="гфжжжж" localSheetId="0">#REF!</definedName>
    <definedName name="гфжжжж">#REF!</definedName>
    <definedName name="дкыуыук" localSheetId="0">#REF!</definedName>
    <definedName name="дкыуыук">#REF!</definedName>
    <definedName name="дфдсн" localSheetId="0">#REF!</definedName>
    <definedName name="дфдсн">#REF!</definedName>
    <definedName name="_xlnm.Print_Titles" localSheetId="0">'2. փոխհատուցում'!$20:$20</definedName>
    <definedName name="_xlnm.Print_Titles" localSheetId="2">'ծավալաթերթ рус.'!$20:$20</definedName>
    <definedName name="_xlnm.Print_Titles" localSheetId="1">'ծավալաթերթ հայ.'!$20:$20</definedName>
    <definedName name="кжгхоырыр45" localSheetId="0">#REF!</definedName>
    <definedName name="кжгхоырыр45">#REF!</definedName>
    <definedName name="лвхйиоеррхбгио" localSheetId="0">#REF!</definedName>
    <definedName name="лвхйиоеррхбгио">#REF!</definedName>
    <definedName name="лн1" localSheetId="0">#REF!</definedName>
    <definedName name="лн1">#REF!</definedName>
    <definedName name="лн2" localSheetId="0">#REF!</definedName>
    <definedName name="лн2">#REF!</definedName>
    <definedName name="мм" localSheetId="0">#REF!</definedName>
    <definedName name="мм" localSheetId="2">#REF!</definedName>
    <definedName name="мм" localSheetId="1">#REF!</definedName>
    <definedName name="мм">#REF!</definedName>
    <definedName name="ммм" localSheetId="0">#REF!</definedName>
    <definedName name="ммм" localSheetId="2">#REF!</definedName>
    <definedName name="ммм" localSheetId="1">#REF!</definedName>
    <definedName name="ммм">#REF!</definedName>
    <definedName name="_xlnm.Print_Area" localSheetId="0">'2. փոխհատուցում'!$A$1:$U$26</definedName>
    <definedName name="_xlnm.Print_Area" localSheetId="2">'ծավալաթերթ рус.'!$A$1:$W$194</definedName>
    <definedName name="_xlnm.Print_Area" localSheetId="1">'ծավալաթերթ հայ.'!$A$1:$W$201</definedName>
    <definedName name="склжхилсхснхе0111" localSheetId="0">#REF!</definedName>
    <definedName name="склжхилсхснхе0111">#REF!</definedName>
    <definedName name="сссс" localSheetId="0">#REF!</definedName>
    <definedName name="сссс">#REF!</definedName>
    <definedName name="тит76и67о7" localSheetId="0">#REF!</definedName>
    <definedName name="тит76и67о7">#REF!</definedName>
    <definedName name="флкбфл1225д" localSheetId="0">#REF!</definedName>
    <definedName name="флкбфл1225д">#REF!</definedName>
    <definedName name="фмнмцхйфйгк1" localSheetId="0">#REF!</definedName>
    <definedName name="фмнмцхйфйгк1">#REF!</definedName>
    <definedName name="хйфйдкфклгл" localSheetId="0">#REF!</definedName>
    <definedName name="хйфйдкфклгл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25" l="1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</calcChain>
</file>

<file path=xl/sharedStrings.xml><?xml version="1.0" encoding="utf-8"?>
<sst xmlns="http://schemas.openxmlformats.org/spreadsheetml/2006/main" count="910" uniqueCount="364">
  <si>
    <t xml:space="preserve"> </t>
  </si>
  <si>
    <t>հազ. դրամ</t>
  </si>
  <si>
    <t>ԱԱՀ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</si>
  <si>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</si>
  <si>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</si>
  <si>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</si>
  <si>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</si>
  <si>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</si>
  <si>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</si>
  <si>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</si>
  <si>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</si>
  <si>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</si>
  <si>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</si>
  <si>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</si>
  <si>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</si>
  <si>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</si>
  <si>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</si>
  <si>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</si>
  <si>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</si>
  <si>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</si>
  <si>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</si>
  <si>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</si>
  <si>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</si>
  <si>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</si>
  <si>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</si>
  <si>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</si>
  <si>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</si>
  <si>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</si>
  <si>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</si>
  <si>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</si>
  <si>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</si>
  <si>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</si>
  <si>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</si>
  <si>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</si>
  <si>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</si>
  <si>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</si>
  <si>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</si>
  <si>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</si>
  <si>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</si>
  <si>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</si>
  <si>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</si>
  <si>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</si>
  <si>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</si>
  <si>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</si>
  <si>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</si>
  <si>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</si>
  <si>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</si>
  <si>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</si>
  <si>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</si>
  <si>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</si>
  <si>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</si>
  <si>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</si>
  <si>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</si>
  <si>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</si>
  <si>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</si>
  <si>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</si>
  <si>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</si>
  <si>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</si>
  <si>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</si>
  <si>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</si>
  <si>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Շահույթ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</si>
  <si>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</si>
  <si>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</si>
  <si>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</si>
  <si>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տն</t>
  </si>
  <si>
    <t>Կազմեց`                                                             Գ. Հակոբյան</t>
  </si>
  <si>
    <t>կգ</t>
  </si>
  <si>
    <t>հատ</t>
  </si>
  <si>
    <t>22-362</t>
  </si>
  <si>
    <t>Ձևավոր մասեր</t>
  </si>
  <si>
    <t>25-392</t>
  </si>
  <si>
    <t>Գազատարի փչամաքրում</t>
  </si>
  <si>
    <t>Միջին ճնշման գազատար ՊԿ0+00÷ՊԿ11+61</t>
  </si>
  <si>
    <t>пм</t>
  </si>
  <si>
    <t>кг</t>
  </si>
  <si>
    <t>шт</t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</si>
  <si>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</si>
  <si>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</si>
  <si>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</si>
  <si>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</si>
  <si>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</si>
  <si>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</si>
  <si>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</si>
  <si>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</si>
  <si>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</si>
  <si>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շուկա</t>
  </si>
  <si>
    <t>լուծիչ</t>
  </si>
  <si>
    <t>յուղաներկ</t>
  </si>
  <si>
    <t xml:space="preserve">№ </t>
  </si>
  <si>
    <t>13-121 
գ-2</t>
  </si>
  <si>
    <t xml:space="preserve">նախաներկ ГФ - 021 </t>
  </si>
  <si>
    <t>Պատճառված վնասի փոխհատուցում</t>
  </si>
  <si>
    <t>հա</t>
  </si>
  <si>
    <t xml:space="preserve"> Ծավալաթերթ-նախահաշիվ</t>
  </si>
  <si>
    <t>м</t>
  </si>
  <si>
    <t>պողպատե կցաշուրթ</t>
  </si>
  <si>
    <t>22-87</t>
  </si>
  <si>
    <t>22-86</t>
  </si>
  <si>
    <t>խողովակ Ø57x3.5մմ</t>
  </si>
  <si>
    <t>11-597-2</t>
  </si>
  <si>
    <t>Գազի ազդանշանային սարքի տեղադրում</t>
  </si>
  <si>
    <t>Ազդանշանային սարք</t>
  </si>
  <si>
    <t>22-383</t>
  </si>
  <si>
    <t>15-613</t>
  </si>
  <si>
    <t>Հենասյուների և գազատարի յուղաներկում երկու անգամ</t>
  </si>
  <si>
    <t>46-50</t>
  </si>
  <si>
    <t>тн</t>
  </si>
  <si>
    <r>
      <t>м</t>
    </r>
    <r>
      <rPr>
        <vertAlign val="superscript"/>
        <sz val="9"/>
        <rFont val="Times New Roman"/>
        <family val="1"/>
      </rPr>
      <t>2</t>
    </r>
  </si>
  <si>
    <t xml:space="preserve">Պողպատե գազատար խողովակների վերգետնյա տեղադրում փորձարկումով Ø57x3.5մմ
</t>
  </si>
  <si>
    <t xml:space="preserve">Монтаж надземного газопровода с испытанием Ø57x3.5мм 
</t>
  </si>
  <si>
    <t>12-790-3</t>
  </si>
  <si>
    <t>Վթարային անջատիչ կափույրի տեղադրում dպ-50</t>
  </si>
  <si>
    <t>Монтаж электромагнитного клапана (нормально открытий) dу-50</t>
  </si>
  <si>
    <t>Վթար. անջատիչ կափույր</t>
  </si>
  <si>
    <t>Монтаж датчика загазованности, CH CO</t>
  </si>
  <si>
    <t>8-146-1</t>
  </si>
  <si>
    <t>Ձևավոր մասերի տեղադրում (արմունկ, եռաբաշխիչ, անցում, խցափակիչ)</t>
  </si>
  <si>
    <t>Монтаж фасонных частей (отвод 90°, тройник, переход, заглушка)</t>
  </si>
  <si>
    <t>Пробивка отверстий в стенах</t>
  </si>
  <si>
    <t>19-40
11-157-1
11-407-1</t>
  </si>
  <si>
    <t>комп.</t>
  </si>
  <si>
    <t>խողովակ Ø89x4մմ</t>
  </si>
  <si>
    <t>22-429</t>
  </si>
  <si>
    <t xml:space="preserve">Կցաշուրթերի մոնտաժում dպ-50մմ </t>
  </si>
  <si>
    <t xml:space="preserve">Приварка фланцев dу50мм </t>
  </si>
  <si>
    <t xml:space="preserve">Монтаж задвижки dу50мм </t>
  </si>
  <si>
    <t xml:space="preserve">Սողնակային փական 50մմ </t>
  </si>
  <si>
    <t>Գնդային փականի տեղադրում 20մմ տրամաչափի</t>
  </si>
  <si>
    <t xml:space="preserve">Монтаж шарового крана dу20мм </t>
  </si>
  <si>
    <t xml:space="preserve">Գնդային փական 20մմ </t>
  </si>
  <si>
    <t>Կցամաս ամերիկանկա</t>
  </si>
  <si>
    <t>Ջեռուցում</t>
  </si>
  <si>
    <t>Отопление</t>
  </si>
  <si>
    <t>18-91</t>
  </si>
  <si>
    <t>к-т</t>
  </si>
  <si>
    <t>Գազի կաթսա</t>
  </si>
  <si>
    <t>18-165</t>
  </si>
  <si>
    <t>E16-135</t>
  </si>
  <si>
    <t>Փական 1/2՛՛</t>
  </si>
  <si>
    <t>18-112</t>
  </si>
  <si>
    <t>Ջեռուցման ալյումինե մարտկոցների տեղադրում H=500մմ</t>
  </si>
  <si>
    <t>Էկմ</t>
  </si>
  <si>
    <t>Установка алюминиевых радиаторов H=500мм</t>
  </si>
  <si>
    <t>экм</t>
  </si>
  <si>
    <t>Ջեռուցման ալյումինե մարտկոցների արժեքը H=500մմ</t>
  </si>
  <si>
    <t>սեկցիա</t>
  </si>
  <si>
    <t>Стоимость алюминиевых радиаторов /китай/</t>
  </si>
  <si>
    <t>секц</t>
  </si>
  <si>
    <t>ալյումինե մարտկոց</t>
  </si>
  <si>
    <t>Մարտկոցի կոմպլեկտ</t>
  </si>
  <si>
    <t>Комплект радиатора</t>
  </si>
  <si>
    <t>E16-134</t>
  </si>
  <si>
    <t>Ручной вентиль Ф20мм</t>
  </si>
  <si>
    <t>փական Ø20մմ վերին</t>
  </si>
  <si>
    <t>E16-264</t>
  </si>
  <si>
    <t>Монтаж трубы с испытанием PPR Ø32мм</t>
  </si>
  <si>
    <t>Խողովակ  PPR Ø32մմ</t>
  </si>
  <si>
    <t>E16-263</t>
  </si>
  <si>
    <t>Монтаж трубы с испытанием PPR Ø25мм</t>
  </si>
  <si>
    <t>Խողովակ  PPR Ø25մմ</t>
  </si>
  <si>
    <t xml:space="preserve">E16-262  </t>
  </si>
  <si>
    <t>Монтаж трубы с испытанием PPR Ø20мм</t>
  </si>
  <si>
    <t>Խողովակ  PPR Ø20մմ</t>
  </si>
  <si>
    <t>Ձևովոր մասեր</t>
  </si>
  <si>
    <t>11-93-1</t>
  </si>
  <si>
    <t>Ц11-1-1</t>
  </si>
  <si>
    <t>Ջերմաչափ 0-100*C</t>
  </si>
  <si>
    <t xml:space="preserve">Термометр технический </t>
  </si>
  <si>
    <t>Ջերմաչափ տեխնիկական 0-100*C</t>
  </si>
  <si>
    <t>Հետադարձ փական 1/2՛՛</t>
  </si>
  <si>
    <t>Հետադարձ փական 1 1/2՛՛</t>
  </si>
  <si>
    <t>Ручной вентиль  1/2՛՛</t>
  </si>
  <si>
    <t>ֆիլտր 1՛՛</t>
  </si>
  <si>
    <t>Фильтр    1՛՛</t>
  </si>
  <si>
    <t>Փական 1 1/2՛՛</t>
  </si>
  <si>
    <t>Փական 1՛՛</t>
  </si>
  <si>
    <t>Ручной вентиль  1՛</t>
  </si>
  <si>
    <t>18-212</t>
  </si>
  <si>
    <t>Вентиль обратный линии1/2՛՛</t>
  </si>
  <si>
    <t>Вентиль обратный линии 1 1/2՛՛</t>
  </si>
  <si>
    <t xml:space="preserve">Նիպել </t>
  </si>
  <si>
    <t xml:space="preserve">Ниппел </t>
  </si>
  <si>
    <t>Ձեռքի փական Ø20մմ մարտկոցի</t>
  </si>
  <si>
    <t>Խողովակ  PPR Ø40մմ</t>
  </si>
  <si>
    <t>Монтаж трубы с испытанием PPR Ø40мм</t>
  </si>
  <si>
    <t>E16-261</t>
  </si>
  <si>
    <t>Անցում ամերիկանկա 20*1/2՛՛ որձ</t>
  </si>
  <si>
    <t>Переход американка  20*1/2՛՛</t>
  </si>
  <si>
    <t>Անցում ամերիկանկա 32*1՛՛ որձ</t>
  </si>
  <si>
    <t xml:space="preserve">Переход американка  32*1՛՛ </t>
  </si>
  <si>
    <t>Անցում ամերիկանկա 32*1՛՛էգ</t>
  </si>
  <si>
    <t>Անցում ամերիկանկա 32*1՛՛ էգ</t>
  </si>
  <si>
    <r>
      <t>м</t>
    </r>
    <r>
      <rPr>
        <vertAlign val="superscript"/>
        <sz val="9"/>
        <rFont val="Sylfaen"/>
        <family val="1"/>
      </rPr>
      <t>3</t>
    </r>
  </si>
  <si>
    <t>Грунтовка газопровода и стоек грунтовкой ГФ – 021 2 раза</t>
  </si>
  <si>
    <r>
      <t>м</t>
    </r>
    <r>
      <rPr>
        <vertAlign val="superscript"/>
        <sz val="9"/>
        <rFont val="Sylfaen"/>
        <family val="1"/>
      </rPr>
      <t>2</t>
    </r>
  </si>
  <si>
    <t>Окраска газопровода и стоек антикоррозионной масляной краской 2 раза</t>
  </si>
  <si>
    <t>Продувка газопровода</t>
  </si>
  <si>
    <t>Ընդամենը 1-2</t>
  </si>
  <si>
    <t>Итого</t>
  </si>
  <si>
    <t>Прибыль</t>
  </si>
  <si>
    <t>Всего</t>
  </si>
  <si>
    <t>*Oборудование</t>
  </si>
  <si>
    <t>НДС</t>
  </si>
  <si>
    <t>ВСЕГО ПО СМЕТЕ</t>
  </si>
  <si>
    <t>Итого 1-2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</si>
  <si>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</si>
  <si>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</si>
  <si>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</si>
  <si>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</si>
  <si>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</si>
  <si>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Объем-лист смета</t>
  </si>
  <si>
    <t>Ավտոնատ օդահան 1/2</t>
  </si>
  <si>
    <t>E16-237</t>
  </si>
  <si>
    <t>Вантуз воздушный1/2</t>
  </si>
  <si>
    <t>Անցում 3/4՛՛ էգ 1 ՛՛ որձ</t>
  </si>
  <si>
    <t>Переход  3/4՛՛ внут. 1 ՛՛ наруж.</t>
  </si>
  <si>
    <t>Խողովակների տեղադրում փորձարկումով ակյումինե շերտով,ճնշումը 10 մթն PPR Ø40մմ</t>
  </si>
  <si>
    <t>Խողովակների տեղադրում փորձարկումով ակյումինե շերտով,ճնշումը 10 մթն PPR Ø32մմ</t>
  </si>
  <si>
    <t>Խողովակների տեղադրում փորձարկումով ակյումինե շերտով,ճնշումը 10 մթն PPR Ø25մմ</t>
  </si>
  <si>
    <t>Խողովակների տեղադրում փորձարկումով ակյումինե շերտով,ճնշումը 10 մթն PPR Ø20մմ</t>
  </si>
  <si>
    <t>խողովակ Ø20x2,5մմ</t>
  </si>
  <si>
    <t>էլեկտրոդ</t>
  </si>
  <si>
    <t>կոմպլ.</t>
  </si>
  <si>
    <t>Մանոմետր МП3-У-10</t>
  </si>
  <si>
    <r>
      <t>10 կգու/սմ</t>
    </r>
    <r>
      <rPr>
        <vertAlign val="superscript"/>
        <sz val="9"/>
        <rFont val="Sylfaen"/>
        <family val="1"/>
        <charset val="204"/>
      </rPr>
      <t>2</t>
    </r>
    <r>
      <rPr>
        <sz val="9"/>
        <rFont val="Sylfaen"/>
        <family val="1"/>
        <charset val="204"/>
      </rPr>
      <t xml:space="preserve"> վերին չափման սահմանը ցույց տվող մանոմետր МП3-У-10</t>
    </r>
  </si>
  <si>
    <t>Манометр показывающй верхний предел измерений 10 кгс/см2  класс точности 1 МП3-У-10</t>
  </si>
  <si>
    <t>Գազամատակարարում</t>
  </si>
  <si>
    <t>1-965</t>
  </si>
  <si>
    <t xml:space="preserve">Փոսերի քանդում III կարգի գրունտներում ձեռքով մետաղական հենասյունների համար </t>
  </si>
  <si>
    <t>Рытье ям вручную для стоек в грунтах III кат.</t>
  </si>
  <si>
    <t>6-13</t>
  </si>
  <si>
    <t>Բետոնե հիմքեր միաձույլ բետոնից B12.5 (M150) մետաղական հենասյունների համար</t>
  </si>
  <si>
    <t>Бетонный фундамент под опоры из бетона марки B-12.5 (M150) класса</t>
  </si>
  <si>
    <t>բետոն B-12.5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</si>
  <si>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</si>
  <si>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</si>
  <si>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</si>
  <si>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</si>
  <si>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ц 310-5 տ.մ.կ 29</t>
  </si>
  <si>
    <t xml:space="preserve">Ավելորդ գրունտի բարձում ինքնաթափ, ձեռքով տեղափոխում 5կմ </t>
  </si>
  <si>
    <t xml:space="preserve">Погрузка разработанного грунта вручную в автосамосвалы, перевозка на расстояние 5км </t>
  </si>
  <si>
    <t>9-153</t>
  </si>
  <si>
    <t>Հենարանների տեղադրում պողպատե խողովակներից d=108x3.5մմ</t>
  </si>
  <si>
    <t>Установка металлических стоек d=108x3.5мм</t>
  </si>
  <si>
    <t>Պողպատե խողովակներ</t>
  </si>
  <si>
    <t>Հենարանների տեղադրում պողպատե խողովակներից d=76x3մմ</t>
  </si>
  <si>
    <t>Установка металлических стоек d=76x3мм</t>
  </si>
  <si>
    <t>Հենարանների տեղադրում պողպատե խողովակներից d=57x3մմ</t>
  </si>
  <si>
    <t>Установка металлических стоек d=57x3мм</t>
  </si>
  <si>
    <t>Անշարժ հենարանների տեղադրում</t>
  </si>
  <si>
    <t>Монтаж неподвижных опор</t>
  </si>
  <si>
    <t>Պողպ. կոնստրուկցիաներ</t>
  </si>
  <si>
    <t>հեղյուս, մանեկ</t>
  </si>
  <si>
    <t>Կիսախողովակների տեղադրում գազախողովակների տակ</t>
  </si>
  <si>
    <t>՝</t>
  </si>
  <si>
    <t>Установка металлических чаш под газопровод</t>
  </si>
  <si>
    <t xml:space="preserve">Պարոնիտի տեղադրում </t>
  </si>
  <si>
    <t>Паронит</t>
  </si>
  <si>
    <t>Պարոնիտ</t>
  </si>
  <si>
    <t>6-82</t>
  </si>
  <si>
    <t>Մետաղական շինվածքների տեղադրում հենարանների հիմքերի համար՝ թիթեղ 3մմ</t>
  </si>
  <si>
    <t>Установка металлического листа под опоры 3мм</t>
  </si>
  <si>
    <t>Պողպատյա թիթեղ 3մմ</t>
  </si>
  <si>
    <t>22-89</t>
  </si>
  <si>
    <t xml:space="preserve">Պողպատե գազատար խողովակների վերգետնյա տեղադրում փորձարկումով Ø133x4մմ
</t>
  </si>
  <si>
    <t xml:space="preserve">Монтаж надземного газопровода с испытанием Ø133x4мм 
</t>
  </si>
  <si>
    <t>խողովակ Ø133x4մմ</t>
  </si>
  <si>
    <t xml:space="preserve">Պողպատե գազատար խողովակների վերգետնյա տեղադրում փորձարկումով Ø76x3.5մմ
</t>
  </si>
  <si>
    <t xml:space="preserve">Монтаж надземного газопровода с испытанием Ø76x3.5мм 
</t>
  </si>
  <si>
    <t>խողովակ Ø76x3.5մմ</t>
  </si>
  <si>
    <t>Պողպատե գազատար խողովակների վերգետնյա տեղադրում փորձարկումով Ø33.5x3,2մմ</t>
  </si>
  <si>
    <t xml:space="preserve">Монтаж газопровода на металлических опорах  с испытанием  Ø33.5x3.2мм   </t>
  </si>
  <si>
    <t>խողովակ Ø33.5x3,2մմ</t>
  </si>
  <si>
    <t>Պողպատե գազատար խողովակների վերգետնյա տեղադրում փորձարկումով Ø26.8x2,8մմ</t>
  </si>
  <si>
    <t xml:space="preserve">Монтаж газопровода на металлических опорах  с испытанием  Ø26.8x2.8мм   </t>
  </si>
  <si>
    <t>խողովակ Ø26.8x2,8մմ</t>
  </si>
  <si>
    <t xml:space="preserve">Սողնակային փականի տեղադրում dպ-50մմ </t>
  </si>
  <si>
    <t>19-41</t>
  </si>
  <si>
    <t>Ճնշման կարգավորիչ GS-64-22, 1.1/2" (պտուտակային), 6 bar, 25մ³/ժ</t>
  </si>
  <si>
    <t xml:space="preserve">Установка регулятора давления газа GS-78-R2, 1.1/2", 6 bar, 25м³/ч </t>
  </si>
  <si>
    <t>Ճնշման կարգավորիչ</t>
  </si>
  <si>
    <t>Պահարանային G-10 գազահաշվիչի տեղադրում ELCOR-MU էլեկտրոնային ճշտիչով</t>
  </si>
  <si>
    <t>Установка узла измерения газа G-10 с ящиком, электронным корректором ELCOR-MU</t>
  </si>
  <si>
    <t>ԳՊ G-10 ELCOR-MU</t>
  </si>
  <si>
    <t>Պղնձե լար ППВГ, 2x0,75մմ²  ազդանշանային սարքի միացման համար</t>
  </si>
  <si>
    <t xml:space="preserve">Պղնձե լար ППВГ, 2x0,75մմ² </t>
  </si>
  <si>
    <t xml:space="preserve">Провод медный  ППВГ, 2x0,75մմ²  для подключения датчика </t>
  </si>
  <si>
    <t>Պատերի մեջ անցքի բացում</t>
  </si>
  <si>
    <t>Պողպատե պատյանի տեղադրում  Ø89x4մմ</t>
  </si>
  <si>
    <t>Монтаж футляра   Ø89x4мм</t>
  </si>
  <si>
    <t>Հենասյուների և գազատարի մակերևույթների նախաներկում ГФ -021 2 շերտով</t>
  </si>
  <si>
    <t>24-348</t>
  </si>
  <si>
    <t xml:space="preserve">Պողպատե dպ20 խողովակի միացում գործող գազատարին </t>
  </si>
  <si>
    <t xml:space="preserve">Врезка проектируемого газопровода Ду20мм в действующий  газопровод  </t>
  </si>
  <si>
    <t>Շամոտ</t>
  </si>
  <si>
    <t>№ 019-25</t>
  </si>
  <si>
    <t>Установка настенного газового котла 28КВт</t>
  </si>
  <si>
    <t xml:space="preserve">Գազի կաթսայի տեղադրում  28 կՎտ  (2-կոնտուր) </t>
  </si>
  <si>
    <t>Дымовая труба</t>
  </si>
  <si>
    <t xml:space="preserve"> Ծխատար խողովակ</t>
  </si>
  <si>
    <t xml:space="preserve">Գոյություն ունեցող գազի կաթսայի տեղադրում </t>
  </si>
  <si>
    <t xml:space="preserve">Установка существующего настенного газового котла  </t>
  </si>
  <si>
    <t xml:space="preserve"> Ծխատար խողովակ (500մմ երկարացում)</t>
  </si>
  <si>
    <t>Дымовая труба (донавление 0.5м)</t>
  </si>
  <si>
    <t xml:space="preserve"> Ծխատար խողովակ 0.5մ</t>
  </si>
  <si>
    <t>Էլեկտրական ջրատաքացուցիչ բաք 120լ</t>
  </si>
  <si>
    <t xml:space="preserve"> ջրատաքացուցիչ բաք 120լ</t>
  </si>
  <si>
    <t>Электрический водонагреватель бак 120л</t>
  </si>
  <si>
    <t>16-49</t>
  </si>
  <si>
    <t xml:space="preserve">Монтаж газопровода  Ø26.8x2.8мм   </t>
  </si>
  <si>
    <t>22-384</t>
  </si>
  <si>
    <t xml:space="preserve">Կոլեկտոր Ø110մմ 1100մմ
</t>
  </si>
  <si>
    <t>Կոլեկտոր Ø110մմ 1100մմ</t>
  </si>
  <si>
    <t>ֆիլտր 1/2՛՛</t>
  </si>
  <si>
    <t>Фильтр    1/2՛՛</t>
  </si>
  <si>
    <t>Փական 1 1/4՛՛</t>
  </si>
  <si>
    <t>Ручной вентиль  1 1/4՛՛</t>
  </si>
  <si>
    <t>Փական եռաելք,ջերմաստիճանի կարգավորմամբ 1/2՛՛</t>
  </si>
  <si>
    <t>Փական եռաելք 1/2՛՛</t>
  </si>
  <si>
    <t>Трехходовой клапан с регулировкой температуры 1/2</t>
  </si>
  <si>
    <t xml:space="preserve">Колектор Ø110мм 1100мм 
</t>
  </si>
  <si>
    <t>Անցում 2՛՛ որձ  1 1/4 ՛՛ որձ</t>
  </si>
  <si>
    <t>Переход  2՛՛ наруж. 1 1/4 ՛՛ наруж.</t>
  </si>
  <si>
    <t>Անցում ամերիկանկա 40*1 1/4՛՛ որձ</t>
  </si>
  <si>
    <t xml:space="preserve">Переход американка  40*1 1/4՛ </t>
  </si>
  <si>
    <t>Ձևավոր մասերի տեղադրում 20-25մմ</t>
  </si>
  <si>
    <t>Установка фасонных частей 20-25мм</t>
  </si>
  <si>
    <t>Ձևավոր մասերի տեղադրում 32մմ</t>
  </si>
  <si>
    <t>Установка фасонных частей 32мм</t>
  </si>
  <si>
    <t>Ձևավոր մասերի տեղադրում 40մմ</t>
  </si>
  <si>
    <t>Установка фасонных частей 40мм</t>
  </si>
  <si>
    <t>46-49</t>
  </si>
  <si>
    <t>Пробивка отверстий в стенах и в потолках</t>
  </si>
  <si>
    <t>Պատերում և առաստաղներում անցքերի բացում</t>
  </si>
  <si>
    <t xml:space="preserve">Գոյություն ունեցող պոմպի տեղադրում  </t>
  </si>
  <si>
    <t>Պողպատե գազատար խողովակների  տեղադրում  Ø26.8x2,8մմ</t>
  </si>
  <si>
    <t>Ընդամենը 2</t>
  </si>
  <si>
    <t>Ընդամենը 1</t>
  </si>
  <si>
    <t>Газоснабжение</t>
  </si>
  <si>
    <t>Установка существующего насоса</t>
  </si>
  <si>
    <t xml:space="preserve">Հողանցում </t>
  </si>
  <si>
    <t>կոմպլ</t>
  </si>
  <si>
    <t>Заземление 1 комплект</t>
  </si>
  <si>
    <t>1-962</t>
  </si>
  <si>
    <t>Փոսերի քանդում IV կարգի գրունտում, ձեռքով</t>
  </si>
  <si>
    <t>Рытье ям вручную в грунтах IV кат.</t>
  </si>
  <si>
    <t>1-969</t>
  </si>
  <si>
    <t>Փոսերի ետլիցք III կարգի գրունտներում ձեռքով</t>
  </si>
  <si>
    <t>Обратная засыпка вручную в грунтах III кат.</t>
  </si>
  <si>
    <t>8-471-1</t>
  </si>
  <si>
    <t>Ուղահայաց հողանցում
(էլեկտրոդը անկյունավոր պողպատից 50x5մմ)</t>
  </si>
  <si>
    <t>Вертикальное заземление (электрод из мет. угольника 50x50x5мм)</t>
  </si>
  <si>
    <t>անկյունակ 50x5մմ</t>
  </si>
  <si>
    <t>8-472-6</t>
  </si>
  <si>
    <t>Հորիզոնական հողանցում
(40х4մմ շերտապողպատից)</t>
  </si>
  <si>
    <t>Горизонтальное заземление
(сталь полос. 40х4мм )</t>
  </si>
  <si>
    <t xml:space="preserve">պողպատ շերտ. 40х4մմ </t>
  </si>
  <si>
    <t>8-471-3</t>
  </si>
  <si>
    <t>Ուղահայաց հողանցում
(կլոր պողպատից d-12մմ)</t>
  </si>
  <si>
    <t>Вертикальное заземление 
(сталь круглая d-12мм)</t>
  </si>
  <si>
    <t>կլոր  պողպատ</t>
  </si>
  <si>
    <t xml:space="preserve"> ՀՀ Արարատի մարզ, Մասիս համայնք, Դաշտավան բնակավայր,
 Գ.Տոնոյան փողոց թիվ 2/1, մսուր-մանկապարտեզի գազիֆիկացում և ջեռուցում</t>
  </si>
  <si>
    <t>Араратская область Республики Армения, община Масис, поселок Даштаван, улица Г. Тонояна, дом 2/1, газификация и отопление яслей-детского сада</t>
  </si>
  <si>
    <t xml:space="preserve">Պատասխանատու ստորաբաժանման ղեկավար`        _________________      Ս. Ամիրջանյան
Հայտը նախագծած ներկայացուցիչ՝         ___________________    Ա. Մինասյան
11.11.2025թ.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</si>
</sst>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-;\-* #,##0.00_-;_-* &quot;-&quot;??_-;_-@_-"/>
    <numFmt numFmtId="167" formatCode="0.000"/>
    <numFmt numFmtId="168" formatCode=";;;"/>
    <numFmt numFmtId="169" formatCode="0.0"/>
    <numFmt numFmtId="170" formatCode="0.0000"/>
    <numFmt numFmtId="171" formatCode="0.00000"/>
    <numFmt numFmtId="172" formatCode="_-* #,##0.00_р_._-;\-* #,##0.00_р_._-;_-* &quot;-&quot;??_р_._-;_-@_-"/>
    <numFmt numFmtId="173" formatCode="_([$€]* #,##0.00_);_([$€]* \(#,##0.00\);_([$€]* &quot;-&quot;??_);_(@_)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name val="Arial Cyr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0"/>
      <color theme="0"/>
      <name val="Sylfae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sz val="9"/>
      <color theme="1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.5"/>
      <name val="Sylfae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color rgb="FFFF0000"/>
      <name val="Sylfaen"/>
      <family val="1"/>
    </font>
    <font>
      <sz val="9"/>
      <name val="Arial LatArm"/>
      <family val="2"/>
      <charset val="204"/>
    </font>
    <font>
      <vertAlign val="superscript"/>
      <sz val="9"/>
      <name val="Times New Roman"/>
      <family val="1"/>
    </font>
    <font>
      <sz val="9"/>
      <color indexed="9"/>
      <name val="Sylfaen"/>
      <family val="1"/>
      <charset val="204"/>
    </font>
    <font>
      <vertAlign val="superscript"/>
      <sz val="9"/>
      <name val="Sylfaen"/>
      <family val="1"/>
      <charset val="204"/>
    </font>
    <font>
      <b/>
      <sz val="14"/>
      <name val="Sylfaen"/>
      <family val="1"/>
    </font>
    <font>
      <sz val="8"/>
      <color theme="1"/>
      <name val="Times New Roman"/>
      <family val="1"/>
    </font>
    <font>
      <sz val="8"/>
      <name val="Arial LatArm"/>
      <family val="2"/>
      <charset val="204"/>
    </font>
    <font>
      <sz val="9"/>
      <color indexed="8"/>
      <name val="Sylfaen"/>
      <family val="1"/>
    </font>
    <font>
      <sz val="8"/>
      <color indexed="9"/>
      <name val="Sylfaen"/>
      <family val="1"/>
      <charset val="204"/>
    </font>
    <font>
      <sz val="8"/>
      <color indexed="8"/>
      <name val="Sylfaen"/>
      <family val="1"/>
      <charset val="204"/>
    </font>
    <font>
      <b/>
      <sz val="9"/>
      <name val="Times New Roman"/>
      <family val="1"/>
    </font>
    <font>
      <vertAlign val="superscript"/>
      <sz val="8"/>
      <name val="Sylfaen"/>
      <family val="1"/>
    </font>
    <font>
      <sz val="11"/>
      <color theme="1"/>
      <name val="Sylfaen"/>
      <family val="1"/>
      <charset val="204"/>
    </font>
    <font>
      <sz val="9"/>
      <name val="Tahoma"/>
      <family val="2"/>
      <charset val="204"/>
    </font>
    <font>
      <b/>
      <sz val="9"/>
      <name val="Tahoma"/>
      <family val="2"/>
    </font>
    <font>
      <sz val="8"/>
      <name val="Arial Unicode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60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9" borderId="0" applyNumberFormat="0" applyBorder="0" applyAlignment="0" applyProtection="0"/>
    <xf numFmtId="0" fontId="41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4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20" borderId="0" applyNumberFormat="0" applyBorder="0" applyAlignment="0" applyProtection="0"/>
    <xf numFmtId="0" fontId="45" fillId="8" borderId="46" applyNumberFormat="0" applyAlignment="0" applyProtection="0"/>
    <xf numFmtId="0" fontId="46" fillId="21" borderId="47" applyNumberFormat="0" applyAlignment="0" applyProtection="0"/>
    <xf numFmtId="0" fontId="47" fillId="21" borderId="46" applyNumberFormat="0" applyAlignment="0" applyProtection="0"/>
    <xf numFmtId="168" fontId="1" fillId="0" borderId="0" applyFont="0" applyFill="0" applyBorder="0" applyAlignment="0" applyProtection="0"/>
    <xf numFmtId="0" fontId="48" fillId="0" borderId="48" applyNumberFormat="0" applyFill="0" applyAlignment="0" applyProtection="0"/>
    <xf numFmtId="0" fontId="49" fillId="0" borderId="49" applyNumberFormat="0" applyFill="0" applyAlignment="0" applyProtection="0"/>
    <xf numFmtId="0" fontId="50" fillId="0" borderId="50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51" applyNumberFormat="0" applyFill="0" applyAlignment="0" applyProtection="0"/>
    <xf numFmtId="0" fontId="52" fillId="22" borderId="52" applyNumberFormat="0" applyAlignment="0" applyProtection="0"/>
    <xf numFmtId="0" fontId="53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1" fillId="0" borderId="0"/>
    <xf numFmtId="0" fontId="43" fillId="0" borderId="0"/>
    <xf numFmtId="0" fontId="6" fillId="0" borderId="0"/>
    <xf numFmtId="0" fontId="55" fillId="0" borderId="0"/>
    <xf numFmtId="0" fontId="43" fillId="0" borderId="0"/>
    <xf numFmtId="0" fontId="5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1" fillId="24" borderId="53" applyNumberFormat="0" applyFont="0" applyAlignment="0" applyProtection="0"/>
    <xf numFmtId="0" fontId="41" fillId="24" borderId="53" applyNumberFormat="0" applyFont="0" applyAlignment="0" applyProtection="0"/>
    <xf numFmtId="0" fontId="58" fillId="0" borderId="54" applyNumberFormat="0" applyFill="0" applyAlignment="0" applyProtection="0"/>
    <xf numFmtId="0" fontId="59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0" fontId="6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166" fontId="1" fillId="0" borderId="0" applyFont="0" applyFill="0" applyBorder="0" applyAlignment="0" applyProtection="0"/>
  </cellStyleXfs>
  <cellXfs count="1196">
    <xf numFmtId="0" fontId="0" fillId="0" borderId="0" xfId="0"/>
    <xf numFmtId="2" fontId="12" fillId="2" borderId="0" xfId="2" applyNumberFormat="1" applyFont="1" applyFill="1" applyBorder="1" applyAlignment="1">
      <alignment horizontal="left"/>
    </xf>
    <xf numFmtId="0" fontId="13" fillId="2" borderId="0" xfId="2" applyFont="1" applyFill="1"/>
    <xf numFmtId="0" fontId="0" fillId="2" borderId="5" xfId="0" applyFill="1" applyBorder="1" applyAlignment="1"/>
    <xf numFmtId="0" fontId="14" fillId="2" borderId="0" xfId="2" applyFont="1" applyFill="1" applyBorder="1" applyAlignment="1">
      <alignment horizontal="center" vertical="center"/>
    </xf>
    <xf numFmtId="0" fontId="14" fillId="2" borderId="0" xfId="2" applyFont="1" applyFill="1" applyBorder="1" applyAlignment="1"/>
    <xf numFmtId="0" fontId="13" fillId="2" borderId="0" xfId="2" applyFont="1" applyFill="1" applyBorder="1"/>
    <xf numFmtId="0" fontId="13" fillId="2" borderId="5" xfId="2" applyFont="1" applyFill="1" applyBorder="1"/>
    <xf numFmtId="0" fontId="12" fillId="2" borderId="0" xfId="2" applyFont="1" applyFill="1" applyBorder="1"/>
    <xf numFmtId="0" fontId="12" fillId="2" borderId="0" xfId="2" applyFont="1" applyFill="1" applyBorder="1" applyAlignment="1">
      <alignment horizontal="left" vertical="center"/>
    </xf>
    <xf numFmtId="0" fontId="13" fillId="2" borderId="0" xfId="2" applyFont="1" applyFill="1" applyBorder="1" applyAlignment="1">
      <alignment horizontal="center" vertical="center"/>
    </xf>
    <xf numFmtId="2" fontId="12" fillId="2" borderId="0" xfId="2" applyNumberFormat="1" applyFont="1" applyFill="1" applyBorder="1"/>
    <xf numFmtId="0" fontId="16" fillId="2" borderId="0" xfId="2" applyFont="1" applyFill="1" applyBorder="1" applyAlignment="1"/>
    <xf numFmtId="0" fontId="17" fillId="2" borderId="0" xfId="2" applyFont="1" applyFill="1" applyBorder="1" applyAlignment="1"/>
    <xf numFmtId="0" fontId="18" fillId="2" borderId="0" xfId="2" applyFont="1" applyFill="1" applyBorder="1" applyAlignment="1">
      <alignment vertical="center"/>
    </xf>
    <xf numFmtId="49" fontId="19" fillId="2" borderId="0" xfId="2" applyNumberFormat="1" applyFont="1" applyFill="1" applyBorder="1" applyAlignment="1">
      <alignment horizontal="right"/>
    </xf>
    <xf numFmtId="49" fontId="16" fillId="2" borderId="0" xfId="2" applyNumberFormat="1" applyFont="1" applyFill="1" applyBorder="1" applyAlignment="1"/>
    <xf numFmtId="2" fontId="17" fillId="2" borderId="0" xfId="2" applyNumberFormat="1" applyFont="1" applyFill="1" applyBorder="1" applyAlignment="1"/>
    <xf numFmtId="0" fontId="11" fillId="2" borderId="5" xfId="2" applyFont="1" applyFill="1" applyBorder="1" applyAlignment="1"/>
    <xf numFmtId="0" fontId="0" fillId="2" borderId="5" xfId="0" applyFill="1" applyBorder="1"/>
    <xf numFmtId="169" fontId="0" fillId="2" borderId="5" xfId="0" applyNumberFormat="1" applyFill="1" applyBorder="1"/>
    <xf numFmtId="0" fontId="16" fillId="2" borderId="0" xfId="2" applyFont="1" applyFill="1" applyAlignment="1"/>
    <xf numFmtId="0" fontId="13" fillId="2" borderId="0" xfId="2" applyFont="1" applyFill="1" applyBorder="1" applyAlignment="1"/>
    <xf numFmtId="0" fontId="12" fillId="2" borderId="0" xfId="2" applyFont="1" applyFill="1" applyBorder="1" applyAlignment="1"/>
    <xf numFmtId="2" fontId="12" fillId="2" borderId="0" xfId="2" applyNumberFormat="1" applyFont="1" applyFill="1" applyBorder="1" applyAlignment="1"/>
    <xf numFmtId="0" fontId="13" fillId="2" borderId="5" xfId="2" applyFont="1" applyFill="1" applyBorder="1" applyAlignment="1"/>
    <xf numFmtId="0" fontId="13" fillId="2" borderId="0" xfId="2" applyFont="1" applyFill="1" applyAlignment="1"/>
    <xf numFmtId="170" fontId="0" fillId="2" borderId="5" xfId="0" applyNumberFormat="1" applyFill="1" applyBorder="1"/>
    <xf numFmtId="0" fontId="20" fillId="2" borderId="0" xfId="2" applyFont="1" applyFill="1" applyBorder="1" applyAlignment="1">
      <alignment horizontal="left"/>
    </xf>
    <xf numFmtId="0" fontId="13" fillId="2" borderId="0" xfId="2" applyFont="1" applyFill="1" applyBorder="1" applyAlignment="1">
      <alignment horizontal="center"/>
    </xf>
    <xf numFmtId="0" fontId="20" fillId="2" borderId="0" xfId="2" applyFont="1" applyFill="1" applyBorder="1" applyAlignment="1"/>
    <xf numFmtId="0" fontId="13" fillId="2" borderId="0" xfId="2" applyFont="1" applyFill="1" applyBorder="1" applyAlignment="1">
      <alignment horizontal="left" vertical="center"/>
    </xf>
    <xf numFmtId="0" fontId="21" fillId="2" borderId="0" xfId="2" applyFont="1" applyFill="1" applyBorder="1" applyAlignment="1">
      <alignment horizontal="left"/>
    </xf>
    <xf numFmtId="14" fontId="12" fillId="2" borderId="0" xfId="2" applyNumberFormat="1" applyFont="1" applyFill="1" applyBorder="1" applyAlignment="1">
      <alignment horizontal="left" vertical="center"/>
    </xf>
    <xf numFmtId="14" fontId="20" fillId="2" borderId="0" xfId="2" applyNumberFormat="1" applyFont="1" applyFill="1" applyBorder="1" applyAlignment="1">
      <alignment horizontal="left"/>
    </xf>
    <xf numFmtId="2" fontId="12" fillId="2" borderId="0" xfId="2" applyNumberFormat="1" applyFont="1" applyFill="1" applyBorder="1" applyAlignment="1">
      <alignment horizontal="left" vertical="center"/>
    </xf>
    <xf numFmtId="0" fontId="23" fillId="2" borderId="0" xfId="2" applyFont="1" applyFill="1" applyBorder="1" applyAlignment="1">
      <alignment horizontal="left"/>
    </xf>
    <xf numFmtId="0" fontId="24" fillId="2" borderId="0" xfId="2" applyFont="1" applyFill="1" applyBorder="1" applyAlignment="1">
      <alignment horizontal="left"/>
    </xf>
    <xf numFmtId="0" fontId="26" fillId="2" borderId="0" xfId="2" applyFont="1" applyFill="1" applyBorder="1" applyAlignment="1">
      <alignment horizontal="center"/>
    </xf>
    <xf numFmtId="2" fontId="24" fillId="2" borderId="0" xfId="2" applyNumberFormat="1" applyFont="1" applyFill="1" applyBorder="1" applyAlignment="1"/>
    <xf numFmtId="0" fontId="24" fillId="2" borderId="0" xfId="2" applyFont="1" applyFill="1" applyBorder="1" applyAlignment="1">
      <alignment horizontal="left" vertical="center"/>
    </xf>
    <xf numFmtId="0" fontId="11" fillId="2" borderId="0" xfId="2" applyFont="1" applyFill="1"/>
    <xf numFmtId="0" fontId="11" fillId="2" borderId="0" xfId="2" applyFont="1" applyFill="1" applyAlignment="1">
      <alignment horizontal="center" vertical="center"/>
    </xf>
    <xf numFmtId="0" fontId="12" fillId="2" borderId="0" xfId="0" applyFont="1" applyFill="1"/>
    <xf numFmtId="0" fontId="12" fillId="2" borderId="0" xfId="0" applyNumberFormat="1" applyFont="1" applyFill="1" applyAlignment="1">
      <alignment vertical="top"/>
    </xf>
    <xf numFmtId="0" fontId="35" fillId="2" borderId="0" xfId="0" applyNumberFormat="1" applyFont="1" applyFill="1" applyAlignment="1">
      <alignment vertical="top"/>
    </xf>
    <xf numFmtId="0" fontId="11" fillId="2" borderId="0" xfId="2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35" fillId="2" borderId="0" xfId="2" applyNumberFormat="1" applyFont="1" applyFill="1" applyBorder="1" applyAlignment="1">
      <alignment horizontal="center" vertical="top"/>
    </xf>
    <xf numFmtId="0" fontId="35" fillId="2" borderId="0" xfId="2" applyNumberFormat="1" applyFont="1" applyFill="1" applyBorder="1" applyAlignment="1">
      <alignment vertical="top"/>
    </xf>
    <xf numFmtId="0" fontId="12" fillId="2" borderId="0" xfId="2" applyNumberFormat="1" applyFont="1" applyFill="1" applyBorder="1" applyAlignment="1">
      <alignment vertical="top"/>
    </xf>
    <xf numFmtId="0" fontId="35" fillId="2" borderId="0" xfId="2" applyNumberFormat="1" applyFont="1" applyFill="1" applyBorder="1" applyAlignment="1">
      <alignment horizontal="center" vertical="center"/>
    </xf>
    <xf numFmtId="2" fontId="35" fillId="2" borderId="0" xfId="2" applyNumberFormat="1" applyFont="1" applyFill="1" applyBorder="1" applyAlignment="1">
      <alignment horizontal="center" vertical="center" shrinkToFit="1"/>
    </xf>
    <xf numFmtId="0" fontId="35" fillId="2" borderId="0" xfId="2" applyNumberFormat="1" applyFont="1" applyFill="1" applyBorder="1" applyAlignment="1">
      <alignment horizontal="center" vertical="center" shrinkToFit="1"/>
    </xf>
    <xf numFmtId="2" fontId="35" fillId="2" borderId="0" xfId="2" applyNumberFormat="1" applyFont="1" applyFill="1" applyBorder="1" applyAlignment="1">
      <alignment horizontal="center" vertical="center"/>
    </xf>
    <xf numFmtId="2" fontId="35" fillId="2" borderId="0" xfId="2" applyNumberFormat="1" applyFont="1" applyFill="1" applyBorder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62" fillId="2" borderId="0" xfId="2" applyFont="1" applyFill="1"/>
    <xf numFmtId="2" fontId="35" fillId="2" borderId="0" xfId="2" applyNumberFormat="1" applyFont="1" applyFill="1" applyBorder="1" applyAlignment="1">
      <alignment horizontal="center" vertical="top"/>
    </xf>
    <xf numFmtId="2" fontId="35" fillId="2" borderId="0" xfId="2" applyNumberFormat="1" applyFont="1" applyFill="1" applyBorder="1" applyAlignment="1">
      <alignment horizontal="center" vertical="top" shrinkToFit="1"/>
    </xf>
    <xf numFmtId="49" fontId="11" fillId="2" borderId="0" xfId="2" applyNumberFormat="1" applyFont="1" applyFill="1" applyBorder="1" applyAlignment="1">
      <alignment horizontal="center"/>
    </xf>
    <xf numFmtId="0" fontId="16" fillId="2" borderId="0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10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2" fontId="25" fillId="2" borderId="0" xfId="2" applyNumberFormat="1" applyFont="1" applyFill="1" applyBorder="1" applyAlignment="1">
      <alignment horizontal="center" vertical="center"/>
    </xf>
    <xf numFmtId="2" fontId="28" fillId="2" borderId="0" xfId="2" applyNumberFormat="1" applyFont="1" applyFill="1" applyBorder="1" applyAlignment="1">
      <alignment horizontal="left" vertical="center"/>
    </xf>
    <xf numFmtId="0" fontId="24" fillId="2" borderId="0" xfId="2" applyFont="1" applyFill="1" applyBorder="1"/>
    <xf numFmtId="0" fontId="20" fillId="2" borderId="0" xfId="2" applyFont="1" applyFill="1" applyBorder="1"/>
    <xf numFmtId="2" fontId="24" fillId="2" borderId="0" xfId="2" applyNumberFormat="1" applyFont="1" applyFill="1" applyBorder="1"/>
    <xf numFmtId="170" fontId="25" fillId="2" borderId="0" xfId="2" applyNumberFormat="1" applyFont="1" applyFill="1" applyBorder="1" applyAlignment="1">
      <alignment vertical="center"/>
    </xf>
    <xf numFmtId="0" fontId="13" fillId="2" borderId="0" xfId="4" applyFont="1" applyFill="1"/>
    <xf numFmtId="0" fontId="17" fillId="2" borderId="32" xfId="2" applyFont="1" applyFill="1" applyBorder="1" applyAlignment="1">
      <alignment horizontal="center" vertical="center" wrapText="1"/>
    </xf>
    <xf numFmtId="0" fontId="31" fillId="2" borderId="5" xfId="2" applyFont="1" applyFill="1" applyBorder="1" applyAlignment="1">
      <alignment horizontal="center" vertical="center" wrapText="1"/>
    </xf>
    <xf numFmtId="0" fontId="31" fillId="2" borderId="5" xfId="2" applyFont="1" applyFill="1" applyBorder="1" applyAlignment="1">
      <alignment horizontal="center" vertical="center"/>
    </xf>
    <xf numFmtId="1" fontId="31" fillId="2" borderId="37" xfId="2" applyNumberFormat="1" applyFont="1" applyFill="1" applyBorder="1" applyAlignment="1">
      <alignment horizontal="center" vertical="center"/>
    </xf>
    <xf numFmtId="0" fontId="61" fillId="2" borderId="0" xfId="0" applyFont="1" applyFill="1"/>
    <xf numFmtId="0" fontId="13" fillId="2" borderId="0" xfId="0" applyFont="1" applyFill="1"/>
    <xf numFmtId="0" fontId="36" fillId="2" borderId="1" xfId="2" applyNumberFormat="1" applyFont="1" applyFill="1" applyBorder="1" applyAlignment="1">
      <alignment horizontal="center" vertical="center" shrinkToFit="1"/>
    </xf>
    <xf numFmtId="2" fontId="36" fillId="2" borderId="1" xfId="2" applyNumberFormat="1" applyFont="1" applyFill="1" applyBorder="1" applyAlignment="1">
      <alignment horizontal="center" vertical="center"/>
    </xf>
    <xf numFmtId="2" fontId="36" fillId="2" borderId="1" xfId="2" applyNumberFormat="1" applyFont="1" applyFill="1" applyBorder="1" applyAlignment="1">
      <alignment horizontal="center" vertical="center" shrinkToFit="1"/>
    </xf>
    <xf numFmtId="2" fontId="36" fillId="2" borderId="1" xfId="2" applyNumberFormat="1" applyFont="1" applyFill="1" applyBorder="1" applyAlignment="1">
      <alignment horizontal="center" vertical="top"/>
    </xf>
    <xf numFmtId="2" fontId="36" fillId="2" borderId="1" xfId="2" applyNumberFormat="1" applyFont="1" applyFill="1" applyBorder="1" applyAlignment="1">
      <alignment horizontal="center" vertical="top" shrinkToFit="1"/>
    </xf>
    <xf numFmtId="0" fontId="64" fillId="2" borderId="0" xfId="2" applyFont="1" applyFill="1" applyBorder="1" applyAlignment="1">
      <alignment horizontal="center"/>
    </xf>
    <xf numFmtId="0" fontId="27" fillId="2" borderId="0" xfId="2" applyFont="1" applyFill="1" applyBorder="1" applyAlignment="1">
      <alignment horizontal="right"/>
    </xf>
    <xf numFmtId="0" fontId="27" fillId="2" borderId="0" xfId="2" applyFont="1" applyFill="1" applyBorder="1" applyAlignment="1"/>
    <xf numFmtId="0" fontId="26" fillId="2" borderId="0" xfId="2" applyFont="1" applyFill="1" applyBorder="1" applyAlignment="1"/>
    <xf numFmtId="0" fontId="64" fillId="2" borderId="0" xfId="2" applyFont="1" applyFill="1" applyBorder="1" applyAlignment="1">
      <alignment horizontal="left"/>
    </xf>
    <xf numFmtId="0" fontId="27" fillId="2" borderId="0" xfId="2" applyFont="1" applyFill="1" applyBorder="1" applyAlignment="1">
      <alignment horizontal="center"/>
    </xf>
    <xf numFmtId="0" fontId="27" fillId="2" borderId="0" xfId="2" applyFont="1" applyFill="1" applyBorder="1" applyAlignment="1">
      <alignment horizontal="center" vertical="center"/>
    </xf>
    <xf numFmtId="0" fontId="64" fillId="2" borderId="0" xfId="2" applyFont="1" applyFill="1" applyBorder="1" applyAlignment="1">
      <alignment horizontal="center" vertical="center"/>
    </xf>
    <xf numFmtId="0" fontId="26" fillId="2" borderId="0" xfId="2" applyFont="1" applyFill="1" applyBorder="1" applyAlignment="1">
      <alignment horizontal="center" vertical="center"/>
    </xf>
    <xf numFmtId="170" fontId="26" fillId="2" borderId="0" xfId="2" applyNumberFormat="1" applyFont="1" applyFill="1" applyBorder="1" applyAlignment="1"/>
    <xf numFmtId="0" fontId="64" fillId="2" borderId="0" xfId="5" applyFont="1" applyFill="1" applyBorder="1" applyAlignment="1">
      <alignment horizontal="left"/>
    </xf>
    <xf numFmtId="0" fontId="36" fillId="2" borderId="1" xfId="2" applyNumberFormat="1" applyFont="1" applyFill="1" applyBorder="1" applyAlignment="1">
      <alignment vertical="top"/>
    </xf>
    <xf numFmtId="0" fontId="36" fillId="2" borderId="31" xfId="2" applyNumberFormat="1" applyFont="1" applyFill="1" applyBorder="1" applyAlignment="1">
      <alignment vertical="top"/>
    </xf>
    <xf numFmtId="0" fontId="36" fillId="2" borderId="1" xfId="2" applyNumberFormat="1" applyFont="1" applyFill="1" applyBorder="1" applyAlignment="1">
      <alignment horizontal="center" vertical="center"/>
    </xf>
    <xf numFmtId="2" fontId="36" fillId="2" borderId="30" xfId="2" applyNumberFormat="1" applyFont="1" applyFill="1" applyBorder="1" applyAlignment="1">
      <alignment horizontal="center" vertical="center" shrinkToFit="1"/>
    </xf>
    <xf numFmtId="0" fontId="62" fillId="2" borderId="0" xfId="2" applyFont="1" applyFill="1" applyAlignment="1">
      <alignment horizontal="center"/>
    </xf>
    <xf numFmtId="0" fontId="12" fillId="2" borderId="0" xfId="0" applyNumberFormat="1" applyFont="1" applyFill="1" applyAlignment="1">
      <alignment horizontal="center" vertical="top"/>
    </xf>
    <xf numFmtId="0" fontId="13" fillId="2" borderId="0" xfId="6" applyNumberFormat="1" applyFont="1" applyFill="1" applyAlignment="1">
      <alignment vertical="top"/>
    </xf>
    <xf numFmtId="0" fontId="12" fillId="2" borderId="0" xfId="7" applyNumberFormat="1" applyFont="1" applyFill="1" applyAlignment="1">
      <alignment vertical="top"/>
    </xf>
    <xf numFmtId="0" fontId="3" fillId="2" borderId="0" xfId="2" applyFont="1" applyFill="1" applyBorder="1" applyAlignment="1">
      <alignment horizontal="center"/>
    </xf>
    <xf numFmtId="168" fontId="35" fillId="2" borderId="0" xfId="0" applyNumberFormat="1" applyFont="1" applyFill="1" applyAlignment="1">
      <alignment vertical="top"/>
    </xf>
    <xf numFmtId="168" fontId="13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13" fillId="2" borderId="0" xfId="7" applyNumberFormat="1" applyFont="1" applyFill="1" applyAlignment="1">
      <alignment vertical="top"/>
    </xf>
    <xf numFmtId="0" fontId="66" fillId="2" borderId="0" xfId="7" applyNumberFormat="1" applyFont="1" applyFill="1" applyAlignment="1">
      <alignment horizontal="center" vertical="center" textRotation="90"/>
    </xf>
    <xf numFmtId="0" fontId="13" fillId="2" borderId="0" xfId="7" applyNumberFormat="1" applyFont="1" applyFill="1" applyAlignment="1">
      <alignment horizontal="center" vertical="top"/>
    </xf>
    <xf numFmtId="168" fontId="12" fillId="2" borderId="0" xfId="7" applyNumberFormat="1" applyFont="1" applyFill="1" applyAlignment="1">
      <alignment horizontal="center" vertical="top"/>
    </xf>
    <xf numFmtId="2" fontId="37" fillId="2" borderId="31" xfId="2" applyNumberFormat="1" applyFont="1" applyFill="1" applyBorder="1" applyAlignment="1">
      <alignment horizontal="center" vertical="center" shrinkToFit="1"/>
    </xf>
    <xf numFmtId="0" fontId="36" fillId="2" borderId="72" xfId="2" applyNumberFormat="1" applyFont="1" applyFill="1" applyBorder="1" applyAlignment="1">
      <alignment horizontal="center" vertical="top"/>
    </xf>
    <xf numFmtId="2" fontId="37" fillId="2" borderId="31" xfId="2" applyNumberFormat="1" applyFont="1" applyFill="1" applyBorder="1" applyAlignment="1">
      <alignment vertical="center" shrinkToFit="1"/>
    </xf>
    <xf numFmtId="0" fontId="70" fillId="2" borderId="0" xfId="166" applyFont="1" applyFill="1"/>
    <xf numFmtId="2" fontId="12" fillId="2" borderId="5" xfId="166" applyNumberFormat="1" applyFont="1" applyFill="1" applyBorder="1" applyAlignment="1">
      <alignment horizontal="center" vertical="center"/>
    </xf>
    <xf numFmtId="2" fontId="12" fillId="2" borderId="33" xfId="166" applyNumberFormat="1" applyFont="1" applyFill="1" applyBorder="1" applyAlignment="1">
      <alignment horizontal="center" vertical="center"/>
    </xf>
    <xf numFmtId="0" fontId="11" fillId="2" borderId="0" xfId="75" applyFont="1" applyFill="1" applyAlignment="1">
      <alignment horizontal="center" vertical="center"/>
    </xf>
    <xf numFmtId="0" fontId="12" fillId="2" borderId="27" xfId="75" applyNumberFormat="1" applyFont="1" applyFill="1" applyBorder="1" applyAlignment="1">
      <alignment horizontal="center" vertical="top"/>
    </xf>
    <xf numFmtId="0" fontId="12" fillId="2" borderId="0" xfId="75" applyNumberFormat="1" applyFont="1" applyFill="1" applyBorder="1" applyAlignment="1">
      <alignment vertical="top"/>
    </xf>
    <xf numFmtId="9" fontId="12" fillId="2" borderId="5" xfId="166" applyNumberFormat="1" applyFont="1" applyFill="1" applyBorder="1" applyAlignment="1">
      <alignment horizontal="center" vertical="center"/>
    </xf>
    <xf numFmtId="2" fontId="12" fillId="2" borderId="56" xfId="75" applyNumberFormat="1" applyFont="1" applyFill="1" applyBorder="1" applyAlignment="1">
      <alignment horizontal="center" vertical="center" shrinkToFit="1"/>
    </xf>
    <xf numFmtId="2" fontId="12" fillId="2" borderId="0" xfId="75" applyNumberFormat="1" applyFont="1" applyFill="1" applyBorder="1" applyAlignment="1">
      <alignment vertical="top"/>
    </xf>
    <xf numFmtId="2" fontId="12" fillId="2" borderId="0" xfId="75" applyNumberFormat="1" applyFont="1" applyFill="1" applyBorder="1" applyAlignment="1">
      <alignment vertical="top" shrinkToFit="1"/>
    </xf>
    <xf numFmtId="2" fontId="11" fillId="2" borderId="0" xfId="75" applyNumberFormat="1" applyFont="1" applyFill="1" applyBorder="1" applyAlignment="1">
      <alignment vertical="top"/>
    </xf>
    <xf numFmtId="0" fontId="12" fillId="2" borderId="0" xfId="75" applyNumberFormat="1" applyFont="1" applyFill="1" applyBorder="1" applyAlignment="1">
      <alignment horizontal="center" vertical="center" shrinkToFit="1"/>
    </xf>
    <xf numFmtId="2" fontId="12" fillId="2" borderId="0" xfId="75" applyNumberFormat="1" applyFont="1" applyFill="1" applyBorder="1" applyAlignment="1">
      <alignment horizontal="center" vertical="center"/>
    </xf>
    <xf numFmtId="2" fontId="12" fillId="2" borderId="0" xfId="75" applyNumberFormat="1" applyFont="1" applyFill="1" applyBorder="1" applyAlignment="1">
      <alignment horizontal="center" vertical="center" shrinkToFit="1"/>
    </xf>
    <xf numFmtId="169" fontId="12" fillId="2" borderId="4" xfId="75" applyNumberFormat="1" applyFont="1" applyFill="1" applyBorder="1" applyAlignment="1">
      <alignment vertical="center" shrinkToFit="1"/>
    </xf>
    <xf numFmtId="2" fontId="12" fillId="2" borderId="0" xfId="75" applyNumberFormat="1" applyFont="1" applyFill="1" applyBorder="1" applyAlignment="1">
      <alignment vertical="center" shrinkToFit="1"/>
    </xf>
    <xf numFmtId="0" fontId="3" fillId="2" borderId="39" xfId="75" applyFont="1" applyFill="1" applyBorder="1"/>
    <xf numFmtId="2" fontId="13" fillId="2" borderId="37" xfId="166" applyNumberFormat="1" applyFont="1" applyFill="1" applyBorder="1" applyAlignment="1">
      <alignment horizontal="right"/>
    </xf>
    <xf numFmtId="0" fontId="3" fillId="2" borderId="22" xfId="75" applyFont="1" applyFill="1" applyBorder="1"/>
    <xf numFmtId="0" fontId="12" fillId="2" borderId="5" xfId="166" applyNumberFormat="1" applyFont="1" applyFill="1" applyBorder="1" applyAlignment="1">
      <alignment horizontal="center" vertical="center"/>
    </xf>
    <xf numFmtId="2" fontId="13" fillId="2" borderId="58" xfId="166" applyNumberFormat="1" applyFont="1" applyFill="1" applyBorder="1" applyAlignment="1">
      <alignment horizontal="right" vertical="top"/>
    </xf>
    <xf numFmtId="0" fontId="12" fillId="2" borderId="77" xfId="75" applyNumberFormat="1" applyFont="1" applyFill="1" applyBorder="1" applyAlignment="1">
      <alignment horizontal="center" vertical="top"/>
    </xf>
    <xf numFmtId="0" fontId="12" fillId="2" borderId="2" xfId="75" applyNumberFormat="1" applyFont="1" applyFill="1" applyBorder="1" applyAlignment="1">
      <alignment vertical="top"/>
    </xf>
    <xf numFmtId="0" fontId="20" fillId="2" borderId="35" xfId="166" applyNumberFormat="1" applyFont="1" applyFill="1" applyBorder="1" applyAlignment="1">
      <alignment horizontal="right" vertical="center"/>
    </xf>
    <xf numFmtId="2" fontId="20" fillId="2" borderId="35" xfId="75" applyNumberFormat="1" applyFont="1" applyFill="1" applyBorder="1" applyAlignment="1">
      <alignment horizontal="right" vertical="center" shrinkToFit="1"/>
    </xf>
    <xf numFmtId="2" fontId="20" fillId="2" borderId="34" xfId="75" applyNumberFormat="1" applyFont="1" applyFill="1" applyBorder="1" applyAlignment="1">
      <alignment horizontal="right" vertical="center"/>
    </xf>
    <xf numFmtId="2" fontId="20" fillId="2" borderId="34" xfId="75" applyNumberFormat="1" applyFont="1" applyFill="1" applyBorder="1" applyAlignment="1">
      <alignment horizontal="right" vertical="center" shrinkToFit="1"/>
    </xf>
    <xf numFmtId="2" fontId="31" fillId="2" borderId="34" xfId="75" applyNumberFormat="1" applyFont="1" applyFill="1" applyBorder="1" applyAlignment="1">
      <alignment vertical="center"/>
    </xf>
    <xf numFmtId="0" fontId="17" fillId="2" borderId="34" xfId="75" applyNumberFormat="1" applyFont="1" applyFill="1" applyBorder="1" applyAlignment="1">
      <alignment horizontal="right" vertical="center" shrinkToFit="1"/>
    </xf>
    <xf numFmtId="2" fontId="17" fillId="2" borderId="34" xfId="75" applyNumberFormat="1" applyFont="1" applyFill="1" applyBorder="1" applyAlignment="1">
      <alignment horizontal="right" vertical="center"/>
    </xf>
    <xf numFmtId="2" fontId="17" fillId="2" borderId="34" xfId="75" applyNumberFormat="1" applyFont="1" applyFill="1" applyBorder="1" applyAlignment="1">
      <alignment horizontal="right" vertical="center" shrinkToFit="1"/>
    </xf>
    <xf numFmtId="169" fontId="17" fillId="2" borderId="34" xfId="75" applyNumberFormat="1" applyFont="1" applyFill="1" applyBorder="1" applyAlignment="1">
      <alignment horizontal="right" vertical="center" shrinkToFit="1"/>
    </xf>
    <xf numFmtId="0" fontId="3" fillId="2" borderId="36" xfId="75" applyFont="1" applyFill="1" applyBorder="1"/>
    <xf numFmtId="0" fontId="35" fillId="2" borderId="0" xfId="75" applyNumberFormat="1" applyFont="1" applyFill="1" applyBorder="1" applyAlignment="1">
      <alignment horizontal="center" vertical="top"/>
    </xf>
    <xf numFmtId="0" fontId="35" fillId="2" borderId="0" xfId="75" applyNumberFormat="1" applyFont="1" applyFill="1" applyBorder="1" applyAlignment="1">
      <alignment vertical="top"/>
    </xf>
    <xf numFmtId="0" fontId="35" fillId="2" borderId="0" xfId="75" applyNumberFormat="1" applyFont="1" applyFill="1" applyBorder="1" applyAlignment="1">
      <alignment horizontal="center" vertical="center"/>
    </xf>
    <xf numFmtId="2" fontId="35" fillId="2" borderId="0" xfId="75" applyNumberFormat="1" applyFont="1" applyFill="1" applyBorder="1" applyAlignment="1">
      <alignment horizontal="center" vertical="center" shrinkToFit="1"/>
    </xf>
    <xf numFmtId="2" fontId="35" fillId="2" borderId="0" xfId="75" applyNumberFormat="1" applyFont="1" applyFill="1" applyBorder="1" applyAlignment="1">
      <alignment vertical="top"/>
    </xf>
    <xf numFmtId="2" fontId="35" fillId="2" borderId="0" xfId="75" applyNumberFormat="1" applyFont="1" applyFill="1" applyBorder="1" applyAlignment="1">
      <alignment vertical="top" shrinkToFit="1"/>
    </xf>
    <xf numFmtId="2" fontId="39" fillId="2" borderId="0" xfId="75" applyNumberFormat="1" applyFont="1" applyFill="1" applyBorder="1" applyAlignment="1">
      <alignment vertical="top"/>
    </xf>
    <xf numFmtId="0" fontId="35" fillId="2" borderId="0" xfId="75" applyNumberFormat="1" applyFont="1" applyFill="1" applyBorder="1" applyAlignment="1">
      <alignment horizontal="center" vertical="center" shrinkToFit="1"/>
    </xf>
    <xf numFmtId="2" fontId="35" fillId="2" borderId="0" xfId="75" applyNumberFormat="1" applyFont="1" applyFill="1" applyBorder="1" applyAlignment="1">
      <alignment horizontal="center" vertical="center"/>
    </xf>
    <xf numFmtId="2" fontId="35" fillId="2" borderId="0" xfId="75" applyNumberFormat="1" applyFont="1" applyFill="1" applyBorder="1" applyAlignment="1">
      <alignment vertical="center" shrinkToFit="1"/>
    </xf>
    <xf numFmtId="0" fontId="3" fillId="2" borderId="0" xfId="75" applyFont="1" applyFill="1" applyBorder="1"/>
    <xf numFmtId="0" fontId="11" fillId="2" borderId="0" xfId="75" applyFont="1" applyFill="1" applyBorder="1" applyAlignment="1">
      <alignment horizontal="center" vertical="center"/>
    </xf>
    <xf numFmtId="0" fontId="13" fillId="2" borderId="5" xfId="166" applyNumberFormat="1" applyFont="1" applyFill="1" applyBorder="1" applyAlignment="1">
      <alignment horizontal="left" vertical="center"/>
    </xf>
    <xf numFmtId="0" fontId="20" fillId="2" borderId="5" xfId="166" applyNumberFormat="1" applyFont="1" applyFill="1" applyBorder="1" applyAlignment="1">
      <alignment horizontal="left" vertical="center"/>
    </xf>
    <xf numFmtId="0" fontId="13" fillId="2" borderId="0" xfId="109" applyNumberFormat="1" applyFont="1" applyFill="1" applyAlignment="1">
      <alignment vertical="top"/>
    </xf>
    <xf numFmtId="0" fontId="15" fillId="2" borderId="0" xfId="2" applyFont="1" applyFill="1" applyBorder="1" applyAlignment="1">
      <alignment vertical="center"/>
    </xf>
    <xf numFmtId="0" fontId="11" fillId="2" borderId="0" xfId="2" applyFont="1" applyFill="1" applyBorder="1" applyAlignment="1">
      <alignment vertical="center"/>
    </xf>
    <xf numFmtId="0" fontId="65" fillId="2" borderId="0" xfId="2" applyFont="1" applyFill="1" applyBorder="1" applyAlignment="1">
      <alignment vertical="center"/>
    </xf>
    <xf numFmtId="2" fontId="30" fillId="2" borderId="1" xfId="2" applyNumberFormat="1" applyFont="1" applyFill="1" applyBorder="1" applyAlignment="1">
      <alignment vertical="center"/>
    </xf>
    <xf numFmtId="2" fontId="39" fillId="2" borderId="0" xfId="2" applyNumberFormat="1" applyFont="1" applyFill="1" applyBorder="1" applyAlignment="1">
      <alignment vertical="center"/>
    </xf>
    <xf numFmtId="0" fontId="40" fillId="2" borderId="0" xfId="2" applyFont="1" applyFill="1" applyAlignment="1">
      <alignment vertical="center"/>
    </xf>
    <xf numFmtId="0" fontId="13" fillId="25" borderId="0" xfId="7" applyNumberFormat="1" applyFont="1" applyFill="1" applyAlignment="1">
      <alignment vertical="top"/>
    </xf>
    <xf numFmtId="0" fontId="13" fillId="25" borderId="0" xfId="7" applyFont="1" applyFill="1"/>
    <xf numFmtId="0" fontId="12" fillId="2" borderId="0" xfId="75" applyNumberFormat="1" applyFont="1" applyFill="1" applyBorder="1" applyAlignment="1">
      <alignment horizontal="left" vertical="center"/>
    </xf>
    <xf numFmtId="2" fontId="10" fillId="2" borderId="0" xfId="77" applyNumberFormat="1" applyFont="1" applyFill="1" applyAlignment="1">
      <alignment horizontal="left" vertical="center" shrinkToFit="1"/>
    </xf>
    <xf numFmtId="0" fontId="9" fillId="2" borderId="0" xfId="2" applyFont="1" applyFill="1" applyBorder="1" applyAlignment="1">
      <alignment horizontal="right"/>
    </xf>
    <xf numFmtId="0" fontId="31" fillId="2" borderId="35" xfId="2" applyFont="1" applyFill="1" applyBorder="1" applyAlignment="1">
      <alignment horizontal="center" vertical="center" wrapText="1"/>
    </xf>
    <xf numFmtId="0" fontId="31" fillId="2" borderId="34" xfId="2" applyFont="1" applyFill="1" applyBorder="1" applyAlignment="1">
      <alignment horizontal="center" vertical="center" wrapText="1"/>
    </xf>
    <xf numFmtId="0" fontId="31" fillId="2" borderId="33" xfId="2" applyFont="1" applyFill="1" applyBorder="1" applyAlignment="1">
      <alignment horizontal="center" vertical="center" wrapText="1"/>
    </xf>
    <xf numFmtId="2" fontId="36" fillId="2" borderId="59" xfId="2" applyNumberFormat="1" applyFont="1" applyFill="1" applyBorder="1" applyAlignment="1">
      <alignment horizontal="center" vertical="center" shrinkToFit="1"/>
    </xf>
    <xf numFmtId="0" fontId="72" fillId="0" borderId="0" xfId="75" applyFont="1" applyFill="1" applyAlignment="1"/>
    <xf numFmtId="0" fontId="74" fillId="0" borderId="0" xfId="258" applyFont="1" applyFill="1"/>
    <xf numFmtId="10" fontId="74" fillId="0" borderId="0" xfId="0" applyNumberFormat="1" applyFont="1"/>
    <xf numFmtId="0" fontId="74" fillId="0" borderId="0" xfId="0" applyFont="1"/>
    <xf numFmtId="0" fontId="72" fillId="0" borderId="0" xfId="75" applyFont="1" applyFill="1" applyAlignment="1">
      <alignment vertical="center"/>
    </xf>
    <xf numFmtId="0" fontId="73" fillId="0" borderId="0" xfId="258" applyFont="1" applyFill="1" applyAlignment="1"/>
    <xf numFmtId="0" fontId="22" fillId="2" borderId="0" xfId="2" applyFont="1" applyFill="1" applyBorder="1" applyAlignment="1">
      <alignment horizontal="right" vertical="center"/>
    </xf>
    <xf numFmtId="2" fontId="3" fillId="2" borderId="0" xfId="2" applyNumberFormat="1" applyFont="1" applyFill="1"/>
    <xf numFmtId="0" fontId="12" fillId="2" borderId="0" xfId="2" applyFont="1" applyFill="1" applyAlignment="1">
      <alignment horizontal="left"/>
    </xf>
    <xf numFmtId="0" fontId="10" fillId="2" borderId="0" xfId="2" applyFont="1" applyFill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0" fontId="9" fillId="2" borderId="0" xfId="2" applyFont="1" applyFill="1" applyBorder="1" applyAlignment="1">
      <alignment horizontal="right"/>
    </xf>
    <xf numFmtId="0" fontId="24" fillId="0" borderId="22" xfId="2" applyNumberFormat="1" applyFont="1" applyFill="1" applyBorder="1" applyAlignment="1">
      <alignment vertical="top"/>
    </xf>
    <xf numFmtId="0" fontId="36" fillId="0" borderId="45" xfId="2" applyNumberFormat="1" applyFont="1" applyFill="1" applyBorder="1" applyAlignment="1">
      <alignment horizontal="right" vertical="center"/>
    </xf>
    <xf numFmtId="2" fontId="12" fillId="2" borderId="42" xfId="0" applyNumberFormat="1" applyFont="1" applyFill="1" applyBorder="1" applyAlignment="1">
      <alignment horizontal="center" vertical="center" shrinkToFit="1"/>
    </xf>
    <xf numFmtId="2" fontId="12" fillId="2" borderId="42" xfId="0" applyNumberFormat="1" applyFont="1" applyFill="1" applyBorder="1" applyAlignment="1">
      <alignment horizontal="center" vertical="center"/>
    </xf>
    <xf numFmtId="2" fontId="12" fillId="2" borderId="60" xfId="0" applyNumberFormat="1" applyFont="1" applyFill="1" applyBorder="1" applyAlignment="1">
      <alignment horizontal="center" vertical="center" shrinkToFit="1"/>
    </xf>
    <xf numFmtId="2" fontId="12" fillId="2" borderId="78" xfId="7" applyNumberFormat="1" applyFont="1" applyFill="1" applyBorder="1" applyAlignment="1">
      <alignment horizontal="center" vertical="top"/>
    </xf>
    <xf numFmtId="2" fontId="12" fillId="2" borderId="1" xfId="7" applyNumberFormat="1" applyFont="1" applyFill="1" applyBorder="1" applyAlignment="1">
      <alignment horizontal="center" vertical="top"/>
    </xf>
    <xf numFmtId="2" fontId="12" fillId="2" borderId="39" xfId="7" applyNumberFormat="1" applyFont="1" applyFill="1" applyBorder="1" applyAlignment="1">
      <alignment horizontal="center" vertical="top"/>
    </xf>
    <xf numFmtId="168" fontId="12" fillId="2" borderId="0" xfId="0" applyNumberFormat="1" applyFont="1" applyFill="1" applyAlignment="1">
      <alignment vertical="top"/>
    </xf>
    <xf numFmtId="2" fontId="12" fillId="2" borderId="31" xfId="7" applyNumberFormat="1" applyFont="1" applyFill="1" applyBorder="1" applyAlignment="1">
      <alignment horizontal="center" vertical="top"/>
    </xf>
    <xf numFmtId="2" fontId="7" fillId="2" borderId="38" xfId="99" applyNumberFormat="1" applyFont="1" applyFill="1" applyBorder="1" applyAlignment="1">
      <alignment vertical="top"/>
    </xf>
    <xf numFmtId="0" fontId="7" fillId="2" borderId="78" xfId="99" applyNumberFormat="1" applyFont="1" applyFill="1" applyBorder="1" applyAlignment="1">
      <alignment horizontal="center" vertical="center" shrinkToFit="1"/>
    </xf>
    <xf numFmtId="2" fontId="7" fillId="2" borderId="78" xfId="99" applyNumberFormat="1" applyFont="1" applyFill="1" applyBorder="1" applyAlignment="1">
      <alignment horizontal="center" vertical="center"/>
    </xf>
    <xf numFmtId="2" fontId="7" fillId="2" borderId="78" xfId="99" applyNumberFormat="1" applyFont="1" applyFill="1" applyBorder="1" applyAlignment="1">
      <alignment vertical="top"/>
    </xf>
    <xf numFmtId="2" fontId="7" fillId="2" borderId="39" xfId="99" applyNumberFormat="1" applyFont="1" applyFill="1" applyBorder="1" applyAlignment="1">
      <alignment vertical="top" shrinkToFit="1"/>
    </xf>
    <xf numFmtId="0" fontId="5" fillId="2" borderId="0" xfId="99" applyFont="1" applyFill="1"/>
    <xf numFmtId="2" fontId="7" fillId="2" borderId="30" xfId="99" applyNumberFormat="1" applyFont="1" applyFill="1" applyBorder="1" applyAlignment="1">
      <alignment vertical="top"/>
    </xf>
    <xf numFmtId="0" fontId="7" fillId="2" borderId="1" xfId="99" applyNumberFormat="1" applyFont="1" applyFill="1" applyBorder="1" applyAlignment="1">
      <alignment horizontal="center" vertical="center" shrinkToFit="1"/>
    </xf>
    <xf numFmtId="2" fontId="7" fillId="2" borderId="1" xfId="99" applyNumberFormat="1" applyFont="1" applyFill="1" applyBorder="1" applyAlignment="1">
      <alignment horizontal="center" vertical="center"/>
    </xf>
    <xf numFmtId="2" fontId="7" fillId="2" borderId="1" xfId="99" applyNumberFormat="1" applyFont="1" applyFill="1" applyBorder="1" applyAlignment="1">
      <alignment vertical="top"/>
    </xf>
    <xf numFmtId="2" fontId="7" fillId="2" borderId="31" xfId="99" applyNumberFormat="1" applyFont="1" applyFill="1" applyBorder="1" applyAlignment="1">
      <alignment vertical="top" shrinkToFit="1"/>
    </xf>
    <xf numFmtId="0" fontId="8" fillId="26" borderId="84" xfId="12" applyNumberFormat="1" applyFont="1" applyFill="1" applyBorder="1" applyAlignment="1">
      <alignment horizontal="center" vertical="top"/>
    </xf>
    <xf numFmtId="0" fontId="8" fillId="26" borderId="34" xfId="12" applyNumberFormat="1" applyFont="1" applyFill="1" applyBorder="1" applyAlignment="1">
      <alignment vertical="top"/>
    </xf>
    <xf numFmtId="0" fontId="77" fillId="26" borderId="34" xfId="12" applyNumberFormat="1" applyFont="1" applyFill="1" applyBorder="1" applyAlignment="1">
      <alignment horizontal="center" vertical="center"/>
    </xf>
    <xf numFmtId="2" fontId="77" fillId="26" borderId="35" xfId="12" applyNumberFormat="1" applyFont="1" applyFill="1" applyBorder="1" applyAlignment="1">
      <alignment horizontal="center" vertical="center" shrinkToFit="1"/>
    </xf>
    <xf numFmtId="2" fontId="8" fillId="26" borderId="34" xfId="12" applyNumberFormat="1" applyFont="1" applyFill="1" applyBorder="1" applyAlignment="1">
      <alignment vertical="top"/>
    </xf>
    <xf numFmtId="2" fontId="77" fillId="26" borderId="34" xfId="12" applyNumberFormat="1" applyFont="1" applyFill="1" applyBorder="1" applyAlignment="1">
      <alignment vertical="top" shrinkToFit="1"/>
    </xf>
    <xf numFmtId="2" fontId="77" fillId="26" borderId="34" xfId="12" applyNumberFormat="1" applyFont="1" applyFill="1" applyBorder="1" applyAlignment="1">
      <alignment vertical="top"/>
    </xf>
    <xf numFmtId="0" fontId="77" fillId="26" borderId="34" xfId="12" applyNumberFormat="1" applyFont="1" applyFill="1" applyBorder="1" applyAlignment="1">
      <alignment horizontal="center" vertical="center" shrinkToFit="1"/>
    </xf>
    <xf numFmtId="2" fontId="77" fillId="26" borderId="34" xfId="12" applyNumberFormat="1" applyFont="1" applyFill="1" applyBorder="1" applyAlignment="1">
      <alignment horizontal="center" vertical="center"/>
    </xf>
    <xf numFmtId="2" fontId="77" fillId="26" borderId="34" xfId="12" applyNumberFormat="1" applyFont="1" applyFill="1" applyBorder="1" applyAlignment="1">
      <alignment horizontal="center" vertical="center" shrinkToFit="1"/>
    </xf>
    <xf numFmtId="2" fontId="8" fillId="26" borderId="34" xfId="12" applyNumberFormat="1" applyFont="1" applyFill="1" applyBorder="1" applyAlignment="1">
      <alignment horizontal="center" vertical="center" shrinkToFit="1"/>
    </xf>
    <xf numFmtId="2" fontId="8" fillId="26" borderId="37" xfId="12" applyNumberFormat="1" applyFont="1" applyFill="1" applyBorder="1" applyAlignment="1">
      <alignment vertical="center" shrinkToFit="1"/>
    </xf>
    <xf numFmtId="0" fontId="7" fillId="26" borderId="0" xfId="12" applyNumberFormat="1" applyFont="1" applyFill="1" applyAlignment="1">
      <alignment vertical="top"/>
    </xf>
    <xf numFmtId="0" fontId="7" fillId="2" borderId="77" xfId="0" applyNumberFormat="1" applyFont="1" applyFill="1" applyBorder="1" applyAlignment="1">
      <alignment horizontal="center" vertical="top"/>
    </xf>
    <xf numFmtId="0" fontId="7" fillId="2" borderId="2" xfId="0" applyNumberFormat="1" applyFont="1" applyFill="1" applyBorder="1" applyAlignment="1">
      <alignment vertical="top"/>
    </xf>
    <xf numFmtId="0" fontId="76" fillId="2" borderId="2" xfId="0" applyNumberFormat="1" applyFont="1" applyFill="1" applyBorder="1" applyAlignment="1">
      <alignment horizontal="center" vertical="center"/>
    </xf>
    <xf numFmtId="0" fontId="76" fillId="2" borderId="85" xfId="0" applyNumberFormat="1" applyFont="1" applyFill="1" applyBorder="1" applyAlignment="1">
      <alignment horizontal="center" vertical="center" shrinkToFit="1"/>
    </xf>
    <xf numFmtId="2" fontId="7" fillId="2" borderId="2" xfId="0" applyNumberFormat="1" applyFont="1" applyFill="1" applyBorder="1" applyAlignment="1">
      <alignment vertical="top"/>
    </xf>
    <xf numFmtId="2" fontId="76" fillId="2" borderId="2" xfId="0" applyNumberFormat="1" applyFont="1" applyFill="1" applyBorder="1" applyAlignment="1">
      <alignment vertical="top" shrinkToFit="1"/>
    </xf>
    <xf numFmtId="2" fontId="76" fillId="2" borderId="2" xfId="0" applyNumberFormat="1" applyFont="1" applyFill="1" applyBorder="1" applyAlignment="1">
      <alignment vertical="top"/>
    </xf>
    <xf numFmtId="0" fontId="76" fillId="2" borderId="2" xfId="0" applyNumberFormat="1" applyFont="1" applyFill="1" applyBorder="1" applyAlignment="1">
      <alignment horizontal="center" vertical="center" shrinkToFit="1"/>
    </xf>
    <xf numFmtId="2" fontId="76" fillId="2" borderId="2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 shrinkToFit="1"/>
    </xf>
    <xf numFmtId="2" fontId="8" fillId="2" borderId="86" xfId="0" applyNumberFormat="1" applyFont="1" applyFill="1" applyBorder="1" applyAlignment="1">
      <alignment vertical="center" shrinkToFit="1"/>
    </xf>
    <xf numFmtId="168" fontId="7" fillId="2" borderId="0" xfId="75" applyNumberFormat="1" applyFont="1" applyFill="1" applyAlignment="1">
      <alignment vertical="top"/>
    </xf>
    <xf numFmtId="0" fontId="78" fillId="2" borderId="0" xfId="75" applyFont="1" applyFill="1"/>
    <xf numFmtId="0" fontId="7" fillId="2" borderId="0" xfId="75" applyNumberFormat="1" applyFont="1" applyFill="1" applyAlignment="1">
      <alignment vertical="top"/>
    </xf>
    <xf numFmtId="0" fontId="13" fillId="2" borderId="6" xfId="2" applyFont="1" applyFill="1" applyBorder="1"/>
    <xf numFmtId="0" fontId="13" fillId="2" borderId="7" xfId="2" applyFont="1" applyFill="1" applyBorder="1"/>
    <xf numFmtId="0" fontId="13" fillId="2" borderId="8" xfId="2" applyFont="1" applyFill="1" applyBorder="1"/>
    <xf numFmtId="0" fontId="61" fillId="2" borderId="16" xfId="0" applyFont="1" applyFill="1" applyBorder="1"/>
    <xf numFmtId="0" fontId="61" fillId="2" borderId="17" xfId="0" applyFont="1" applyFill="1" applyBorder="1"/>
    <xf numFmtId="0" fontId="61" fillId="2" borderId="18" xfId="0" applyFont="1" applyFill="1" applyBorder="1"/>
    <xf numFmtId="0" fontId="61" fillId="2" borderId="24" xfId="0" applyFont="1" applyFill="1" applyBorder="1"/>
    <xf numFmtId="0" fontId="61" fillId="2" borderId="25" xfId="0" applyFont="1" applyFill="1" applyBorder="1"/>
    <xf numFmtId="0" fontId="61" fillId="2" borderId="26" xfId="0" applyFont="1" applyFill="1" applyBorder="1"/>
    <xf numFmtId="0" fontId="61" fillId="2" borderId="27" xfId="0" applyFont="1" applyFill="1" applyBorder="1"/>
    <xf numFmtId="0" fontId="61" fillId="2" borderId="0" xfId="0" applyFont="1" applyFill="1" applyBorder="1"/>
    <xf numFmtId="0" fontId="61" fillId="2" borderId="4" xfId="0" applyFont="1" applyFill="1" applyBorder="1"/>
    <xf numFmtId="0" fontId="61" fillId="2" borderId="32" xfId="0" applyFont="1" applyFill="1" applyBorder="1"/>
    <xf numFmtId="0" fontId="61" fillId="2" borderId="5" xfId="0" applyFont="1" applyFill="1" applyBorder="1"/>
    <xf numFmtId="2" fontId="61" fillId="2" borderId="5" xfId="0" applyNumberFormat="1" applyFont="1" applyFill="1" applyBorder="1"/>
    <xf numFmtId="2" fontId="61" fillId="2" borderId="33" xfId="0" applyNumberFormat="1" applyFont="1" applyFill="1" applyBorder="1"/>
    <xf numFmtId="0" fontId="17" fillId="2" borderId="40" xfId="2" applyFont="1" applyFill="1" applyBorder="1" applyAlignment="1">
      <alignment horizontal="center" vertical="center" wrapText="1"/>
    </xf>
    <xf numFmtId="0" fontId="31" fillId="2" borderId="78" xfId="2" applyFont="1" applyFill="1" applyBorder="1" applyAlignment="1">
      <alignment horizontal="center" vertical="center" wrapText="1"/>
    </xf>
    <xf numFmtId="0" fontId="31" fillId="2" borderId="23" xfId="2" applyFont="1" applyFill="1" applyBorder="1" applyAlignment="1">
      <alignment horizontal="center" vertical="center" wrapText="1"/>
    </xf>
    <xf numFmtId="0" fontId="31" fillId="2" borderId="23" xfId="2" applyFont="1" applyFill="1" applyBorder="1" applyAlignment="1">
      <alignment horizontal="center" vertical="center"/>
    </xf>
    <xf numFmtId="0" fontId="31" fillId="2" borderId="38" xfId="2" applyFont="1" applyFill="1" applyBorder="1" applyAlignment="1">
      <alignment horizontal="center" vertical="center" wrapText="1"/>
    </xf>
    <xf numFmtId="1" fontId="31" fillId="2" borderId="58" xfId="2" applyNumberFormat="1" applyFont="1" applyFill="1" applyBorder="1" applyAlignment="1">
      <alignment horizontal="center" vertical="center"/>
    </xf>
    <xf numFmtId="167" fontId="12" fillId="2" borderId="3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2" fontId="12" fillId="2" borderId="68" xfId="0" applyNumberFormat="1" applyFont="1" applyFill="1" applyBorder="1" applyAlignment="1">
      <alignment horizontal="center" vertical="center" shrinkToFit="1"/>
    </xf>
    <xf numFmtId="2" fontId="12" fillId="2" borderId="64" xfId="0" applyNumberFormat="1" applyFont="1" applyFill="1" applyBorder="1" applyAlignment="1">
      <alignment horizontal="center" vertical="center"/>
    </xf>
    <xf numFmtId="2" fontId="12" fillId="2" borderId="70" xfId="0" applyNumberFormat="1" applyFont="1" applyFill="1" applyBorder="1" applyAlignment="1">
      <alignment horizontal="center" vertical="center" shrinkToFit="1"/>
    </xf>
    <xf numFmtId="2" fontId="12" fillId="2" borderId="43" xfId="0" applyNumberFormat="1" applyFont="1" applyFill="1" applyBorder="1" applyAlignment="1">
      <alignment horizontal="center" vertical="center" shrinkToFit="1"/>
    </xf>
    <xf numFmtId="167" fontId="12" fillId="2" borderId="42" xfId="0" applyNumberFormat="1" applyFont="1" applyFill="1" applyBorder="1" applyAlignment="1">
      <alignment horizontal="center" vertical="center" shrinkToFit="1"/>
    </xf>
    <xf numFmtId="2" fontId="12" fillId="2" borderId="55" xfId="0" applyNumberFormat="1" applyFont="1" applyFill="1" applyBorder="1" applyAlignment="1">
      <alignment horizontal="center" vertical="center" shrinkToFit="1"/>
    </xf>
    <xf numFmtId="2" fontId="12" fillId="2" borderId="43" xfId="0" applyNumberFormat="1" applyFont="1" applyFill="1" applyBorder="1" applyAlignment="1">
      <alignment horizontal="center" vertical="center"/>
    </xf>
    <xf numFmtId="167" fontId="12" fillId="2" borderId="44" xfId="247" applyNumberFormat="1" applyFont="1" applyFill="1" applyBorder="1" applyAlignment="1">
      <alignment horizontal="center" vertical="center" shrinkToFit="1"/>
    </xf>
    <xf numFmtId="2" fontId="11" fillId="2" borderId="34" xfId="0" applyNumberFormat="1" applyFont="1" applyFill="1" applyBorder="1" applyAlignment="1">
      <alignment vertical="top"/>
    </xf>
    <xf numFmtId="9" fontId="35" fillId="2" borderId="23" xfId="166" applyNumberFormat="1" applyFont="1" applyFill="1" applyBorder="1" applyAlignment="1">
      <alignment horizontal="center" vertical="center"/>
    </xf>
    <xf numFmtId="169" fontId="35" fillId="2" borderId="0" xfId="75" applyNumberFormat="1" applyFont="1" applyFill="1" applyBorder="1" applyAlignment="1">
      <alignment vertical="center" shrinkToFit="1"/>
    </xf>
    <xf numFmtId="2" fontId="13" fillId="2" borderId="23" xfId="166" applyNumberFormat="1" applyFont="1" applyFill="1" applyBorder="1" applyAlignment="1">
      <alignment horizontal="center" vertical="center"/>
    </xf>
    <xf numFmtId="0" fontId="62" fillId="2" borderId="0" xfId="75" applyFont="1" applyFill="1"/>
    <xf numFmtId="0" fontId="20" fillId="2" borderId="79" xfId="166" applyNumberFormat="1" applyFont="1" applyFill="1" applyBorder="1" applyAlignment="1">
      <alignment horizontal="left" vertical="center"/>
    </xf>
    <xf numFmtId="0" fontId="12" fillId="2" borderId="5" xfId="166" applyNumberFormat="1" applyFont="1" applyFill="1" applyBorder="1" applyAlignment="1">
      <alignment horizontal="left" vertical="center" wrapText="1"/>
    </xf>
    <xf numFmtId="169" fontId="12" fillId="2" borderId="34" xfId="0" applyNumberFormat="1" applyFont="1" applyFill="1" applyBorder="1" applyAlignment="1">
      <alignment horizontal="center" vertical="center"/>
    </xf>
    <xf numFmtId="2" fontId="12" fillId="28" borderId="5" xfId="166" applyNumberFormat="1" applyFont="1" applyFill="1" applyBorder="1" applyAlignment="1">
      <alignment horizontal="center" vertical="center"/>
    </xf>
    <xf numFmtId="2" fontId="12" fillId="2" borderId="35" xfId="2" applyNumberFormat="1" applyFont="1" applyFill="1" applyBorder="1" applyAlignment="1">
      <alignment vertical="top"/>
    </xf>
    <xf numFmtId="169" fontId="12" fillId="2" borderId="36" xfId="2" applyNumberFormat="1" applyFont="1" applyFill="1" applyBorder="1" applyAlignment="1">
      <alignment horizontal="center" vertical="top" shrinkToFit="1"/>
    </xf>
    <xf numFmtId="49" fontId="11" fillId="2" borderId="41" xfId="194" applyNumberFormat="1" applyFont="1" applyFill="1" applyBorder="1" applyAlignment="1">
      <alignment horizontal="left" vertical="center" wrapText="1"/>
    </xf>
    <xf numFmtId="1" fontId="12" fillId="2" borderId="42" xfId="194" applyNumberFormat="1" applyFont="1" applyFill="1" applyBorder="1" applyAlignment="1">
      <alignment horizontal="center" vertical="center" shrinkToFit="1"/>
    </xf>
    <xf numFmtId="1" fontId="12" fillId="2" borderId="42" xfId="194" applyNumberFormat="1" applyFont="1" applyFill="1" applyBorder="1" applyAlignment="1">
      <alignment horizontal="center" vertical="center"/>
    </xf>
    <xf numFmtId="169" fontId="12" fillId="2" borderId="60" xfId="194" applyNumberFormat="1" applyFont="1" applyFill="1" applyBorder="1" applyAlignment="1">
      <alignment horizontal="center" vertical="center" shrinkToFit="1"/>
    </xf>
    <xf numFmtId="2" fontId="12" fillId="2" borderId="5" xfId="143" applyNumberFormat="1" applyFont="1" applyFill="1" applyBorder="1" applyAlignment="1">
      <alignment horizontal="center" vertical="center" shrinkToFit="1"/>
    </xf>
    <xf numFmtId="169" fontId="12" fillId="2" borderId="42" xfId="0" applyNumberFormat="1" applyFont="1" applyFill="1" applyBorder="1" applyAlignment="1">
      <alignment horizontal="center" vertical="center" shrinkToFit="1"/>
    </xf>
    <xf numFmtId="2" fontId="11" fillId="2" borderId="1" xfId="0" applyNumberFormat="1" applyFont="1" applyFill="1" applyBorder="1" applyAlignment="1">
      <alignment horizontal="left" vertical="top"/>
    </xf>
    <xf numFmtId="167" fontId="12" fillId="2" borderId="34" xfId="0" applyNumberFormat="1" applyFont="1" applyFill="1" applyBorder="1" applyAlignment="1">
      <alignment horizontal="center" vertical="top"/>
    </xf>
    <xf numFmtId="2" fontId="12" fillId="2" borderId="34" xfId="0" applyNumberFormat="1" applyFont="1" applyFill="1" applyBorder="1" applyAlignment="1">
      <alignment horizontal="center" vertical="center"/>
    </xf>
    <xf numFmtId="2" fontId="37" fillId="2" borderId="59" xfId="2" applyNumberFormat="1" applyFont="1" applyFill="1" applyBorder="1" applyAlignment="1">
      <alignment horizontal="center" vertical="center" shrinkToFit="1"/>
    </xf>
    <xf numFmtId="2" fontId="12" fillId="2" borderId="36" xfId="0" applyNumberFormat="1" applyFont="1" applyFill="1" applyBorder="1" applyAlignment="1">
      <alignment horizontal="center" vertical="top" shrinkToFit="1"/>
    </xf>
    <xf numFmtId="2" fontId="12" fillId="2" borderId="23" xfId="143" applyNumberFormat="1" applyFont="1" applyFill="1" applyBorder="1" applyAlignment="1">
      <alignment horizontal="center" vertical="center" shrinkToFit="1"/>
    </xf>
    <xf numFmtId="0" fontId="12" fillId="0" borderId="0" xfId="0" applyNumberFormat="1" applyFont="1" applyFill="1" applyAlignment="1">
      <alignment vertical="top"/>
    </xf>
    <xf numFmtId="0" fontId="13" fillId="2" borderId="0" xfId="159" applyFont="1" applyFill="1"/>
    <xf numFmtId="49" fontId="17" fillId="2" borderId="34" xfId="159" applyNumberFormat="1" applyFont="1" applyFill="1" applyBorder="1" applyAlignment="1">
      <alignment vertical="center"/>
    </xf>
    <xf numFmtId="49" fontId="17" fillId="2" borderId="34" xfId="159" applyNumberFormat="1" applyFont="1" applyFill="1" applyBorder="1" applyAlignment="1">
      <alignment horizontal="center" vertical="center"/>
    </xf>
    <xf numFmtId="0" fontId="13" fillId="27" borderId="0" xfId="159" applyFont="1" applyFill="1"/>
    <xf numFmtId="0" fontId="26" fillId="27" borderId="0" xfId="159" applyFont="1" applyFill="1"/>
    <xf numFmtId="169" fontId="12" fillId="2" borderId="43" xfId="0" applyNumberFormat="1" applyFont="1" applyFill="1" applyBorder="1" applyAlignment="1">
      <alignment horizontal="center" vertical="center" shrinkToFit="1"/>
    </xf>
    <xf numFmtId="49" fontId="17" fillId="2" borderId="34" xfId="159" applyNumberFormat="1" applyFont="1" applyFill="1" applyBorder="1" applyAlignment="1">
      <alignment horizontal="left" vertical="center"/>
    </xf>
    <xf numFmtId="0" fontId="13" fillId="2" borderId="34" xfId="159" applyFont="1" applyFill="1" applyBorder="1"/>
    <xf numFmtId="2" fontId="12" fillId="2" borderId="34" xfId="159" applyNumberFormat="1" applyFont="1" applyFill="1" applyBorder="1" applyAlignment="1">
      <alignment horizontal="center" vertical="center" shrinkToFit="1"/>
    </xf>
    <xf numFmtId="0" fontId="12" fillId="2" borderId="84" xfId="159" applyNumberFormat="1" applyFont="1" applyFill="1" applyBorder="1" applyAlignment="1">
      <alignment horizontal="left" vertical="center" shrinkToFit="1"/>
    </xf>
    <xf numFmtId="0" fontId="12" fillId="2" borderId="37" xfId="159" applyFont="1" applyFill="1" applyBorder="1" applyAlignment="1">
      <alignment horizontal="center" vertical="center"/>
    </xf>
    <xf numFmtId="2" fontId="20" fillId="2" borderId="36" xfId="166" applyNumberFormat="1" applyFont="1" applyFill="1" applyBorder="1" applyAlignment="1">
      <alignment horizontal="right"/>
    </xf>
    <xf numFmtId="2" fontId="11" fillId="2" borderId="34" xfId="11" applyNumberFormat="1" applyFont="1" applyFill="1" applyBorder="1" applyAlignment="1">
      <alignment vertical="center"/>
    </xf>
    <xf numFmtId="2" fontId="12" fillId="2" borderId="34" xfId="11" applyNumberFormat="1" applyFont="1" applyFill="1" applyBorder="1" applyAlignment="1">
      <alignment horizontal="center" vertical="center"/>
    </xf>
    <xf numFmtId="168" fontId="12" fillId="2" borderId="0" xfId="11" applyNumberFormat="1" applyFont="1" applyFill="1" applyAlignment="1">
      <alignment vertical="top"/>
    </xf>
    <xf numFmtId="0" fontId="12" fillId="2" borderId="0" xfId="11" applyNumberFormat="1" applyFont="1" applyFill="1" applyAlignment="1">
      <alignment vertical="top"/>
    </xf>
    <xf numFmtId="49" fontId="11" fillId="2" borderId="71" xfId="11" applyNumberFormat="1" applyFont="1" applyFill="1" applyBorder="1" applyAlignment="1">
      <alignment vertical="center" wrapText="1"/>
    </xf>
    <xf numFmtId="2" fontId="12" fillId="2" borderId="43" xfId="11" applyNumberFormat="1" applyFont="1" applyFill="1" applyBorder="1" applyAlignment="1">
      <alignment horizontal="center" vertical="center" shrinkToFit="1"/>
    </xf>
    <xf numFmtId="2" fontId="12" fillId="2" borderId="43" xfId="11" applyNumberFormat="1" applyFont="1" applyFill="1" applyBorder="1" applyAlignment="1">
      <alignment horizontal="center" vertical="center"/>
    </xf>
    <xf numFmtId="2" fontId="12" fillId="2" borderId="55" xfId="11" applyNumberFormat="1" applyFont="1" applyFill="1" applyBorder="1" applyAlignment="1">
      <alignment horizontal="center" vertical="center" shrinkToFit="1"/>
    </xf>
    <xf numFmtId="2" fontId="11" fillId="2" borderId="34" xfId="0" applyNumberFormat="1" applyFont="1" applyFill="1" applyBorder="1" applyAlignment="1">
      <alignment horizontal="left" vertical="center"/>
    </xf>
    <xf numFmtId="49" fontId="11" fillId="2" borderId="41" xfId="0" applyNumberFormat="1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31" xfId="0" applyNumberFormat="1" applyFont="1" applyFill="1" applyBorder="1" applyAlignment="1">
      <alignment horizontal="center" vertical="top" shrinkToFit="1"/>
    </xf>
    <xf numFmtId="2" fontId="12" fillId="2" borderId="66" xfId="0" applyNumberFormat="1" applyFont="1" applyFill="1" applyBorder="1" applyAlignment="1">
      <alignment horizontal="center" vertical="center" shrinkToFit="1"/>
    </xf>
    <xf numFmtId="2" fontId="12" fillId="2" borderId="60" xfId="155" applyNumberFormat="1" applyFont="1" applyFill="1" applyBorder="1" applyAlignment="1">
      <alignment horizontal="center" vertical="center" shrinkToFit="1"/>
    </xf>
    <xf numFmtId="49" fontId="11" fillId="2" borderId="69" xfId="0" applyNumberFormat="1" applyFont="1" applyFill="1" applyBorder="1" applyAlignment="1">
      <alignment horizontal="left" vertical="center" wrapText="1"/>
    </xf>
    <xf numFmtId="167" fontId="69" fillId="2" borderId="64" xfId="0" applyNumberFormat="1" applyFont="1" applyFill="1" applyBorder="1" applyAlignment="1">
      <alignment horizontal="center" vertical="center" shrinkToFit="1"/>
    </xf>
    <xf numFmtId="167" fontId="12" fillId="2" borderId="64" xfId="0" applyNumberFormat="1" applyFont="1" applyFill="1" applyBorder="1" applyAlignment="1">
      <alignment horizontal="center" vertical="center"/>
    </xf>
    <xf numFmtId="49" fontId="11" fillId="2" borderId="35" xfId="0" applyNumberFormat="1" applyFont="1" applyFill="1" applyBorder="1" applyAlignment="1">
      <alignment horizontal="left" vertical="center" wrapText="1"/>
    </xf>
    <xf numFmtId="2" fontId="11" fillId="2" borderId="34" xfId="0" applyNumberFormat="1" applyFont="1" applyFill="1" applyBorder="1" applyAlignment="1">
      <alignment vertical="center"/>
    </xf>
    <xf numFmtId="49" fontId="11" fillId="2" borderId="41" xfId="11" applyNumberFormat="1" applyFont="1" applyFill="1" applyBorder="1" applyAlignment="1">
      <alignment vertical="center" wrapText="1"/>
    </xf>
    <xf numFmtId="169" fontId="12" fillId="2" borderId="42" xfId="11" applyNumberFormat="1" applyFont="1" applyFill="1" applyBorder="1" applyAlignment="1">
      <alignment horizontal="center" vertical="center" shrinkToFit="1"/>
    </xf>
    <xf numFmtId="2" fontId="12" fillId="2" borderId="42" xfId="11" applyNumberFormat="1" applyFont="1" applyFill="1" applyBorder="1" applyAlignment="1">
      <alignment horizontal="center" vertical="center"/>
    </xf>
    <xf numFmtId="167" fontId="12" fillId="2" borderId="42" xfId="11" applyNumberFormat="1" applyFont="1" applyFill="1" applyBorder="1" applyAlignment="1">
      <alignment horizontal="center" vertical="center" shrinkToFit="1"/>
    </xf>
    <xf numFmtId="2" fontId="12" fillId="2" borderId="60" xfId="11" applyNumberFormat="1" applyFont="1" applyFill="1" applyBorder="1" applyAlignment="1">
      <alignment horizontal="center" vertical="center" shrinkToFit="1"/>
    </xf>
    <xf numFmtId="49" fontId="11" fillId="2" borderId="61" xfId="0" applyNumberFormat="1" applyFont="1" applyFill="1" applyBorder="1" applyAlignment="1">
      <alignment horizontal="left" vertical="center" wrapText="1"/>
    </xf>
    <xf numFmtId="2" fontId="11" fillId="2" borderId="38" xfId="0" applyNumberFormat="1" applyFont="1" applyFill="1" applyBorder="1" applyAlignment="1">
      <alignment vertical="center"/>
    </xf>
    <xf numFmtId="2" fontId="12" fillId="2" borderId="78" xfId="0" applyNumberFormat="1" applyFont="1" applyFill="1" applyBorder="1" applyAlignment="1">
      <alignment horizontal="center" vertical="top"/>
    </xf>
    <xf numFmtId="2" fontId="12" fillId="2" borderId="39" xfId="0" applyNumberFormat="1" applyFont="1" applyFill="1" applyBorder="1" applyAlignment="1">
      <alignment horizontal="center" vertical="top" shrinkToFit="1"/>
    </xf>
    <xf numFmtId="49" fontId="11" fillId="2" borderId="30" xfId="0" applyNumberFormat="1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top" shrinkToFit="1"/>
    </xf>
    <xf numFmtId="2" fontId="29" fillId="2" borderId="35" xfId="0" applyNumberFormat="1" applyFont="1" applyFill="1" applyBorder="1" applyAlignment="1">
      <alignment vertical="top" wrapText="1"/>
    </xf>
    <xf numFmtId="1" fontId="24" fillId="2" borderId="34" xfId="0" applyNumberFormat="1" applyFont="1" applyFill="1" applyBorder="1" applyAlignment="1">
      <alignment horizontal="center" vertical="center"/>
    </xf>
    <xf numFmtId="2" fontId="24" fillId="2" borderId="34" xfId="0" applyNumberFormat="1" applyFont="1" applyFill="1" applyBorder="1" applyAlignment="1">
      <alignment horizontal="center" vertical="center"/>
    </xf>
    <xf numFmtId="2" fontId="24" fillId="2" borderId="36" xfId="0" applyNumberFormat="1" applyFont="1" applyFill="1" applyBorder="1" applyAlignment="1">
      <alignment horizontal="center" vertical="center" shrinkToFit="1"/>
    </xf>
    <xf numFmtId="49" fontId="11" fillId="2" borderId="71" xfId="0" applyNumberFormat="1" applyFont="1" applyFill="1" applyBorder="1" applyAlignment="1">
      <alignment vertical="center" wrapText="1"/>
    </xf>
    <xf numFmtId="1" fontId="12" fillId="2" borderId="43" xfId="0" applyNumberFormat="1" applyFont="1" applyFill="1" applyBorder="1" applyAlignment="1">
      <alignment horizontal="center" vertical="center" shrinkToFit="1"/>
    </xf>
    <xf numFmtId="1" fontId="12" fillId="2" borderId="43" xfId="0" applyNumberFormat="1" applyFont="1" applyFill="1" applyBorder="1" applyAlignment="1">
      <alignment horizontal="center" vertical="center"/>
    </xf>
    <xf numFmtId="167" fontId="12" fillId="2" borderId="43" xfId="0" applyNumberFormat="1" applyFont="1" applyFill="1" applyBorder="1" applyAlignment="1">
      <alignment horizontal="center" vertical="center"/>
    </xf>
    <xf numFmtId="171" fontId="12" fillId="2" borderId="34" xfId="0" applyNumberFormat="1" applyFont="1" applyFill="1" applyBorder="1" applyAlignment="1">
      <alignment horizontal="center" vertical="center"/>
    </xf>
    <xf numFmtId="2" fontId="12" fillId="2" borderId="57" xfId="0" applyNumberFormat="1" applyFont="1" applyFill="1" applyBorder="1" applyAlignment="1">
      <alignment horizontal="center" vertical="center"/>
    </xf>
    <xf numFmtId="49" fontId="11" fillId="2" borderId="65" xfId="0" applyNumberFormat="1" applyFont="1" applyFill="1" applyBorder="1" applyAlignment="1">
      <alignment horizontal="left" vertical="center" wrapText="1"/>
    </xf>
    <xf numFmtId="167" fontId="69" fillId="2" borderId="57" xfId="0" applyNumberFormat="1" applyFont="1" applyFill="1" applyBorder="1" applyAlignment="1">
      <alignment horizontal="center" vertical="center" shrinkToFit="1"/>
    </xf>
    <xf numFmtId="49" fontId="11" fillId="2" borderId="81" xfId="0" applyNumberFormat="1" applyFont="1" applyFill="1" applyBorder="1" applyAlignment="1">
      <alignment horizontal="left" vertical="center" wrapText="1"/>
    </xf>
    <xf numFmtId="1" fontId="12" fillId="2" borderId="34" xfId="0" applyNumberFormat="1" applyFont="1" applyFill="1" applyBorder="1" applyAlignment="1">
      <alignment horizontal="center" vertical="center"/>
    </xf>
    <xf numFmtId="167" fontId="12" fillId="2" borderId="34" xfId="0" applyNumberFormat="1" applyFont="1" applyFill="1" applyBorder="1" applyAlignment="1">
      <alignment horizontal="center" vertical="center"/>
    </xf>
    <xf numFmtId="1" fontId="12" fillId="2" borderId="42" xfId="0" applyNumberFormat="1" applyFont="1" applyFill="1" applyBorder="1" applyAlignment="1">
      <alignment horizontal="center" vertical="center" shrinkToFit="1"/>
    </xf>
    <xf numFmtId="1" fontId="12" fillId="2" borderId="42" xfId="0" applyNumberFormat="1" applyFont="1" applyFill="1" applyBorder="1" applyAlignment="1">
      <alignment horizontal="center" vertical="center"/>
    </xf>
    <xf numFmtId="169" fontId="12" fillId="2" borderId="34" xfId="0" applyNumberFormat="1" applyFont="1" applyFill="1" applyBorder="1" applyAlignment="1">
      <alignment horizontal="center" vertical="top"/>
    </xf>
    <xf numFmtId="49" fontId="79" fillId="2" borderId="41" xfId="0" applyNumberFormat="1" applyFont="1" applyFill="1" applyBorder="1" applyAlignment="1">
      <alignment horizontal="left" vertical="top" wrapText="1"/>
    </xf>
    <xf numFmtId="1" fontId="13" fillId="2" borderId="34" xfId="0" applyNumberFormat="1" applyFont="1" applyFill="1" applyBorder="1" applyAlignment="1">
      <alignment horizontal="center" vertical="center"/>
    </xf>
    <xf numFmtId="1" fontId="69" fillId="2" borderId="57" xfId="0" applyNumberFormat="1" applyFont="1" applyFill="1" applyBorder="1" applyAlignment="1">
      <alignment horizontal="center" vertical="center" shrinkToFit="1"/>
    </xf>
    <xf numFmtId="1" fontId="69" fillId="2" borderId="3" xfId="0" applyNumberFormat="1" applyFont="1" applyFill="1" applyBorder="1" applyAlignment="1">
      <alignment horizontal="center" vertical="center" shrinkToFit="1"/>
    </xf>
    <xf numFmtId="0" fontId="12" fillId="2" borderId="19" xfId="159" applyNumberFormat="1" applyFont="1" applyFill="1" applyBorder="1" applyAlignment="1">
      <alignment horizontal="center" vertical="center" shrinkToFit="1"/>
    </xf>
    <xf numFmtId="0" fontId="13" fillId="2" borderId="0" xfId="159" applyFont="1" applyFill="1" applyBorder="1" applyAlignment="1">
      <alignment horizontal="left"/>
    </xf>
    <xf numFmtId="49" fontId="17" fillId="2" borderId="35" xfId="159" applyNumberFormat="1" applyFont="1" applyFill="1" applyBorder="1" applyAlignment="1">
      <alignment horizontal="left" vertical="center"/>
    </xf>
    <xf numFmtId="49" fontId="17" fillId="2" borderId="36" xfId="159" applyNumberFormat="1" applyFont="1" applyFill="1" applyBorder="1" applyAlignment="1">
      <alignment horizontal="center" vertical="center"/>
    </xf>
    <xf numFmtId="2" fontId="12" fillId="2" borderId="20" xfId="159" applyNumberFormat="1" applyFont="1" applyFill="1" applyBorder="1" applyAlignment="1">
      <alignment horizontal="center" vertical="center" shrinkToFit="1"/>
    </xf>
    <xf numFmtId="0" fontId="12" fillId="2" borderId="4" xfId="159" applyFont="1" applyFill="1" applyBorder="1" applyAlignment="1">
      <alignment horizontal="center" vertical="center"/>
    </xf>
    <xf numFmtId="0" fontId="69" fillId="0" borderId="0" xfId="0" applyNumberFormat="1" applyFont="1" applyFill="1" applyAlignment="1">
      <alignment vertical="top"/>
    </xf>
    <xf numFmtId="0" fontId="83" fillId="0" borderId="0" xfId="0" applyNumberFormat="1" applyFont="1" applyFill="1" applyAlignment="1">
      <alignment vertical="top"/>
    </xf>
    <xf numFmtId="167" fontId="11" fillId="2" borderId="34" xfId="316" applyNumberFormat="1" applyFont="1" applyFill="1" applyBorder="1" applyAlignment="1">
      <alignment horizontal="left" vertical="center"/>
    </xf>
    <xf numFmtId="167" fontId="12" fillId="2" borderId="34" xfId="316" applyNumberFormat="1" applyFont="1" applyFill="1" applyBorder="1" applyAlignment="1">
      <alignment horizontal="center" vertical="center" shrinkToFit="1"/>
    </xf>
    <xf numFmtId="2" fontId="12" fillId="2" borderId="34" xfId="316" applyNumberFormat="1" applyFont="1" applyFill="1" applyBorder="1" applyAlignment="1">
      <alignment horizontal="center" vertical="center"/>
    </xf>
    <xf numFmtId="169" fontId="12" fillId="2" borderId="34" xfId="316" applyNumberFormat="1" applyFont="1" applyFill="1" applyBorder="1" applyAlignment="1">
      <alignment horizontal="center" vertical="top"/>
    </xf>
    <xf numFmtId="2" fontId="12" fillId="2" borderId="36" xfId="316" applyNumberFormat="1" applyFont="1" applyFill="1" applyBorder="1" applyAlignment="1">
      <alignment horizontal="center" vertical="top" shrinkToFit="1"/>
    </xf>
    <xf numFmtId="0" fontId="75" fillId="2" borderId="0" xfId="0" applyFont="1" applyFill="1" applyAlignment="1">
      <alignment horizontal="center"/>
    </xf>
    <xf numFmtId="49" fontId="11" fillId="2" borderId="71" xfId="316" applyNumberFormat="1" applyFont="1" applyFill="1" applyBorder="1" applyAlignment="1">
      <alignment horizontal="left" vertical="center"/>
    </xf>
    <xf numFmtId="0" fontId="12" fillId="2" borderId="43" xfId="316" applyNumberFormat="1" applyFont="1" applyFill="1" applyBorder="1" applyAlignment="1">
      <alignment horizontal="center" vertical="center" shrinkToFit="1"/>
    </xf>
    <xf numFmtId="2" fontId="11" fillId="2" borderId="43" xfId="316" applyNumberFormat="1" applyFont="1" applyFill="1" applyBorder="1" applyAlignment="1">
      <alignment horizontal="center" vertical="center" shrinkToFit="1"/>
    </xf>
    <xf numFmtId="2" fontId="11" fillId="2" borderId="43" xfId="316" applyNumberFormat="1" applyFont="1" applyFill="1" applyBorder="1" applyAlignment="1">
      <alignment horizontal="center" vertical="center"/>
    </xf>
    <xf numFmtId="2" fontId="12" fillId="2" borderId="60" xfId="148" applyNumberFormat="1" applyFont="1" applyFill="1" applyBorder="1" applyAlignment="1">
      <alignment horizontal="center" vertical="center" shrinkToFit="1"/>
    </xf>
    <xf numFmtId="0" fontId="11" fillId="0" borderId="0" xfId="66" applyNumberFormat="1" applyFont="1" applyFill="1" applyAlignment="1">
      <alignment vertical="top"/>
    </xf>
    <xf numFmtId="2" fontId="69" fillId="2" borderId="5" xfId="6" applyNumberFormat="1" applyFont="1" applyFill="1" applyBorder="1" applyAlignment="1">
      <alignment horizontal="center" vertical="center" shrinkToFit="1"/>
    </xf>
    <xf numFmtId="0" fontId="69" fillId="2" borderId="0" xfId="6" applyNumberFormat="1" applyFont="1" applyFill="1" applyAlignment="1">
      <alignment horizontal="left" vertical="top"/>
    </xf>
    <xf numFmtId="2" fontId="29" fillId="2" borderId="5" xfId="286" applyNumberFormat="1" applyFont="1" applyFill="1" applyBorder="1" applyAlignment="1">
      <alignment horizontal="center" vertical="center" shrinkToFit="1"/>
    </xf>
    <xf numFmtId="0" fontId="29" fillId="2" borderId="0" xfId="2" applyNumberFormat="1" applyFont="1" applyFill="1" applyAlignment="1">
      <alignment vertical="top"/>
    </xf>
    <xf numFmtId="0" fontId="29" fillId="2" borderId="0" xfId="286" applyNumberFormat="1" applyFont="1" applyFill="1" applyAlignment="1">
      <alignment vertical="top"/>
    </xf>
    <xf numFmtId="169" fontId="12" fillId="2" borderId="34" xfId="316" applyNumberFormat="1" applyFont="1" applyFill="1" applyBorder="1" applyAlignment="1">
      <alignment horizontal="center" vertical="center"/>
    </xf>
    <xf numFmtId="1" fontId="11" fillId="2" borderId="43" xfId="316" applyNumberFormat="1" applyFont="1" applyFill="1" applyBorder="1" applyAlignment="1">
      <alignment horizontal="center" vertical="center" shrinkToFit="1"/>
    </xf>
    <xf numFmtId="1" fontId="12" fillId="2" borderId="34" xfId="316" applyNumberFormat="1" applyFont="1" applyFill="1" applyBorder="1" applyAlignment="1">
      <alignment horizontal="center" vertical="center"/>
    </xf>
    <xf numFmtId="2" fontId="12" fillId="2" borderId="36" xfId="316" applyNumberFormat="1" applyFont="1" applyFill="1" applyBorder="1" applyAlignment="1">
      <alignment horizontal="center" vertical="center" shrinkToFit="1"/>
    </xf>
    <xf numFmtId="0" fontId="12" fillId="0" borderId="0" xfId="0" applyNumberFormat="1" applyFont="1" applyFill="1" applyAlignment="1">
      <alignment vertical="center"/>
    </xf>
    <xf numFmtId="0" fontId="69" fillId="0" borderId="0" xfId="0" applyNumberFormat="1" applyFont="1" applyFill="1" applyAlignment="1">
      <alignment vertical="center"/>
    </xf>
    <xf numFmtId="0" fontId="36" fillId="2" borderId="31" xfId="2" applyNumberFormat="1" applyFont="1" applyFill="1" applyBorder="1" applyAlignment="1">
      <alignment vertical="center"/>
    </xf>
    <xf numFmtId="2" fontId="31" fillId="2" borderId="0" xfId="2" applyNumberFormat="1" applyFont="1" applyFill="1" applyBorder="1" applyAlignment="1">
      <alignment horizontal="center" vertical="center"/>
    </xf>
    <xf numFmtId="0" fontId="17" fillId="2" borderId="35" xfId="75" applyFont="1" applyFill="1" applyBorder="1" applyAlignment="1">
      <alignment vertical="top"/>
    </xf>
    <xf numFmtId="0" fontId="5" fillId="2" borderId="29" xfId="166" applyFont="1" applyFill="1" applyBorder="1" applyAlignment="1">
      <alignment vertical="center"/>
    </xf>
    <xf numFmtId="0" fontId="5" fillId="2" borderId="5" xfId="166" applyFont="1" applyFill="1" applyBorder="1" applyAlignment="1">
      <alignment vertical="center"/>
    </xf>
    <xf numFmtId="0" fontId="69" fillId="2" borderId="5" xfId="194" applyFont="1" applyFill="1" applyBorder="1" applyAlignment="1">
      <alignment horizontal="left" vertical="top"/>
    </xf>
    <xf numFmtId="0" fontId="20" fillId="2" borderId="5" xfId="166" applyFont="1" applyFill="1" applyBorder="1" applyAlignment="1">
      <alignment horizontal="left" vertical="top"/>
    </xf>
    <xf numFmtId="0" fontId="93" fillId="2" borderId="89" xfId="194" applyFont="1" applyFill="1" applyBorder="1" applyAlignment="1">
      <alignment horizontal="left" vertical="center"/>
    </xf>
    <xf numFmtId="49" fontId="87" fillId="2" borderId="34" xfId="159" applyNumberFormat="1" applyFont="1" applyFill="1" applyBorder="1" applyAlignment="1">
      <alignment horizontal="left" vertical="center"/>
    </xf>
    <xf numFmtId="170" fontId="13" fillId="2" borderId="0" xfId="2" applyNumberFormat="1" applyFont="1" applyFill="1"/>
    <xf numFmtId="170" fontId="16" fillId="2" borderId="0" xfId="2" applyNumberFormat="1" applyFont="1" applyFill="1" applyAlignment="1"/>
    <xf numFmtId="170" fontId="13" fillId="2" borderId="0" xfId="2" applyNumberFormat="1" applyFont="1" applyFill="1" applyAlignment="1"/>
    <xf numFmtId="170" fontId="26" fillId="2" borderId="0" xfId="2" applyNumberFormat="1" applyFont="1" applyFill="1" applyAlignment="1"/>
    <xf numFmtId="170" fontId="26" fillId="2" borderId="0" xfId="2" applyNumberFormat="1" applyFont="1" applyFill="1"/>
    <xf numFmtId="170" fontId="26" fillId="2" borderId="0" xfId="2" applyNumberFormat="1" applyFont="1" applyFill="1" applyAlignment="1">
      <alignment vertical="center" shrinkToFit="1"/>
    </xf>
    <xf numFmtId="170" fontId="29" fillId="2" borderId="0" xfId="2" applyNumberFormat="1" applyFont="1" applyFill="1"/>
    <xf numFmtId="170" fontId="29" fillId="2" borderId="0" xfId="2" applyNumberFormat="1" applyFont="1" applyFill="1" applyAlignment="1">
      <alignment horizontal="center" vertical="center"/>
    </xf>
    <xf numFmtId="170" fontId="12" fillId="2" borderId="0" xfId="0" applyNumberFormat="1" applyFont="1" applyFill="1"/>
    <xf numFmtId="170" fontId="38" fillId="2" borderId="0" xfId="2" applyNumberFormat="1" applyFont="1" applyFill="1" applyBorder="1"/>
    <xf numFmtId="170" fontId="11" fillId="2" borderId="0" xfId="75" applyNumberFormat="1" applyFont="1" applyFill="1" applyAlignment="1">
      <alignment horizontal="center" vertical="center"/>
    </xf>
    <xf numFmtId="170" fontId="11" fillId="2" borderId="0" xfId="75" applyNumberFormat="1" applyFont="1" applyFill="1" applyAlignment="1">
      <alignment horizontal="center" vertical="center" wrapText="1"/>
    </xf>
    <xf numFmtId="170" fontId="3" fillId="2" borderId="0" xfId="75" applyNumberFormat="1" applyFont="1" applyFill="1" applyBorder="1"/>
    <xf numFmtId="170" fontId="3" fillId="2" borderId="0" xfId="2" applyNumberFormat="1" applyFont="1" applyFill="1"/>
    <xf numFmtId="2" fontId="12" fillId="2" borderId="64" xfId="0" applyNumberFormat="1" applyFont="1" applyFill="1" applyBorder="1" applyAlignment="1">
      <alignment horizontal="center" vertical="center" shrinkToFit="1"/>
    </xf>
    <xf numFmtId="167" fontId="69" fillId="2" borderId="3" xfId="0" applyNumberFormat="1" applyFont="1" applyFill="1" applyBorder="1" applyAlignment="1">
      <alignment horizontal="center" vertical="center" shrinkToFit="1"/>
    </xf>
    <xf numFmtId="2" fontId="12" fillId="2" borderId="36" xfId="0" applyNumberFormat="1" applyFont="1" applyFill="1" applyBorder="1" applyAlignment="1">
      <alignment horizontal="center" vertical="center" shrinkToFit="1"/>
    </xf>
    <xf numFmtId="2" fontId="12" fillId="2" borderId="23" xfId="0" applyNumberFormat="1" applyFont="1" applyFill="1" applyBorder="1" applyAlignment="1">
      <alignment horizontal="center" vertical="center" shrinkToFit="1"/>
    </xf>
    <xf numFmtId="2" fontId="12" fillId="2" borderId="29" xfId="0" applyNumberFormat="1" applyFont="1" applyFill="1" applyBorder="1" applyAlignment="1">
      <alignment horizontal="center" vertical="center" shrinkToFit="1"/>
    </xf>
    <xf numFmtId="2" fontId="12" fillId="2" borderId="1" xfId="0" applyNumberFormat="1" applyFont="1" applyFill="1" applyBorder="1" applyAlignment="1">
      <alignment horizontal="center" vertical="center" shrinkToFit="1"/>
    </xf>
    <xf numFmtId="2" fontId="24" fillId="2" borderId="5" xfId="0" applyNumberFormat="1" applyFont="1" applyFill="1" applyBorder="1" applyAlignment="1">
      <alignment horizontal="center" vertical="center" shrinkToFit="1"/>
    </xf>
    <xf numFmtId="2" fontId="12" fillId="2" borderId="36" xfId="11" applyNumberFormat="1" applyFont="1" applyFill="1" applyBorder="1" applyAlignment="1">
      <alignment horizontal="center" vertical="center" shrinkToFit="1"/>
    </xf>
    <xf numFmtId="2" fontId="12" fillId="2" borderId="5" xfId="0" applyNumberFormat="1" applyFont="1" applyFill="1" applyBorder="1" applyAlignment="1">
      <alignment horizontal="center" vertical="center" wrapText="1" shrinkToFit="1"/>
    </xf>
    <xf numFmtId="2" fontId="12" fillId="2" borderId="23" xfId="11" applyNumberFormat="1" applyFont="1" applyFill="1" applyBorder="1" applyAlignment="1">
      <alignment horizontal="center" vertical="center" shrinkToFit="1"/>
    </xf>
    <xf numFmtId="2" fontId="12" fillId="2" borderId="5" xfId="0" applyNumberFormat="1" applyFont="1" applyFill="1" applyBorder="1" applyAlignment="1">
      <alignment horizontal="center" vertical="center" shrinkToFit="1"/>
    </xf>
    <xf numFmtId="2" fontId="12" fillId="2" borderId="78" xfId="0" applyNumberFormat="1" applyFont="1" applyFill="1" applyBorder="1" applyAlignment="1">
      <alignment horizontal="center" vertical="center"/>
    </xf>
    <xf numFmtId="2" fontId="10" fillId="2" borderId="0" xfId="77" applyNumberFormat="1" applyFont="1" applyFill="1" applyAlignment="1">
      <alignment horizontal="left" vertical="center" shrinkToFit="1"/>
    </xf>
    <xf numFmtId="2" fontId="83" fillId="0" borderId="5" xfId="0" applyNumberFormat="1" applyFont="1" applyFill="1" applyBorder="1" applyAlignment="1">
      <alignment horizontal="left" vertical="center" wrapText="1" shrinkToFit="1"/>
    </xf>
    <xf numFmtId="2" fontId="11" fillId="0" borderId="5" xfId="66" applyNumberFormat="1" applyFont="1" applyFill="1" applyBorder="1" applyAlignment="1">
      <alignment horizontal="center" vertical="center" shrinkToFit="1"/>
    </xf>
    <xf numFmtId="2" fontId="12" fillId="0" borderId="5" xfId="0" applyNumberFormat="1" applyFont="1" applyFill="1" applyBorder="1" applyAlignment="1">
      <alignment horizontal="center" vertical="center" wrapText="1" shrinkToFit="1"/>
    </xf>
    <xf numFmtId="2" fontId="12" fillId="0" borderId="5" xfId="0" applyNumberFormat="1" applyFont="1" applyFill="1" applyBorder="1" applyAlignment="1">
      <alignment horizontal="center" vertical="center" shrinkToFit="1"/>
    </xf>
    <xf numFmtId="2" fontId="12" fillId="2" borderId="5" xfId="234" applyNumberFormat="1" applyFont="1" applyFill="1" applyBorder="1" applyAlignment="1">
      <alignment horizontal="center" vertical="center" shrinkToFit="1"/>
    </xf>
    <xf numFmtId="2" fontId="12" fillId="2" borderId="5" xfId="11" applyNumberFormat="1" applyFont="1" applyFill="1" applyBorder="1" applyAlignment="1">
      <alignment horizontal="center" vertical="center" shrinkToFit="1"/>
    </xf>
    <xf numFmtId="2" fontId="11" fillId="0" borderId="5" xfId="0" applyNumberFormat="1" applyFont="1" applyFill="1" applyBorder="1" applyAlignment="1">
      <alignment horizontal="center" vertical="center" wrapText="1" shrinkToFit="1"/>
    </xf>
    <xf numFmtId="2" fontId="11" fillId="0" borderId="5" xfId="0" applyNumberFormat="1" applyFont="1" applyFill="1" applyBorder="1" applyAlignment="1">
      <alignment horizontal="center" vertical="center" shrinkToFit="1"/>
    </xf>
    <xf numFmtId="0" fontId="31" fillId="2" borderId="35" xfId="2" applyFont="1" applyFill="1" applyBorder="1" applyAlignment="1">
      <alignment horizontal="center" vertical="center" wrapText="1"/>
    </xf>
    <xf numFmtId="0" fontId="31" fillId="2" borderId="34" xfId="2" applyFont="1" applyFill="1" applyBorder="1" applyAlignment="1">
      <alignment horizontal="center" vertical="center" wrapText="1"/>
    </xf>
    <xf numFmtId="2" fontId="39" fillId="2" borderId="0" xfId="75" applyNumberFormat="1" applyFont="1" applyFill="1" applyBorder="1" applyAlignment="1">
      <alignment horizontal="center" vertical="top"/>
    </xf>
    <xf numFmtId="0" fontId="9" fillId="2" borderId="0" xfId="2" applyFont="1" applyFill="1" applyBorder="1" applyAlignment="1">
      <alignment horizontal="right"/>
    </xf>
    <xf numFmtId="2" fontId="83" fillId="0" borderId="5" xfId="0" applyNumberFormat="1" applyFont="1" applyFill="1" applyBorder="1" applyAlignment="1">
      <alignment horizontal="left" vertical="center" wrapText="1" shrinkToFit="1"/>
    </xf>
    <xf numFmtId="2" fontId="12" fillId="2" borderId="38" xfId="7" applyNumberFormat="1" applyFont="1" applyFill="1" applyBorder="1" applyAlignment="1">
      <alignment vertical="center"/>
    </xf>
    <xf numFmtId="0" fontId="13" fillId="2" borderId="0" xfId="7" applyFont="1" applyFill="1" applyAlignment="1">
      <alignment vertical="top"/>
    </xf>
    <xf numFmtId="168" fontId="68" fillId="2" borderId="0" xfId="8" applyNumberFormat="1" applyFont="1" applyFill="1" applyAlignment="1">
      <alignment vertical="top"/>
    </xf>
    <xf numFmtId="2" fontId="13" fillId="2" borderId="0" xfId="7" applyNumberFormat="1" applyFont="1" applyFill="1"/>
    <xf numFmtId="168" fontId="24" fillId="2" borderId="0" xfId="8" applyNumberFormat="1" applyFont="1" applyFill="1" applyAlignment="1">
      <alignment vertical="top"/>
    </xf>
    <xf numFmtId="2" fontId="12" fillId="2" borderId="30" xfId="7" applyNumberFormat="1" applyFont="1" applyFill="1" applyBorder="1" applyAlignment="1">
      <alignment vertical="center"/>
    </xf>
    <xf numFmtId="0" fontId="24" fillId="2" borderId="0" xfId="8" applyFont="1" applyFill="1" applyAlignment="1">
      <alignment vertical="top"/>
    </xf>
    <xf numFmtId="2" fontId="11" fillId="2" borderId="35" xfId="0" applyNumberFormat="1" applyFont="1" applyFill="1" applyBorder="1" applyAlignment="1">
      <alignment vertical="center"/>
    </xf>
    <xf numFmtId="0" fontId="12" fillId="2" borderId="34" xfId="0" applyFont="1" applyFill="1" applyBorder="1" applyAlignment="1">
      <alignment horizontal="center" vertical="center" shrinkToFit="1"/>
    </xf>
    <xf numFmtId="0" fontId="24" fillId="2" borderId="0" xfId="0" applyFont="1" applyFill="1" applyAlignment="1">
      <alignment vertical="top"/>
    </xf>
    <xf numFmtId="0" fontId="12" fillId="2" borderId="43" xfId="0" applyFont="1" applyFill="1" applyBorder="1" applyAlignment="1">
      <alignment horizontal="center" vertical="center" shrinkToFit="1"/>
    </xf>
    <xf numFmtId="49" fontId="11" fillId="2" borderId="67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shrinkToFit="1"/>
    </xf>
    <xf numFmtId="0" fontId="12" fillId="2" borderId="64" xfId="0" applyFont="1" applyFill="1" applyBorder="1" applyAlignment="1">
      <alignment horizontal="center" vertical="center" shrinkToFit="1"/>
    </xf>
    <xf numFmtId="0" fontId="12" fillId="2" borderId="0" xfId="79" applyFont="1" applyFill="1" applyAlignment="1">
      <alignment vertical="top"/>
    </xf>
    <xf numFmtId="0" fontId="68" fillId="2" borderId="0" xfId="0" applyFont="1" applyFill="1" applyAlignment="1">
      <alignment vertical="top"/>
    </xf>
    <xf numFmtId="0" fontId="12" fillId="2" borderId="0" xfId="0" applyFont="1" applyFill="1" applyAlignment="1">
      <alignment vertical="top"/>
    </xf>
    <xf numFmtId="167" fontId="12" fillId="2" borderId="70" xfId="0" applyNumberFormat="1" applyFont="1" applyFill="1" applyBorder="1" applyAlignment="1">
      <alignment horizontal="center" vertical="center" shrinkToFit="1"/>
    </xf>
    <xf numFmtId="2" fontId="29" fillId="2" borderId="35" xfId="8" applyNumberFormat="1" applyFont="1" applyFill="1" applyBorder="1" applyAlignment="1">
      <alignment vertical="center"/>
    </xf>
    <xf numFmtId="2" fontId="29" fillId="2" borderId="34" xfId="8" applyNumberFormat="1" applyFont="1" applyFill="1" applyBorder="1" applyAlignment="1">
      <alignment vertical="top"/>
    </xf>
    <xf numFmtId="2" fontId="29" fillId="2" borderId="36" xfId="8" applyNumberFormat="1" applyFont="1" applyFill="1" applyBorder="1" applyAlignment="1">
      <alignment vertical="top"/>
    </xf>
    <xf numFmtId="0" fontId="95" fillId="2" borderId="0" xfId="0" applyFont="1" applyFill="1"/>
    <xf numFmtId="0" fontId="12" fillId="2" borderId="4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vertical="center"/>
    </xf>
    <xf numFmtId="168" fontId="12" fillId="2" borderId="0" xfId="0" applyNumberFormat="1" applyFont="1" applyFill="1" applyAlignment="1">
      <alignment vertical="center"/>
    </xf>
    <xf numFmtId="167" fontId="12" fillId="2" borderId="43" xfId="0" applyNumberFormat="1" applyFont="1" applyFill="1" applyBorder="1" applyAlignment="1">
      <alignment horizontal="center" vertical="center" shrinkToFit="1"/>
    </xf>
    <xf numFmtId="0" fontId="12" fillId="2" borderId="78" xfId="0" applyFont="1" applyFill="1" applyBorder="1" applyAlignment="1">
      <alignment horizontal="center" vertical="center" shrinkToFit="1"/>
    </xf>
    <xf numFmtId="2" fontId="11" fillId="2" borderId="1" xfId="155" applyNumberFormat="1" applyFont="1" applyFill="1" applyBorder="1" applyAlignment="1">
      <alignment horizontal="left" vertical="top"/>
    </xf>
    <xf numFmtId="0" fontId="12" fillId="2" borderId="34" xfId="155" applyFont="1" applyFill="1" applyBorder="1" applyAlignment="1">
      <alignment horizontal="center" vertical="center" shrinkToFit="1"/>
    </xf>
    <xf numFmtId="2" fontId="12" fillId="2" borderId="34" xfId="155" applyNumberFormat="1" applyFont="1" applyFill="1" applyBorder="1" applyAlignment="1">
      <alignment horizontal="center" vertical="center"/>
    </xf>
    <xf numFmtId="167" fontId="12" fillId="2" borderId="34" xfId="155" applyNumberFormat="1" applyFont="1" applyFill="1" applyBorder="1" applyAlignment="1">
      <alignment horizontal="center" vertical="top"/>
    </xf>
    <xf numFmtId="2" fontId="12" fillId="2" borderId="36" xfId="155" applyNumberFormat="1" applyFont="1" applyFill="1" applyBorder="1" applyAlignment="1">
      <alignment horizontal="center" vertical="top" shrinkToFit="1"/>
    </xf>
    <xf numFmtId="2" fontId="12" fillId="2" borderId="5" xfId="155" applyNumberFormat="1" applyFont="1" applyFill="1" applyBorder="1" applyAlignment="1">
      <alignment horizontal="center" vertical="center" shrinkToFit="1"/>
    </xf>
    <xf numFmtId="0" fontId="12" fillId="2" borderId="0" xfId="155" applyFont="1" applyFill="1" applyAlignment="1">
      <alignment vertical="top"/>
    </xf>
    <xf numFmtId="0" fontId="12" fillId="2" borderId="0" xfId="155" applyFont="1" applyFill="1"/>
    <xf numFmtId="49" fontId="11" fillId="2" borderId="35" xfId="155" applyNumberFormat="1" applyFont="1" applyFill="1" applyBorder="1" applyAlignment="1">
      <alignment horizontal="left" vertical="center" wrapText="1"/>
    </xf>
    <xf numFmtId="0" fontId="12" fillId="2" borderId="42" xfId="155" applyFont="1" applyFill="1" applyBorder="1" applyAlignment="1">
      <alignment horizontal="center" vertical="center" shrinkToFit="1"/>
    </xf>
    <xf numFmtId="2" fontId="12" fillId="2" borderId="42" xfId="155" applyNumberFormat="1" applyFont="1" applyFill="1" applyBorder="1" applyAlignment="1">
      <alignment horizontal="center" vertical="center" shrinkToFit="1"/>
    </xf>
    <xf numFmtId="2" fontId="12" fillId="2" borderId="42" xfId="155" applyNumberFormat="1" applyFont="1" applyFill="1" applyBorder="1" applyAlignment="1">
      <alignment horizontal="center" vertical="center"/>
    </xf>
    <xf numFmtId="167" fontId="12" fillId="2" borderId="42" xfId="155" applyNumberFormat="1" applyFont="1" applyFill="1" applyBorder="1" applyAlignment="1">
      <alignment horizontal="center" vertical="center" shrinkToFit="1"/>
    </xf>
    <xf numFmtId="2" fontId="12" fillId="2" borderId="29" xfId="155" applyNumberFormat="1" applyFont="1" applyFill="1" applyBorder="1" applyAlignment="1">
      <alignment horizontal="center" vertical="center" shrinkToFit="1"/>
    </xf>
    <xf numFmtId="167" fontId="82" fillId="2" borderId="34" xfId="155" applyNumberFormat="1" applyFont="1" applyFill="1" applyBorder="1" applyAlignment="1">
      <alignment horizontal="center" vertical="top"/>
    </xf>
    <xf numFmtId="0" fontId="24" fillId="2" borderId="34" xfId="0" applyFont="1" applyFill="1" applyBorder="1" applyAlignment="1">
      <alignment horizontal="center" vertical="center" shrinkToFit="1"/>
    </xf>
    <xf numFmtId="0" fontId="35" fillId="2" borderId="0" xfId="0" applyFont="1" applyFill="1" applyAlignment="1">
      <alignment vertical="top"/>
    </xf>
    <xf numFmtId="0" fontId="11" fillId="2" borderId="35" xfId="11" applyFont="1" applyFill="1" applyBorder="1" applyAlignment="1">
      <alignment vertical="top"/>
    </xf>
    <xf numFmtId="0" fontId="12" fillId="2" borderId="34" xfId="11" applyFont="1" applyFill="1" applyBorder="1" applyAlignment="1">
      <alignment horizontal="center" vertical="center" shrinkToFit="1"/>
    </xf>
    <xf numFmtId="0" fontId="12" fillId="2" borderId="0" xfId="11" applyFont="1" applyFill="1" applyAlignment="1">
      <alignment vertical="top"/>
    </xf>
    <xf numFmtId="0" fontId="12" fillId="2" borderId="42" xfId="11" applyFont="1" applyFill="1" applyBorder="1" applyAlignment="1">
      <alignment horizontal="center" vertical="center" shrinkToFit="1"/>
    </xf>
    <xf numFmtId="0" fontId="12" fillId="2" borderId="43" xfId="11" applyFont="1" applyFill="1" applyBorder="1" applyAlignment="1">
      <alignment horizontal="center" vertical="center" shrinkToFit="1"/>
    </xf>
    <xf numFmtId="49" fontId="11" fillId="2" borderId="4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shrinkToFit="1"/>
    </xf>
    <xf numFmtId="166" fontId="12" fillId="2" borderId="42" xfId="359" applyFont="1" applyFill="1" applyBorder="1" applyAlignment="1">
      <alignment horizontal="center" vertical="center" shrinkToFit="1"/>
    </xf>
    <xf numFmtId="1" fontId="12" fillId="2" borderId="0" xfId="0" applyNumberFormat="1" applyFont="1" applyFill="1"/>
    <xf numFmtId="0" fontId="26" fillId="2" borderId="0" xfId="159" applyFont="1" applyFill="1"/>
    <xf numFmtId="2" fontId="12" fillId="2" borderId="38" xfId="79" applyNumberFormat="1" applyFont="1" applyFill="1" applyBorder="1" applyAlignment="1">
      <alignment vertical="center"/>
    </xf>
    <xf numFmtId="0" fontId="12" fillId="2" borderId="0" xfId="79" applyFont="1" applyFill="1" applyAlignment="1">
      <alignment horizontal="center" vertical="center" shrinkToFit="1"/>
    </xf>
    <xf numFmtId="2" fontId="12" fillId="2" borderId="0" xfId="79" applyNumberFormat="1" applyFont="1" applyFill="1" applyAlignment="1">
      <alignment horizontal="center" vertical="center"/>
    </xf>
    <xf numFmtId="2" fontId="12" fillId="2" borderId="0" xfId="79" applyNumberFormat="1" applyFont="1" applyFill="1" applyAlignment="1">
      <alignment vertical="top"/>
    </xf>
    <xf numFmtId="2" fontId="12" fillId="2" borderId="0" xfId="79" applyNumberFormat="1" applyFont="1" applyFill="1" applyAlignment="1">
      <alignment vertical="top" shrinkToFit="1"/>
    </xf>
    <xf numFmtId="2" fontId="12" fillId="2" borderId="30" xfId="79" applyNumberFormat="1" applyFont="1" applyFill="1" applyBorder="1" applyAlignment="1">
      <alignment vertical="center"/>
    </xf>
    <xf numFmtId="0" fontId="12" fillId="2" borderId="1" xfId="79" applyFont="1" applyFill="1" applyBorder="1" applyAlignment="1">
      <alignment horizontal="center" vertical="center" shrinkToFit="1"/>
    </xf>
    <xf numFmtId="2" fontId="12" fillId="2" borderId="1" xfId="79" applyNumberFormat="1" applyFont="1" applyFill="1" applyBorder="1" applyAlignment="1">
      <alignment horizontal="center" vertical="center"/>
    </xf>
    <xf numFmtId="2" fontId="12" fillId="2" borderId="1" xfId="79" applyNumberFormat="1" applyFont="1" applyFill="1" applyBorder="1" applyAlignment="1">
      <alignment vertical="top"/>
    </xf>
    <xf numFmtId="2" fontId="12" fillId="2" borderId="1" xfId="79" applyNumberFormat="1" applyFont="1" applyFill="1" applyBorder="1" applyAlignment="1">
      <alignment vertical="top" shrinkToFit="1"/>
    </xf>
    <xf numFmtId="167" fontId="12" fillId="2" borderId="105" xfId="0" applyNumberFormat="1" applyFont="1" applyFill="1" applyBorder="1" applyAlignment="1">
      <alignment horizontal="center" vertical="center"/>
    </xf>
    <xf numFmtId="167" fontId="12" fillId="2" borderId="68" xfId="0" applyNumberFormat="1" applyFont="1" applyFill="1" applyBorder="1" applyAlignment="1">
      <alignment horizontal="center" vertical="center" shrinkToFit="1"/>
    </xf>
    <xf numFmtId="0" fontId="12" fillId="2" borderId="34" xfId="2" applyFont="1" applyFill="1" applyBorder="1" applyAlignment="1">
      <alignment horizontal="center" vertical="center" shrinkToFit="1"/>
    </xf>
    <xf numFmtId="0" fontId="12" fillId="2" borderId="34" xfId="2" applyFont="1" applyFill="1" applyBorder="1" applyAlignment="1">
      <alignment horizontal="center" vertical="center"/>
    </xf>
    <xf numFmtId="0" fontId="12" fillId="2" borderId="34" xfId="2" applyFont="1" applyFill="1" applyBorder="1" applyAlignment="1">
      <alignment horizontal="center" vertical="top"/>
    </xf>
    <xf numFmtId="0" fontId="12" fillId="2" borderId="0" xfId="2" applyFont="1" applyFill="1" applyAlignment="1">
      <alignment vertical="top"/>
    </xf>
    <xf numFmtId="0" fontId="12" fillId="2" borderId="42" xfId="194" applyFont="1" applyFill="1" applyBorder="1" applyAlignment="1">
      <alignment horizontal="center" vertical="center" shrinkToFit="1"/>
    </xf>
    <xf numFmtId="2" fontId="82" fillId="2" borderId="64" xfId="0" applyNumberFormat="1" applyFont="1" applyFill="1" applyBorder="1" applyAlignment="1">
      <alignment horizontal="center" vertical="center" shrinkToFit="1"/>
    </xf>
    <xf numFmtId="169" fontId="82" fillId="2" borderId="42" xfId="0" applyNumberFormat="1" applyFont="1" applyFill="1" applyBorder="1" applyAlignment="1">
      <alignment horizontal="center" vertical="center" shrinkToFit="1"/>
    </xf>
    <xf numFmtId="49" fontId="79" fillId="2" borderId="71" xfId="0" applyNumberFormat="1" applyFont="1" applyFill="1" applyBorder="1" applyAlignment="1">
      <alignment horizontal="left" vertical="top" wrapText="1"/>
    </xf>
    <xf numFmtId="167" fontId="2" fillId="2" borderId="34" xfId="0" applyNumberFormat="1" applyFont="1" applyFill="1" applyBorder="1" applyAlignment="1">
      <alignment horizontal="center" vertical="top"/>
    </xf>
    <xf numFmtId="171" fontId="35" fillId="2" borderId="0" xfId="0" applyNumberFormat="1" applyFont="1" applyFill="1" applyAlignment="1">
      <alignment vertical="top"/>
    </xf>
    <xf numFmtId="167" fontId="2" fillId="2" borderId="42" xfId="155" applyNumberFormat="1" applyFont="1" applyFill="1" applyBorder="1" applyAlignment="1">
      <alignment horizontal="center" vertical="center" shrinkToFit="1"/>
    </xf>
    <xf numFmtId="49" fontId="11" fillId="2" borderId="71" xfId="0" applyNumberFormat="1" applyFont="1" applyFill="1" applyBorder="1" applyAlignment="1">
      <alignment horizontal="left" vertical="center" wrapText="1"/>
    </xf>
    <xf numFmtId="49" fontId="11" fillId="2" borderId="73" xfId="0" applyNumberFormat="1" applyFont="1" applyFill="1" applyBorder="1" applyAlignment="1">
      <alignment horizontal="left" vertical="center" wrapText="1"/>
    </xf>
    <xf numFmtId="167" fontId="12" fillId="2" borderId="64" xfId="0" applyNumberFormat="1" applyFont="1" applyFill="1" applyBorder="1" applyAlignment="1">
      <alignment horizontal="center" vertical="center" shrinkToFit="1"/>
    </xf>
    <xf numFmtId="2" fontId="12" fillId="2" borderId="74" xfId="0" applyNumberFormat="1" applyFont="1" applyFill="1" applyBorder="1" applyAlignment="1">
      <alignment horizontal="center" vertical="center" shrinkToFit="1"/>
    </xf>
    <xf numFmtId="49" fontId="11" fillId="2" borderId="73" xfId="0" applyNumberFormat="1" applyFont="1" applyFill="1" applyBorder="1" applyAlignment="1">
      <alignment horizontal="left" vertical="top" wrapText="1"/>
    </xf>
    <xf numFmtId="0" fontId="12" fillId="2" borderId="44" xfId="0" applyFont="1" applyFill="1" applyBorder="1" applyAlignment="1">
      <alignment horizontal="center" vertical="center" shrinkToFit="1"/>
    </xf>
    <xf numFmtId="169" fontId="82" fillId="2" borderId="34" xfId="0" applyNumberFormat="1" applyFont="1" applyFill="1" applyBorder="1" applyAlignment="1">
      <alignment horizontal="center" vertical="center"/>
    </xf>
    <xf numFmtId="2" fontId="11" fillId="2" borderId="34" xfId="41" applyNumberFormat="1" applyFont="1" applyFill="1" applyBorder="1" applyAlignment="1">
      <alignment vertical="center"/>
    </xf>
    <xf numFmtId="0" fontId="12" fillId="2" borderId="34" xfId="41" applyFont="1" applyFill="1" applyBorder="1" applyAlignment="1">
      <alignment horizontal="center" vertical="center" shrinkToFit="1"/>
    </xf>
    <xf numFmtId="2" fontId="12" fillId="2" borderId="34" xfId="41" applyNumberFormat="1" applyFont="1" applyFill="1" applyBorder="1" applyAlignment="1">
      <alignment horizontal="center" vertical="center"/>
    </xf>
    <xf numFmtId="2" fontId="12" fillId="2" borderId="34" xfId="41" applyNumberFormat="1" applyFont="1" applyFill="1" applyBorder="1" applyAlignment="1">
      <alignment horizontal="center" vertical="top"/>
    </xf>
    <xf numFmtId="2" fontId="12" fillId="2" borderId="36" xfId="41" applyNumberFormat="1" applyFont="1" applyFill="1" applyBorder="1" applyAlignment="1">
      <alignment horizontal="center" vertical="top" shrinkToFit="1"/>
    </xf>
    <xf numFmtId="0" fontId="68" fillId="2" borderId="0" xfId="41" applyFont="1" applyFill="1" applyAlignment="1">
      <alignment vertical="top"/>
    </xf>
    <xf numFmtId="168" fontId="68" fillId="2" borderId="0" xfId="41" applyNumberFormat="1" applyFont="1" applyFill="1" applyAlignment="1">
      <alignment vertical="top"/>
    </xf>
    <xf numFmtId="2" fontId="11" fillId="2" borderId="1" xfId="41" applyNumberFormat="1" applyFont="1" applyFill="1" applyBorder="1" applyAlignment="1">
      <alignment vertical="center"/>
    </xf>
    <xf numFmtId="0" fontId="12" fillId="2" borderId="1" xfId="41" applyFont="1" applyFill="1" applyBorder="1" applyAlignment="1">
      <alignment horizontal="center" vertical="center" shrinkToFit="1"/>
    </xf>
    <xf numFmtId="2" fontId="12" fillId="2" borderId="1" xfId="41" applyNumberFormat="1" applyFont="1" applyFill="1" applyBorder="1" applyAlignment="1">
      <alignment horizontal="center" vertical="center"/>
    </xf>
    <xf numFmtId="2" fontId="12" fillId="2" borderId="1" xfId="41" applyNumberFormat="1" applyFont="1" applyFill="1" applyBorder="1" applyAlignment="1">
      <alignment horizontal="center" vertical="top"/>
    </xf>
    <xf numFmtId="2" fontId="12" fillId="2" borderId="31" xfId="41" applyNumberFormat="1" applyFont="1" applyFill="1" applyBorder="1" applyAlignment="1">
      <alignment horizontal="center" vertical="top" shrinkToFit="1"/>
    </xf>
    <xf numFmtId="0" fontId="12" fillId="2" borderId="58" xfId="41" applyFont="1" applyFill="1" applyBorder="1" applyAlignment="1">
      <alignment horizontal="center" vertical="top"/>
    </xf>
    <xf numFmtId="0" fontId="12" fillId="2" borderId="59" xfId="41" applyFont="1" applyFill="1" applyBorder="1" applyAlignment="1">
      <alignment horizontal="center" vertical="top"/>
    </xf>
    <xf numFmtId="0" fontId="20" fillId="2" borderId="0" xfId="159" applyFont="1" applyFill="1"/>
    <xf numFmtId="167" fontId="12" fillId="2" borderId="34" xfId="0" applyNumberFormat="1" applyFont="1" applyFill="1" applyBorder="1" applyAlignment="1">
      <alignment horizontal="center" vertical="center"/>
    </xf>
    <xf numFmtId="2" fontId="12" fillId="2" borderId="34" xfId="0" applyNumberFormat="1" applyFont="1" applyFill="1" applyBorder="1" applyAlignment="1">
      <alignment horizontal="center" vertical="center"/>
    </xf>
    <xf numFmtId="2" fontId="12" fillId="2" borderId="36" xfId="0" applyNumberFormat="1" applyFont="1" applyFill="1" applyBorder="1" applyAlignment="1">
      <alignment horizontal="center" vertical="top" shrinkToFit="1"/>
    </xf>
    <xf numFmtId="0" fontId="12" fillId="2" borderId="28" xfId="11" applyFont="1" applyFill="1" applyBorder="1" applyAlignment="1">
      <alignment horizontal="center" vertical="top"/>
    </xf>
    <xf numFmtId="0" fontId="96" fillId="0" borderId="0" xfId="11" applyFont="1" applyAlignment="1">
      <alignment vertical="top"/>
    </xf>
    <xf numFmtId="0" fontId="20" fillId="2" borderId="35" xfId="11" applyFont="1" applyFill="1" applyBorder="1" applyAlignment="1">
      <alignment vertical="top"/>
    </xf>
    <xf numFmtId="0" fontId="20" fillId="2" borderId="34" xfId="11" applyFont="1" applyFill="1" applyBorder="1" applyAlignment="1">
      <alignment vertical="top"/>
    </xf>
    <xf numFmtId="0" fontId="20" fillId="2" borderId="34" xfId="11" applyFont="1" applyFill="1" applyBorder="1" applyAlignment="1">
      <alignment horizontal="center" vertical="top"/>
    </xf>
    <xf numFmtId="0" fontId="20" fillId="2" borderId="34" xfId="11" applyFont="1" applyFill="1" applyBorder="1" applyAlignment="1">
      <alignment vertical="center"/>
    </xf>
    <xf numFmtId="0" fontId="20" fillId="2" borderId="37" xfId="11" applyFont="1" applyFill="1" applyBorder="1" applyAlignment="1">
      <alignment vertical="top"/>
    </xf>
    <xf numFmtId="168" fontId="96" fillId="2" borderId="4" xfId="11" applyNumberFormat="1" applyFont="1" applyFill="1" applyBorder="1" applyAlignment="1">
      <alignment horizontal="center" vertical="top"/>
    </xf>
    <xf numFmtId="0" fontId="97" fillId="2" borderId="0" xfId="11" applyFont="1" applyFill="1" applyAlignment="1">
      <alignment vertical="top"/>
    </xf>
    <xf numFmtId="0" fontId="96" fillId="0" borderId="0" xfId="11" applyFont="1" applyAlignment="1">
      <alignment horizontal="center" vertical="center"/>
    </xf>
    <xf numFmtId="2" fontId="12" fillId="2" borderId="38" xfId="77" applyNumberFormat="1" applyFont="1" applyFill="1" applyBorder="1" applyAlignment="1">
      <alignment horizontal="left" vertical="center"/>
    </xf>
    <xf numFmtId="2" fontId="12" fillId="2" borderId="78" xfId="77" applyNumberFormat="1" applyFont="1" applyFill="1" applyBorder="1" applyAlignment="1">
      <alignment vertical="top"/>
    </xf>
    <xf numFmtId="2" fontId="12" fillId="2" borderId="78" xfId="77" applyNumberFormat="1" applyFont="1" applyFill="1" applyBorder="1" applyAlignment="1">
      <alignment horizontal="center" vertical="center"/>
    </xf>
    <xf numFmtId="2" fontId="12" fillId="2" borderId="39" xfId="77" applyNumberFormat="1" applyFont="1" applyFill="1" applyBorder="1" applyAlignment="1">
      <alignment horizontal="center" vertical="top"/>
    </xf>
    <xf numFmtId="0" fontId="13" fillId="0" borderId="0" xfId="77" applyFont="1" applyAlignment="1">
      <alignment vertical="top"/>
    </xf>
    <xf numFmtId="2" fontId="12" fillId="2" borderId="35" xfId="77" applyNumberFormat="1" applyFont="1" applyFill="1" applyBorder="1" applyAlignment="1">
      <alignment horizontal="left" vertical="center"/>
    </xf>
    <xf numFmtId="2" fontId="12" fillId="2" borderId="34" xfId="77" applyNumberFormat="1" applyFont="1" applyFill="1" applyBorder="1" applyAlignment="1">
      <alignment vertical="top"/>
    </xf>
    <xf numFmtId="2" fontId="12" fillId="2" borderId="34" xfId="77" applyNumberFormat="1" applyFont="1" applyFill="1" applyBorder="1" applyAlignment="1">
      <alignment horizontal="center" vertical="center"/>
    </xf>
    <xf numFmtId="2" fontId="12" fillId="2" borderId="36" xfId="77" applyNumberFormat="1" applyFont="1" applyFill="1" applyBorder="1" applyAlignment="1">
      <alignment horizontal="center" vertical="top"/>
    </xf>
    <xf numFmtId="2" fontId="12" fillId="2" borderId="78" xfId="7" applyNumberFormat="1" applyFont="1" applyFill="1" applyBorder="1" applyAlignment="1">
      <alignment horizontal="center" vertical="center"/>
    </xf>
    <xf numFmtId="0" fontId="12" fillId="2" borderId="58" xfId="7" applyFont="1" applyFill="1" applyBorder="1" applyAlignment="1">
      <alignment horizontal="center" vertical="top"/>
    </xf>
    <xf numFmtId="0" fontId="31" fillId="2" borderId="0" xfId="76" applyFont="1" applyFill="1" applyAlignment="1">
      <alignment horizontal="center" vertical="center"/>
    </xf>
    <xf numFmtId="0" fontId="12" fillId="2" borderId="0" xfId="0" applyFont="1" applyFill="1" applyAlignment="1">
      <alignment horizontal="center" vertical="top"/>
    </xf>
    <xf numFmtId="2" fontId="12" fillId="2" borderId="1" xfId="7" applyNumberFormat="1" applyFont="1" applyFill="1" applyBorder="1" applyAlignment="1">
      <alignment horizontal="center" vertical="center"/>
    </xf>
    <xf numFmtId="0" fontId="12" fillId="2" borderId="59" xfId="7" applyFont="1" applyFill="1" applyBorder="1" applyAlignment="1">
      <alignment horizontal="center" vertical="top"/>
    </xf>
    <xf numFmtId="0" fontId="12" fillId="0" borderId="0" xfId="0" applyFont="1" applyAlignment="1">
      <alignment vertical="top"/>
    </xf>
    <xf numFmtId="169" fontId="12" fillId="2" borderId="42" xfId="0" applyNumberFormat="1" applyFont="1" applyFill="1" applyBorder="1" applyAlignment="1">
      <alignment horizontal="center" vertical="center"/>
    </xf>
    <xf numFmtId="2" fontId="12" fillId="2" borderId="5" xfId="75" applyNumberFormat="1" applyFont="1" applyFill="1" applyBorder="1" applyAlignment="1">
      <alignment horizontal="center" vertical="center" shrinkToFit="1"/>
    </xf>
    <xf numFmtId="2" fontId="12" fillId="2" borderId="5" xfId="75" applyNumberFormat="1" applyFont="1" applyFill="1" applyBorder="1" applyAlignment="1">
      <alignment vertical="top"/>
    </xf>
    <xf numFmtId="2" fontId="12" fillId="2" borderId="5" xfId="75" applyNumberFormat="1" applyFont="1" applyFill="1" applyBorder="1" applyAlignment="1">
      <alignment vertical="top" shrinkToFit="1"/>
    </xf>
    <xf numFmtId="2" fontId="11" fillId="2" borderId="5" xfId="75" applyNumberFormat="1" applyFont="1" applyFill="1" applyBorder="1" applyAlignment="1">
      <alignment vertical="top"/>
    </xf>
    <xf numFmtId="0" fontId="12" fillId="2" borderId="5" xfId="75" applyNumberFormat="1" applyFont="1" applyFill="1" applyBorder="1" applyAlignment="1">
      <alignment horizontal="center" vertical="center" shrinkToFit="1"/>
    </xf>
    <xf numFmtId="2" fontId="12" fillId="2" borderId="5" xfId="75" applyNumberFormat="1" applyFont="1" applyFill="1" applyBorder="1" applyAlignment="1">
      <alignment horizontal="center" vertical="center"/>
    </xf>
    <xf numFmtId="169" fontId="12" fillId="2" borderId="5" xfId="75" applyNumberFormat="1" applyFont="1" applyFill="1" applyBorder="1" applyAlignment="1">
      <alignment vertical="center" shrinkToFit="1"/>
    </xf>
    <xf numFmtId="2" fontId="12" fillId="2" borderId="5" xfId="75" applyNumberFormat="1" applyFont="1" applyFill="1" applyBorder="1" applyAlignment="1">
      <alignment vertical="center" shrinkToFit="1"/>
    </xf>
    <xf numFmtId="0" fontId="3" fillId="2" borderId="5" xfId="75" applyFont="1" applyFill="1" applyBorder="1"/>
    <xf numFmtId="2" fontId="36" fillId="2" borderId="5" xfId="2" applyNumberFormat="1" applyFont="1" applyFill="1" applyBorder="1" applyAlignment="1">
      <alignment horizontal="center" vertical="center" shrinkToFit="1"/>
    </xf>
    <xf numFmtId="2" fontId="36" fillId="2" borderId="5" xfId="2" applyNumberFormat="1" applyFont="1" applyFill="1" applyBorder="1" applyAlignment="1">
      <alignment horizontal="center" vertical="top"/>
    </xf>
    <xf numFmtId="2" fontId="36" fillId="2" borderId="5" xfId="2" applyNumberFormat="1" applyFont="1" applyFill="1" applyBorder="1" applyAlignment="1">
      <alignment horizontal="center" vertical="top" shrinkToFit="1"/>
    </xf>
    <xf numFmtId="2" fontId="30" fillId="2" borderId="5" xfId="2" applyNumberFormat="1" applyFont="1" applyFill="1" applyBorder="1" applyAlignment="1">
      <alignment vertical="center"/>
    </xf>
    <xf numFmtId="0" fontId="36" fillId="2" borderId="5" xfId="2" applyNumberFormat="1" applyFont="1" applyFill="1" applyBorder="1" applyAlignment="1">
      <alignment horizontal="center" vertical="center" shrinkToFit="1"/>
    </xf>
    <xf numFmtId="2" fontId="36" fillId="2" borderId="5" xfId="2" applyNumberFormat="1" applyFont="1" applyFill="1" applyBorder="1" applyAlignment="1">
      <alignment horizontal="center" vertical="center"/>
    </xf>
    <xf numFmtId="2" fontId="37" fillId="2" borderId="5" xfId="2" applyNumberFormat="1" applyFont="1" applyFill="1" applyBorder="1" applyAlignment="1">
      <alignment horizontal="center" vertical="center" shrinkToFit="1"/>
    </xf>
    <xf numFmtId="0" fontId="11" fillId="2" borderId="5" xfId="2" applyFont="1" applyFill="1" applyBorder="1" applyAlignment="1">
      <alignment horizontal="center" vertical="center"/>
    </xf>
    <xf numFmtId="2" fontId="31" fillId="2" borderId="5" xfId="2" applyNumberFormat="1" applyFont="1" applyFill="1" applyBorder="1" applyAlignment="1">
      <alignment horizontal="center" vertical="center"/>
    </xf>
    <xf numFmtId="2" fontId="37" fillId="2" borderId="5" xfId="2" applyNumberFormat="1" applyFont="1" applyFill="1" applyBorder="1" applyAlignment="1">
      <alignment vertical="center" shrinkToFit="1"/>
    </xf>
    <xf numFmtId="0" fontId="9" fillId="2" borderId="0" xfId="2" applyFont="1" applyFill="1" applyBorder="1" applyAlignment="1">
      <alignment horizontal="left"/>
    </xf>
    <xf numFmtId="2" fontId="22" fillId="2" borderId="0" xfId="2" applyNumberFormat="1" applyFont="1" applyFill="1" applyBorder="1" applyAlignment="1">
      <alignment horizontal="center" vertical="center" shrinkToFit="1"/>
    </xf>
    <xf numFmtId="0" fontId="9" fillId="2" borderId="0" xfId="2" applyFont="1" applyFill="1" applyBorder="1" applyAlignment="1">
      <alignment horizontal="center" vertical="center"/>
    </xf>
    <xf numFmtId="0" fontId="10" fillId="2" borderId="0" xfId="75" applyNumberFormat="1" applyFont="1" applyFill="1" applyBorder="1" applyAlignment="1">
      <alignment horizontal="center" vertical="center" wrapText="1"/>
    </xf>
    <xf numFmtId="0" fontId="71" fillId="2" borderId="0" xfId="2" applyFont="1" applyFill="1" applyBorder="1" applyAlignment="1">
      <alignment horizontal="right"/>
    </xf>
    <xf numFmtId="0" fontId="20" fillId="2" borderId="0" xfId="2" applyFont="1" applyFill="1" applyBorder="1" applyAlignment="1">
      <alignment horizontal="center"/>
    </xf>
    <xf numFmtId="0" fontId="21" fillId="2" borderId="0" xfId="2" applyFont="1" applyFill="1" applyBorder="1" applyAlignment="1">
      <alignment horizontal="center" vertical="center"/>
    </xf>
    <xf numFmtId="14" fontId="9" fillId="2" borderId="0" xfId="2" applyNumberFormat="1" applyFont="1" applyFill="1" applyBorder="1" applyAlignment="1">
      <alignment horizontal="left"/>
    </xf>
    <xf numFmtId="0" fontId="63" fillId="2" borderId="0" xfId="76" applyFont="1" applyFill="1" applyAlignment="1">
      <alignment horizontal="center" shrinkToFit="1"/>
    </xf>
    <xf numFmtId="170" fontId="25" fillId="2" borderId="0" xfId="2" applyNumberFormat="1" applyFont="1" applyFill="1" applyBorder="1" applyAlignment="1">
      <alignment horizontal="left"/>
    </xf>
    <xf numFmtId="0" fontId="25" fillId="2" borderId="0" xfId="2" applyFont="1" applyFill="1" applyBorder="1" applyAlignment="1">
      <alignment horizontal="center" wrapText="1"/>
    </xf>
    <xf numFmtId="0" fontId="25" fillId="2" borderId="0" xfId="2" applyFont="1" applyFill="1" applyBorder="1" applyAlignment="1">
      <alignment horizontal="center"/>
    </xf>
    <xf numFmtId="0" fontId="23" fillId="2" borderId="0" xfId="2" applyFont="1" applyFill="1" applyBorder="1" applyAlignment="1">
      <alignment horizontal="center" vertical="center"/>
    </xf>
    <xf numFmtId="2" fontId="10" fillId="2" borderId="0" xfId="77" applyNumberFormat="1" applyFont="1" applyFill="1" applyAlignment="1">
      <alignment horizontal="left" vertical="center" shrinkToFit="1"/>
    </xf>
    <xf numFmtId="0" fontId="23" fillId="2" borderId="0" xfId="2" applyFont="1" applyFill="1" applyBorder="1" applyAlignment="1">
      <alignment horizontal="center"/>
    </xf>
    <xf numFmtId="0" fontId="13" fillId="2" borderId="2" xfId="2" applyFont="1" applyFill="1" applyBorder="1" applyAlignment="1">
      <alignment horizontal="center" vertical="center"/>
    </xf>
    <xf numFmtId="0" fontId="24" fillId="2" borderId="9" xfId="2" applyFont="1" applyFill="1" applyBorder="1" applyAlignment="1">
      <alignment horizontal="center" vertical="center" wrapText="1"/>
    </xf>
    <xf numFmtId="0" fontId="24" fillId="2" borderId="19" xfId="2" applyFont="1" applyFill="1" applyBorder="1" applyAlignment="1">
      <alignment horizontal="center" vertical="center" wrapText="1"/>
    </xf>
    <xf numFmtId="0" fontId="24" fillId="2" borderId="28" xfId="2" applyFont="1" applyFill="1" applyBorder="1" applyAlignment="1">
      <alignment horizontal="center" vertical="center" wrapText="1"/>
    </xf>
    <xf numFmtId="0" fontId="24" fillId="2" borderId="10" xfId="2" applyFont="1" applyFill="1" applyBorder="1" applyAlignment="1">
      <alignment horizontal="center" vertical="center" textRotation="90" wrapText="1"/>
    </xf>
    <xf numFmtId="0" fontId="24" fillId="2" borderId="20" xfId="2" applyFont="1" applyFill="1" applyBorder="1" applyAlignment="1">
      <alignment horizontal="center" vertical="center" textRotation="90" wrapText="1"/>
    </xf>
    <xf numFmtId="0" fontId="24" fillId="2" borderId="29" xfId="2" applyFont="1" applyFill="1" applyBorder="1" applyAlignment="1">
      <alignment horizontal="center" vertical="center" textRotation="90" wrapText="1"/>
    </xf>
    <xf numFmtId="0" fontId="24" fillId="2" borderId="10" xfId="2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/>
    </xf>
    <xf numFmtId="0" fontId="38" fillId="2" borderId="29" xfId="0" applyFont="1" applyFill="1" applyBorder="1" applyAlignment="1">
      <alignment horizontal="center"/>
    </xf>
    <xf numFmtId="0" fontId="11" fillId="2" borderId="10" xfId="2" applyFont="1" applyFill="1" applyBorder="1" applyAlignment="1">
      <alignment horizontal="center" vertical="center" textRotation="90" wrapText="1"/>
    </xf>
    <xf numFmtId="0" fontId="11" fillId="2" borderId="20" xfId="2" applyFont="1" applyFill="1" applyBorder="1" applyAlignment="1">
      <alignment horizontal="center" vertical="center" textRotation="90" wrapText="1"/>
    </xf>
    <xf numFmtId="0" fontId="11" fillId="2" borderId="29" xfId="2" applyFont="1" applyFill="1" applyBorder="1" applyAlignment="1">
      <alignment horizontal="center" vertical="center" textRotation="90" wrapText="1"/>
    </xf>
    <xf numFmtId="0" fontId="11" fillId="2" borderId="11" xfId="2" applyFont="1" applyFill="1" applyBorder="1" applyAlignment="1">
      <alignment horizontal="center" vertical="center" textRotation="90" wrapText="1"/>
    </xf>
    <xf numFmtId="0" fontId="62" fillId="2" borderId="7" xfId="2" applyFont="1" applyFill="1" applyBorder="1" applyAlignment="1">
      <alignment horizontal="center"/>
    </xf>
    <xf numFmtId="0" fontId="62" fillId="2" borderId="12" xfId="2" applyFont="1" applyFill="1" applyBorder="1" applyAlignment="1">
      <alignment horizontal="center"/>
    </xf>
    <xf numFmtId="0" fontId="62" fillId="2" borderId="21" xfId="2" applyFont="1" applyFill="1" applyBorder="1" applyAlignment="1">
      <alignment horizontal="center"/>
    </xf>
    <xf numFmtId="0" fontId="62" fillId="2" borderId="0" xfId="2" applyFont="1" applyFill="1" applyBorder="1" applyAlignment="1">
      <alignment horizontal="center"/>
    </xf>
    <xf numFmtId="0" fontId="62" fillId="2" borderId="22" xfId="2" applyFont="1" applyFill="1" applyBorder="1" applyAlignment="1">
      <alignment horizontal="center"/>
    </xf>
    <xf numFmtId="0" fontId="62" fillId="2" borderId="30" xfId="2" applyFont="1" applyFill="1" applyBorder="1" applyAlignment="1">
      <alignment horizontal="center"/>
    </xf>
    <xf numFmtId="0" fontId="62" fillId="2" borderId="1" xfId="2" applyFont="1" applyFill="1" applyBorder="1" applyAlignment="1">
      <alignment horizontal="center"/>
    </xf>
    <xf numFmtId="0" fontId="62" fillId="2" borderId="31" xfId="2" applyFont="1" applyFill="1" applyBorder="1" applyAlignment="1">
      <alignment horizontal="center"/>
    </xf>
    <xf numFmtId="0" fontId="11" fillId="2" borderId="7" xfId="2" applyFont="1" applyFill="1" applyBorder="1" applyAlignment="1">
      <alignment horizontal="center" vertical="center" textRotation="90" wrapText="1"/>
    </xf>
    <xf numFmtId="0" fontId="11" fillId="2" borderId="12" xfId="2" applyFont="1" applyFill="1" applyBorder="1" applyAlignment="1">
      <alignment horizontal="center" vertical="center" textRotation="90" wrapText="1"/>
    </xf>
    <xf numFmtId="0" fontId="11" fillId="2" borderId="21" xfId="2" applyFont="1" applyFill="1" applyBorder="1" applyAlignment="1">
      <alignment horizontal="center" vertical="center" textRotation="90" wrapText="1"/>
    </xf>
    <xf numFmtId="0" fontId="11" fillId="2" borderId="0" xfId="2" applyFont="1" applyFill="1" applyBorder="1" applyAlignment="1">
      <alignment horizontal="center" vertical="center" textRotation="90" wrapText="1"/>
    </xf>
    <xf numFmtId="0" fontId="11" fillId="2" borderId="22" xfId="2" applyFont="1" applyFill="1" applyBorder="1" applyAlignment="1">
      <alignment horizontal="center" vertical="center" textRotation="90" wrapText="1"/>
    </xf>
    <xf numFmtId="0" fontId="11" fillId="2" borderId="30" xfId="2" applyFont="1" applyFill="1" applyBorder="1" applyAlignment="1">
      <alignment horizontal="center" vertical="center" textRotation="90" wrapText="1"/>
    </xf>
    <xf numFmtId="0" fontId="11" fillId="2" borderId="1" xfId="2" applyFont="1" applyFill="1" applyBorder="1" applyAlignment="1">
      <alignment horizontal="center" vertical="center" textRotation="90" wrapText="1"/>
    </xf>
    <xf numFmtId="0" fontId="11" fillId="2" borderId="31" xfId="2" applyFont="1" applyFill="1" applyBorder="1" applyAlignment="1">
      <alignment horizontal="center" vertical="center" textRotation="90" wrapText="1"/>
    </xf>
    <xf numFmtId="2" fontId="29" fillId="2" borderId="8" xfId="2" applyNumberFormat="1" applyFont="1" applyFill="1" applyBorder="1" applyAlignment="1">
      <alignment horizontal="center" vertical="center" textRotation="90" wrapText="1"/>
    </xf>
    <xf numFmtId="2" fontId="29" fillId="2" borderId="4" xfId="2" applyNumberFormat="1" applyFont="1" applyFill="1" applyBorder="1" applyAlignment="1">
      <alignment horizontal="center" textRotation="90" wrapText="1"/>
    </xf>
    <xf numFmtId="0" fontId="11" fillId="2" borderId="23" xfId="2" applyFont="1" applyFill="1" applyBorder="1" applyAlignment="1">
      <alignment horizontal="center" vertical="center" textRotation="90"/>
    </xf>
    <xf numFmtId="0" fontId="11" fillId="2" borderId="20" xfId="2" applyFont="1" applyFill="1" applyBorder="1" applyAlignment="1">
      <alignment horizontal="center" vertical="center" textRotation="90"/>
    </xf>
    <xf numFmtId="0" fontId="11" fillId="2" borderId="29" xfId="2" applyFont="1" applyFill="1" applyBorder="1" applyAlignment="1">
      <alignment horizontal="center" vertical="center" textRotation="90"/>
    </xf>
    <xf numFmtId="0" fontId="11" fillId="2" borderId="23" xfId="2" applyFont="1" applyFill="1" applyBorder="1" applyAlignment="1">
      <alignment horizontal="center" vertical="center" textRotation="90" wrapText="1"/>
    </xf>
    <xf numFmtId="0" fontId="31" fillId="2" borderId="38" xfId="2" applyFont="1" applyFill="1" applyBorder="1" applyAlignment="1">
      <alignment horizontal="center" vertical="center" wrapText="1"/>
    </xf>
    <xf numFmtId="0" fontId="19" fillId="2" borderId="78" xfId="2" applyFont="1" applyFill="1" applyBorder="1" applyAlignment="1">
      <alignment horizontal="center"/>
    </xf>
    <xf numFmtId="0" fontId="19" fillId="2" borderId="39" xfId="2" applyFont="1" applyFill="1" applyBorder="1" applyAlignment="1">
      <alignment horizontal="center"/>
    </xf>
    <xf numFmtId="0" fontId="31" fillId="2" borderId="78" xfId="2" applyFont="1" applyFill="1" applyBorder="1" applyAlignment="1">
      <alignment horizontal="center" vertical="center" wrapText="1"/>
    </xf>
    <xf numFmtId="0" fontId="31" fillId="2" borderId="39" xfId="2" applyFont="1" applyFill="1" applyBorder="1" applyAlignment="1">
      <alignment horizontal="center" vertical="center" wrapText="1"/>
    </xf>
    <xf numFmtId="0" fontId="31" fillId="2" borderId="13" xfId="2" applyFont="1" applyFill="1" applyBorder="1" applyAlignment="1">
      <alignment horizontal="center" vertical="center" wrapText="1"/>
    </xf>
    <xf numFmtId="0" fontId="31" fillId="2" borderId="14" xfId="2" applyFont="1" applyFill="1" applyBorder="1" applyAlignment="1">
      <alignment horizontal="center" vertical="center" wrapText="1"/>
    </xf>
    <xf numFmtId="0" fontId="31" fillId="2" borderId="15" xfId="2" applyFont="1" applyFill="1" applyBorder="1" applyAlignment="1">
      <alignment horizontal="center" vertical="center" wrapText="1"/>
    </xf>
    <xf numFmtId="2" fontId="7" fillId="2" borderId="62" xfId="99" applyNumberFormat="1" applyFont="1" applyFill="1" applyBorder="1" applyAlignment="1">
      <alignment horizontal="center" vertical="center" shrinkToFit="1"/>
    </xf>
    <xf numFmtId="2" fontId="7" fillId="2" borderId="63" xfId="99" applyNumberFormat="1" applyFont="1" applyFill="1" applyBorder="1" applyAlignment="1">
      <alignment horizontal="center" vertical="center" shrinkToFit="1"/>
    </xf>
    <xf numFmtId="0" fontId="29" fillId="2" borderId="10" xfId="2" applyFont="1" applyFill="1" applyBorder="1" applyAlignment="1">
      <alignment horizontal="center" vertical="center" textRotation="90" wrapText="1"/>
    </xf>
    <xf numFmtId="0" fontId="29" fillId="2" borderId="20" xfId="2" applyFont="1" applyFill="1" applyBorder="1" applyAlignment="1">
      <alignment horizontal="center" vertical="center" textRotation="90" wrapText="1"/>
    </xf>
    <xf numFmtId="0" fontId="29" fillId="2" borderId="29" xfId="2" applyFont="1" applyFill="1" applyBorder="1" applyAlignment="1">
      <alignment horizontal="center" vertical="center" textRotation="90" wrapText="1"/>
    </xf>
    <xf numFmtId="2" fontId="7" fillId="2" borderId="82" xfId="99" applyNumberFormat="1" applyFont="1" applyFill="1" applyBorder="1" applyAlignment="1">
      <alignment horizontal="center" vertical="center" shrinkToFit="1"/>
    </xf>
    <xf numFmtId="2" fontId="7" fillId="2" borderId="83" xfId="99" applyNumberFormat="1" applyFont="1" applyFill="1" applyBorder="1" applyAlignment="1">
      <alignment horizontal="center" vertical="center" shrinkToFit="1"/>
    </xf>
    <xf numFmtId="167" fontId="7" fillId="2" borderId="5" xfId="99" applyNumberFormat="1" applyFont="1" applyFill="1" applyBorder="1" applyAlignment="1">
      <alignment horizontal="center" vertical="center" shrinkToFit="1"/>
    </xf>
    <xf numFmtId="167" fontId="7" fillId="2" borderId="5" xfId="99" applyNumberFormat="1" applyFont="1" applyFill="1" applyBorder="1" applyAlignment="1">
      <alignment vertical="center" shrinkToFit="1"/>
    </xf>
    <xf numFmtId="2" fontId="39" fillId="2" borderId="0" xfId="2" applyNumberFormat="1" applyFont="1" applyFill="1" applyBorder="1" applyAlignment="1">
      <alignment horizontal="center"/>
    </xf>
    <xf numFmtId="0" fontId="7" fillId="2" borderId="40" xfId="99" applyNumberFormat="1" applyFont="1" applyFill="1" applyBorder="1" applyAlignment="1">
      <alignment horizontal="center" vertical="center" shrinkToFit="1"/>
    </xf>
    <xf numFmtId="0" fontId="7" fillId="2" borderId="28" xfId="99" applyNumberFormat="1" applyFont="1" applyFill="1" applyBorder="1" applyAlignment="1">
      <alignment horizontal="center" vertical="center" shrinkToFit="1"/>
    </xf>
    <xf numFmtId="49" fontId="7" fillId="2" borderId="23" xfId="99" applyNumberFormat="1" applyFont="1" applyFill="1" applyBorder="1" applyAlignment="1">
      <alignment horizontal="center" vertical="center" wrapText="1"/>
    </xf>
    <xf numFmtId="49" fontId="7" fillId="2" borderId="29" xfId="99" applyNumberFormat="1" applyFont="1" applyFill="1" applyBorder="1" applyAlignment="1">
      <alignment horizontal="center" vertical="center" wrapText="1"/>
    </xf>
    <xf numFmtId="49" fontId="7" fillId="2" borderId="23" xfId="99" applyNumberFormat="1" applyFont="1" applyFill="1" applyBorder="1" applyAlignment="1">
      <alignment vertical="center" wrapText="1"/>
    </xf>
    <xf numFmtId="49" fontId="7" fillId="2" borderId="29" xfId="99" applyNumberFormat="1" applyFont="1" applyFill="1" applyBorder="1" applyAlignment="1">
      <alignment vertical="center" wrapText="1"/>
    </xf>
    <xf numFmtId="0" fontId="7" fillId="2" borderId="23" xfId="119" applyNumberFormat="1" applyFont="1" applyFill="1" applyBorder="1" applyAlignment="1">
      <alignment horizontal="center" vertical="center"/>
    </xf>
    <xf numFmtId="0" fontId="7" fillId="2" borderId="29" xfId="119" applyNumberFormat="1" applyFont="1" applyFill="1" applyBorder="1" applyAlignment="1">
      <alignment horizontal="center" vertical="center"/>
    </xf>
    <xf numFmtId="0" fontId="7" fillId="2" borderId="23" xfId="99" applyNumberFormat="1" applyFont="1" applyFill="1" applyBorder="1" applyAlignment="1">
      <alignment horizontal="center" vertical="center"/>
    </xf>
    <xf numFmtId="0" fontId="7" fillId="2" borderId="29" xfId="99" applyNumberFormat="1" applyFont="1" applyFill="1" applyBorder="1" applyAlignment="1">
      <alignment horizontal="center" vertical="center"/>
    </xf>
    <xf numFmtId="167" fontId="7" fillId="0" borderId="5" xfId="105" applyNumberFormat="1" applyFont="1" applyBorder="1" applyAlignment="1">
      <alignment horizontal="center" vertical="center" shrinkToFit="1"/>
    </xf>
    <xf numFmtId="2" fontId="7" fillId="2" borderId="23" xfId="99" applyNumberFormat="1" applyFont="1" applyFill="1" applyBorder="1" applyAlignment="1">
      <alignment horizontal="center" vertical="center" shrinkToFit="1"/>
    </xf>
    <xf numFmtId="2" fontId="7" fillId="2" borderId="29" xfId="99" applyNumberFormat="1" applyFont="1" applyFill="1" applyBorder="1" applyAlignment="1">
      <alignment horizontal="center" vertical="center" shrinkToFit="1"/>
    </xf>
    <xf numFmtId="0" fontId="35" fillId="2" borderId="0" xfId="75" applyNumberFormat="1" applyFont="1" applyFill="1" applyBorder="1" applyAlignment="1">
      <alignment horizontal="left" vertical="center" wrapText="1"/>
    </xf>
    <xf numFmtId="0" fontId="35" fillId="2" borderId="0" xfId="75" applyNumberFormat="1" applyFont="1" applyFill="1" applyBorder="1" applyAlignment="1">
      <alignment horizontal="left" vertical="center"/>
    </xf>
    <xf numFmtId="1" fontId="12" fillId="2" borderId="23" xfId="0" applyNumberFormat="1" applyFont="1" applyFill="1" applyBorder="1" applyAlignment="1">
      <alignment horizontal="center" vertical="center" shrinkToFit="1"/>
    </xf>
    <xf numFmtId="1" fontId="12" fillId="2" borderId="29" xfId="0" applyNumberFormat="1" applyFont="1" applyFill="1" applyBorder="1" applyAlignment="1">
      <alignment horizontal="center" vertical="center" shrinkToFit="1"/>
    </xf>
    <xf numFmtId="167" fontId="12" fillId="2" borderId="35" xfId="0" applyNumberFormat="1" applyFont="1" applyFill="1" applyBorder="1" applyAlignment="1">
      <alignment horizontal="center" vertical="center"/>
    </xf>
    <xf numFmtId="167" fontId="12" fillId="2" borderId="34" xfId="0" applyNumberFormat="1" applyFont="1" applyFill="1" applyBorder="1" applyAlignment="1">
      <alignment horizontal="center" vertical="center"/>
    </xf>
    <xf numFmtId="167" fontId="12" fillId="2" borderId="36" xfId="0" applyNumberFormat="1" applyFont="1" applyFill="1" applyBorder="1" applyAlignment="1">
      <alignment horizontal="center" vertical="center"/>
    </xf>
    <xf numFmtId="2" fontId="12" fillId="2" borderId="35" xfId="0" applyNumberFormat="1" applyFont="1" applyFill="1" applyBorder="1" applyAlignment="1">
      <alignment horizontal="center" vertical="center" shrinkToFit="1"/>
    </xf>
    <xf numFmtId="2" fontId="12" fillId="2" borderId="34" xfId="0" applyNumberFormat="1" applyFont="1" applyFill="1" applyBorder="1" applyAlignment="1">
      <alignment horizontal="center" vertical="center" shrinkToFit="1"/>
    </xf>
    <xf numFmtId="2" fontId="12" fillId="2" borderId="36" xfId="0" applyNumberFormat="1" applyFont="1" applyFill="1" applyBorder="1" applyAlignment="1">
      <alignment horizontal="center" vertical="center" shrinkToFit="1"/>
    </xf>
    <xf numFmtId="2" fontId="12" fillId="2" borderId="23" xfId="0" applyNumberFormat="1" applyFont="1" applyFill="1" applyBorder="1" applyAlignment="1">
      <alignment horizontal="center" vertical="center" shrinkToFit="1"/>
    </xf>
    <xf numFmtId="2" fontId="12" fillId="2" borderId="29" xfId="0" applyNumberFormat="1" applyFont="1" applyFill="1" applyBorder="1" applyAlignment="1">
      <alignment horizontal="center" vertical="center" shrinkToFit="1"/>
    </xf>
    <xf numFmtId="2" fontId="12" fillId="2" borderId="58" xfId="0" applyNumberFormat="1" applyFont="1" applyFill="1" applyBorder="1" applyAlignment="1">
      <alignment horizontal="center" vertical="center" shrinkToFit="1"/>
    </xf>
    <xf numFmtId="2" fontId="12" fillId="2" borderId="59" xfId="0" applyNumberFormat="1" applyFont="1" applyFill="1" applyBorder="1" applyAlignment="1">
      <alignment horizontal="center" vertical="center" shrinkToFit="1"/>
    </xf>
    <xf numFmtId="2" fontId="90" fillId="2" borderId="35" xfId="0" applyNumberFormat="1" applyFont="1" applyFill="1" applyBorder="1" applyAlignment="1">
      <alignment horizontal="center" vertical="center" shrinkToFit="1"/>
    </xf>
    <xf numFmtId="2" fontId="90" fillId="2" borderId="34" xfId="0" applyNumberFormat="1" applyFont="1" applyFill="1" applyBorder="1" applyAlignment="1">
      <alignment horizontal="center" vertical="center" shrinkToFit="1"/>
    </xf>
    <xf numFmtId="2" fontId="90" fillId="2" borderId="36" xfId="0" applyNumberFormat="1" applyFont="1" applyFill="1" applyBorder="1" applyAlignment="1">
      <alignment horizontal="center" vertical="center" shrinkToFit="1"/>
    </xf>
    <xf numFmtId="0" fontId="12" fillId="2" borderId="40" xfId="0" applyFont="1" applyFill="1" applyBorder="1" applyAlignment="1">
      <alignment horizontal="center" vertical="center" shrinkToFit="1"/>
    </xf>
    <xf numFmtId="0" fontId="12" fillId="2" borderId="28" xfId="0" applyFont="1" applyFill="1" applyBorder="1" applyAlignment="1">
      <alignment horizontal="center" vertical="center" shrinkToFit="1"/>
    </xf>
    <xf numFmtId="49" fontId="12" fillId="2" borderId="23" xfId="0" applyNumberFormat="1" applyFont="1" applyFill="1" applyBorder="1" applyAlignment="1">
      <alignment horizontal="center" vertical="center" wrapText="1"/>
    </xf>
    <xf numFmtId="49" fontId="12" fillId="2" borderId="29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left" vertical="center" wrapText="1"/>
    </xf>
    <xf numFmtId="49" fontId="12" fillId="2" borderId="29" xfId="0" applyNumberFormat="1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2" fontId="12" fillId="2" borderId="35" xfId="0" applyNumberFormat="1" applyFont="1" applyFill="1" applyBorder="1" applyAlignment="1">
      <alignment horizontal="center" vertical="center"/>
    </xf>
    <xf numFmtId="2" fontId="12" fillId="2" borderId="34" xfId="0" applyNumberFormat="1" applyFont="1" applyFill="1" applyBorder="1" applyAlignment="1">
      <alignment horizontal="center" vertical="center"/>
    </xf>
    <xf numFmtId="2" fontId="12" fillId="2" borderId="36" xfId="0" applyNumberFormat="1" applyFont="1" applyFill="1" applyBorder="1" applyAlignment="1">
      <alignment horizontal="center" vertical="center"/>
    </xf>
    <xf numFmtId="167" fontId="12" fillId="2" borderId="35" xfId="0" applyNumberFormat="1" applyFont="1" applyFill="1" applyBorder="1" applyAlignment="1">
      <alignment horizontal="center" vertical="center" shrinkToFit="1"/>
    </xf>
    <xf numFmtId="167" fontId="12" fillId="2" borderId="34" xfId="0" applyNumberFormat="1" applyFont="1" applyFill="1" applyBorder="1" applyAlignment="1">
      <alignment horizontal="center" vertical="center" shrinkToFit="1"/>
    </xf>
    <xf numFmtId="167" fontId="12" fillId="2" borderId="36" xfId="0" applyNumberFormat="1" applyFont="1" applyFill="1" applyBorder="1" applyAlignment="1">
      <alignment horizontal="center" vertical="center" shrinkToFit="1"/>
    </xf>
    <xf numFmtId="2" fontId="12" fillId="2" borderId="5" xfId="77" applyNumberFormat="1" applyFont="1" applyFill="1" applyBorder="1" applyAlignment="1">
      <alignment horizontal="center" vertical="center" shrinkToFit="1"/>
    </xf>
    <xf numFmtId="2" fontId="33" fillId="2" borderId="29" xfId="77" applyNumberFormat="1" applyFont="1" applyFill="1" applyBorder="1" applyAlignment="1">
      <alignment horizontal="center" vertical="center" shrinkToFit="1"/>
    </xf>
    <xf numFmtId="0" fontId="12" fillId="2" borderId="40" xfId="7" applyFont="1" applyFill="1" applyBorder="1" applyAlignment="1">
      <alignment horizontal="center" vertical="center" shrinkToFit="1"/>
    </xf>
    <xf numFmtId="0" fontId="12" fillId="2" borderId="28" xfId="7" applyFont="1" applyFill="1" applyBorder="1" applyAlignment="1">
      <alignment horizontal="center" vertical="center" shrinkToFit="1"/>
    </xf>
    <xf numFmtId="49" fontId="12" fillId="2" borderId="23" xfId="7" applyNumberFormat="1" applyFont="1" applyFill="1" applyBorder="1" applyAlignment="1">
      <alignment horizontal="center" vertical="center" wrapText="1"/>
    </xf>
    <xf numFmtId="49" fontId="12" fillId="2" borderId="29" xfId="7" applyNumberFormat="1" applyFont="1" applyFill="1" applyBorder="1" applyAlignment="1">
      <alignment horizontal="center" vertical="center" wrapText="1"/>
    </xf>
    <xf numFmtId="49" fontId="12" fillId="2" borderId="23" xfId="7" applyNumberFormat="1" applyFont="1" applyFill="1" applyBorder="1" applyAlignment="1">
      <alignment vertical="top" wrapText="1"/>
    </xf>
    <xf numFmtId="49" fontId="12" fillId="2" borderId="29" xfId="7" applyNumberFormat="1" applyFont="1" applyFill="1" applyBorder="1" applyAlignment="1">
      <alignment vertical="top" wrapText="1"/>
    </xf>
    <xf numFmtId="0" fontId="12" fillId="2" borderId="23" xfId="7" applyFont="1" applyFill="1" applyBorder="1" applyAlignment="1">
      <alignment horizontal="center" vertical="center"/>
    </xf>
    <xf numFmtId="0" fontId="12" fillId="2" borderId="29" xfId="7" applyFont="1" applyFill="1" applyBorder="1" applyAlignment="1">
      <alignment horizontal="center" vertical="center"/>
    </xf>
    <xf numFmtId="169" fontId="12" fillId="2" borderId="23" xfId="7" applyNumberFormat="1" applyFont="1" applyFill="1" applyBorder="1" applyAlignment="1">
      <alignment horizontal="center" vertical="center"/>
    </xf>
    <xf numFmtId="169" fontId="12" fillId="2" borderId="29" xfId="7" applyNumberFormat="1" applyFont="1" applyFill="1" applyBorder="1" applyAlignment="1">
      <alignment horizontal="center" vertical="center"/>
    </xf>
    <xf numFmtId="167" fontId="12" fillId="2" borderId="5" xfId="7" applyNumberFormat="1" applyFont="1" applyFill="1" applyBorder="1" applyAlignment="1">
      <alignment horizontal="center" vertical="center" shrinkToFit="1"/>
    </xf>
    <xf numFmtId="167" fontId="12" fillId="2" borderId="5" xfId="7" applyNumberFormat="1" applyFont="1" applyFill="1" applyBorder="1" applyAlignment="1">
      <alignment vertical="center" shrinkToFit="1"/>
    </xf>
    <xf numFmtId="2" fontId="12" fillId="2" borderId="23" xfId="7" applyNumberFormat="1" applyFont="1" applyFill="1" applyBorder="1" applyAlignment="1">
      <alignment horizontal="center" vertical="center" shrinkToFit="1"/>
    </xf>
    <xf numFmtId="2" fontId="12" fillId="2" borderId="29" xfId="7" applyNumberFormat="1" applyFont="1" applyFill="1" applyBorder="1" applyAlignment="1">
      <alignment horizontal="center" vertical="center" shrinkToFit="1"/>
    </xf>
    <xf numFmtId="167" fontId="33" fillId="2" borderId="5" xfId="7" applyNumberFormat="1" applyFont="1" applyFill="1" applyBorder="1" applyAlignment="1">
      <alignment horizontal="center" vertical="center" shrinkToFit="1"/>
    </xf>
    <xf numFmtId="2" fontId="12" fillId="0" borderId="5" xfId="0" applyNumberFormat="1" applyFont="1" applyFill="1" applyBorder="1" applyAlignment="1">
      <alignment horizontal="center" vertical="center" wrapText="1" shrinkToFit="1"/>
    </xf>
    <xf numFmtId="0" fontId="12" fillId="2" borderId="40" xfId="77" applyFont="1" applyFill="1" applyBorder="1" applyAlignment="1">
      <alignment horizontal="center" vertical="center" shrinkToFit="1"/>
    </xf>
    <xf numFmtId="0" fontId="12" fillId="2" borderId="19" xfId="77" applyFont="1" applyFill="1" applyBorder="1" applyAlignment="1">
      <alignment horizontal="center" vertical="center" shrinkToFit="1"/>
    </xf>
    <xf numFmtId="49" fontId="12" fillId="2" borderId="23" xfId="77" applyNumberFormat="1" applyFont="1" applyFill="1" applyBorder="1" applyAlignment="1">
      <alignment horizontal="center" vertical="center" wrapText="1"/>
    </xf>
    <xf numFmtId="49" fontId="12" fillId="2" borderId="20" xfId="77" applyNumberFormat="1" applyFont="1" applyFill="1" applyBorder="1" applyAlignment="1">
      <alignment horizontal="center" vertical="center" wrapText="1"/>
    </xf>
    <xf numFmtId="49" fontId="12" fillId="2" borderId="23" xfId="77" applyNumberFormat="1" applyFont="1" applyFill="1" applyBorder="1" applyAlignment="1">
      <alignment vertical="center" wrapText="1"/>
    </xf>
    <xf numFmtId="49" fontId="12" fillId="2" borderId="20" xfId="77" applyNumberFormat="1" applyFont="1" applyFill="1" applyBorder="1" applyAlignment="1">
      <alignment vertical="center" wrapText="1"/>
    </xf>
    <xf numFmtId="0" fontId="12" fillId="2" borderId="23" xfId="77" applyFont="1" applyFill="1" applyBorder="1" applyAlignment="1">
      <alignment horizontal="center" vertical="center"/>
    </xf>
    <xf numFmtId="0" fontId="12" fillId="2" borderId="29" xfId="77" applyFont="1" applyFill="1" applyBorder="1" applyAlignment="1">
      <alignment horizontal="center" vertical="center"/>
    </xf>
    <xf numFmtId="167" fontId="12" fillId="2" borderId="5" xfId="77" applyNumberFormat="1" applyFont="1" applyFill="1" applyBorder="1" applyAlignment="1">
      <alignment horizontal="center" vertical="center" shrinkToFit="1"/>
    </xf>
    <xf numFmtId="2" fontId="33" fillId="2" borderId="23" xfId="77" applyNumberFormat="1" applyFont="1" applyFill="1" applyBorder="1" applyAlignment="1">
      <alignment horizontal="center" vertical="center" shrinkToFit="1"/>
    </xf>
    <xf numFmtId="2" fontId="12" fillId="2" borderId="23" xfId="77" applyNumberFormat="1" applyFont="1" applyFill="1" applyBorder="1" applyAlignment="1">
      <alignment horizontal="center" vertical="center" shrinkToFit="1"/>
    </xf>
    <xf numFmtId="2" fontId="12" fillId="2" borderId="29" xfId="77" applyNumberFormat="1" applyFont="1" applyFill="1" applyBorder="1" applyAlignment="1">
      <alignment horizontal="center" vertical="center" shrinkToFit="1"/>
    </xf>
    <xf numFmtId="2" fontId="12" fillId="0" borderId="35" xfId="0" applyNumberFormat="1" applyFont="1" applyFill="1" applyBorder="1" applyAlignment="1">
      <alignment horizontal="center" vertical="center" wrapText="1" shrinkToFit="1"/>
    </xf>
    <xf numFmtId="0" fontId="11" fillId="0" borderId="32" xfId="309" applyFont="1" applyFill="1" applyBorder="1" applyAlignment="1">
      <alignment horizontal="center" vertical="center" wrapText="1"/>
    </xf>
    <xf numFmtId="49" fontId="12" fillId="2" borderId="23" xfId="41" applyNumberFormat="1" applyFont="1" applyFill="1" applyBorder="1" applyAlignment="1">
      <alignment horizontal="center" vertical="center" wrapText="1"/>
    </xf>
    <xf numFmtId="49" fontId="12" fillId="2" borderId="29" xfId="41" applyNumberFormat="1" applyFont="1" applyFill="1" applyBorder="1" applyAlignment="1">
      <alignment horizontal="center" vertical="center" wrapText="1"/>
    </xf>
    <xf numFmtId="49" fontId="12" fillId="2" borderId="23" xfId="41" applyNumberFormat="1" applyFont="1" applyFill="1" applyBorder="1" applyAlignment="1">
      <alignment horizontal="left" vertical="center" wrapText="1"/>
    </xf>
    <xf numFmtId="49" fontId="12" fillId="2" borderId="29" xfId="41" applyNumberFormat="1" applyFont="1" applyFill="1" applyBorder="1" applyAlignment="1">
      <alignment horizontal="left" vertical="center" wrapText="1"/>
    </xf>
    <xf numFmtId="0" fontId="12" fillId="2" borderId="23" xfId="41" applyFont="1" applyFill="1" applyBorder="1" applyAlignment="1">
      <alignment horizontal="center" vertical="center"/>
    </xf>
    <xf numFmtId="0" fontId="12" fillId="2" borderId="29" xfId="41" applyFont="1" applyFill="1" applyBorder="1" applyAlignment="1">
      <alignment horizontal="center" vertical="center"/>
    </xf>
    <xf numFmtId="1" fontId="12" fillId="2" borderId="23" xfId="41" applyNumberFormat="1" applyFont="1" applyFill="1" applyBorder="1" applyAlignment="1">
      <alignment horizontal="center" vertical="center" shrinkToFit="1"/>
    </xf>
    <xf numFmtId="1" fontId="13" fillId="2" borderId="29" xfId="41" applyNumberFormat="1" applyFont="1" applyFill="1" applyBorder="1"/>
    <xf numFmtId="2" fontId="12" fillId="2" borderId="35" xfId="41" applyNumberFormat="1" applyFont="1" applyFill="1" applyBorder="1" applyAlignment="1">
      <alignment horizontal="center" vertical="center" shrinkToFit="1"/>
    </xf>
    <xf numFmtId="2" fontId="12" fillId="2" borderId="34" xfId="41" applyNumberFormat="1" applyFont="1" applyFill="1" applyBorder="1" applyAlignment="1">
      <alignment horizontal="center" vertical="center" shrinkToFit="1"/>
    </xf>
    <xf numFmtId="2" fontId="12" fillId="2" borderId="36" xfId="41" applyNumberFormat="1" applyFont="1" applyFill="1" applyBorder="1" applyAlignment="1">
      <alignment horizontal="center" vertical="center" shrinkToFit="1"/>
    </xf>
    <xf numFmtId="2" fontId="12" fillId="2" borderId="23" xfId="41" applyNumberFormat="1" applyFont="1" applyFill="1" applyBorder="1" applyAlignment="1">
      <alignment horizontal="center" vertical="center" shrinkToFit="1"/>
    </xf>
    <xf numFmtId="2" fontId="12" fillId="2" borderId="29" xfId="41" applyNumberFormat="1" applyFont="1" applyFill="1" applyBorder="1" applyAlignment="1">
      <alignment horizontal="center" vertical="center" shrinkToFit="1"/>
    </xf>
    <xf numFmtId="2" fontId="12" fillId="2" borderId="30" xfId="0" applyNumberFormat="1" applyFont="1" applyFill="1" applyBorder="1" applyAlignment="1">
      <alignment horizontal="center" vertical="center" shrinkToFit="1"/>
    </xf>
    <xf numFmtId="2" fontId="12" fillId="2" borderId="1" xfId="0" applyNumberFormat="1" applyFont="1" applyFill="1" applyBorder="1" applyAlignment="1">
      <alignment horizontal="center" vertical="center" shrinkToFit="1"/>
    </xf>
    <xf numFmtId="2" fontId="12" fillId="2" borderId="31" xfId="0" applyNumberFormat="1" applyFont="1" applyFill="1" applyBorder="1" applyAlignment="1">
      <alignment horizontal="center" vertical="center" shrinkToFit="1"/>
    </xf>
    <xf numFmtId="17" fontId="11" fillId="0" borderId="5" xfId="64" applyNumberFormat="1" applyFont="1" applyFill="1" applyBorder="1" applyAlignment="1">
      <alignment horizontal="left" vertical="center" wrapText="1"/>
    </xf>
    <xf numFmtId="0" fontId="11" fillId="0" borderId="5" xfId="64" applyFont="1" applyFill="1" applyBorder="1" applyAlignment="1">
      <alignment horizontal="left" vertical="center" wrapText="1"/>
    </xf>
    <xf numFmtId="0" fontId="12" fillId="2" borderId="23" xfId="308" applyFont="1" applyFill="1" applyBorder="1" applyAlignment="1">
      <alignment horizontal="left" vertical="center" wrapText="1"/>
    </xf>
    <xf numFmtId="0" fontId="12" fillId="2" borderId="29" xfId="308" applyFont="1" applyFill="1" applyBorder="1" applyAlignment="1">
      <alignment horizontal="left" vertical="center" wrapText="1"/>
    </xf>
    <xf numFmtId="0" fontId="11" fillId="0" borderId="5" xfId="64" applyFont="1" applyFill="1" applyBorder="1" applyAlignment="1">
      <alignment horizontal="center" vertical="center"/>
    </xf>
    <xf numFmtId="1" fontId="11" fillId="2" borderId="5" xfId="64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left" vertical="center" wrapText="1" shrinkToFit="1"/>
    </xf>
    <xf numFmtId="167" fontId="12" fillId="0" borderId="5" xfId="0" applyNumberFormat="1" applyFont="1" applyFill="1" applyBorder="1" applyAlignment="1">
      <alignment horizontal="left" vertical="center" wrapText="1" shrinkToFit="1"/>
    </xf>
    <xf numFmtId="2" fontId="11" fillId="0" borderId="5" xfId="66" applyNumberFormat="1" applyFont="1" applyFill="1" applyBorder="1" applyAlignment="1">
      <alignment horizontal="center" vertical="center" shrinkToFit="1"/>
    </xf>
    <xf numFmtId="2" fontId="12" fillId="0" borderId="5" xfId="0" applyNumberFormat="1" applyFont="1" applyFill="1" applyBorder="1" applyAlignment="1">
      <alignment horizontal="center" vertical="center" shrinkToFit="1"/>
    </xf>
    <xf numFmtId="2" fontId="11" fillId="0" borderId="35" xfId="66" applyNumberFormat="1" applyFont="1" applyFill="1" applyBorder="1" applyAlignment="1">
      <alignment horizontal="center" vertical="center"/>
    </xf>
    <xf numFmtId="49" fontId="11" fillId="0" borderId="5" xfId="66" applyNumberFormat="1" applyFont="1" applyFill="1" applyBorder="1" applyAlignment="1">
      <alignment horizontal="left" vertical="center" wrapText="1"/>
    </xf>
    <xf numFmtId="0" fontId="12" fillId="2" borderId="5" xfId="64" applyFont="1" applyFill="1" applyBorder="1" applyAlignment="1">
      <alignment horizontal="left" vertical="center" wrapText="1"/>
    </xf>
    <xf numFmtId="0" fontId="11" fillId="0" borderId="23" xfId="64" applyFont="1" applyFill="1" applyBorder="1" applyAlignment="1">
      <alignment horizontal="center" vertical="center"/>
    </xf>
    <xf numFmtId="0" fontId="11" fillId="0" borderId="29" xfId="64" applyFont="1" applyFill="1" applyBorder="1" applyAlignment="1">
      <alignment horizontal="center" vertical="center"/>
    </xf>
    <xf numFmtId="169" fontId="11" fillId="2" borderId="5" xfId="66" applyNumberFormat="1" applyFont="1" applyFill="1" applyBorder="1" applyAlignment="1">
      <alignment horizontal="center" vertical="center" shrinkToFit="1"/>
    </xf>
    <xf numFmtId="2" fontId="11" fillId="0" borderId="5" xfId="0" applyNumberFormat="1" applyFont="1" applyFill="1" applyBorder="1" applyAlignment="1">
      <alignment horizontal="center" vertical="center" wrapText="1" shrinkToFit="1"/>
    </xf>
    <xf numFmtId="167" fontId="11" fillId="0" borderId="5" xfId="0" applyNumberFormat="1" applyFont="1" applyFill="1" applyBorder="1" applyAlignment="1">
      <alignment horizontal="center" vertical="center" wrapText="1" shrinkToFit="1"/>
    </xf>
    <xf numFmtId="2" fontId="12" fillId="2" borderId="5" xfId="234" applyNumberFormat="1" applyFont="1" applyFill="1" applyBorder="1" applyAlignment="1">
      <alignment horizontal="center" vertical="center" shrinkToFit="1"/>
    </xf>
    <xf numFmtId="2" fontId="12" fillId="0" borderId="35" xfId="0" applyNumberFormat="1" applyFont="1" applyFill="1" applyBorder="1" applyAlignment="1">
      <alignment horizontal="center" vertical="center" shrinkToFit="1"/>
    </xf>
    <xf numFmtId="0" fontId="11" fillId="0" borderId="23" xfId="309" applyFont="1" applyFill="1" applyBorder="1" applyAlignment="1">
      <alignment horizontal="left" vertical="center" wrapText="1"/>
    </xf>
    <xf numFmtId="0" fontId="11" fillId="0" borderId="20" xfId="309" applyFont="1" applyFill="1" applyBorder="1" applyAlignment="1">
      <alignment horizontal="left" vertical="center" wrapText="1"/>
    </xf>
    <xf numFmtId="169" fontId="11" fillId="2" borderId="5" xfId="309" applyNumberFormat="1" applyFont="1" applyFill="1" applyBorder="1" applyAlignment="1">
      <alignment horizontal="center" vertical="center"/>
    </xf>
    <xf numFmtId="167" fontId="12" fillId="0" borderId="5" xfId="0" applyNumberFormat="1" applyFont="1" applyFill="1" applyBorder="1" applyAlignment="1">
      <alignment horizontal="center" vertical="center" wrapText="1" shrinkToFit="1"/>
    </xf>
    <xf numFmtId="2" fontId="12" fillId="2" borderId="34" xfId="234" applyNumberFormat="1" applyFont="1" applyFill="1" applyBorder="1" applyAlignment="1">
      <alignment horizontal="center" vertical="center"/>
    </xf>
    <xf numFmtId="2" fontId="90" fillId="2" borderId="5" xfId="173" applyNumberFormat="1" applyFont="1" applyFill="1" applyBorder="1" applyAlignment="1">
      <alignment horizontal="center" vertical="center" shrinkToFit="1"/>
    </xf>
    <xf numFmtId="2" fontId="12" fillId="2" borderId="5" xfId="173" applyNumberFormat="1" applyFont="1" applyFill="1" applyBorder="1" applyAlignment="1">
      <alignment horizontal="center" vertical="center" shrinkToFit="1"/>
    </xf>
    <xf numFmtId="49" fontId="12" fillId="2" borderId="5" xfId="234" applyNumberFormat="1" applyFont="1" applyFill="1" applyBorder="1" applyAlignment="1">
      <alignment horizontal="center" vertical="center" wrapText="1"/>
    </xf>
    <xf numFmtId="49" fontId="12" fillId="2" borderId="23" xfId="234" applyNumberFormat="1" applyFont="1" applyFill="1" applyBorder="1" applyAlignment="1">
      <alignment horizontal="left" vertical="center" wrapText="1"/>
    </xf>
    <xf numFmtId="49" fontId="12" fillId="2" borderId="29" xfId="234" applyNumberFormat="1" applyFont="1" applyFill="1" applyBorder="1" applyAlignment="1">
      <alignment horizontal="left" vertical="center" wrapText="1"/>
    </xf>
    <xf numFmtId="0" fontId="12" fillId="2" borderId="5" xfId="173" applyNumberFormat="1" applyFont="1" applyFill="1" applyBorder="1" applyAlignment="1">
      <alignment horizontal="center" vertical="center"/>
    </xf>
    <xf numFmtId="1" fontId="12" fillId="2" borderId="5" xfId="173" applyNumberFormat="1" applyFont="1" applyFill="1" applyBorder="1" applyAlignment="1">
      <alignment horizontal="center" vertical="center" shrinkToFit="1"/>
    </xf>
    <xf numFmtId="2" fontId="12" fillId="2" borderId="5" xfId="173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 shrinkToFit="1"/>
    </xf>
    <xf numFmtId="2" fontId="11" fillId="0" borderId="35" xfId="0" applyNumberFormat="1" applyFont="1" applyFill="1" applyBorder="1" applyAlignment="1">
      <alignment horizontal="center" vertical="center" wrapText="1" shrinkToFit="1"/>
    </xf>
    <xf numFmtId="0" fontId="11" fillId="0" borderId="23" xfId="64" applyFont="1" applyFill="1" applyBorder="1" applyAlignment="1">
      <alignment horizontal="left" vertical="center" wrapText="1"/>
    </xf>
    <xf numFmtId="0" fontId="11" fillId="0" borderId="29" xfId="64" applyFont="1" applyFill="1" applyBorder="1" applyAlignment="1">
      <alignment horizontal="left" vertical="center" wrapText="1"/>
    </xf>
    <xf numFmtId="2" fontId="11" fillId="0" borderId="34" xfId="0" applyNumberFormat="1" applyFont="1" applyFill="1" applyBorder="1" applyAlignment="1">
      <alignment horizontal="center" vertical="center" wrapText="1" shrinkToFit="1"/>
    </xf>
    <xf numFmtId="2" fontId="11" fillId="0" borderId="36" xfId="0" applyNumberFormat="1" applyFont="1" applyFill="1" applyBorder="1" applyAlignment="1">
      <alignment horizontal="center" vertical="center" wrapText="1" shrinkToFit="1"/>
    </xf>
    <xf numFmtId="167" fontId="11" fillId="0" borderId="35" xfId="0" applyNumberFormat="1" applyFont="1" applyFill="1" applyBorder="1" applyAlignment="1">
      <alignment horizontal="center" vertical="center" wrapText="1" shrinkToFit="1"/>
    </xf>
    <xf numFmtId="167" fontId="11" fillId="0" borderId="34" xfId="0" applyNumberFormat="1" applyFont="1" applyFill="1" applyBorder="1" applyAlignment="1">
      <alignment horizontal="center" vertical="center" wrapText="1" shrinkToFit="1"/>
    </xf>
    <xf numFmtId="167" fontId="11" fillId="0" borderId="36" xfId="0" applyNumberFormat="1" applyFont="1" applyFill="1" applyBorder="1" applyAlignment="1">
      <alignment horizontal="center" vertical="center" wrapText="1" shrinkToFit="1"/>
    </xf>
    <xf numFmtId="49" fontId="11" fillId="2" borderId="23" xfId="2" applyNumberFormat="1" applyFont="1" applyFill="1" applyBorder="1" applyAlignment="1">
      <alignment horizontal="left" vertical="center" wrapText="1"/>
    </xf>
    <xf numFmtId="49" fontId="11" fillId="2" borderId="29" xfId="2" applyNumberFormat="1" applyFont="1" applyFill="1" applyBorder="1" applyAlignment="1">
      <alignment horizontal="left" vertical="center" wrapText="1"/>
    </xf>
    <xf numFmtId="2" fontId="11" fillId="0" borderId="23" xfId="0" applyNumberFormat="1" applyFont="1" applyFill="1" applyBorder="1" applyAlignment="1">
      <alignment horizontal="center" vertical="center" wrapText="1" shrinkToFit="1"/>
    </xf>
    <xf numFmtId="2" fontId="11" fillId="0" borderId="29" xfId="0" applyNumberFormat="1" applyFont="1" applyFill="1" applyBorder="1" applyAlignment="1">
      <alignment horizontal="center" vertical="center" wrapText="1" shrinkToFit="1"/>
    </xf>
    <xf numFmtId="2" fontId="11" fillId="0" borderId="35" xfId="0" applyNumberFormat="1" applyFont="1" applyFill="1" applyBorder="1" applyAlignment="1">
      <alignment horizontal="center" vertical="center" shrinkToFit="1"/>
    </xf>
    <xf numFmtId="0" fontId="2" fillId="2" borderId="5" xfId="64" applyFont="1" applyFill="1" applyBorder="1" applyAlignment="1">
      <alignment horizontal="left" vertical="center" wrapText="1"/>
    </xf>
    <xf numFmtId="0" fontId="40" fillId="0" borderId="5" xfId="64" applyFont="1" applyFill="1" applyBorder="1" applyAlignment="1">
      <alignment horizontal="center" vertical="center"/>
    </xf>
    <xf numFmtId="1" fontId="40" fillId="2" borderId="5" xfId="64" applyNumberFormat="1" applyFont="1" applyFill="1" applyBorder="1" applyAlignment="1">
      <alignment horizontal="center" vertical="center" wrapText="1"/>
    </xf>
    <xf numFmtId="49" fontId="40" fillId="0" borderId="5" xfId="64" applyNumberFormat="1" applyFont="1" applyFill="1" applyBorder="1" applyAlignment="1">
      <alignment horizontal="left" vertical="center" wrapText="1"/>
    </xf>
    <xf numFmtId="169" fontId="40" fillId="2" borderId="5" xfId="64" applyNumberFormat="1" applyFont="1" applyFill="1" applyBorder="1" applyAlignment="1">
      <alignment horizontal="center" vertical="center" wrapText="1"/>
    </xf>
    <xf numFmtId="2" fontId="11" fillId="0" borderId="38" xfId="0" applyNumberFormat="1" applyFont="1" applyFill="1" applyBorder="1" applyAlignment="1">
      <alignment horizontal="center" vertical="center" wrapText="1" shrinkToFit="1"/>
    </xf>
    <xf numFmtId="2" fontId="11" fillId="0" borderId="30" xfId="0" applyNumberFormat="1" applyFont="1" applyFill="1" applyBorder="1" applyAlignment="1">
      <alignment horizontal="center" vertical="center" wrapText="1" shrinkToFit="1"/>
    </xf>
    <xf numFmtId="0" fontId="12" fillId="2" borderId="23" xfId="0" applyFont="1" applyFill="1" applyBorder="1" applyAlignment="1">
      <alignment horizontal="center" vertical="center" shrinkToFit="1"/>
    </xf>
    <xf numFmtId="0" fontId="12" fillId="2" borderId="29" xfId="0" applyFont="1" applyFill="1" applyBorder="1" applyAlignment="1">
      <alignment horizontal="center" vertical="center" shrinkToFit="1"/>
    </xf>
    <xf numFmtId="0" fontId="12" fillId="2" borderId="23" xfId="64" applyFont="1" applyFill="1" applyBorder="1" applyAlignment="1">
      <alignment horizontal="left" vertical="center" wrapText="1"/>
    </xf>
    <xf numFmtId="0" fontId="12" fillId="2" borderId="29" xfId="64" applyFont="1" applyFill="1" applyBorder="1" applyAlignment="1">
      <alignment horizontal="left" vertical="center" wrapText="1"/>
    </xf>
    <xf numFmtId="1" fontId="11" fillId="2" borderId="23" xfId="64" applyNumberFormat="1" applyFont="1" applyFill="1" applyBorder="1" applyAlignment="1">
      <alignment horizontal="center" vertical="center"/>
    </xf>
    <xf numFmtId="1" fontId="11" fillId="2" borderId="29" xfId="64" applyNumberFormat="1" applyFont="1" applyFill="1" applyBorder="1" applyAlignment="1">
      <alignment horizontal="center" vertical="center"/>
    </xf>
    <xf numFmtId="2" fontId="12" fillId="2" borderId="5" xfId="11" applyNumberFormat="1" applyFont="1" applyFill="1" applyBorder="1" applyAlignment="1">
      <alignment horizontal="center" vertical="center" shrinkToFit="1"/>
    </xf>
    <xf numFmtId="2" fontId="67" fillId="2" borderId="58" xfId="11" applyNumberFormat="1" applyFont="1" applyFill="1" applyBorder="1" applyAlignment="1">
      <alignment horizontal="center" vertical="center" shrinkToFit="1"/>
    </xf>
    <xf numFmtId="2" fontId="67" fillId="2" borderId="4" xfId="11" applyNumberFormat="1" applyFont="1" applyFill="1" applyBorder="1" applyAlignment="1">
      <alignment horizontal="center" vertical="center" shrinkToFit="1"/>
    </xf>
    <xf numFmtId="49" fontId="12" fillId="2" borderId="5" xfId="11" applyNumberFormat="1" applyFont="1" applyFill="1" applyBorder="1" applyAlignment="1">
      <alignment horizontal="center" vertical="center" wrapText="1"/>
    </xf>
    <xf numFmtId="0" fontId="12" fillId="2" borderId="5" xfId="11" applyNumberFormat="1" applyFont="1" applyFill="1" applyBorder="1" applyAlignment="1">
      <alignment horizontal="center" vertical="center"/>
    </xf>
    <xf numFmtId="1" fontId="12" fillId="2" borderId="5" xfId="11" applyNumberFormat="1" applyFont="1" applyFill="1" applyBorder="1" applyAlignment="1">
      <alignment horizontal="center" vertical="center" shrinkToFit="1"/>
    </xf>
    <xf numFmtId="167" fontId="29" fillId="2" borderId="23" xfId="286" applyNumberFormat="1" applyFont="1" applyFill="1" applyBorder="1" applyAlignment="1">
      <alignment horizontal="center" vertical="center" shrinkToFit="1"/>
    </xf>
    <xf numFmtId="167" fontId="29" fillId="2" borderId="29" xfId="286" applyNumberFormat="1" applyFont="1" applyFill="1" applyBorder="1" applyAlignment="1">
      <alignment horizontal="center" vertical="center" shrinkToFit="1"/>
    </xf>
    <xf numFmtId="2" fontId="29" fillId="2" borderId="38" xfId="2" applyNumberFormat="1" applyFont="1" applyFill="1" applyBorder="1" applyAlignment="1">
      <alignment horizontal="center" vertical="center" shrinkToFit="1"/>
    </xf>
    <xf numFmtId="2" fontId="29" fillId="2" borderId="30" xfId="2" applyNumberFormat="1" applyFont="1" applyFill="1" applyBorder="1" applyAlignment="1">
      <alignment horizontal="center" vertical="center" shrinkToFit="1"/>
    </xf>
    <xf numFmtId="2" fontId="92" fillId="2" borderId="35" xfId="286" applyNumberFormat="1" applyFont="1" applyFill="1" applyBorder="1" applyAlignment="1">
      <alignment horizontal="center" vertical="center" shrinkToFit="1"/>
    </xf>
    <xf numFmtId="2" fontId="92" fillId="2" borderId="34" xfId="286" applyNumberFormat="1" applyFont="1" applyFill="1" applyBorder="1" applyAlignment="1">
      <alignment horizontal="center" vertical="center" shrinkToFit="1"/>
    </xf>
    <xf numFmtId="2" fontId="92" fillId="2" borderId="36" xfId="286" applyNumberFormat="1" applyFont="1" applyFill="1" applyBorder="1" applyAlignment="1">
      <alignment horizontal="center" vertical="center" shrinkToFit="1"/>
    </xf>
    <xf numFmtId="2" fontId="91" fillId="2" borderId="35" xfId="286" applyNumberFormat="1" applyFont="1" applyFill="1" applyBorder="1" applyAlignment="1">
      <alignment horizontal="center" vertical="center" shrinkToFit="1"/>
    </xf>
    <xf numFmtId="2" fontId="91" fillId="2" borderId="34" xfId="286" applyNumberFormat="1" applyFont="1" applyFill="1" applyBorder="1" applyAlignment="1">
      <alignment horizontal="center" vertical="center" shrinkToFit="1"/>
    </xf>
    <xf numFmtId="2" fontId="91" fillId="2" borderId="36" xfId="286" applyNumberFormat="1" applyFont="1" applyFill="1" applyBorder="1" applyAlignment="1">
      <alignment horizontal="center" vertical="center" shrinkToFit="1"/>
    </xf>
    <xf numFmtId="49" fontId="29" fillId="2" borderId="23" xfId="286" applyNumberFormat="1" applyFont="1" applyFill="1" applyBorder="1" applyAlignment="1">
      <alignment horizontal="center" vertical="center" wrapText="1"/>
    </xf>
    <xf numFmtId="49" fontId="29" fillId="2" borderId="29" xfId="286" applyNumberFormat="1" applyFont="1" applyFill="1" applyBorder="1" applyAlignment="1">
      <alignment horizontal="center" vertical="center" wrapText="1"/>
    </xf>
    <xf numFmtId="49" fontId="24" fillId="2" borderId="23" xfId="286" applyNumberFormat="1" applyFont="1" applyFill="1" applyBorder="1" applyAlignment="1">
      <alignment horizontal="left" vertical="center" wrapText="1"/>
    </xf>
    <xf numFmtId="49" fontId="24" fillId="2" borderId="29" xfId="286" applyNumberFormat="1" applyFont="1" applyFill="1" applyBorder="1" applyAlignment="1">
      <alignment horizontal="left" vertical="center" wrapText="1"/>
    </xf>
    <xf numFmtId="0" fontId="29" fillId="2" borderId="23" xfId="286" applyNumberFormat="1" applyFont="1" applyFill="1" applyBorder="1" applyAlignment="1">
      <alignment horizontal="center" vertical="center"/>
    </xf>
    <xf numFmtId="0" fontId="29" fillId="2" borderId="29" xfId="286" applyNumberFormat="1" applyFont="1" applyFill="1" applyBorder="1" applyAlignment="1">
      <alignment horizontal="center" vertical="center"/>
    </xf>
    <xf numFmtId="1" fontId="29" fillId="2" borderId="23" xfId="286" applyNumberFormat="1" applyFont="1" applyFill="1" applyBorder="1" applyAlignment="1">
      <alignment horizontal="center" vertical="center" shrinkToFit="1"/>
    </xf>
    <xf numFmtId="1" fontId="29" fillId="2" borderId="29" xfId="286" applyNumberFormat="1" applyFont="1" applyFill="1" applyBorder="1" applyAlignment="1">
      <alignment horizontal="center" vertical="center" shrinkToFit="1"/>
    </xf>
    <xf numFmtId="2" fontId="29" fillId="2" borderId="35" xfId="286" applyNumberFormat="1" applyFont="1" applyFill="1" applyBorder="1" applyAlignment="1">
      <alignment horizontal="center" vertical="center"/>
    </xf>
    <xf numFmtId="2" fontId="29" fillId="2" borderId="34" xfId="286" applyNumberFormat="1" applyFont="1" applyFill="1" applyBorder="1" applyAlignment="1">
      <alignment horizontal="center" vertical="center"/>
    </xf>
    <xf numFmtId="2" fontId="29" fillId="2" borderId="36" xfId="286" applyNumberFormat="1" applyFont="1" applyFill="1" applyBorder="1" applyAlignment="1">
      <alignment horizontal="center" vertical="center"/>
    </xf>
    <xf numFmtId="2" fontId="29" fillId="2" borderId="23" xfId="286" applyNumberFormat="1" applyFont="1" applyFill="1" applyBorder="1" applyAlignment="1">
      <alignment horizontal="center" vertical="center" shrinkToFit="1"/>
    </xf>
    <xf numFmtId="2" fontId="29" fillId="2" borderId="29" xfId="286" applyNumberFormat="1" applyFont="1" applyFill="1" applyBorder="1" applyAlignment="1">
      <alignment horizontal="center" vertical="center" shrinkToFit="1"/>
    </xf>
    <xf numFmtId="2" fontId="12" fillId="2" borderId="23" xfId="155" applyNumberFormat="1" applyFont="1" applyFill="1" applyBorder="1" applyAlignment="1">
      <alignment horizontal="center" vertical="center" shrinkToFit="1"/>
    </xf>
    <xf numFmtId="2" fontId="12" fillId="2" borderId="29" xfId="155" applyNumberFormat="1" applyFont="1" applyFill="1" applyBorder="1" applyAlignment="1">
      <alignment horizontal="center" vertical="center" shrinkToFit="1"/>
    </xf>
    <xf numFmtId="2" fontId="83" fillId="0" borderId="35" xfId="0" applyNumberFormat="1" applyFont="1" applyFill="1" applyBorder="1" applyAlignment="1">
      <alignment horizontal="left" vertical="center" wrapText="1" shrinkToFit="1"/>
    </xf>
    <xf numFmtId="2" fontId="83" fillId="0" borderId="5" xfId="0" applyNumberFormat="1" applyFont="1" applyFill="1" applyBorder="1" applyAlignment="1">
      <alignment horizontal="center" vertical="center" wrapText="1" shrinkToFit="1"/>
    </xf>
    <xf numFmtId="49" fontId="69" fillId="2" borderId="23" xfId="6" applyNumberFormat="1" applyFont="1" applyFill="1" applyBorder="1" applyAlignment="1">
      <alignment horizontal="center" vertical="center" wrapText="1"/>
    </xf>
    <xf numFmtId="49" fontId="69" fillId="2" borderId="29" xfId="6" applyNumberFormat="1" applyFont="1" applyFill="1" applyBorder="1" applyAlignment="1">
      <alignment horizontal="center" vertical="center" wrapText="1"/>
    </xf>
    <xf numFmtId="49" fontId="24" fillId="2" borderId="23" xfId="6" applyNumberFormat="1" applyFont="1" applyFill="1" applyBorder="1" applyAlignment="1">
      <alignment horizontal="left" vertical="center" wrapText="1"/>
    </xf>
    <xf numFmtId="49" fontId="24" fillId="2" borderId="29" xfId="6" applyNumberFormat="1" applyFont="1" applyFill="1" applyBorder="1" applyAlignment="1">
      <alignment horizontal="left" vertical="center" wrapText="1"/>
    </xf>
    <xf numFmtId="0" fontId="69" fillId="2" borderId="23" xfId="6" applyNumberFormat="1" applyFont="1" applyFill="1" applyBorder="1" applyAlignment="1">
      <alignment horizontal="center" vertical="center"/>
    </xf>
    <xf numFmtId="0" fontId="69" fillId="2" borderId="29" xfId="6" applyNumberFormat="1" applyFont="1" applyFill="1" applyBorder="1" applyAlignment="1">
      <alignment horizontal="center" vertical="center"/>
    </xf>
    <xf numFmtId="1" fontId="69" fillId="2" borderId="23" xfId="6" applyNumberFormat="1" applyFont="1" applyFill="1" applyBorder="1" applyAlignment="1">
      <alignment horizontal="center" vertical="center" shrinkToFit="1"/>
    </xf>
    <xf numFmtId="1" fontId="69" fillId="2" borderId="29" xfId="6" applyNumberFormat="1" applyFont="1" applyFill="1" applyBorder="1" applyAlignment="1">
      <alignment horizontal="center" vertical="center" shrinkToFit="1"/>
    </xf>
    <xf numFmtId="2" fontId="69" fillId="2" borderId="35" xfId="6" applyNumberFormat="1" applyFont="1" applyFill="1" applyBorder="1" applyAlignment="1">
      <alignment horizontal="center" vertical="center"/>
    </xf>
    <xf numFmtId="2" fontId="69" fillId="2" borderId="34" xfId="6" applyNumberFormat="1" applyFont="1" applyFill="1" applyBorder="1" applyAlignment="1">
      <alignment horizontal="center" vertical="center"/>
    </xf>
    <xf numFmtId="2" fontId="69" fillId="2" borderId="36" xfId="6" applyNumberFormat="1" applyFont="1" applyFill="1" applyBorder="1" applyAlignment="1">
      <alignment horizontal="center" vertical="center"/>
    </xf>
    <xf numFmtId="2" fontId="69" fillId="2" borderId="35" xfId="6" applyNumberFormat="1" applyFont="1" applyFill="1" applyBorder="1" applyAlignment="1">
      <alignment horizontal="center" vertical="center" shrinkToFit="1"/>
    </xf>
    <xf numFmtId="2" fontId="69" fillId="2" borderId="34" xfId="6" applyNumberFormat="1" applyFont="1" applyFill="1" applyBorder="1" applyAlignment="1">
      <alignment horizontal="center" vertical="center" shrinkToFit="1"/>
    </xf>
    <xf numFmtId="2" fontId="69" fillId="2" borderId="36" xfId="6" applyNumberFormat="1" applyFont="1" applyFill="1" applyBorder="1" applyAlignment="1">
      <alignment horizontal="center" vertical="center" shrinkToFit="1"/>
    </xf>
    <xf numFmtId="2" fontId="69" fillId="2" borderId="23" xfId="6" applyNumberFormat="1" applyFont="1" applyFill="1" applyBorder="1" applyAlignment="1">
      <alignment horizontal="center" vertical="center" shrinkToFit="1"/>
    </xf>
    <xf numFmtId="2" fontId="69" fillId="2" borderId="29" xfId="6" applyNumberFormat="1" applyFont="1" applyFill="1" applyBorder="1" applyAlignment="1">
      <alignment horizontal="center" vertical="center" shrinkToFit="1"/>
    </xf>
    <xf numFmtId="167" fontId="69" fillId="2" borderId="23" xfId="6" applyNumberFormat="1" applyFont="1" applyFill="1" applyBorder="1" applyAlignment="1">
      <alignment horizontal="center" vertical="center" shrinkToFit="1"/>
    </xf>
    <xf numFmtId="167" fontId="69" fillId="2" borderId="29" xfId="6" applyNumberFormat="1" applyFont="1" applyFill="1" applyBorder="1" applyAlignment="1">
      <alignment horizontal="center" vertical="center" shrinkToFit="1"/>
    </xf>
    <xf numFmtId="2" fontId="69" fillId="2" borderId="78" xfId="76" applyNumberFormat="1" applyFont="1" applyFill="1" applyBorder="1" applyAlignment="1">
      <alignment horizontal="center" vertical="center" shrinkToFit="1"/>
    </xf>
    <xf numFmtId="2" fontId="69" fillId="2" borderId="1" xfId="76" applyNumberFormat="1" applyFont="1" applyFill="1" applyBorder="1" applyAlignment="1">
      <alignment horizontal="center" vertical="center" shrinkToFit="1"/>
    </xf>
    <xf numFmtId="0" fontId="89" fillId="2" borderId="5" xfId="358" applyFont="1" applyFill="1" applyBorder="1" applyAlignment="1">
      <alignment horizontal="left" vertical="center" wrapText="1"/>
    </xf>
    <xf numFmtId="1" fontId="89" fillId="2" borderId="5" xfId="309" applyNumberFormat="1" applyFont="1" applyFill="1" applyBorder="1" applyAlignment="1">
      <alignment horizontal="center" vertical="center" wrapText="1"/>
    </xf>
    <xf numFmtId="167" fontId="83" fillId="0" borderId="5" xfId="0" applyNumberFormat="1" applyFont="1" applyFill="1" applyBorder="1" applyAlignment="1">
      <alignment horizontal="center" vertical="center" wrapText="1" shrinkToFit="1"/>
    </xf>
    <xf numFmtId="2" fontId="83" fillId="0" borderId="5" xfId="0" applyNumberFormat="1" applyFont="1" applyFill="1" applyBorder="1" applyAlignment="1">
      <alignment horizontal="left" vertical="center" wrapText="1" shrinkToFit="1"/>
    </xf>
    <xf numFmtId="2" fontId="12" fillId="2" borderId="58" xfId="155" applyNumberFormat="1" applyFont="1" applyFill="1" applyBorder="1" applyAlignment="1">
      <alignment horizontal="center" vertical="center"/>
    </xf>
    <xf numFmtId="2" fontId="12" fillId="2" borderId="59" xfId="155" applyNumberFormat="1" applyFont="1" applyFill="1" applyBorder="1" applyAlignment="1">
      <alignment horizontal="center" vertical="center"/>
    </xf>
    <xf numFmtId="2" fontId="12" fillId="2" borderId="35" xfId="155" applyNumberFormat="1" applyFont="1" applyFill="1" applyBorder="1" applyAlignment="1">
      <alignment horizontal="center" vertical="center" shrinkToFit="1"/>
    </xf>
    <xf numFmtId="2" fontId="12" fillId="2" borderId="34" xfId="155" applyNumberFormat="1" applyFont="1" applyFill="1" applyBorder="1" applyAlignment="1">
      <alignment horizontal="center" vertical="center" shrinkToFit="1"/>
    </xf>
    <xf numFmtId="2" fontId="12" fillId="2" borderId="36" xfId="155" applyNumberFormat="1" applyFont="1" applyFill="1" applyBorder="1" applyAlignment="1">
      <alignment horizontal="center" vertical="center" shrinkToFit="1"/>
    </xf>
    <xf numFmtId="2" fontId="12" fillId="2" borderId="38" xfId="0" applyNumberFormat="1" applyFont="1" applyFill="1" applyBorder="1" applyAlignment="1">
      <alignment horizontal="center" vertical="center" shrinkToFit="1"/>
    </xf>
    <xf numFmtId="2" fontId="12" fillId="2" borderId="78" xfId="0" applyNumberFormat="1" applyFont="1" applyFill="1" applyBorder="1" applyAlignment="1">
      <alignment horizontal="center" vertical="center" shrinkToFit="1"/>
    </xf>
    <xf numFmtId="2" fontId="12" fillId="2" borderId="39" xfId="0" applyNumberFormat="1" applyFont="1" applyFill="1" applyBorder="1" applyAlignment="1">
      <alignment horizontal="center" vertical="center" shrinkToFit="1"/>
    </xf>
    <xf numFmtId="49" fontId="12" fillId="2" borderId="23" xfId="155" applyNumberFormat="1" applyFont="1" applyFill="1" applyBorder="1" applyAlignment="1">
      <alignment horizontal="center" vertical="center" wrapText="1"/>
    </xf>
    <xf numFmtId="49" fontId="12" fillId="2" borderId="29" xfId="155" applyNumberFormat="1" applyFont="1" applyFill="1" applyBorder="1" applyAlignment="1">
      <alignment horizontal="center" vertical="center" wrapText="1"/>
    </xf>
    <xf numFmtId="49" fontId="12" fillId="2" borderId="23" xfId="155" applyNumberFormat="1" applyFont="1" applyFill="1" applyBorder="1" applyAlignment="1">
      <alignment horizontal="left" vertical="top" wrapText="1"/>
    </xf>
    <xf numFmtId="49" fontId="12" fillId="2" borderId="29" xfId="155" applyNumberFormat="1" applyFont="1" applyFill="1" applyBorder="1" applyAlignment="1">
      <alignment horizontal="left" vertical="top" wrapText="1"/>
    </xf>
    <xf numFmtId="0" fontId="12" fillId="2" borderId="23" xfId="155" applyFont="1" applyFill="1" applyBorder="1" applyAlignment="1">
      <alignment horizontal="center" vertical="center"/>
    </xf>
    <xf numFmtId="0" fontId="12" fillId="2" borderId="29" xfId="155" applyFont="1" applyFill="1" applyBorder="1" applyAlignment="1">
      <alignment horizontal="center" vertical="center"/>
    </xf>
    <xf numFmtId="169" fontId="12" fillId="2" borderId="23" xfId="155" applyNumberFormat="1" applyFont="1" applyFill="1" applyBorder="1" applyAlignment="1">
      <alignment horizontal="center" vertical="center" shrinkToFit="1"/>
    </xf>
    <xf numFmtId="169" fontId="12" fillId="2" borderId="29" xfId="155" applyNumberFormat="1" applyFont="1" applyFill="1" applyBorder="1" applyAlignment="1">
      <alignment horizontal="center" vertical="center" shrinkToFit="1"/>
    </xf>
    <xf numFmtId="2" fontId="12" fillId="2" borderId="35" xfId="0" applyNumberFormat="1" applyFont="1" applyFill="1" applyBorder="1" applyAlignment="1">
      <alignment horizontal="center" vertical="top" shrinkToFit="1"/>
    </xf>
    <xf numFmtId="2" fontId="12" fillId="2" borderId="34" xfId="0" applyNumberFormat="1" applyFont="1" applyFill="1" applyBorder="1" applyAlignment="1">
      <alignment horizontal="center" vertical="top" shrinkToFit="1"/>
    </xf>
    <xf numFmtId="2" fontId="12" fillId="2" borderId="36" xfId="0" applyNumberFormat="1" applyFont="1" applyFill="1" applyBorder="1" applyAlignment="1">
      <alignment horizontal="center" vertical="top" shrinkToFit="1"/>
    </xf>
    <xf numFmtId="0" fontId="12" fillId="29" borderId="40" xfId="7" applyNumberFormat="1" applyFont="1" applyFill="1" applyBorder="1" applyAlignment="1">
      <alignment horizontal="center" vertical="center" shrinkToFit="1"/>
    </xf>
    <xf numFmtId="0" fontId="12" fillId="29" borderId="28" xfId="7" applyNumberFormat="1" applyFont="1" applyFill="1" applyBorder="1" applyAlignment="1">
      <alignment horizontal="center" vertical="center" shrinkToFit="1"/>
    </xf>
    <xf numFmtId="0" fontId="12" fillId="2" borderId="32" xfId="146" applyNumberFormat="1" applyFont="1" applyFill="1" applyBorder="1" applyAlignment="1">
      <alignment horizontal="center" vertical="center" shrinkToFit="1"/>
    </xf>
    <xf numFmtId="0" fontId="12" fillId="2" borderId="40" xfId="7" applyNumberFormat="1" applyFont="1" applyFill="1" applyBorder="1" applyAlignment="1">
      <alignment horizontal="center" vertical="center" shrinkToFit="1"/>
    </xf>
    <xf numFmtId="0" fontId="12" fillId="2" borderId="28" xfId="7" applyNumberFormat="1" applyFont="1" applyFill="1" applyBorder="1" applyAlignment="1">
      <alignment horizontal="center" vertical="center" shrinkToFit="1"/>
    </xf>
    <xf numFmtId="0" fontId="12" fillId="2" borderId="4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left" vertical="top" wrapText="1"/>
    </xf>
    <xf numFmtId="49" fontId="12" fillId="2" borderId="20" xfId="0" applyNumberFormat="1" applyFont="1" applyFill="1" applyBorder="1" applyAlignment="1">
      <alignment horizontal="left" vertical="top" wrapText="1"/>
    </xf>
    <xf numFmtId="49" fontId="12" fillId="2" borderId="29" xfId="0" applyNumberFormat="1" applyFont="1" applyFill="1" applyBorder="1" applyAlignment="1">
      <alignment horizontal="left" vertical="top" wrapText="1"/>
    </xf>
    <xf numFmtId="2" fontId="12" fillId="2" borderId="20" xfId="0" applyNumberFormat="1" applyFont="1" applyFill="1" applyBorder="1" applyAlignment="1">
      <alignment horizontal="center" vertical="center" shrinkToFit="1"/>
    </xf>
    <xf numFmtId="2" fontId="12" fillId="2" borderId="4" xfId="0" applyNumberFormat="1" applyFont="1" applyFill="1" applyBorder="1" applyAlignment="1">
      <alignment horizontal="center" vertical="center" shrinkToFit="1"/>
    </xf>
    <xf numFmtId="167" fontId="12" fillId="2" borderId="21" xfId="0" applyNumberFormat="1" applyFont="1" applyFill="1" applyBorder="1" applyAlignment="1">
      <alignment horizontal="center" vertical="center" shrinkToFit="1"/>
    </xf>
    <xf numFmtId="167" fontId="12" fillId="2" borderId="0" xfId="0" applyNumberFormat="1" applyFont="1" applyFill="1" applyAlignment="1">
      <alignment horizontal="center" vertical="center" shrinkToFit="1"/>
    </xf>
    <xf numFmtId="167" fontId="12" fillId="2" borderId="22" xfId="0" applyNumberFormat="1" applyFont="1" applyFill="1" applyBorder="1" applyAlignment="1">
      <alignment horizontal="center" vertical="center" shrinkToFit="1"/>
    </xf>
    <xf numFmtId="167" fontId="12" fillId="2" borderId="30" xfId="0" applyNumberFormat="1" applyFont="1" applyFill="1" applyBorder="1" applyAlignment="1">
      <alignment horizontal="center" vertical="center" shrinkToFit="1"/>
    </xf>
    <xf numFmtId="167" fontId="12" fillId="2" borderId="1" xfId="0" applyNumberFormat="1" applyFont="1" applyFill="1" applyBorder="1" applyAlignment="1">
      <alignment horizontal="center" vertical="center" shrinkToFit="1"/>
    </xf>
    <xf numFmtId="167" fontId="12" fillId="2" borderId="31" xfId="0" applyNumberFormat="1" applyFont="1" applyFill="1" applyBorder="1" applyAlignment="1">
      <alignment horizontal="center" vertical="center" shrinkToFit="1"/>
    </xf>
    <xf numFmtId="169" fontId="12" fillId="2" borderId="23" xfId="0" applyNumberFormat="1" applyFont="1" applyFill="1" applyBorder="1" applyAlignment="1">
      <alignment horizontal="center" vertical="center" shrinkToFit="1"/>
    </xf>
    <xf numFmtId="169" fontId="12" fillId="2" borderId="29" xfId="0" applyNumberFormat="1" applyFont="1" applyFill="1" applyBorder="1" applyAlignment="1">
      <alignment horizontal="center" vertical="center" shrinkToFit="1"/>
    </xf>
    <xf numFmtId="2" fontId="12" fillId="2" borderId="37" xfId="0" applyNumberFormat="1" applyFont="1" applyFill="1" applyBorder="1" applyAlignment="1">
      <alignment horizontal="center" vertical="center" shrinkToFit="1"/>
    </xf>
    <xf numFmtId="170" fontId="12" fillId="2" borderId="35" xfId="0" applyNumberFormat="1" applyFont="1" applyFill="1" applyBorder="1" applyAlignment="1">
      <alignment horizontal="center" vertical="center" shrinkToFit="1"/>
    </xf>
    <xf numFmtId="170" fontId="12" fillId="2" borderId="34" xfId="0" applyNumberFormat="1" applyFont="1" applyFill="1" applyBorder="1" applyAlignment="1">
      <alignment horizontal="center" vertical="center" shrinkToFit="1"/>
    </xf>
    <xf numFmtId="170" fontId="12" fillId="2" borderId="36" xfId="0" applyNumberFormat="1" applyFont="1" applyFill="1" applyBorder="1" applyAlignment="1">
      <alignment horizontal="center" vertical="center" shrinkToFit="1"/>
    </xf>
    <xf numFmtId="0" fontId="12" fillId="2" borderId="19" xfId="0" applyFont="1" applyFill="1" applyBorder="1" applyAlignment="1">
      <alignment horizontal="center" vertical="center" shrinkToFi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center" vertical="center"/>
    </xf>
    <xf numFmtId="169" fontId="12" fillId="2" borderId="20" xfId="0" applyNumberFormat="1" applyFont="1" applyFill="1" applyBorder="1" applyAlignment="1">
      <alignment horizontal="center" vertical="center" shrinkToFit="1"/>
    </xf>
    <xf numFmtId="0" fontId="12" fillId="2" borderId="88" xfId="0" applyFont="1" applyFill="1" applyBorder="1" applyAlignment="1">
      <alignment horizontal="center" vertical="center" shrinkToFit="1"/>
    </xf>
    <xf numFmtId="0" fontId="12" fillId="2" borderId="72" xfId="0" applyFont="1" applyFill="1" applyBorder="1" applyAlignment="1">
      <alignment horizontal="center" vertical="center" shrinkToFit="1"/>
    </xf>
    <xf numFmtId="2" fontId="12" fillId="2" borderId="35" xfId="11" applyNumberFormat="1" applyFont="1" applyFill="1" applyBorder="1" applyAlignment="1">
      <alignment horizontal="center" vertical="center" shrinkToFit="1"/>
    </xf>
    <xf numFmtId="2" fontId="12" fillId="2" borderId="34" xfId="11" applyNumberFormat="1" applyFont="1" applyFill="1" applyBorder="1" applyAlignment="1">
      <alignment horizontal="center" vertical="center" shrinkToFit="1"/>
    </xf>
    <xf numFmtId="2" fontId="12" fillId="2" borderId="36" xfId="11" applyNumberFormat="1" applyFont="1" applyFill="1" applyBorder="1" applyAlignment="1">
      <alignment horizontal="center" vertical="center" shrinkToFit="1"/>
    </xf>
    <xf numFmtId="2" fontId="12" fillId="2" borderId="23" xfId="11" applyNumberFormat="1" applyFont="1" applyFill="1" applyBorder="1" applyAlignment="1">
      <alignment horizontal="center" vertical="center" shrinkToFit="1"/>
    </xf>
    <xf numFmtId="2" fontId="12" fillId="2" borderId="20" xfId="11" applyNumberFormat="1" applyFont="1" applyFill="1" applyBorder="1" applyAlignment="1">
      <alignment horizontal="center" vertical="center" shrinkToFit="1"/>
    </xf>
    <xf numFmtId="49" fontId="12" fillId="2" borderId="23" xfId="155" applyNumberFormat="1" applyFont="1" applyFill="1" applyBorder="1" applyAlignment="1">
      <alignment horizontal="left" vertical="center" wrapText="1"/>
    </xf>
    <xf numFmtId="49" fontId="12" fillId="2" borderId="29" xfId="155" applyNumberFormat="1" applyFont="1" applyFill="1" applyBorder="1" applyAlignment="1">
      <alignment horizontal="left" vertical="center" wrapText="1"/>
    </xf>
    <xf numFmtId="2" fontId="12" fillId="2" borderId="58" xfId="0" applyNumberFormat="1" applyFont="1" applyFill="1" applyBorder="1" applyAlignment="1">
      <alignment horizontal="center" vertical="center"/>
    </xf>
    <xf numFmtId="2" fontId="12" fillId="2" borderId="59" xfId="0" applyNumberFormat="1" applyFont="1" applyFill="1" applyBorder="1" applyAlignment="1">
      <alignment horizontal="center" vertical="center"/>
    </xf>
    <xf numFmtId="0" fontId="12" fillId="2" borderId="40" xfId="66" applyFont="1" applyFill="1" applyBorder="1" applyAlignment="1">
      <alignment horizontal="center" vertical="center" shrinkToFit="1"/>
    </xf>
    <xf numFmtId="0" fontId="12" fillId="2" borderId="28" xfId="66" applyFont="1" applyFill="1" applyBorder="1" applyAlignment="1">
      <alignment horizontal="center" vertical="center" shrinkToFit="1"/>
    </xf>
    <xf numFmtId="2" fontId="24" fillId="2" borderId="5" xfId="0" applyNumberFormat="1" applyFont="1" applyFill="1" applyBorder="1" applyAlignment="1">
      <alignment horizontal="center" vertical="center" shrinkToFit="1"/>
    </xf>
    <xf numFmtId="2" fontId="12" fillId="2" borderId="58" xfId="11" applyNumberFormat="1" applyFont="1" applyFill="1" applyBorder="1" applyAlignment="1">
      <alignment horizontal="center" vertical="center" shrinkToFit="1"/>
    </xf>
    <xf numFmtId="2" fontId="12" fillId="2" borderId="4" xfId="11" applyNumberFormat="1" applyFont="1" applyFill="1" applyBorder="1" applyAlignment="1">
      <alignment horizontal="center" vertical="center" shrinkToFit="1"/>
    </xf>
    <xf numFmtId="2" fontId="12" fillId="2" borderId="21" xfId="11" applyNumberFormat="1" applyFont="1" applyFill="1" applyBorder="1" applyAlignment="1">
      <alignment horizontal="center" vertical="center" shrinkToFit="1"/>
    </xf>
    <xf numFmtId="2" fontId="12" fillId="2" borderId="0" xfId="11" applyNumberFormat="1" applyFont="1" applyFill="1" applyBorder="1" applyAlignment="1">
      <alignment horizontal="center" vertical="center" shrinkToFit="1"/>
    </xf>
    <xf numFmtId="2" fontId="12" fillId="2" borderId="22" xfId="11" applyNumberFormat="1" applyFont="1" applyFill="1" applyBorder="1" applyAlignment="1">
      <alignment horizontal="center" vertical="center" shrinkToFit="1"/>
    </xf>
    <xf numFmtId="0" fontId="12" fillId="25" borderId="40" xfId="0" applyFont="1" applyFill="1" applyBorder="1" applyAlignment="1">
      <alignment horizontal="center" vertical="center" shrinkToFit="1"/>
    </xf>
    <xf numFmtId="0" fontId="12" fillId="25" borderId="28" xfId="0" applyFont="1" applyFill="1" applyBorder="1" applyAlignment="1">
      <alignment horizontal="center" vertical="center" shrinkToFit="1"/>
    </xf>
    <xf numFmtId="0" fontId="12" fillId="25" borderId="19" xfId="0" applyFont="1" applyFill="1" applyBorder="1" applyAlignment="1">
      <alignment horizontal="center" vertical="center" shrinkToFit="1"/>
    </xf>
    <xf numFmtId="49" fontId="12" fillId="2" borderId="23" xfId="11" applyNumberFormat="1" applyFont="1" applyFill="1" applyBorder="1" applyAlignment="1">
      <alignment horizontal="center" vertical="center" wrapText="1"/>
    </xf>
    <xf numFmtId="49" fontId="12" fillId="2" borderId="29" xfId="11" applyNumberFormat="1" applyFont="1" applyFill="1" applyBorder="1" applyAlignment="1">
      <alignment horizontal="center" vertical="center" wrapText="1"/>
    </xf>
    <xf numFmtId="49" fontId="12" fillId="2" borderId="23" xfId="11" applyNumberFormat="1" applyFont="1" applyFill="1" applyBorder="1" applyAlignment="1">
      <alignment horizontal="left" vertical="center" wrapText="1"/>
    </xf>
    <xf numFmtId="49" fontId="12" fillId="2" borderId="29" xfId="11" applyNumberFormat="1" applyFont="1" applyFill="1" applyBorder="1" applyAlignment="1">
      <alignment horizontal="left" vertical="center" wrapText="1"/>
    </xf>
    <xf numFmtId="0" fontId="12" fillId="2" borderId="23" xfId="11" applyFont="1" applyFill="1" applyBorder="1" applyAlignment="1">
      <alignment horizontal="center" vertical="center"/>
    </xf>
    <xf numFmtId="0" fontId="12" fillId="2" borderId="29" xfId="11" applyFont="1" applyFill="1" applyBorder="1" applyAlignment="1">
      <alignment horizontal="center" vertical="center"/>
    </xf>
    <xf numFmtId="1" fontId="12" fillId="2" borderId="23" xfId="11" applyNumberFormat="1" applyFont="1" applyFill="1" applyBorder="1" applyAlignment="1">
      <alignment horizontal="center" vertical="center" shrinkToFit="1"/>
    </xf>
    <xf numFmtId="1" fontId="12" fillId="2" borderId="20" xfId="11" applyNumberFormat="1" applyFont="1" applyFill="1" applyBorder="1" applyAlignment="1">
      <alignment horizontal="center" vertical="center" shrinkToFit="1"/>
    </xf>
    <xf numFmtId="2" fontId="12" fillId="2" borderId="5" xfId="0" applyNumberFormat="1" applyFont="1" applyFill="1" applyBorder="1" applyAlignment="1">
      <alignment horizontal="center" vertical="center" wrapText="1" shrinkToFit="1"/>
    </xf>
    <xf numFmtId="2" fontId="24" fillId="2" borderId="37" xfId="0" applyNumberFormat="1" applyFont="1" applyFill="1" applyBorder="1" applyAlignment="1">
      <alignment horizontal="center" vertical="center" shrinkToFit="1"/>
    </xf>
    <xf numFmtId="2" fontId="24" fillId="2" borderId="38" xfId="247" applyNumberFormat="1" applyFont="1" applyFill="1" applyBorder="1" applyAlignment="1">
      <alignment horizontal="center" vertical="center" wrapText="1" shrinkToFit="1"/>
    </xf>
    <xf numFmtId="2" fontId="24" fillId="2" borderId="78" xfId="247" applyNumberFormat="1" applyFont="1" applyFill="1" applyBorder="1" applyAlignment="1">
      <alignment horizontal="center" vertical="center" wrapText="1" shrinkToFit="1"/>
    </xf>
    <xf numFmtId="2" fontId="24" fillId="2" borderId="39" xfId="247" applyNumberFormat="1" applyFont="1" applyFill="1" applyBorder="1" applyAlignment="1">
      <alignment horizontal="center" vertical="center" wrapText="1" shrinkToFit="1"/>
    </xf>
    <xf numFmtId="2" fontId="24" fillId="2" borderId="30" xfId="247" applyNumberFormat="1" applyFont="1" applyFill="1" applyBorder="1" applyAlignment="1">
      <alignment horizontal="center" vertical="center" wrapText="1" shrinkToFit="1"/>
    </xf>
    <xf numFmtId="2" fontId="24" fillId="2" borderId="1" xfId="247" applyNumberFormat="1" applyFont="1" applyFill="1" applyBorder="1" applyAlignment="1">
      <alignment horizontal="center" vertical="center" wrapText="1" shrinkToFit="1"/>
    </xf>
    <xf numFmtId="2" fontId="24" fillId="2" borderId="31" xfId="247" applyNumberFormat="1" applyFont="1" applyFill="1" applyBorder="1" applyAlignment="1">
      <alignment horizontal="center" vertical="center" wrapText="1" shrinkToFit="1"/>
    </xf>
    <xf numFmtId="2" fontId="24" fillId="2" borderId="38" xfId="247" applyNumberFormat="1" applyFont="1" applyFill="1" applyBorder="1" applyAlignment="1">
      <alignment horizontal="center" vertical="center" shrinkToFit="1"/>
    </xf>
    <xf numFmtId="2" fontId="24" fillId="2" borderId="78" xfId="247" applyNumberFormat="1" applyFont="1" applyFill="1" applyBorder="1" applyAlignment="1">
      <alignment horizontal="center" vertical="center" shrinkToFit="1"/>
    </xf>
    <xf numFmtId="2" fontId="24" fillId="2" borderId="39" xfId="247" applyNumberFormat="1" applyFont="1" applyFill="1" applyBorder="1" applyAlignment="1">
      <alignment horizontal="center" vertical="center" shrinkToFit="1"/>
    </xf>
    <xf numFmtId="2" fontId="24" fillId="2" borderId="30" xfId="247" applyNumberFormat="1" applyFont="1" applyFill="1" applyBorder="1" applyAlignment="1">
      <alignment horizontal="center" vertical="center" shrinkToFit="1"/>
    </xf>
    <xf numFmtId="2" fontId="24" fillId="2" borderId="1" xfId="247" applyNumberFormat="1" applyFont="1" applyFill="1" applyBorder="1" applyAlignment="1">
      <alignment horizontal="center" vertical="center" shrinkToFit="1"/>
    </xf>
    <xf numFmtId="2" fontId="24" fillId="2" borderId="31" xfId="247" applyNumberFormat="1" applyFont="1" applyFill="1" applyBorder="1" applyAlignment="1">
      <alignment horizontal="center" vertical="center" shrinkToFit="1"/>
    </xf>
    <xf numFmtId="0" fontId="12" fillId="2" borderId="5" xfId="69" applyFont="1" applyFill="1" applyBorder="1" applyAlignment="1">
      <alignment horizontal="left" vertical="center" wrapText="1"/>
    </xf>
    <xf numFmtId="1" fontId="12" fillId="2" borderId="29" xfId="11" applyNumberFormat="1" applyFont="1" applyFill="1" applyBorder="1" applyAlignment="1">
      <alignment horizontal="center" vertical="center" shrinkToFit="1"/>
    </xf>
    <xf numFmtId="2" fontId="12" fillId="2" borderId="29" xfId="11" applyNumberFormat="1" applyFont="1" applyFill="1" applyBorder="1" applyAlignment="1">
      <alignment horizontal="center" vertical="center" shrinkToFit="1"/>
    </xf>
    <xf numFmtId="2" fontId="12" fillId="2" borderId="59" xfId="11" applyNumberFormat="1" applyFont="1" applyFill="1" applyBorder="1" applyAlignment="1">
      <alignment horizontal="center" vertical="center" shrinkToFit="1"/>
    </xf>
    <xf numFmtId="0" fontId="75" fillId="25" borderId="40" xfId="0" applyFont="1" applyFill="1" applyBorder="1" applyAlignment="1">
      <alignment horizontal="center" vertical="center"/>
    </xf>
    <xf numFmtId="0" fontId="75" fillId="25" borderId="19" xfId="0" applyFont="1" applyFill="1" applyBorder="1" applyAlignment="1">
      <alignment horizontal="center" vertical="center"/>
    </xf>
    <xf numFmtId="0" fontId="75" fillId="25" borderId="28" xfId="0" applyFont="1" applyFill="1" applyBorder="1" applyAlignment="1">
      <alignment horizontal="center" vertical="center"/>
    </xf>
    <xf numFmtId="49" fontId="29" fillId="2" borderId="5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center" vertical="center"/>
    </xf>
    <xf numFmtId="1" fontId="24" fillId="2" borderId="5" xfId="0" applyNumberFormat="1" applyFont="1" applyFill="1" applyBorder="1" applyAlignment="1">
      <alignment horizontal="center" vertical="center" shrinkToFit="1"/>
    </xf>
    <xf numFmtId="2" fontId="12" fillId="2" borderId="23" xfId="2" applyNumberFormat="1" applyFont="1" applyFill="1" applyBorder="1" applyAlignment="1">
      <alignment horizontal="center" vertical="center" shrinkToFit="1"/>
    </xf>
    <xf numFmtId="2" fontId="12" fillId="2" borderId="29" xfId="2" applyNumberFormat="1" applyFont="1" applyFill="1" applyBorder="1" applyAlignment="1">
      <alignment horizontal="center" vertical="center" shrinkToFi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left" vertical="center" wrapText="1"/>
    </xf>
    <xf numFmtId="1" fontId="12" fillId="2" borderId="20" xfId="0" applyNumberFormat="1" applyFont="1" applyFill="1" applyBorder="1" applyAlignment="1">
      <alignment horizontal="center" vertical="center" shrinkToFit="1"/>
    </xf>
    <xf numFmtId="0" fontId="11" fillId="2" borderId="5" xfId="74" applyFont="1" applyFill="1" applyBorder="1" applyAlignment="1">
      <alignment horizontal="center" vertical="center" wrapText="1"/>
    </xf>
    <xf numFmtId="0" fontId="11" fillId="2" borderId="23" xfId="74" applyFont="1" applyFill="1" applyBorder="1" applyAlignment="1">
      <alignment horizontal="center" vertical="center" wrapText="1"/>
    </xf>
    <xf numFmtId="0" fontId="11" fillId="2" borderId="20" xfId="74" applyFont="1" applyFill="1" applyBorder="1" applyAlignment="1">
      <alignment horizontal="center" vertical="center" wrapText="1"/>
    </xf>
    <xf numFmtId="0" fontId="11" fillId="2" borderId="29" xfId="74" applyFont="1" applyFill="1" applyBorder="1" applyAlignment="1">
      <alignment horizontal="center" vertical="center" wrapText="1"/>
    </xf>
    <xf numFmtId="0" fontId="12" fillId="2" borderId="5" xfId="74" applyFont="1" applyFill="1" applyBorder="1" applyAlignment="1">
      <alignment horizontal="left" vertical="center" wrapText="1"/>
    </xf>
    <xf numFmtId="0" fontId="12" fillId="2" borderId="5" xfId="74" applyFont="1" applyFill="1" applyBorder="1" applyAlignment="1">
      <alignment horizontal="center" vertical="center"/>
    </xf>
    <xf numFmtId="1" fontId="11" fillId="2" borderId="5" xfId="74" applyNumberFormat="1" applyFont="1" applyFill="1" applyBorder="1" applyAlignment="1">
      <alignment horizontal="center" vertical="center"/>
    </xf>
    <xf numFmtId="2" fontId="12" fillId="2" borderId="39" xfId="143" applyNumberFormat="1" applyFont="1" applyFill="1" applyBorder="1" applyAlignment="1">
      <alignment horizontal="center" vertical="center" shrinkToFit="1"/>
    </xf>
    <xf numFmtId="2" fontId="12" fillId="2" borderId="31" xfId="143" applyNumberFormat="1" applyFont="1" applyFill="1" applyBorder="1" applyAlignment="1">
      <alignment horizontal="center" vertical="center" shrinkToFit="1"/>
    </xf>
    <xf numFmtId="2" fontId="12" fillId="2" borderId="35" xfId="2" applyNumberFormat="1" applyFont="1" applyFill="1" applyBorder="1" applyAlignment="1">
      <alignment horizontal="center" vertical="center" shrinkToFit="1"/>
    </xf>
    <xf numFmtId="2" fontId="12" fillId="2" borderId="34" xfId="2" applyNumberFormat="1" applyFont="1" applyFill="1" applyBorder="1" applyAlignment="1">
      <alignment horizontal="center" vertical="center" shrinkToFit="1"/>
    </xf>
    <xf numFmtId="2" fontId="12" fillId="2" borderId="36" xfId="2" applyNumberFormat="1" applyFont="1" applyFill="1" applyBorder="1" applyAlignment="1">
      <alignment horizontal="center" vertical="center" shrinkToFit="1"/>
    </xf>
    <xf numFmtId="0" fontId="12" fillId="2" borderId="23" xfId="2" applyFont="1" applyFill="1" applyBorder="1" applyAlignment="1">
      <alignment horizontal="center" vertical="center" shrinkToFit="1"/>
    </xf>
    <xf numFmtId="0" fontId="12" fillId="2" borderId="29" xfId="2" applyFont="1" applyFill="1" applyBorder="1" applyAlignment="1">
      <alignment horizontal="center" vertical="center" shrinkToFit="1"/>
    </xf>
    <xf numFmtId="49" fontId="12" fillId="2" borderId="23" xfId="2" applyNumberFormat="1" applyFont="1" applyFill="1" applyBorder="1" applyAlignment="1">
      <alignment horizontal="center" vertical="center" wrapText="1"/>
    </xf>
    <xf numFmtId="49" fontId="12" fillId="2" borderId="29" xfId="2" applyNumberFormat="1" applyFont="1" applyFill="1" applyBorder="1" applyAlignment="1">
      <alignment horizontal="center" vertical="center" wrapText="1"/>
    </xf>
    <xf numFmtId="49" fontId="12" fillId="2" borderId="23" xfId="2" applyNumberFormat="1" applyFont="1" applyFill="1" applyBorder="1" applyAlignment="1">
      <alignment vertical="center" wrapText="1"/>
    </xf>
    <xf numFmtId="49" fontId="12" fillId="2" borderId="29" xfId="2" applyNumberFormat="1" applyFont="1" applyFill="1" applyBorder="1" applyAlignment="1">
      <alignment vertical="center" wrapText="1"/>
    </xf>
    <xf numFmtId="0" fontId="12" fillId="2" borderId="23" xfId="2" applyFont="1" applyFill="1" applyBorder="1" applyAlignment="1">
      <alignment horizontal="center" vertical="center"/>
    </xf>
    <xf numFmtId="0" fontId="12" fillId="2" borderId="29" xfId="2" applyFont="1" applyFill="1" applyBorder="1" applyAlignment="1">
      <alignment horizontal="center" vertical="center"/>
    </xf>
    <xf numFmtId="1" fontId="12" fillId="2" borderId="23" xfId="2" applyNumberFormat="1" applyFont="1" applyFill="1" applyBorder="1" applyAlignment="1">
      <alignment horizontal="center" vertical="center" shrinkToFit="1"/>
    </xf>
    <xf numFmtId="1" fontId="12" fillId="2" borderId="29" xfId="2" applyNumberFormat="1" applyFont="1" applyFill="1" applyBorder="1" applyAlignment="1">
      <alignment horizontal="center" vertical="center" shrinkToFit="1"/>
    </xf>
    <xf numFmtId="167" fontId="12" fillId="2" borderId="38" xfId="0" applyNumberFormat="1" applyFont="1" applyFill="1" applyBorder="1" applyAlignment="1">
      <alignment horizontal="center" vertical="center" shrinkToFit="1"/>
    </xf>
    <xf numFmtId="167" fontId="12" fillId="2" borderId="78" xfId="0" applyNumberFormat="1" applyFont="1" applyFill="1" applyBorder="1" applyAlignment="1">
      <alignment horizontal="center" vertical="center" shrinkToFit="1"/>
    </xf>
    <xf numFmtId="167" fontId="12" fillId="2" borderId="39" xfId="0" applyNumberFormat="1" applyFont="1" applyFill="1" applyBorder="1" applyAlignment="1">
      <alignment horizontal="center" vertical="center" shrinkToFit="1"/>
    </xf>
    <xf numFmtId="2" fontId="85" fillId="2" borderId="5" xfId="0" applyNumberFormat="1" applyFont="1" applyFill="1" applyBorder="1" applyAlignment="1">
      <alignment horizontal="center" vertical="center" shrinkToFit="1"/>
    </xf>
    <xf numFmtId="2" fontId="85" fillId="2" borderId="5" xfId="0" applyNumberFormat="1" applyFont="1" applyFill="1" applyBorder="1" applyAlignment="1">
      <alignment horizontal="center" vertical="top" shrinkToFit="1"/>
    </xf>
    <xf numFmtId="49" fontId="24" fillId="2" borderId="5" xfId="0" applyNumberFormat="1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/>
    </xf>
    <xf numFmtId="169" fontId="24" fillId="2" borderId="5" xfId="234" applyNumberFormat="1" applyFont="1" applyFill="1" applyBorder="1" applyAlignment="1">
      <alignment horizontal="center" vertical="center" shrinkToFit="1"/>
    </xf>
    <xf numFmtId="2" fontId="12" fillId="2" borderId="33" xfId="0" applyNumberFormat="1" applyFont="1" applyFill="1" applyBorder="1" applyAlignment="1">
      <alignment horizontal="center" vertical="center" wrapText="1" shrinkToFit="1"/>
    </xf>
    <xf numFmtId="0" fontId="11" fillId="2" borderId="5" xfId="74" applyFont="1" applyFill="1" applyBorder="1" applyAlignment="1">
      <alignment horizontal="center" vertical="center"/>
    </xf>
    <xf numFmtId="170" fontId="12" fillId="2" borderId="35" xfId="0" applyNumberFormat="1" applyFont="1" applyFill="1" applyBorder="1" applyAlignment="1">
      <alignment horizontal="center" vertical="center"/>
    </xf>
    <xf numFmtId="170" fontId="12" fillId="2" borderId="34" xfId="0" applyNumberFormat="1" applyFont="1" applyFill="1" applyBorder="1" applyAlignment="1">
      <alignment horizontal="center" vertical="center"/>
    </xf>
    <xf numFmtId="170" fontId="12" fillId="2" borderId="36" xfId="0" applyNumberFormat="1" applyFont="1" applyFill="1" applyBorder="1" applyAlignment="1">
      <alignment horizontal="center" vertical="center"/>
    </xf>
    <xf numFmtId="0" fontId="11" fillId="2" borderId="23" xfId="74" applyFont="1" applyFill="1" applyBorder="1" applyAlignment="1">
      <alignment horizontal="center" vertical="center"/>
    </xf>
    <xf numFmtId="0" fontId="11" fillId="2" borderId="20" xfId="74" applyFont="1" applyFill="1" applyBorder="1" applyAlignment="1">
      <alignment horizontal="center" vertical="center"/>
    </xf>
    <xf numFmtId="0" fontId="11" fillId="2" borderId="29" xfId="74" applyFont="1" applyFill="1" applyBorder="1" applyAlignment="1">
      <alignment horizontal="center" vertical="center"/>
    </xf>
    <xf numFmtId="171" fontId="12" fillId="2" borderId="35" xfId="0" applyNumberFormat="1" applyFont="1" applyFill="1" applyBorder="1" applyAlignment="1">
      <alignment horizontal="center" vertical="center" shrinkToFit="1"/>
    </xf>
    <xf numFmtId="171" fontId="12" fillId="2" borderId="34" xfId="0" applyNumberFormat="1" applyFont="1" applyFill="1" applyBorder="1" applyAlignment="1">
      <alignment horizontal="center" vertical="center" shrinkToFit="1"/>
    </xf>
    <xf numFmtId="171" fontId="12" fillId="2" borderId="36" xfId="0" applyNumberFormat="1" applyFont="1" applyFill="1" applyBorder="1" applyAlignment="1">
      <alignment horizontal="center" vertical="center" shrinkToFit="1"/>
    </xf>
    <xf numFmtId="169" fontId="12" fillId="2" borderId="23" xfId="79" applyNumberFormat="1" applyFont="1" applyFill="1" applyBorder="1" applyAlignment="1">
      <alignment horizontal="center" vertical="center" shrinkToFit="1"/>
    </xf>
    <xf numFmtId="169" fontId="12" fillId="2" borderId="29" xfId="79" applyNumberFormat="1" applyFont="1" applyFill="1" applyBorder="1" applyAlignment="1">
      <alignment horizontal="center" vertical="center" shrinkToFit="1"/>
    </xf>
    <xf numFmtId="167" fontId="12" fillId="2" borderId="35" xfId="7" applyNumberFormat="1" applyFont="1" applyFill="1" applyBorder="1" applyAlignment="1">
      <alignment horizontal="center" vertical="center" shrinkToFit="1"/>
    </xf>
    <xf numFmtId="167" fontId="12" fillId="2" borderId="34" xfId="7" applyNumberFormat="1" applyFont="1" applyFill="1" applyBorder="1" applyAlignment="1">
      <alignment horizontal="center" vertical="center" shrinkToFit="1"/>
    </xf>
    <xf numFmtId="167" fontId="12" fillId="2" borderId="36" xfId="7" applyNumberFormat="1" applyFont="1" applyFill="1" applyBorder="1" applyAlignment="1">
      <alignment horizontal="center" vertical="center" shrinkToFit="1"/>
    </xf>
    <xf numFmtId="2" fontId="12" fillId="2" borderId="23" xfId="79" applyNumberFormat="1" applyFont="1" applyFill="1" applyBorder="1" applyAlignment="1">
      <alignment horizontal="center" vertical="center" shrinkToFit="1"/>
    </xf>
    <xf numFmtId="2" fontId="12" fillId="2" borderId="29" xfId="79" applyNumberFormat="1" applyFont="1" applyFill="1" applyBorder="1" applyAlignment="1">
      <alignment horizontal="center" vertical="center" shrinkToFit="1"/>
    </xf>
    <xf numFmtId="167" fontId="33" fillId="2" borderId="5" xfId="7" applyNumberFormat="1" applyFont="1" applyFill="1" applyBorder="1" applyAlignment="1">
      <alignment vertical="center" shrinkToFit="1"/>
    </xf>
    <xf numFmtId="2" fontId="12" fillId="2" borderId="58" xfId="79" applyNumberFormat="1" applyFont="1" applyFill="1" applyBorder="1" applyAlignment="1">
      <alignment horizontal="center" vertical="center" shrinkToFit="1"/>
    </xf>
    <xf numFmtId="2" fontId="12" fillId="2" borderId="4" xfId="79" applyNumberFormat="1" applyFont="1" applyFill="1" applyBorder="1" applyAlignment="1">
      <alignment horizontal="center" vertical="center" shrinkToFit="1"/>
    </xf>
    <xf numFmtId="2" fontId="12" fillId="2" borderId="30" xfId="79" applyNumberFormat="1" applyFont="1" applyFill="1" applyBorder="1" applyAlignment="1">
      <alignment horizontal="center" vertical="center" shrinkToFit="1"/>
    </xf>
    <xf numFmtId="2" fontId="12" fillId="2" borderId="1" xfId="79" applyNumberFormat="1" applyFont="1" applyFill="1" applyBorder="1" applyAlignment="1">
      <alignment horizontal="center" vertical="center" shrinkToFit="1"/>
    </xf>
    <xf numFmtId="2" fontId="12" fillId="2" borderId="31" xfId="79" applyNumberFormat="1" applyFont="1" applyFill="1" applyBorder="1" applyAlignment="1">
      <alignment horizontal="center" vertical="center" shrinkToFit="1"/>
    </xf>
    <xf numFmtId="49" fontId="12" fillId="2" borderId="23" xfId="79" applyNumberFormat="1" applyFont="1" applyFill="1" applyBorder="1" applyAlignment="1">
      <alignment vertical="center" wrapText="1"/>
    </xf>
    <xf numFmtId="49" fontId="12" fillId="2" borderId="29" xfId="79" applyNumberFormat="1" applyFont="1" applyFill="1" applyBorder="1" applyAlignment="1">
      <alignment vertical="center" wrapText="1"/>
    </xf>
    <xf numFmtId="0" fontId="12" fillId="2" borderId="23" xfId="79" applyFont="1" applyFill="1" applyBorder="1" applyAlignment="1">
      <alignment horizontal="center" vertical="center"/>
    </xf>
    <xf numFmtId="0" fontId="12" fillId="2" borderId="29" xfId="79" applyFont="1" applyFill="1" applyBorder="1" applyAlignment="1">
      <alignment horizontal="center" vertical="center"/>
    </xf>
    <xf numFmtId="2" fontId="33" fillId="2" borderId="58" xfId="7" applyNumberFormat="1" applyFont="1" applyFill="1" applyBorder="1" applyAlignment="1">
      <alignment horizontal="center" vertical="center" shrinkToFit="1"/>
    </xf>
    <xf numFmtId="2" fontId="33" fillId="2" borderId="59" xfId="7" applyNumberFormat="1" applyFont="1" applyFill="1" applyBorder="1" applyAlignment="1">
      <alignment horizontal="center" vertical="center" shrinkToFit="1"/>
    </xf>
    <xf numFmtId="2" fontId="12" fillId="2" borderId="4" xfId="0" applyNumberFormat="1" applyFont="1" applyFill="1" applyBorder="1" applyAlignment="1">
      <alignment horizontal="center" vertical="center"/>
    </xf>
    <xf numFmtId="2" fontId="12" fillId="2" borderId="21" xfId="0" applyNumberFormat="1" applyFont="1" applyFill="1" applyBorder="1" applyAlignment="1">
      <alignment horizontal="center" vertical="center" shrinkToFit="1"/>
    </xf>
    <xf numFmtId="2" fontId="12" fillId="2" borderId="0" xfId="0" applyNumberFormat="1" applyFont="1" applyFill="1" applyAlignment="1">
      <alignment horizontal="center" vertical="center" shrinkToFit="1"/>
    </xf>
    <xf numFmtId="2" fontId="12" fillId="2" borderId="22" xfId="0" applyNumberFormat="1" applyFont="1" applyFill="1" applyBorder="1" applyAlignment="1">
      <alignment horizontal="center" vertical="center" shrinkToFit="1"/>
    </xf>
    <xf numFmtId="0" fontId="12" fillId="2" borderId="5" xfId="7" applyFont="1" applyFill="1" applyBorder="1" applyAlignment="1">
      <alignment horizontal="center" vertical="center" shrinkToFit="1"/>
    </xf>
    <xf numFmtId="0" fontId="11" fillId="2" borderId="11" xfId="75" applyFont="1" applyFill="1" applyBorder="1" applyAlignment="1">
      <alignment horizontal="center" vertical="center" textRotation="90" wrapText="1"/>
    </xf>
    <xf numFmtId="0" fontId="11" fillId="2" borderId="7" xfId="75" applyFont="1" applyFill="1" applyBorder="1" applyAlignment="1">
      <alignment horizontal="center" vertical="center" textRotation="90" wrapText="1"/>
    </xf>
    <xf numFmtId="0" fontId="11" fillId="2" borderId="12" xfId="75" applyFont="1" applyFill="1" applyBorder="1" applyAlignment="1">
      <alignment horizontal="center" vertical="center" textRotation="90" wrapText="1"/>
    </xf>
    <xf numFmtId="0" fontId="11" fillId="2" borderId="21" xfId="75" applyFont="1" applyFill="1" applyBorder="1" applyAlignment="1">
      <alignment horizontal="center" vertical="center" textRotation="90" wrapText="1"/>
    </xf>
    <xf numFmtId="0" fontId="11" fillId="2" borderId="0" xfId="75" applyFont="1" applyFill="1" applyBorder="1" applyAlignment="1">
      <alignment horizontal="center" vertical="center" textRotation="90" wrapText="1"/>
    </xf>
    <xf numFmtId="0" fontId="11" fillId="2" borderId="22" xfId="75" applyFont="1" applyFill="1" applyBorder="1" applyAlignment="1">
      <alignment horizontal="center" vertical="center" textRotation="90" wrapText="1"/>
    </xf>
    <xf numFmtId="0" fontId="11" fillId="2" borderId="30" xfId="75" applyFont="1" applyFill="1" applyBorder="1" applyAlignment="1">
      <alignment horizontal="center" vertical="center" textRotation="90" wrapText="1"/>
    </xf>
    <xf numFmtId="0" fontId="11" fillId="2" borderId="1" xfId="75" applyFont="1" applyFill="1" applyBorder="1" applyAlignment="1">
      <alignment horizontal="center" vertical="center" textRotation="90" wrapText="1"/>
    </xf>
    <xf numFmtId="0" fontId="11" fillId="2" borderId="31" xfId="75" applyFont="1" applyFill="1" applyBorder="1" applyAlignment="1">
      <alignment horizontal="center" vertical="center" textRotation="90" wrapText="1"/>
    </xf>
    <xf numFmtId="0" fontId="11" fillId="2" borderId="23" xfId="75" applyFont="1" applyFill="1" applyBorder="1" applyAlignment="1">
      <alignment horizontal="center" vertical="center" textRotation="90" wrapText="1"/>
    </xf>
    <xf numFmtId="0" fontId="11" fillId="2" borderId="20" xfId="75" applyFont="1" applyFill="1" applyBorder="1" applyAlignment="1">
      <alignment horizontal="center" vertical="center" textRotation="90" wrapText="1"/>
    </xf>
    <xf numFmtId="0" fontId="11" fillId="2" borderId="29" xfId="75" applyFont="1" applyFill="1" applyBorder="1" applyAlignment="1">
      <alignment horizontal="center" vertical="center" textRotation="90" wrapText="1"/>
    </xf>
    <xf numFmtId="0" fontId="31" fillId="2" borderId="13" xfId="75" applyFont="1" applyFill="1" applyBorder="1" applyAlignment="1">
      <alignment horizontal="center" vertical="center" wrapText="1"/>
    </xf>
    <xf numFmtId="0" fontId="31" fillId="2" borderId="14" xfId="75" applyFont="1" applyFill="1" applyBorder="1" applyAlignment="1">
      <alignment horizontal="center" vertical="center" wrapText="1"/>
    </xf>
    <xf numFmtId="0" fontId="31" fillId="2" borderId="15" xfId="75" applyFont="1" applyFill="1" applyBorder="1" applyAlignment="1">
      <alignment horizontal="center" vertical="center" wrapText="1"/>
    </xf>
    <xf numFmtId="0" fontId="11" fillId="2" borderId="10" xfId="75" applyFont="1" applyFill="1" applyBorder="1" applyAlignment="1">
      <alignment horizontal="center" vertical="center" textRotation="90" wrapText="1"/>
    </xf>
    <xf numFmtId="0" fontId="11" fillId="2" borderId="9" xfId="75" applyFont="1" applyFill="1" applyBorder="1" applyAlignment="1">
      <alignment horizontal="center" vertical="center" wrapText="1"/>
    </xf>
    <xf numFmtId="0" fontId="11" fillId="2" borderId="19" xfId="75" applyFont="1" applyFill="1" applyBorder="1" applyAlignment="1">
      <alignment horizontal="center" vertical="center" wrapText="1"/>
    </xf>
    <xf numFmtId="0" fontId="11" fillId="2" borderId="28" xfId="75" applyFont="1" applyFill="1" applyBorder="1" applyAlignment="1">
      <alignment horizontal="center" vertical="center" wrapText="1"/>
    </xf>
    <xf numFmtId="0" fontId="12" fillId="2" borderId="10" xfId="75" applyFont="1" applyFill="1" applyBorder="1" applyAlignment="1">
      <alignment horizontal="center" vertical="center" textRotation="90" wrapText="1"/>
    </xf>
    <xf numFmtId="0" fontId="12" fillId="2" borderId="20" xfId="75" applyFont="1" applyFill="1" applyBorder="1" applyAlignment="1">
      <alignment horizontal="center" vertical="center" textRotation="90" wrapText="1"/>
    </xf>
    <xf numFmtId="0" fontId="12" fillId="2" borderId="29" xfId="75" applyFont="1" applyFill="1" applyBorder="1" applyAlignment="1">
      <alignment horizontal="center" vertical="center" textRotation="90" wrapText="1"/>
    </xf>
    <xf numFmtId="0" fontId="10" fillId="2" borderId="80" xfId="2" applyNumberFormat="1" applyFont="1" applyFill="1" applyBorder="1" applyAlignment="1">
      <alignment horizontal="center" vertical="center" wrapText="1"/>
    </xf>
    <xf numFmtId="0" fontId="11" fillId="2" borderId="76" xfId="2" applyFont="1" applyFill="1" applyBorder="1" applyAlignment="1">
      <alignment horizontal="center" vertical="center" textRotation="90" wrapText="1"/>
    </xf>
    <xf numFmtId="0" fontId="11" fillId="2" borderId="75" xfId="2" applyFont="1" applyFill="1" applyBorder="1" applyAlignment="1">
      <alignment horizontal="center" vertical="center" textRotation="90" wrapText="1"/>
    </xf>
    <xf numFmtId="0" fontId="11" fillId="2" borderId="63" xfId="2" applyFont="1" applyFill="1" applyBorder="1" applyAlignment="1">
      <alignment horizontal="center" vertical="center" textRotation="90" wrapText="1"/>
    </xf>
    <xf numFmtId="2" fontId="11" fillId="2" borderId="8" xfId="75" applyNumberFormat="1" applyFont="1" applyFill="1" applyBorder="1" applyAlignment="1">
      <alignment horizontal="center" vertical="center" textRotation="90" wrapText="1"/>
    </xf>
    <xf numFmtId="2" fontId="11" fillId="2" borderId="4" xfId="75" applyNumberFormat="1" applyFont="1" applyFill="1" applyBorder="1" applyAlignment="1">
      <alignment horizontal="center" textRotation="90" wrapText="1"/>
    </xf>
    <xf numFmtId="0" fontId="11" fillId="2" borderId="23" xfId="75" applyFont="1" applyFill="1" applyBorder="1" applyAlignment="1">
      <alignment horizontal="center" vertical="center" textRotation="90"/>
    </xf>
    <xf numFmtId="0" fontId="11" fillId="2" borderId="20" xfId="75" applyFont="1" applyFill="1" applyBorder="1" applyAlignment="1">
      <alignment horizontal="center" vertical="center" textRotation="90"/>
    </xf>
    <xf numFmtId="0" fontId="11" fillId="2" borderId="29" xfId="75" applyFont="1" applyFill="1" applyBorder="1" applyAlignment="1">
      <alignment horizontal="center" vertical="center" textRotation="90"/>
    </xf>
    <xf numFmtId="0" fontId="31" fillId="2" borderId="35" xfId="2" applyFont="1" applyFill="1" applyBorder="1" applyAlignment="1">
      <alignment horizontal="center" vertical="center" wrapText="1"/>
    </xf>
    <xf numFmtId="0" fontId="19" fillId="2" borderId="34" xfId="2" applyFont="1" applyFill="1" applyBorder="1" applyAlignment="1">
      <alignment horizontal="center"/>
    </xf>
    <xf numFmtId="0" fontId="19" fillId="2" borderId="36" xfId="2" applyFont="1" applyFill="1" applyBorder="1" applyAlignment="1">
      <alignment horizontal="center"/>
    </xf>
    <xf numFmtId="0" fontId="31" fillId="2" borderId="34" xfId="2" applyFont="1" applyFill="1" applyBorder="1" applyAlignment="1">
      <alignment horizontal="center" vertical="center" wrapText="1"/>
    </xf>
    <xf numFmtId="0" fontId="31" fillId="2" borderId="36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right"/>
    </xf>
    <xf numFmtId="0" fontId="12" fillId="2" borderId="10" xfId="75" applyFont="1" applyFill="1" applyBorder="1" applyAlignment="1">
      <alignment horizontal="center" vertical="center" wrapText="1"/>
    </xf>
    <xf numFmtId="0" fontId="61" fillId="2" borderId="20" xfId="0" applyFont="1" applyFill="1" applyBorder="1" applyAlignment="1">
      <alignment horizontal="center"/>
    </xf>
    <xf numFmtId="0" fontId="61" fillId="2" borderId="29" xfId="0" applyFont="1" applyFill="1" applyBorder="1" applyAlignment="1">
      <alignment horizontal="center"/>
    </xf>
    <xf numFmtId="0" fontId="62" fillId="2" borderId="7" xfId="75" applyFont="1" applyFill="1" applyBorder="1"/>
    <xf numFmtId="0" fontId="62" fillId="2" borderId="12" xfId="75" applyFont="1" applyFill="1" applyBorder="1"/>
    <xf numFmtId="0" fontId="62" fillId="2" borderId="21" xfId="75" applyFont="1" applyFill="1" applyBorder="1"/>
    <xf numFmtId="0" fontId="62" fillId="2" borderId="0" xfId="75" applyFont="1" applyFill="1" applyBorder="1"/>
    <xf numFmtId="0" fontId="62" fillId="2" borderId="22" xfId="75" applyFont="1" applyFill="1" applyBorder="1"/>
    <xf numFmtId="0" fontId="62" fillId="2" borderId="30" xfId="75" applyFont="1" applyFill="1" applyBorder="1"/>
    <xf numFmtId="0" fontId="62" fillId="2" borderId="1" xfId="75" applyFont="1" applyFill="1" applyBorder="1"/>
    <xf numFmtId="0" fontId="62" fillId="2" borderId="31" xfId="75" applyFont="1" applyFill="1" applyBorder="1"/>
    <xf numFmtId="0" fontId="10" fillId="2" borderId="0" xfId="2" applyFont="1" applyFill="1" applyBorder="1" applyAlignment="1">
      <alignment horizontal="left" vertical="center" indent="23"/>
    </xf>
    <xf numFmtId="49" fontId="69" fillId="2" borderId="23" xfId="250" applyNumberFormat="1" applyFont="1" applyFill="1" applyBorder="1" applyAlignment="1">
      <alignment vertical="top" wrapText="1"/>
    </xf>
    <xf numFmtId="49" fontId="69" fillId="2" borderId="29" xfId="250" applyNumberFormat="1" applyFont="1" applyFill="1" applyBorder="1" applyAlignment="1">
      <alignment vertical="top" wrapText="1"/>
    </xf>
    <xf numFmtId="0" fontId="12" fillId="2" borderId="20" xfId="250" applyFont="1" applyFill="1" applyBorder="1" applyAlignment="1">
      <alignment horizontal="center" vertical="center"/>
    </xf>
    <xf numFmtId="0" fontId="12" fillId="2" borderId="29" xfId="250" applyFont="1" applyFill="1" applyBorder="1" applyAlignment="1">
      <alignment horizontal="center" vertical="center"/>
    </xf>
    <xf numFmtId="49" fontId="24" fillId="2" borderId="5" xfId="79" applyNumberFormat="1" applyFont="1" applyFill="1" applyBorder="1" applyAlignment="1">
      <alignment vertical="center" wrapText="1"/>
    </xf>
    <xf numFmtId="0" fontId="12" fillId="2" borderId="5" xfId="6" applyFont="1" applyFill="1" applyBorder="1" applyAlignment="1">
      <alignment horizontal="center" vertical="center" wrapText="1"/>
    </xf>
    <xf numFmtId="2" fontId="98" fillId="2" borderId="0" xfId="75" applyNumberFormat="1" applyFont="1" applyFill="1" applyBorder="1" applyAlignment="1">
      <alignment horizontal="center" vertical="top"/>
    </xf>
    <xf numFmtId="2" fontId="39" fillId="2" borderId="0" xfId="75" applyNumberFormat="1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center"/>
    </xf>
    <xf numFmtId="0" fontId="12" fillId="0" borderId="23" xfId="308" applyFont="1" applyFill="1" applyBorder="1" applyAlignment="1">
      <alignment horizontal="left" vertical="center" wrapText="1"/>
    </xf>
    <xf numFmtId="0" fontId="12" fillId="0" borderId="29" xfId="308" applyFont="1" applyFill="1" applyBorder="1" applyAlignment="1">
      <alignment horizontal="left" vertical="center" wrapText="1"/>
    </xf>
    <xf numFmtId="0" fontId="12" fillId="0" borderId="5" xfId="64" applyFont="1" applyFill="1" applyBorder="1" applyAlignment="1">
      <alignment horizontal="left" vertical="center" wrapText="1"/>
    </xf>
    <xf numFmtId="49" fontId="69" fillId="2" borderId="23" xfId="234" applyNumberFormat="1" applyFont="1" applyFill="1" applyBorder="1" applyAlignment="1">
      <alignment horizontal="left" vertical="center" wrapText="1"/>
    </xf>
    <xf numFmtId="49" fontId="69" fillId="2" borderId="29" xfId="234" applyNumberFormat="1" applyFont="1" applyFill="1" applyBorder="1" applyAlignment="1">
      <alignment horizontal="left" vertical="center" wrapText="1"/>
    </xf>
    <xf numFmtId="0" fontId="69" fillId="2" borderId="5" xfId="173" applyNumberFormat="1" applyFont="1" applyFill="1" applyBorder="1" applyAlignment="1">
      <alignment horizontal="center" vertical="center"/>
    </xf>
    <xf numFmtId="0" fontId="80" fillId="0" borderId="5" xfId="64" applyFont="1" applyFill="1" applyBorder="1" applyAlignment="1">
      <alignment horizontal="left" vertical="center" wrapText="1"/>
    </xf>
    <xf numFmtId="0" fontId="80" fillId="0" borderId="5" xfId="64" applyFont="1" applyFill="1" applyBorder="1" applyAlignment="1">
      <alignment horizontal="center" vertical="center"/>
    </xf>
    <xf numFmtId="0" fontId="88" fillId="0" borderId="5" xfId="64" applyFont="1" applyFill="1" applyBorder="1" applyAlignment="1">
      <alignment horizontal="left" vertical="center" wrapText="1"/>
    </xf>
    <xf numFmtId="0" fontId="88" fillId="0" borderId="5" xfId="64" applyFont="1" applyFill="1" applyBorder="1" applyAlignment="1">
      <alignment horizontal="center" vertical="center"/>
    </xf>
    <xf numFmtId="0" fontId="80" fillId="0" borderId="23" xfId="64" applyFont="1" applyFill="1" applyBorder="1" applyAlignment="1">
      <alignment horizontal="left" vertical="center" wrapText="1"/>
    </xf>
    <xf numFmtId="0" fontId="80" fillId="0" borderId="29" xfId="64" applyFont="1" applyFill="1" applyBorder="1" applyAlignment="1">
      <alignment horizontal="left" vertical="center" wrapText="1"/>
    </xf>
    <xf numFmtId="0" fontId="80" fillId="0" borderId="23" xfId="64" applyFont="1" applyFill="1" applyBorder="1" applyAlignment="1">
      <alignment horizontal="center" vertical="center"/>
    </xf>
    <xf numFmtId="0" fontId="80" fillId="0" borderId="29" xfId="64" applyFont="1" applyFill="1" applyBorder="1" applyAlignment="1">
      <alignment horizontal="center" vertical="center"/>
    </xf>
    <xf numFmtId="0" fontId="80" fillId="2" borderId="23" xfId="308" applyFont="1" applyFill="1" applyBorder="1" applyAlignment="1">
      <alignment horizontal="left" vertical="center" wrapText="1"/>
    </xf>
    <xf numFmtId="0" fontId="80" fillId="2" borderId="29" xfId="308" applyFont="1" applyFill="1" applyBorder="1" applyAlignment="1">
      <alignment horizontal="left" vertical="center" wrapText="1"/>
    </xf>
    <xf numFmtId="0" fontId="80" fillId="2" borderId="5" xfId="64" applyFont="1" applyFill="1" applyBorder="1" applyAlignment="1">
      <alignment horizontal="center" vertical="center"/>
    </xf>
    <xf numFmtId="49" fontId="69" fillId="2" borderId="23" xfId="286" applyNumberFormat="1" applyFont="1" applyFill="1" applyBorder="1" applyAlignment="1">
      <alignment horizontal="left" vertical="top" wrapText="1"/>
    </xf>
    <xf numFmtId="49" fontId="69" fillId="2" borderId="29" xfId="286" applyNumberFormat="1" applyFont="1" applyFill="1" applyBorder="1" applyAlignment="1">
      <alignment horizontal="left" vertical="top" wrapText="1"/>
    </xf>
    <xf numFmtId="0" fontId="69" fillId="2" borderId="23" xfId="286" applyNumberFormat="1" applyFont="1" applyFill="1" applyBorder="1" applyAlignment="1">
      <alignment horizontal="center" vertical="center"/>
    </xf>
    <xf numFmtId="0" fontId="69" fillId="2" borderId="29" xfId="286" applyNumberFormat="1" applyFont="1" applyFill="1" applyBorder="1" applyAlignment="1">
      <alignment horizontal="center" vertical="center"/>
    </xf>
    <xf numFmtId="49" fontId="69" fillId="2" borderId="23" xfId="6" applyNumberFormat="1" applyFont="1" applyFill="1" applyBorder="1" applyAlignment="1">
      <alignment horizontal="left" vertical="top" wrapText="1"/>
    </xf>
    <xf numFmtId="49" fontId="69" fillId="2" borderId="29" xfId="6" applyNumberFormat="1" applyFont="1" applyFill="1" applyBorder="1" applyAlignment="1">
      <alignment horizontal="left" vertical="top" wrapText="1"/>
    </xf>
    <xf numFmtId="0" fontId="12" fillId="2" borderId="5" xfId="155" applyFont="1" applyFill="1" applyBorder="1" applyAlignment="1">
      <alignment horizontal="left" vertical="center"/>
    </xf>
    <xf numFmtId="0" fontId="12" fillId="2" borderId="5" xfId="155" applyFont="1" applyFill="1" applyBorder="1" applyAlignment="1">
      <alignment horizontal="center" vertical="center"/>
    </xf>
    <xf numFmtId="49" fontId="69" fillId="2" borderId="23" xfId="193" applyNumberFormat="1" applyFont="1" applyFill="1" applyBorder="1" applyAlignment="1">
      <alignment horizontal="left" vertical="top" wrapText="1"/>
    </xf>
    <xf numFmtId="49" fontId="69" fillId="2" borderId="29" xfId="193" applyNumberFormat="1" applyFont="1" applyFill="1" applyBorder="1" applyAlignment="1">
      <alignment horizontal="left" vertical="top" wrapText="1"/>
    </xf>
    <xf numFmtId="0" fontId="69" fillId="2" borderId="23" xfId="193" applyFont="1" applyFill="1" applyBorder="1" applyAlignment="1">
      <alignment horizontal="center" vertical="center"/>
    </xf>
    <xf numFmtId="0" fontId="69" fillId="2" borderId="29" xfId="193" applyFont="1" applyFill="1" applyBorder="1" applyAlignment="1">
      <alignment horizontal="center" vertical="center"/>
    </xf>
    <xf numFmtId="49" fontId="69" fillId="2" borderId="5" xfId="193" applyNumberFormat="1" applyFont="1" applyFill="1" applyBorder="1" applyAlignment="1">
      <alignment horizontal="left" vertical="top" wrapText="1"/>
    </xf>
    <xf numFmtId="0" fontId="13" fillId="2" borderId="5" xfId="155" applyFont="1" applyFill="1" applyBorder="1" applyAlignment="1">
      <alignment horizontal="left" vertical="center" wrapText="1"/>
    </xf>
    <xf numFmtId="0" fontId="13" fillId="2" borderId="5" xfId="155" applyFont="1" applyFill="1" applyBorder="1" applyAlignment="1">
      <alignment horizontal="center" vertical="center"/>
    </xf>
    <xf numFmtId="49" fontId="69" fillId="2" borderId="23" xfId="339" applyNumberFormat="1" applyFont="1" applyFill="1" applyBorder="1" applyAlignment="1">
      <alignment horizontal="left" vertical="center" wrapText="1"/>
    </xf>
    <xf numFmtId="49" fontId="69" fillId="2" borderId="29" xfId="339" applyNumberFormat="1" applyFont="1" applyFill="1" applyBorder="1" applyAlignment="1">
      <alignment horizontal="left" vertical="center" wrapText="1"/>
    </xf>
    <xf numFmtId="0" fontId="69" fillId="2" borderId="23" xfId="339" applyFont="1" applyFill="1" applyBorder="1" applyAlignment="1">
      <alignment horizontal="center" vertical="center"/>
    </xf>
    <xf numFmtId="0" fontId="69" fillId="2" borderId="29" xfId="339" applyFont="1" applyFill="1" applyBorder="1" applyAlignment="1">
      <alignment horizontal="center" vertical="center"/>
    </xf>
    <xf numFmtId="49" fontId="69" fillId="2" borderId="5" xfId="339" applyNumberFormat="1" applyFont="1" applyFill="1" applyBorder="1" applyAlignment="1">
      <alignment horizontal="left" vertical="center" wrapText="1"/>
    </xf>
    <xf numFmtId="0" fontId="69" fillId="2" borderId="5" xfId="339" applyFont="1" applyFill="1" applyBorder="1" applyAlignment="1">
      <alignment horizontal="center" vertical="center"/>
    </xf>
    <xf numFmtId="49" fontId="12" fillId="2" borderId="40" xfId="0" applyNumberFormat="1" applyFont="1" applyFill="1" applyBorder="1" applyAlignment="1">
      <alignment horizontal="left" vertical="center" wrapText="1"/>
    </xf>
    <xf numFmtId="49" fontId="12" fillId="2" borderId="19" xfId="0" applyNumberFormat="1" applyFont="1" applyFill="1" applyBorder="1" applyAlignment="1">
      <alignment horizontal="left" vertical="center" wrapText="1"/>
    </xf>
    <xf numFmtId="49" fontId="69" fillId="2" borderId="23" xfId="194" applyNumberFormat="1" applyFont="1" applyFill="1" applyBorder="1" applyAlignment="1">
      <alignment horizontal="left" vertical="center" wrapText="1"/>
    </xf>
    <xf numFmtId="49" fontId="69" fillId="2" borderId="29" xfId="194" applyNumberFormat="1" applyFont="1" applyFill="1" applyBorder="1" applyAlignment="1">
      <alignment horizontal="left" vertical="center" wrapText="1"/>
    </xf>
    <xf numFmtId="0" fontId="12" fillId="2" borderId="23" xfId="64" applyFont="1" applyFill="1" applyBorder="1" applyAlignment="1">
      <alignment horizontal="center" vertical="center"/>
    </xf>
    <xf numFmtId="0" fontId="12" fillId="2" borderId="29" xfId="64" applyFont="1" applyFill="1" applyBorder="1" applyAlignment="1">
      <alignment horizontal="center" vertical="center"/>
    </xf>
    <xf numFmtId="49" fontId="69" fillId="2" borderId="20" xfId="194" applyNumberFormat="1" applyFont="1" applyFill="1" applyBorder="1" applyAlignment="1">
      <alignment horizontal="left" vertical="center" wrapText="1"/>
    </xf>
    <xf numFmtId="0" fontId="12" fillId="2" borderId="20" xfId="64" applyFont="1" applyFill="1" applyBorder="1" applyAlignment="1">
      <alignment horizontal="center" vertical="center"/>
    </xf>
    <xf numFmtId="49" fontId="24" fillId="2" borderId="23" xfId="0" applyNumberFormat="1" applyFont="1" applyFill="1" applyBorder="1" applyAlignment="1">
      <alignment horizontal="left" vertical="center" wrapText="1"/>
    </xf>
    <xf numFmtId="49" fontId="24" fillId="2" borderId="20" xfId="0" applyNumberFormat="1" applyFont="1" applyFill="1" applyBorder="1" applyAlignment="1">
      <alignment horizontal="left" vertical="center" wrapText="1"/>
    </xf>
    <xf numFmtId="49" fontId="24" fillId="2" borderId="29" xfId="0" applyNumberFormat="1" applyFont="1" applyFill="1" applyBorder="1" applyAlignment="1">
      <alignment horizontal="left" vertical="center" wrapText="1"/>
    </xf>
    <xf numFmtId="49" fontId="69" fillId="2" borderId="23" xfId="251" applyNumberFormat="1" applyFont="1" applyFill="1" applyBorder="1" applyAlignment="1">
      <alignment vertical="top" wrapText="1"/>
    </xf>
    <xf numFmtId="49" fontId="69" fillId="2" borderId="29" xfId="251" applyNumberFormat="1" applyFont="1" applyFill="1" applyBorder="1" applyAlignment="1">
      <alignment vertical="top" wrapText="1"/>
    </xf>
    <xf numFmtId="0" fontId="12" fillId="2" borderId="5" xfId="6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left" vertical="center" wrapText="1"/>
    </xf>
    <xf numFmtId="0" fontId="12" fillId="2" borderId="23" xfId="6" applyFont="1" applyFill="1" applyBorder="1" applyAlignment="1">
      <alignment horizontal="center" vertical="center"/>
    </xf>
    <xf numFmtId="0" fontId="12" fillId="2" borderId="20" xfId="6" applyFont="1" applyFill="1" applyBorder="1" applyAlignment="1">
      <alignment horizontal="center" vertical="center"/>
    </xf>
    <xf numFmtId="0" fontId="12" fillId="2" borderId="29" xfId="6" applyFont="1" applyFill="1" applyBorder="1" applyAlignment="1">
      <alignment horizontal="center" vertical="center"/>
    </xf>
    <xf numFmtId="2" fontId="5" fillId="2" borderId="101" xfId="166" applyNumberFormat="1" applyFont="1" applyFill="1" applyBorder="1" applyAlignment="1">
      <alignment horizontal="center" vertical="center" textRotation="90" wrapText="1"/>
    </xf>
    <xf numFmtId="2" fontId="5" fillId="2" borderId="103" xfId="166" applyNumberFormat="1" applyFont="1" applyFill="1" applyBorder="1" applyAlignment="1">
      <alignment horizontal="center" vertical="center" textRotation="90" wrapText="1"/>
    </xf>
    <xf numFmtId="0" fontId="26" fillId="2" borderId="23" xfId="2" applyFont="1" applyFill="1" applyBorder="1" applyAlignment="1">
      <alignment horizontal="center" vertical="center" textRotation="90"/>
    </xf>
    <xf numFmtId="0" fontId="26" fillId="2" borderId="20" xfId="2" applyFont="1" applyFill="1" applyBorder="1" applyAlignment="1">
      <alignment horizontal="center" vertical="center" textRotation="90"/>
    </xf>
    <xf numFmtId="0" fontId="26" fillId="2" borderId="29" xfId="2" applyFont="1" applyFill="1" applyBorder="1" applyAlignment="1">
      <alignment horizontal="center" vertical="center" textRotation="90"/>
    </xf>
    <xf numFmtId="0" fontId="26" fillId="2" borderId="23" xfId="2" applyFont="1" applyFill="1" applyBorder="1" applyAlignment="1">
      <alignment horizontal="center" vertical="center" textRotation="90" wrapText="1"/>
    </xf>
    <xf numFmtId="0" fontId="26" fillId="2" borderId="20" xfId="2" applyFont="1" applyFill="1" applyBorder="1" applyAlignment="1">
      <alignment horizontal="center" vertical="center" textRotation="90" wrapText="1"/>
    </xf>
    <xf numFmtId="0" fontId="26" fillId="2" borderId="29" xfId="2" applyFont="1" applyFill="1" applyBorder="1" applyAlignment="1">
      <alignment horizontal="center" vertical="center" textRotation="90" wrapText="1"/>
    </xf>
    <xf numFmtId="0" fontId="26" fillId="2" borderId="95" xfId="2" applyFont="1" applyFill="1" applyBorder="1" applyAlignment="1">
      <alignment horizontal="center" vertical="center" wrapText="1"/>
    </xf>
    <xf numFmtId="0" fontId="26" fillId="2" borderId="96" xfId="2" applyFont="1" applyFill="1" applyBorder="1" applyAlignment="1">
      <alignment horizontal="center" vertical="center" wrapText="1"/>
    </xf>
    <xf numFmtId="0" fontId="26" fillId="2" borderId="97" xfId="2" applyFont="1" applyFill="1" applyBorder="1" applyAlignment="1">
      <alignment horizontal="center" vertical="center" wrapText="1"/>
    </xf>
    <xf numFmtId="0" fontId="26" fillId="2" borderId="91" xfId="2" applyFont="1" applyFill="1" applyBorder="1" applyAlignment="1">
      <alignment horizontal="center" vertical="center" textRotation="90" wrapText="1"/>
    </xf>
    <xf numFmtId="0" fontId="26" fillId="2" borderId="98" xfId="2" applyFont="1" applyFill="1" applyBorder="1" applyAlignment="1">
      <alignment horizontal="center" vertical="center" textRotation="90" wrapText="1"/>
    </xf>
    <xf numFmtId="0" fontId="26" fillId="2" borderId="75" xfId="2" applyFont="1" applyFill="1" applyBorder="1" applyAlignment="1">
      <alignment horizontal="center" vertical="center" textRotation="90" wrapText="1"/>
    </xf>
    <xf numFmtId="0" fontId="26" fillId="2" borderId="63" xfId="2" applyFont="1" applyFill="1" applyBorder="1" applyAlignment="1">
      <alignment horizontal="center" vertical="center" textRotation="90" wrapText="1"/>
    </xf>
    <xf numFmtId="2" fontId="26" fillId="2" borderId="99" xfId="2" applyNumberFormat="1" applyFont="1" applyFill="1" applyBorder="1" applyAlignment="1">
      <alignment horizontal="center" vertical="center" textRotation="90" wrapText="1"/>
    </xf>
    <xf numFmtId="2" fontId="26" fillId="2" borderId="87" xfId="2" applyNumberFormat="1" applyFont="1" applyFill="1" applyBorder="1" applyAlignment="1">
      <alignment horizontal="center" vertical="center" textRotation="90" wrapText="1"/>
    </xf>
    <xf numFmtId="2" fontId="26" fillId="2" borderId="83" xfId="2" applyNumberFormat="1" applyFont="1" applyFill="1" applyBorder="1" applyAlignment="1">
      <alignment horizontal="center" vertical="center" textRotation="90" wrapText="1"/>
    </xf>
    <xf numFmtId="2" fontId="5" fillId="2" borderId="100" xfId="166" applyNumberFormat="1" applyFont="1" applyFill="1" applyBorder="1" applyAlignment="1">
      <alignment horizontal="center" vertical="center" textRotation="90" wrapText="1"/>
    </xf>
    <xf numFmtId="2" fontId="5" fillId="2" borderId="5" xfId="166" applyNumberFormat="1" applyFont="1" applyFill="1" applyBorder="1" applyAlignment="1">
      <alignment horizontal="center" vertical="center" textRotation="90" wrapText="1"/>
    </xf>
    <xf numFmtId="0" fontId="81" fillId="2" borderId="90" xfId="12" applyFont="1" applyFill="1" applyBorder="1" applyAlignment="1">
      <alignment horizontal="center" vertical="center" wrapText="1"/>
    </xf>
    <xf numFmtId="0" fontId="81" fillId="2" borderId="102" xfId="12" applyFont="1" applyFill="1" applyBorder="1" applyAlignment="1">
      <alignment horizontal="center" vertical="center" wrapText="1"/>
    </xf>
    <xf numFmtId="0" fontId="81" fillId="2" borderId="104" xfId="12" applyFont="1" applyFill="1" applyBorder="1" applyAlignment="1">
      <alignment horizontal="center" vertical="center" wrapText="1"/>
    </xf>
    <xf numFmtId="0" fontId="26" fillId="2" borderId="91" xfId="2" applyFont="1" applyFill="1" applyBorder="1" applyAlignment="1">
      <alignment horizontal="center" vertical="center" wrapText="1"/>
    </xf>
    <xf numFmtId="0" fontId="26" fillId="2" borderId="20" xfId="2" applyFont="1" applyFill="1" applyBorder="1" applyAlignment="1">
      <alignment horizontal="center" vertical="center" wrapText="1"/>
    </xf>
    <xf numFmtId="0" fontId="26" fillId="2" borderId="29" xfId="2" applyFont="1" applyFill="1" applyBorder="1" applyAlignment="1">
      <alignment horizontal="center" vertical="center" wrapText="1"/>
    </xf>
    <xf numFmtId="0" fontId="5" fillId="2" borderId="91" xfId="12" applyFont="1" applyFill="1" applyBorder="1" applyAlignment="1">
      <alignment horizontal="center" vertical="center" textRotation="90" wrapText="1"/>
    </xf>
    <xf numFmtId="0" fontId="5" fillId="2" borderId="20" xfId="12" applyFont="1" applyFill="1" applyBorder="1" applyAlignment="1">
      <alignment horizontal="center" vertical="center" textRotation="90" wrapText="1"/>
    </xf>
    <xf numFmtId="0" fontId="5" fillId="2" borderId="29" xfId="12" applyFont="1" applyFill="1" applyBorder="1" applyAlignment="1">
      <alignment horizontal="center" vertical="center" textRotation="90" wrapText="1"/>
    </xf>
    <xf numFmtId="0" fontId="26" fillId="2" borderId="92" xfId="2" applyFont="1" applyFill="1" applyBorder="1" applyAlignment="1">
      <alignment horizontal="center" vertical="center" textRotation="90" wrapText="1"/>
    </xf>
    <xf numFmtId="0" fontId="26" fillId="2" borderId="93" xfId="2" applyFont="1" applyFill="1" applyBorder="1" applyAlignment="1">
      <alignment horizontal="center" vertical="center" textRotation="90" wrapText="1"/>
    </xf>
    <xf numFmtId="0" fontId="26" fillId="2" borderId="94" xfId="2" applyFont="1" applyFill="1" applyBorder="1" applyAlignment="1">
      <alignment horizontal="center" vertical="center" textRotation="90" wrapText="1"/>
    </xf>
    <xf numFmtId="0" fontId="26" fillId="2" borderId="21" xfId="2" applyFont="1" applyFill="1" applyBorder="1" applyAlignment="1">
      <alignment horizontal="center" vertical="center" textRotation="90" wrapText="1"/>
    </xf>
    <xf numFmtId="0" fontId="26" fillId="2" borderId="0" xfId="2" applyFont="1" applyFill="1" applyAlignment="1">
      <alignment horizontal="center" vertical="center" textRotation="90" wrapText="1"/>
    </xf>
    <xf numFmtId="0" fontId="26" fillId="2" borderId="22" xfId="2" applyFont="1" applyFill="1" applyBorder="1" applyAlignment="1">
      <alignment horizontal="center" vertical="center" textRotation="90" wrapText="1"/>
    </xf>
    <xf numFmtId="0" fontId="26" fillId="2" borderId="30" xfId="2" applyFont="1" applyFill="1" applyBorder="1" applyAlignment="1">
      <alignment horizontal="center" vertical="center" textRotation="90" wrapText="1"/>
    </xf>
    <xf numFmtId="0" fontId="26" fillId="2" borderId="1" xfId="2" applyFont="1" applyFill="1" applyBorder="1" applyAlignment="1">
      <alignment horizontal="center" vertical="center" textRotation="90" wrapText="1"/>
    </xf>
    <xf numFmtId="0" fontId="26" fillId="2" borderId="31" xfId="2" applyFont="1" applyFill="1" applyBorder="1" applyAlignment="1">
      <alignment horizontal="center" vertical="center" textRotation="90" wrapText="1"/>
    </xf>
  </cellXfs>
  <cellStyles count="360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omma 4" xfId="259"/>
    <cellStyle name="Currency 2" xfId="34"/>
    <cellStyle name="Euro" xfId="35"/>
    <cellStyle name="Hyperlink 2" xfId="36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3 3 2" xfId="256"/>
    <cellStyle name="Normal 11 2 3 3 3" xfId="260"/>
    <cellStyle name="Normal 11 2 3 4" xfId="261"/>
    <cellStyle name="Normal 11 2 3 5" xfId="262"/>
    <cellStyle name="Normal 11 2 3 6" xfId="263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6 3" xfId="264"/>
    <cellStyle name="Normal 17" xfId="68"/>
    <cellStyle name="Normal 17 2" xfId="69"/>
    <cellStyle name="Normal 17 4" xfId="248"/>
    <cellStyle name="Normal 17 4 2" xfId="340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_1-001-15 poliet" xfId="78"/>
    <cellStyle name="Normal 2 3" xfId="79"/>
    <cellStyle name="Normal 2 3 10" xfId="265"/>
    <cellStyle name="Normal 2 3 10 2" xfId="266"/>
    <cellStyle name="Normal 2 3 10 4" xfId="353"/>
    <cellStyle name="Normal 2 3 11" xfId="252"/>
    <cellStyle name="Normal 2 3 11 3" xfId="338"/>
    <cellStyle name="Normal 2 3 13" xfId="251"/>
    <cellStyle name="Normal 2 3 2" xfId="80"/>
    <cellStyle name="Normal 2 3 2 10" xfId="341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3 2 3 2" xfId="267"/>
    <cellStyle name="Normal 2 3 2 3 2 4" xfId="268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6 4 2" xfId="269"/>
    <cellStyle name="Normal 2 3 2 6 4 2 2" xfId="270"/>
    <cellStyle name="Normal 2 3 2 6 5" xfId="271"/>
    <cellStyle name="Normal 2 3 2 7" xfId="93"/>
    <cellStyle name="Normal 2 3 2 7 2" xfId="94"/>
    <cellStyle name="Normal 2 3 2 7 2 2" xfId="95"/>
    <cellStyle name="Normal 2 3 2 7 2 2 2" xfId="4"/>
    <cellStyle name="Normal 2 3 2 7 2 2 2 2" xfId="272"/>
    <cellStyle name="Normal 2 3 2 7 2 2 2 3" xfId="273"/>
    <cellStyle name="Normal 2 3 2 7 2 2 2 4" xfId="355"/>
    <cellStyle name="Normal 2 3 2 8" xfId="96"/>
    <cellStyle name="Normal 2 3 2 8 2" xfId="274"/>
    <cellStyle name="Normal 2 3 2 8 3" xfId="275"/>
    <cellStyle name="Normal 2 3 2 8 4" xfId="27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4 3" xfId="277"/>
    <cellStyle name="Normal 2 3 4 4 4" xfId="278"/>
    <cellStyle name="Normal 2 3 4 4 4 2" xfId="279"/>
    <cellStyle name="Normal 2 3 4 4 4 3" xfId="342"/>
    <cellStyle name="Normal 2 3 4 4 5" xfId="280"/>
    <cellStyle name="Normal 2 3 4 5" xfId="103"/>
    <cellStyle name="Normal 2 3 4 7" xfId="247"/>
    <cellStyle name="Normal 2 3 4 7 2" xfId="343"/>
    <cellStyle name="Normal 2 3 4 8" xfId="281"/>
    <cellStyle name="Normal 2 3 4 9" xfId="344"/>
    <cellStyle name="Normal 2 3 5" xfId="104"/>
    <cellStyle name="Normal 2 3 6" xfId="105"/>
    <cellStyle name="Normal 2 3 6 2" xfId="282"/>
    <cellStyle name="Normal 2 3 6 4" xfId="254"/>
    <cellStyle name="Normal 2 3 7" xfId="106"/>
    <cellStyle name="Normal 2 3 8" xfId="107"/>
    <cellStyle name="Normal 2 3 8 2" xfId="345"/>
    <cellStyle name="Normal 2 3 9" xfId="283"/>
    <cellStyle name="Normal 2 4" xfId="6"/>
    <cellStyle name="Normal 2 4 2" xfId="108"/>
    <cellStyle name="Normal 2 4 2 2" xfId="109"/>
    <cellStyle name="Normal 2 4 2 2 2" xfId="354"/>
    <cellStyle name="Normal 2 4 2 3" xfId="110"/>
    <cellStyle name="Normal 2 4 2 4" xfId="111"/>
    <cellStyle name="Normal 2 4 2 5" xfId="112"/>
    <cellStyle name="Normal 2 4 2 6" xfId="113"/>
    <cellStyle name="Normal 2 4 2 6 2" xfId="346"/>
    <cellStyle name="Normal 2 4 2 6 2 2" xfId="284"/>
    <cellStyle name="Normal 2 4 2 7" xfId="114"/>
    <cellStyle name="Normal 2 4 2 9" xfId="115"/>
    <cellStyle name="Normal 2 4 3" xfId="116"/>
    <cellStyle name="Normal 2 4 3 10" xfId="253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2 3" xfId="285"/>
    <cellStyle name="Normal 2 4 3 3 4 2 4" xfId="286"/>
    <cellStyle name="Normal 2 4 3 3 4 2 4 2" xfId="287"/>
    <cellStyle name="Normal 2 4 3 3 4 2 4 3" xfId="347"/>
    <cellStyle name="Normal 2 4 3 3 4 2 5" xfId="288"/>
    <cellStyle name="Normal 2 4 3 3 4 2 6" xfId="289"/>
    <cellStyle name="Normal 2 4 3 3 4 3" xfId="124"/>
    <cellStyle name="Normal 2 4 3 3 4 3 2" xfId="290"/>
    <cellStyle name="Normal 2 4 3 3 4 4" xfId="291"/>
    <cellStyle name="Normal 2 4 3 3 4 5" xfId="292"/>
    <cellStyle name="Normal 2 4 3 3 5" xfId="125"/>
    <cellStyle name="Normal 2 4 3 3 7" xfId="249"/>
    <cellStyle name="Normal 2 4 3 3 7 2" xfId="348"/>
    <cellStyle name="Normal 2 4 3 3 8" xfId="349"/>
    <cellStyle name="Normal 2 4 3 4" xfId="126"/>
    <cellStyle name="Normal 2 4 3 4 2" xfId="127"/>
    <cellStyle name="Normal 2 4 3 4 4" xfId="293"/>
    <cellStyle name="Normal 2 4 3 5" xfId="128"/>
    <cellStyle name="Normal 2 4 3 6" xfId="129"/>
    <cellStyle name="Normal 2 4 3 7" xfId="130"/>
    <cellStyle name="Normal 2 4 3 7 2" xfId="131"/>
    <cellStyle name="Normal 2 4 3 7 2 2" xfId="294"/>
    <cellStyle name="Normal 2 4 3 7 2 3" xfId="295"/>
    <cellStyle name="Normal 2 4 3 7 3" xfId="296"/>
    <cellStyle name="Normal 2 4 3 8" xfId="132"/>
    <cellStyle name="Normal 2 4 4" xfId="133"/>
    <cellStyle name="Normal 2 4 5" xfId="134"/>
    <cellStyle name="Normal 2 4 6" xfId="135"/>
    <cellStyle name="Normal 2 4 6 10" xfId="350"/>
    <cellStyle name="Normal 2 4 6 2" xfId="136"/>
    <cellStyle name="Normal 2 4 6 3" xfId="137"/>
    <cellStyle name="Normal 2 4 6 4" xfId="138"/>
    <cellStyle name="Normal 2 4 6 5" xfId="297"/>
    <cellStyle name="Normal 2 4 6 6" xfId="298"/>
    <cellStyle name="Normal 2 4 6 7" xfId="299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2 2 2" xfId="300"/>
    <cellStyle name="Normal 2 5 2 2 2 2" xfId="301"/>
    <cellStyle name="Normal 2 5 2 3" xfId="302"/>
    <cellStyle name="Normal 2 5 2 3 2" xfId="303"/>
    <cellStyle name="Normal 2 5 3" xfId="145"/>
    <cellStyle name="Normal 2 5 4" xfId="146"/>
    <cellStyle name="Normal 2 5 5" xfId="304"/>
    <cellStyle name="Normal 2 6" xfId="147"/>
    <cellStyle name="Normal 2 6 2" xfId="305"/>
    <cellStyle name="Normal 2 6 3" xfId="306"/>
    <cellStyle name="Normal 2 6 4" xfId="307"/>
    <cellStyle name="Normal 2 6 4 2" xfId="250"/>
    <cellStyle name="Normal 2 6 4 2 2" xfId="351"/>
    <cellStyle name="Normal 2 7" xfId="148"/>
    <cellStyle name="Normal 2_17-013-15 Ashtarak-kosh ZU" xfId="149"/>
    <cellStyle name="Normal 2_getap jur" xfId="258"/>
    <cellStyle name="Normal 20" xfId="150"/>
    <cellStyle name="Normal 20 2" xfId="308"/>
    <cellStyle name="Normal 21" xfId="151"/>
    <cellStyle name="Normal 21 2" xfId="309"/>
    <cellStyle name="Normal 22" xfId="152"/>
    <cellStyle name="Normal 23" xfId="8"/>
    <cellStyle name="Normal 23 2" xfId="153"/>
    <cellStyle name="Normal 24" xfId="257"/>
    <cellStyle name="Normal 26" xfId="356"/>
    <cellStyle name="Normal 3" xfId="154"/>
    <cellStyle name="Normal 3 2" xfId="155"/>
    <cellStyle name="Normal 3 2 2" xfId="3"/>
    <cellStyle name="Normal 3 2 2 2" xfId="310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2 2" xfId="339"/>
    <cellStyle name="Normal 6 2 3" xfId="169"/>
    <cellStyle name="Normal 6 2 4" xfId="170"/>
    <cellStyle name="Normal 6 2 5" xfId="171"/>
    <cellStyle name="Normal 6 2 6" xfId="311"/>
    <cellStyle name="Normal 6 3" xfId="172"/>
    <cellStyle name="Normal 7" xfId="173"/>
    <cellStyle name="Normal 7 10" xfId="174"/>
    <cellStyle name="Normal 7 11" xfId="175"/>
    <cellStyle name="Normal 7 11 2" xfId="255"/>
    <cellStyle name="Normal 7 11 3" xfId="312"/>
    <cellStyle name="Normal 7 12" xfId="313"/>
    <cellStyle name="Normal 7 13" xfId="314"/>
    <cellStyle name="Normal 7 14" xfId="315"/>
    <cellStyle name="Normal 7 16" xfId="316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6 3" xfId="317"/>
    <cellStyle name="Normal 7 6 4" xfId="318"/>
    <cellStyle name="Normal 7 6 5" xfId="319"/>
    <cellStyle name="Normal 7 7" xfId="188"/>
    <cellStyle name="Normal 7 7 2" xfId="320"/>
    <cellStyle name="Normal 7 7 3" xfId="321"/>
    <cellStyle name="Normal 7 7 4" xfId="322"/>
    <cellStyle name="Normal 7 7 6" xfId="323"/>
    <cellStyle name="Normal 7 8" xfId="189"/>
    <cellStyle name="Normal 7 9" xfId="190"/>
    <cellStyle name="Normal 8" xfId="12"/>
    <cellStyle name="Normal 8 10" xfId="191"/>
    <cellStyle name="Normal 8 10 2 2" xfId="324"/>
    <cellStyle name="Normal 8 2" xfId="192"/>
    <cellStyle name="Normal 8 2 2" xfId="193"/>
    <cellStyle name="Normal 8 2 2 3" xfId="325"/>
    <cellStyle name="Normal 8 2 3" xfId="194"/>
    <cellStyle name="Normal 8 2 3 10" xfId="326"/>
    <cellStyle name="Normal 8 2 3 12" xfId="357"/>
    <cellStyle name="Normal 8 2 3 2" xfId="195"/>
    <cellStyle name="Normal 8 2 3 3" xfId="196"/>
    <cellStyle name="Normal 8 2 3 4" xfId="197"/>
    <cellStyle name="Normal 8 2 3 4 2" xfId="327"/>
    <cellStyle name="Normal 8 2 3 5" xfId="328"/>
    <cellStyle name="Normal 8 2 3 6" xfId="329"/>
    <cellStyle name="Normal 8 2 3 7" xfId="330"/>
    <cellStyle name="Normal 8 2 4" xfId="198"/>
    <cellStyle name="Normal 8 3" xfId="199"/>
    <cellStyle name="Normal 8 3 2" xfId="200"/>
    <cellStyle name="Normal 8 3 3" xfId="201"/>
    <cellStyle name="Normal 8 3 4" xfId="331"/>
    <cellStyle name="Normal 8 3 5" xfId="332"/>
    <cellStyle name="Normal 8 3 7" xfId="352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 9 7" xfId="333"/>
    <cellStyle name="Normal 9 8" xfId="334"/>
    <cellStyle name="Normal 9 9" xfId="335"/>
    <cellStyle name="Normal_Artchut-2_plotina 3 2" xfId="5"/>
    <cellStyle name="Normal_Asfalt  2 2" xfId="358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" xfId="0" builtinId="0"/>
    <cellStyle name="Обычный 2" xfId="9"/>
    <cellStyle name="Обычный 2 2" xfId="234"/>
    <cellStyle name="Обычный 2 2 2" xfId="235"/>
    <cellStyle name="Обычный 2 3" xfId="236"/>
    <cellStyle name="Обычный 2 4" xfId="336"/>
    <cellStyle name="Обычный 3" xfId="237"/>
    <cellStyle name="Обычный 3 2" xfId="238"/>
    <cellStyle name="Обычный 3 3" xfId="337"/>
    <cellStyle name="Плохой" xfId="239"/>
    <cellStyle name="Пояснение" xfId="240"/>
    <cellStyle name="Примечание" xfId="241"/>
    <cellStyle name="Примечание 2" xfId="242"/>
    <cellStyle name="Связанная ячейка" xfId="243"/>
    <cellStyle name="Текст предупреждения" xfId="244"/>
    <cellStyle name="Финансовый" xfId="359" builtinId="3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H30"/>
  <sheetViews>
    <sheetView view="pageBreakPreview" zoomScale="130" zoomScaleNormal="115" zoomScaleSheetLayoutView="130" workbookViewId="0">
      <selection activeCell="E21" sqref="E21:E22"/>
    </sheetView>
  </sheetViews>
  <sheetFormatPr defaultColWidth="9.140625" defaultRowHeight="15"/>
  <cols>
    <col min="1" max="1" width="3.42578125" style="57" customWidth="1"/>
    <col min="2" max="2" width="7.5703125" style="57" customWidth="1"/>
    <col min="3" max="3" width="30" style="58" customWidth="1"/>
    <col min="4" max="4" width="5.85546875" style="48" customWidth="1"/>
    <col min="5" max="5" width="6.28515625" style="61" customWidth="1"/>
    <col min="6" max="7" width="2.140625" style="59" customWidth="1"/>
    <col min="8" max="8" width="2.28515625" style="59" customWidth="1"/>
    <col min="9" max="9" width="1.85546875" style="59" customWidth="1"/>
    <col min="10" max="10" width="2.140625" style="59" customWidth="1"/>
    <col min="11" max="11" width="2.42578125" style="59" customWidth="1"/>
    <col min="12" max="12" width="20.7109375" style="171" customWidth="1"/>
    <col min="13" max="13" width="4.28515625" style="48" customWidth="1"/>
    <col min="14" max="14" width="5.5703125" style="48" customWidth="1"/>
    <col min="15" max="15" width="6.85546875" style="61" customWidth="1"/>
    <col min="16" max="16" width="5.5703125" style="102" customWidth="1"/>
    <col min="17" max="17" width="5.28515625" style="66" customWidth="1"/>
    <col min="18" max="18" width="5.5703125" style="48" customWidth="1"/>
    <col min="19" max="19" width="5.42578125" style="48" customWidth="1"/>
    <col min="20" max="20" width="7.42578125" style="66" customWidth="1"/>
    <col min="21" max="21" width="7.140625" style="60" customWidth="1"/>
    <col min="22" max="22" width="21.5703125" style="48" customWidth="1"/>
    <col min="23" max="23" width="11.42578125" style="48" customWidth="1"/>
    <col min="24" max="29" width="11.7109375" style="48" customWidth="1"/>
    <col min="30" max="16384" width="9.140625" style="48"/>
  </cols>
  <sheetData>
    <row r="1" spans="1:34" s="2" customFormat="1" ht="54.75" customHeight="1">
      <c r="A1" s="591" t="s">
        <v>3</v>
      </c>
      <c r="B1" s="591"/>
      <c r="C1" s="591"/>
      <c r="D1" s="592" t="e">
        <f>+#REF!</f>
        <v>#REF!</v>
      </c>
      <c r="E1" s="592"/>
      <c r="F1" s="592"/>
      <c r="G1" s="592"/>
      <c r="H1" s="592"/>
      <c r="I1" s="592"/>
      <c r="J1" s="592"/>
      <c r="K1" s="592"/>
      <c r="L1" s="592"/>
      <c r="M1" s="592"/>
      <c r="N1" s="592"/>
      <c r="O1" s="592"/>
      <c r="P1" s="592"/>
      <c r="Q1" s="592"/>
      <c r="R1" s="592"/>
      <c r="S1" s="592"/>
      <c r="T1" s="64"/>
      <c r="U1" s="1"/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</row>
    <row r="2" spans="1:34" s="2" customFormat="1" ht="3" customHeight="1">
      <c r="A2" s="593"/>
      <c r="B2" s="593"/>
      <c r="C2" s="593"/>
      <c r="D2" s="192"/>
      <c r="E2" s="68"/>
      <c r="F2" s="4"/>
      <c r="G2" s="4"/>
      <c r="H2" s="4"/>
      <c r="I2" s="4"/>
      <c r="J2" s="4"/>
      <c r="K2" s="4"/>
      <c r="L2" s="166"/>
      <c r="M2" s="5"/>
      <c r="N2" s="6"/>
      <c r="O2" s="6"/>
      <c r="P2" s="29"/>
      <c r="Q2" s="29"/>
      <c r="R2" s="6"/>
      <c r="S2" s="6"/>
      <c r="T2" s="64"/>
      <c r="U2" s="1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s="2" customFormat="1" hidden="1">
      <c r="A3" s="8"/>
      <c r="B3" s="8"/>
      <c r="C3" s="9"/>
      <c r="D3" s="6"/>
      <c r="E3" s="6"/>
      <c r="F3" s="10"/>
      <c r="G3" s="10"/>
      <c r="H3" s="10"/>
      <c r="I3" s="10"/>
      <c r="J3" s="10"/>
      <c r="K3" s="10"/>
      <c r="L3" s="167"/>
      <c r="M3" s="6"/>
      <c r="N3" s="6"/>
      <c r="O3" s="6"/>
      <c r="P3" s="29"/>
      <c r="Q3" s="29"/>
      <c r="R3" s="6"/>
      <c r="S3" s="6"/>
      <c r="T3" s="29"/>
      <c r="U3" s="11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s="21" customFormat="1" ht="18">
      <c r="A4" s="13"/>
      <c r="B4" s="13"/>
      <c r="C4" s="9"/>
      <c r="D4" s="12"/>
      <c r="E4" s="67" t="s">
        <v>15</v>
      </c>
      <c r="F4" s="190"/>
      <c r="G4" s="191"/>
      <c r="H4" s="191"/>
      <c r="I4" s="191"/>
      <c r="J4" s="191"/>
      <c r="K4" s="191"/>
      <c r="L4" s="14"/>
      <c r="M4" s="15" t="s">
        <v>16</v>
      </c>
      <c r="N4" s="16"/>
      <c r="O4" s="16"/>
      <c r="P4" s="65"/>
      <c r="Q4" s="65"/>
      <c r="R4" s="12"/>
      <c r="S4" s="12"/>
      <c r="T4" s="65"/>
      <c r="U4" s="17"/>
      <c r="W4" s="18" t="s">
        <v>17</v>
      </c>
      <c r="X4" s="19">
        <v>5.72</v>
      </c>
      <c r="Y4" s="19">
        <v>6.15</v>
      </c>
      <c r="Z4" s="20">
        <v>7</v>
      </c>
      <c r="AA4" s="19">
        <v>6.79</v>
      </c>
      <c r="AB4" s="19">
        <v>6.57</v>
      </c>
      <c r="AC4" s="19">
        <v>8.98</v>
      </c>
      <c r="AD4" s="19">
        <v>7.61</v>
      </c>
      <c r="AE4" s="19">
        <v>8.93</v>
      </c>
      <c r="AF4" s="19">
        <v>8.8000000000000007</v>
      </c>
      <c r="AG4" s="19">
        <v>12.9</v>
      </c>
      <c r="AH4" s="19">
        <v>13.2</v>
      </c>
    </row>
    <row r="5" spans="1:34" s="26" customFormat="1" ht="2.25" customHeight="1">
      <c r="A5" s="23"/>
      <c r="B5" s="23"/>
      <c r="C5" s="9"/>
      <c r="D5" s="22"/>
      <c r="E5" s="22"/>
      <c r="F5" s="10"/>
      <c r="G5" s="10"/>
      <c r="H5" s="10"/>
      <c r="I5" s="10"/>
      <c r="J5" s="10"/>
      <c r="K5" s="10"/>
      <c r="L5" s="167"/>
      <c r="M5" s="22"/>
      <c r="N5" s="22"/>
      <c r="O5" s="22"/>
      <c r="P5" s="29"/>
      <c r="Q5" s="29"/>
      <c r="R5" s="22"/>
      <c r="S5" s="22"/>
      <c r="T5" s="29"/>
      <c r="U5" s="24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s="26" customFormat="1" ht="13.5" customHeight="1">
      <c r="A6" s="23"/>
      <c r="B6" s="23"/>
      <c r="C6" s="9"/>
      <c r="D6" s="192"/>
      <c r="E6" s="594" t="s">
        <v>91</v>
      </c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  <c r="Q6" s="594"/>
      <c r="R6" s="594"/>
      <c r="S6" s="22"/>
      <c r="T6" s="29"/>
      <c r="U6" s="24"/>
      <c r="W6" s="18" t="s">
        <v>18</v>
      </c>
      <c r="X6" s="27">
        <f t="shared" ref="X6:AH6" si="0">1.02*1.05*(1+X4/100)</f>
        <v>1.1322612000000001</v>
      </c>
      <c r="Y6" s="27">
        <f t="shared" si="0"/>
        <v>1.1368665000000002</v>
      </c>
      <c r="Z6" s="27">
        <f t="shared" si="0"/>
        <v>1.1459700000000002</v>
      </c>
      <c r="AA6" s="27">
        <f t="shared" si="0"/>
        <v>1.1437209000000004</v>
      </c>
      <c r="AB6" s="27">
        <f t="shared" si="0"/>
        <v>1.1413647000000002</v>
      </c>
      <c r="AC6" s="27">
        <f t="shared" si="0"/>
        <v>1.1671758000000003</v>
      </c>
      <c r="AD6" s="27">
        <f t="shared" si="0"/>
        <v>1.1525031000000003</v>
      </c>
      <c r="AE6" s="27">
        <f t="shared" si="0"/>
        <v>1.1666403000000001</v>
      </c>
      <c r="AF6" s="27">
        <f t="shared" si="0"/>
        <v>1.1652480000000003</v>
      </c>
      <c r="AG6" s="27">
        <f t="shared" si="0"/>
        <v>1.2091590000000001</v>
      </c>
      <c r="AH6" s="27">
        <f t="shared" si="0"/>
        <v>1.2123720000000002</v>
      </c>
    </row>
    <row r="7" spans="1:34" s="26" customFormat="1" ht="12" customHeight="1">
      <c r="A7" s="23"/>
      <c r="B7" s="23"/>
      <c r="C7" s="9"/>
      <c r="D7" s="22"/>
      <c r="E7" s="595" t="s">
        <v>19</v>
      </c>
      <c r="F7" s="595"/>
      <c r="G7" s="595"/>
      <c r="H7" s="595"/>
      <c r="I7" s="595"/>
      <c r="J7" s="595"/>
      <c r="K7" s="595"/>
      <c r="L7" s="595"/>
      <c r="M7" s="595"/>
      <c r="N7" s="595"/>
      <c r="O7" s="595"/>
      <c r="P7" s="595"/>
      <c r="Q7" s="595"/>
      <c r="R7" s="595"/>
      <c r="S7" s="22"/>
      <c r="T7" s="29"/>
      <c r="U7" s="24"/>
    </row>
    <row r="8" spans="1:34" s="26" customFormat="1" ht="0.75" customHeight="1">
      <c r="A8" s="23"/>
      <c r="B8" s="23"/>
      <c r="C8" s="9"/>
      <c r="D8" s="28"/>
      <c r="E8" s="29"/>
      <c r="F8" s="10"/>
      <c r="G8" s="10"/>
      <c r="H8" s="10"/>
      <c r="I8" s="10"/>
      <c r="J8" s="10"/>
      <c r="K8" s="10"/>
      <c r="L8" s="167"/>
      <c r="M8" s="22"/>
      <c r="N8" s="22"/>
      <c r="O8" s="22"/>
      <c r="P8" s="29"/>
      <c r="Q8" s="29"/>
      <c r="R8" s="30"/>
      <c r="S8" s="22"/>
      <c r="T8" s="29"/>
      <c r="U8" s="24"/>
    </row>
    <row r="9" spans="1:34" s="26" customFormat="1">
      <c r="A9" s="589" t="s">
        <v>20</v>
      </c>
      <c r="B9" s="589"/>
      <c r="C9" s="9" t="s">
        <v>88</v>
      </c>
      <c r="D9" s="22"/>
      <c r="E9" s="22"/>
      <c r="F9" s="10"/>
      <c r="G9" s="10"/>
      <c r="H9" s="10"/>
      <c r="I9" s="10"/>
      <c r="J9" s="10"/>
      <c r="K9" s="10"/>
      <c r="L9" s="167"/>
      <c r="M9" s="22"/>
      <c r="N9" s="22"/>
      <c r="O9" s="192" t="s">
        <v>21</v>
      </c>
      <c r="P9" s="590">
        <f>+T24</f>
        <v>0</v>
      </c>
      <c r="Q9" s="590"/>
      <c r="R9" s="590"/>
      <c r="S9" s="31" t="s">
        <v>1</v>
      </c>
      <c r="T9" s="29"/>
      <c r="U9" s="24"/>
    </row>
    <row r="10" spans="1:34" s="26" customFormat="1" ht="4.5" customHeight="1">
      <c r="A10" s="32"/>
      <c r="B10" s="32"/>
      <c r="C10" s="33"/>
      <c r="D10" s="34"/>
      <c r="E10" s="596"/>
      <c r="F10" s="596"/>
      <c r="G10" s="596"/>
      <c r="H10" s="10"/>
      <c r="I10" s="10"/>
      <c r="J10" s="10"/>
      <c r="K10" s="10"/>
      <c r="L10" s="167"/>
      <c r="M10" s="22"/>
      <c r="N10" s="22"/>
      <c r="O10" s="192"/>
      <c r="P10" s="590"/>
      <c r="Q10" s="590"/>
      <c r="R10" s="590"/>
      <c r="S10" s="31"/>
      <c r="T10" s="10"/>
      <c r="U10" s="35"/>
    </row>
    <row r="11" spans="1:34" s="26" customFormat="1">
      <c r="A11" s="36" t="s">
        <v>22</v>
      </c>
      <c r="B11" s="36"/>
      <c r="C11" s="37"/>
      <c r="D11" s="597" t="e">
        <f>+#REF!</f>
        <v>#REF!</v>
      </c>
      <c r="E11" s="597"/>
      <c r="F11" s="597"/>
      <c r="G11" s="87"/>
      <c r="H11" s="38"/>
      <c r="I11" s="38" t="s">
        <v>23</v>
      </c>
      <c r="J11" s="87"/>
      <c r="K11" s="87"/>
      <c r="L11" s="168" t="s">
        <v>24</v>
      </c>
      <c r="M11" s="88" t="s">
        <v>25</v>
      </c>
      <c r="N11" s="598" t="e">
        <f>+#REF!</f>
        <v>#REF!</v>
      </c>
      <c r="O11" s="598"/>
      <c r="P11" s="598"/>
      <c r="Q11" s="38"/>
      <c r="R11" s="89"/>
      <c r="S11" s="90"/>
      <c r="T11" s="38"/>
      <c r="U11" s="39"/>
    </row>
    <row r="12" spans="1:34" s="26" customFormat="1" ht="7.5" customHeight="1">
      <c r="A12" s="36"/>
      <c r="B12" s="36"/>
      <c r="C12" s="40"/>
      <c r="D12" s="91"/>
      <c r="E12" s="92"/>
      <c r="F12" s="93"/>
      <c r="G12" s="94"/>
      <c r="H12" s="95"/>
      <c r="I12" s="95"/>
      <c r="J12" s="94"/>
      <c r="K12" s="94"/>
      <c r="L12" s="168"/>
      <c r="M12" s="90"/>
      <c r="N12" s="96"/>
      <c r="O12" s="90"/>
      <c r="P12" s="38"/>
      <c r="Q12" s="38"/>
      <c r="R12" s="89"/>
      <c r="S12" s="90"/>
      <c r="T12" s="38"/>
      <c r="U12" s="39"/>
    </row>
    <row r="13" spans="1:34" s="26" customFormat="1" ht="14.25" customHeight="1" thickBot="1">
      <c r="A13" s="599" t="s">
        <v>26</v>
      </c>
      <c r="B13" s="600"/>
      <c r="C13" s="600"/>
      <c r="D13" s="97"/>
      <c r="E13" s="601" t="s">
        <v>27</v>
      </c>
      <c r="F13" s="601"/>
      <c r="G13" s="601"/>
      <c r="H13" s="601"/>
      <c r="I13" s="601"/>
      <c r="J13" s="602" t="e">
        <f>+#REF!</f>
        <v>#REF!</v>
      </c>
      <c r="K13" s="602"/>
      <c r="L13" s="602"/>
      <c r="M13" s="603" t="s">
        <v>28</v>
      </c>
      <c r="N13" s="603"/>
      <c r="O13" s="603"/>
      <c r="P13" s="603"/>
      <c r="Q13" s="602" t="e">
        <f>+#REF!</f>
        <v>#REF!</v>
      </c>
      <c r="R13" s="602"/>
      <c r="S13" s="602"/>
      <c r="T13" s="69"/>
      <c r="U13" s="70"/>
    </row>
    <row r="14" spans="1:34" s="2" customFormat="1" ht="2.25" customHeight="1" thickTop="1" thickBot="1">
      <c r="A14" s="71"/>
      <c r="B14" s="71"/>
      <c r="C14" s="40"/>
      <c r="D14" s="6"/>
      <c r="E14" s="6"/>
      <c r="F14" s="10"/>
      <c r="G14" s="10"/>
      <c r="H14" s="10"/>
      <c r="I14" s="604"/>
      <c r="J14" s="604"/>
      <c r="K14" s="604"/>
      <c r="L14" s="167"/>
      <c r="M14" s="6"/>
      <c r="N14" s="6"/>
      <c r="O14" s="6"/>
      <c r="P14" s="29"/>
      <c r="Q14" s="29"/>
      <c r="R14" s="72"/>
      <c r="S14" s="6"/>
      <c r="T14" s="38"/>
      <c r="U14" s="73" t="e">
        <f>+D11/35000*7.5</f>
        <v>#REF!</v>
      </c>
      <c r="W14" s="241"/>
      <c r="X14" s="242"/>
      <c r="Y14" s="242"/>
      <c r="Z14" s="242"/>
      <c r="AA14" s="242"/>
      <c r="AB14" s="242"/>
      <c r="AC14" s="242"/>
      <c r="AD14" s="243"/>
    </row>
    <row r="15" spans="1:34" s="41" customFormat="1" ht="18" customHeight="1" thickTop="1">
      <c r="A15" s="605" t="s">
        <v>29</v>
      </c>
      <c r="B15" s="608" t="s">
        <v>30</v>
      </c>
      <c r="C15" s="611" t="s">
        <v>31</v>
      </c>
      <c r="D15" s="614" t="s">
        <v>32</v>
      </c>
      <c r="E15" s="614" t="s">
        <v>33</v>
      </c>
      <c r="F15" s="617" t="s">
        <v>34</v>
      </c>
      <c r="G15" s="618"/>
      <c r="H15" s="619"/>
      <c r="I15" s="617" t="s">
        <v>35</v>
      </c>
      <c r="J15" s="626"/>
      <c r="K15" s="627"/>
      <c r="L15" s="645" t="s">
        <v>36</v>
      </c>
      <c r="M15" s="646"/>
      <c r="N15" s="646"/>
      <c r="O15" s="646"/>
      <c r="P15" s="646"/>
      <c r="Q15" s="647"/>
      <c r="R15" s="614" t="s">
        <v>37</v>
      </c>
      <c r="S15" s="614" t="s">
        <v>38</v>
      </c>
      <c r="T15" s="650" t="s">
        <v>39</v>
      </c>
      <c r="U15" s="634" t="s">
        <v>40</v>
      </c>
      <c r="W15" s="244" t="s">
        <v>41</v>
      </c>
      <c r="X15" s="245" t="s">
        <v>42</v>
      </c>
      <c r="Y15" s="245" t="s">
        <v>43</v>
      </c>
      <c r="Z15" s="245" t="s">
        <v>44</v>
      </c>
      <c r="AA15" s="245" t="s">
        <v>45</v>
      </c>
      <c r="AB15" s="245" t="s">
        <v>46</v>
      </c>
      <c r="AC15" s="245" t="s">
        <v>47</v>
      </c>
      <c r="AD15" s="246" t="s">
        <v>48</v>
      </c>
    </row>
    <row r="16" spans="1:34" s="41" customFormat="1" ht="22.5" customHeight="1" thickBot="1">
      <c r="A16" s="606"/>
      <c r="B16" s="609"/>
      <c r="C16" s="612"/>
      <c r="D16" s="615"/>
      <c r="E16" s="615"/>
      <c r="F16" s="620"/>
      <c r="G16" s="621"/>
      <c r="H16" s="622"/>
      <c r="I16" s="628"/>
      <c r="J16" s="629"/>
      <c r="K16" s="630"/>
      <c r="L16" s="636" t="s">
        <v>49</v>
      </c>
      <c r="M16" s="639" t="s">
        <v>50</v>
      </c>
      <c r="N16" s="639" t="s">
        <v>51</v>
      </c>
      <c r="O16" s="639" t="s">
        <v>52</v>
      </c>
      <c r="P16" s="639" t="s">
        <v>37</v>
      </c>
      <c r="Q16" s="639" t="s">
        <v>53</v>
      </c>
      <c r="R16" s="615"/>
      <c r="S16" s="615"/>
      <c r="T16" s="651"/>
      <c r="U16" s="635"/>
      <c r="W16" s="247">
        <v>10.8</v>
      </c>
      <c r="X16" s="248">
        <v>17.3</v>
      </c>
      <c r="Y16" s="248">
        <f>69+9.7+2.5+0.3</f>
        <v>81.5</v>
      </c>
      <c r="Z16" s="248">
        <v>0</v>
      </c>
      <c r="AA16" s="248">
        <v>51</v>
      </c>
      <c r="AB16" s="248">
        <v>1.7</v>
      </c>
      <c r="AC16" s="248">
        <v>56.9</v>
      </c>
      <c r="AD16" s="249">
        <f>+W16+X16+(Y16+Z16-AA16-AB16-AC16)</f>
        <v>0</v>
      </c>
    </row>
    <row r="17" spans="1:32" s="41" customFormat="1" ht="22.5" customHeight="1" thickTop="1" thickBot="1">
      <c r="A17" s="606"/>
      <c r="B17" s="609"/>
      <c r="C17" s="612"/>
      <c r="D17" s="615"/>
      <c r="E17" s="615"/>
      <c r="F17" s="620"/>
      <c r="G17" s="621"/>
      <c r="H17" s="622"/>
      <c r="I17" s="628"/>
      <c r="J17" s="629"/>
      <c r="K17" s="630"/>
      <c r="L17" s="637"/>
      <c r="M17" s="615"/>
      <c r="N17" s="615"/>
      <c r="O17" s="615"/>
      <c r="P17" s="615"/>
      <c r="Q17" s="615"/>
      <c r="R17" s="615"/>
      <c r="S17" s="615"/>
      <c r="T17" s="651"/>
      <c r="U17" s="635"/>
      <c r="W17" s="250"/>
      <c r="X17" s="251"/>
      <c r="Y17" s="251"/>
      <c r="Z17" s="251"/>
      <c r="AA17" s="251"/>
      <c r="AB17" s="251"/>
      <c r="AC17" s="251"/>
      <c r="AD17" s="252"/>
      <c r="AE17" s="26"/>
    </row>
    <row r="18" spans="1:32" s="41" customFormat="1" ht="22.5" customHeight="1" thickTop="1">
      <c r="A18" s="606"/>
      <c r="B18" s="609"/>
      <c r="C18" s="612"/>
      <c r="D18" s="615"/>
      <c r="E18" s="615"/>
      <c r="F18" s="620"/>
      <c r="G18" s="621"/>
      <c r="H18" s="622"/>
      <c r="I18" s="628"/>
      <c r="J18" s="629"/>
      <c r="K18" s="630"/>
      <c r="L18" s="637"/>
      <c r="M18" s="615"/>
      <c r="N18" s="615"/>
      <c r="O18" s="615"/>
      <c r="P18" s="615"/>
      <c r="Q18" s="615"/>
      <c r="R18" s="615"/>
      <c r="S18" s="615"/>
      <c r="T18" s="651"/>
      <c r="U18" s="635"/>
      <c r="W18" s="244" t="s">
        <v>54</v>
      </c>
      <c r="X18" s="245" t="s">
        <v>55</v>
      </c>
      <c r="Y18" s="245" t="s">
        <v>56</v>
      </c>
      <c r="Z18" s="245" t="s">
        <v>54</v>
      </c>
      <c r="AA18" s="245" t="s">
        <v>55</v>
      </c>
      <c r="AB18" s="246" t="s">
        <v>56</v>
      </c>
      <c r="AC18" s="251"/>
      <c r="AD18" s="252"/>
      <c r="AE18" s="75"/>
      <c r="AF18" s="75"/>
    </row>
    <row r="19" spans="1:32" s="41" customFormat="1" ht="22.5" customHeight="1">
      <c r="A19" s="607"/>
      <c r="B19" s="610"/>
      <c r="C19" s="613"/>
      <c r="D19" s="616"/>
      <c r="E19" s="616"/>
      <c r="F19" s="623"/>
      <c r="G19" s="624"/>
      <c r="H19" s="625"/>
      <c r="I19" s="631"/>
      <c r="J19" s="632"/>
      <c r="K19" s="633"/>
      <c r="L19" s="638"/>
      <c r="M19" s="616"/>
      <c r="N19" s="616"/>
      <c r="O19" s="616"/>
      <c r="P19" s="616"/>
      <c r="Q19" s="616"/>
      <c r="R19" s="616"/>
      <c r="S19" s="616"/>
      <c r="T19" s="652"/>
      <c r="U19" s="635"/>
      <c r="W19" s="253">
        <v>273</v>
      </c>
      <c r="X19" s="254">
        <v>1</v>
      </c>
      <c r="Y19" s="255">
        <f>(+X19*3.14*(W19/1000)^2)/4</f>
        <v>5.8505265000000015E-2</v>
      </c>
      <c r="Z19" s="254">
        <v>108</v>
      </c>
      <c r="AA19" s="254">
        <v>1</v>
      </c>
      <c r="AB19" s="256">
        <f>(+AA19*3.14*(Z19/1000)^2)/4</f>
        <v>9.1562399999999995E-3</v>
      </c>
      <c r="AC19" s="251"/>
      <c r="AD19" s="252"/>
      <c r="AE19" s="75"/>
      <c r="AF19" s="75"/>
    </row>
    <row r="20" spans="1:32" s="42" customFormat="1" ht="13.5" customHeight="1">
      <c r="A20" s="257">
        <v>1</v>
      </c>
      <c r="B20" s="258">
        <v>2</v>
      </c>
      <c r="C20" s="259">
        <v>3</v>
      </c>
      <c r="D20" s="258">
        <v>4</v>
      </c>
      <c r="E20" s="259">
        <v>5</v>
      </c>
      <c r="F20" s="640">
        <v>6</v>
      </c>
      <c r="G20" s="641"/>
      <c r="H20" s="642"/>
      <c r="I20" s="640">
        <v>7</v>
      </c>
      <c r="J20" s="643"/>
      <c r="K20" s="644"/>
      <c r="L20" s="260">
        <v>8</v>
      </c>
      <c r="M20" s="259">
        <v>9</v>
      </c>
      <c r="N20" s="259">
        <v>10</v>
      </c>
      <c r="O20" s="259">
        <v>11</v>
      </c>
      <c r="P20" s="259">
        <v>12</v>
      </c>
      <c r="Q20" s="259">
        <v>13</v>
      </c>
      <c r="R20" s="261">
        <v>14</v>
      </c>
      <c r="S20" s="259">
        <v>15</v>
      </c>
      <c r="T20" s="259">
        <v>16</v>
      </c>
      <c r="U20" s="262">
        <v>17</v>
      </c>
      <c r="W20" s="253">
        <v>219</v>
      </c>
      <c r="X20" s="254">
        <v>1</v>
      </c>
      <c r="Y20" s="255">
        <f>(+X20*3.14*(W20/1000)^2)/4</f>
        <v>3.7649385E-2</v>
      </c>
      <c r="Z20" s="254">
        <v>89</v>
      </c>
      <c r="AA20" s="254">
        <v>1</v>
      </c>
      <c r="AB20" s="256">
        <f>(+AA20*3.14*(Z20/1000)^2)/4</f>
        <v>6.2179849999999997E-3</v>
      </c>
      <c r="AC20" s="251"/>
      <c r="AD20" s="252"/>
      <c r="AE20" s="43"/>
      <c r="AF20" s="43">
        <f>60*27</f>
        <v>1620</v>
      </c>
    </row>
    <row r="21" spans="1:32" s="208" customFormat="1" ht="12.75">
      <c r="A21" s="658">
        <f>1</f>
        <v>1</v>
      </c>
      <c r="B21" s="660"/>
      <c r="C21" s="662" t="s">
        <v>91</v>
      </c>
      <c r="D21" s="664" t="s">
        <v>92</v>
      </c>
      <c r="E21" s="666"/>
      <c r="F21" s="668"/>
      <c r="G21" s="668"/>
      <c r="H21" s="668"/>
      <c r="I21" s="656"/>
      <c r="J21" s="656"/>
      <c r="K21" s="656"/>
      <c r="L21" s="203"/>
      <c r="M21" s="204"/>
      <c r="N21" s="205"/>
      <c r="O21" s="205"/>
      <c r="P21" s="206"/>
      <c r="Q21" s="207"/>
      <c r="R21" s="669">
        <v>880</v>
      </c>
      <c r="S21" s="669">
        <f>R21+R22</f>
        <v>880</v>
      </c>
      <c r="T21" s="648">
        <f>+S21*E21</f>
        <v>0</v>
      </c>
      <c r="U21" s="653"/>
    </row>
    <row r="22" spans="1:32" s="208" customFormat="1" ht="12.75">
      <c r="A22" s="659"/>
      <c r="B22" s="661"/>
      <c r="C22" s="663"/>
      <c r="D22" s="665"/>
      <c r="E22" s="667"/>
      <c r="F22" s="655"/>
      <c r="G22" s="655"/>
      <c r="H22" s="655"/>
      <c r="I22" s="656"/>
      <c r="J22" s="656"/>
      <c r="K22" s="656"/>
      <c r="L22" s="209"/>
      <c r="M22" s="210"/>
      <c r="N22" s="211"/>
      <c r="O22" s="211"/>
      <c r="P22" s="212"/>
      <c r="Q22" s="213"/>
      <c r="R22" s="670"/>
      <c r="S22" s="670"/>
      <c r="T22" s="649"/>
      <c r="U22" s="654"/>
    </row>
    <row r="23" spans="1:32" s="226" customFormat="1" ht="12.75" customHeight="1" thickBot="1">
      <c r="A23" s="214"/>
      <c r="B23" s="215"/>
      <c r="C23" s="193" t="s">
        <v>59</v>
      </c>
      <c r="D23" s="216"/>
      <c r="E23" s="217"/>
      <c r="F23" s="218"/>
      <c r="G23" s="219"/>
      <c r="H23" s="218"/>
      <c r="I23" s="218"/>
      <c r="J23" s="219"/>
      <c r="K23" s="218"/>
      <c r="L23" s="220"/>
      <c r="M23" s="221"/>
      <c r="N23" s="222"/>
      <c r="O23" s="223"/>
      <c r="P23" s="220"/>
      <c r="Q23" s="219"/>
      <c r="R23" s="224"/>
      <c r="S23" s="224"/>
      <c r="T23" s="225">
        <f>SUM(T21:T22)</f>
        <v>0</v>
      </c>
      <c r="U23" s="225">
        <f>SUM(U21:U22)</f>
        <v>0</v>
      </c>
    </row>
    <row r="24" spans="1:32" s="240" customFormat="1" ht="15" customHeight="1" thickTop="1" thickBot="1">
      <c r="A24" s="227"/>
      <c r="B24" s="228"/>
      <c r="C24" s="194" t="s">
        <v>61</v>
      </c>
      <c r="D24" s="229"/>
      <c r="E24" s="230"/>
      <c r="F24" s="231"/>
      <c r="G24" s="232"/>
      <c r="H24" s="231"/>
      <c r="I24" s="231"/>
      <c r="J24" s="232"/>
      <c r="K24" s="231"/>
      <c r="L24" s="233"/>
      <c r="M24" s="234"/>
      <c r="N24" s="235"/>
      <c r="O24" s="234"/>
      <c r="P24" s="233"/>
      <c r="Q24" s="232"/>
      <c r="R24" s="236"/>
      <c r="S24" s="236"/>
      <c r="T24" s="237">
        <f>+T23</f>
        <v>0</v>
      </c>
      <c r="U24" s="237">
        <f>+U23</f>
        <v>0</v>
      </c>
      <c r="V24" s="238"/>
      <c r="W24" s="239"/>
      <c r="X24" s="238"/>
      <c r="Y24" s="238"/>
    </row>
    <row r="25" spans="1:32" s="46" customFormat="1" ht="7.5" customHeight="1" thickTop="1">
      <c r="A25" s="49"/>
      <c r="B25" s="50"/>
      <c r="C25" s="51"/>
      <c r="D25" s="52"/>
      <c r="E25" s="53"/>
      <c r="F25" s="62"/>
      <c r="G25" s="63"/>
      <c r="H25" s="62"/>
      <c r="I25" s="62"/>
      <c r="J25" s="63"/>
      <c r="K25" s="62"/>
      <c r="L25" s="170"/>
      <c r="M25" s="54"/>
      <c r="N25" s="55"/>
      <c r="O25" s="53"/>
      <c r="P25" s="62"/>
      <c r="Q25" s="63"/>
      <c r="R25" s="53"/>
      <c r="S25" s="53"/>
      <c r="T25" s="53"/>
      <c r="U25" s="56"/>
    </row>
    <row r="26" spans="1:32" s="46" customFormat="1" ht="16.5" customHeight="1">
      <c r="A26" s="657" t="s">
        <v>65</v>
      </c>
      <c r="B26" s="657"/>
      <c r="C26" s="657"/>
      <c r="D26" s="657"/>
      <c r="E26" s="657"/>
      <c r="F26" s="657"/>
      <c r="G26" s="657"/>
      <c r="H26" s="657"/>
      <c r="I26" s="657"/>
      <c r="J26" s="657"/>
      <c r="K26" s="657"/>
      <c r="L26" s="657"/>
      <c r="M26" s="657"/>
      <c r="N26" s="657"/>
      <c r="O26" s="657"/>
      <c r="P26" s="657"/>
      <c r="Q26" s="657"/>
      <c r="R26" s="657"/>
      <c r="S26" s="657"/>
      <c r="T26" s="657"/>
      <c r="U26" s="657"/>
    </row>
    <row r="28" spans="1:32">
      <c r="V28" s="47"/>
      <c r="W28" s="47"/>
    </row>
    <row r="29" spans="1:32">
      <c r="V29" s="47"/>
      <c r="W29" s="47"/>
    </row>
    <row r="30" spans="1:32">
      <c r="V30" s="47"/>
      <c r="W30" s="47"/>
    </row>
  </sheetData>
  <mergeCells count="51"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F20:H20"/>
    <mergeCell ref="I20:K20"/>
    <mergeCell ref="L15:Q15"/>
    <mergeCell ref="R15:R19"/>
    <mergeCell ref="T21:T22"/>
    <mergeCell ref="S15:S19"/>
    <mergeCell ref="T15:T19"/>
    <mergeCell ref="U15:U19"/>
    <mergeCell ref="L16:L19"/>
    <mergeCell ref="M16:M19"/>
    <mergeCell ref="N16:N19"/>
    <mergeCell ref="O16:O19"/>
    <mergeCell ref="P16:P19"/>
    <mergeCell ref="Q16:Q1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9:B9"/>
    <mergeCell ref="P9:R9"/>
    <mergeCell ref="A1:C1"/>
    <mergeCell ref="D1:S1"/>
    <mergeCell ref="A2:C2"/>
    <mergeCell ref="E6:R6"/>
    <mergeCell ref="E7:R7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203"/>
  <sheetViews>
    <sheetView showZeros="0" tabSelected="1" view="pageBreakPreview" topLeftCell="A176" zoomScale="130" zoomScaleNormal="115" zoomScaleSheetLayoutView="130" workbookViewId="0">
      <selection activeCell="A195" sqref="A195:W201"/>
    </sheetView>
  </sheetViews>
  <sheetFormatPr defaultColWidth="9.140625" defaultRowHeight="15"/>
  <cols>
    <col min="1" max="1" width="3.42578125" style="57" customWidth="1"/>
    <col min="2" max="2" width="7.5703125" style="57" hidden="1" customWidth="1"/>
    <col min="3" max="3" width="53.7109375" style="189" customWidth="1"/>
    <col min="4" max="4" width="5.85546875" style="48" customWidth="1"/>
    <col min="5" max="5" width="6.28515625" style="61" customWidth="1"/>
    <col min="6" max="7" width="2.140625" style="59" hidden="1" customWidth="1"/>
    <col min="8" max="8" width="2.28515625" style="59" hidden="1" customWidth="1"/>
    <col min="9" max="9" width="1.85546875" style="59" hidden="1" customWidth="1"/>
    <col min="10" max="10" width="2.140625" style="59" hidden="1" customWidth="1"/>
    <col min="11" max="11" width="2.42578125" style="59" hidden="1" customWidth="1"/>
    <col min="12" max="12" width="19.85546875" style="171" hidden="1" customWidth="1"/>
    <col min="13" max="13" width="4.28515625" style="48" hidden="1" customWidth="1"/>
    <col min="14" max="14" width="5.5703125" style="48" hidden="1" customWidth="1"/>
    <col min="15" max="15" width="6.85546875" style="61" hidden="1" customWidth="1"/>
    <col min="16" max="16" width="5.5703125" style="102" hidden="1" customWidth="1"/>
    <col min="17" max="17" width="5.28515625" style="66" hidden="1" customWidth="1"/>
    <col min="18" max="18" width="5.5703125" style="48" hidden="1" customWidth="1"/>
    <col min="19" max="19" width="5.42578125" style="48" hidden="1" customWidth="1"/>
    <col min="20" max="20" width="7.42578125" style="66" hidden="1" customWidth="1"/>
    <col min="21" max="21" width="7.28515625" style="60" hidden="1" customWidth="1"/>
    <col min="22" max="22" width="9.42578125" style="48" customWidth="1"/>
    <col min="23" max="23" width="11.28515625" style="48" customWidth="1"/>
    <col min="24" max="24" width="9.140625" style="414"/>
    <col min="25" max="25" width="10.28515625" style="48" bestFit="1" customWidth="1"/>
    <col min="26" max="26" width="6.28515625" style="48" customWidth="1"/>
    <col min="27" max="27" width="16.28515625" style="48" customWidth="1"/>
    <col min="28" max="28" width="6.140625" style="48" bestFit="1" customWidth="1"/>
    <col min="29" max="29" width="7.28515625" style="48" bestFit="1" customWidth="1"/>
    <col min="30" max="30" width="6" style="48" bestFit="1" customWidth="1"/>
    <col min="31" max="36" width="11.7109375" style="48" customWidth="1"/>
    <col min="37" max="16384" width="9.140625" style="48"/>
  </cols>
  <sheetData>
    <row r="1" spans="1:51" s="2" customFormat="1" ht="54.75" customHeight="1" thickBot="1">
      <c r="A1" s="1066" t="s">
        <v>361</v>
      </c>
      <c r="B1" s="1066"/>
      <c r="C1" s="1066"/>
      <c r="D1" s="1066"/>
      <c r="E1" s="1066"/>
      <c r="F1" s="1066"/>
      <c r="G1" s="1066"/>
      <c r="H1" s="1066"/>
      <c r="I1" s="1066"/>
      <c r="J1" s="1066"/>
      <c r="K1" s="1066"/>
      <c r="L1" s="1066"/>
      <c r="M1" s="1066"/>
      <c r="N1" s="1066"/>
      <c r="O1" s="1066"/>
      <c r="P1" s="1066"/>
      <c r="Q1" s="1066"/>
      <c r="R1" s="1066"/>
      <c r="S1" s="1066"/>
      <c r="T1" s="1066"/>
      <c r="U1" s="1066"/>
      <c r="V1" s="1066"/>
      <c r="W1" s="1066"/>
      <c r="X1" s="401"/>
      <c r="Y1" s="104"/>
      <c r="Z1" s="109"/>
      <c r="AA1" s="48"/>
      <c r="AB1" s="80"/>
      <c r="AC1" s="80"/>
      <c r="AD1" s="80"/>
      <c r="AE1" s="80"/>
      <c r="AF1" s="80"/>
      <c r="AG1" s="80"/>
      <c r="AH1" s="80"/>
      <c r="AI1" s="110"/>
      <c r="AJ1" s="110"/>
      <c r="AK1" s="110"/>
      <c r="AL1" s="110"/>
      <c r="AM1" s="110"/>
      <c r="AN1" s="105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2" customFormat="1" ht="3" customHeight="1" thickTop="1">
      <c r="A2" s="1080"/>
      <c r="B2" s="1080"/>
      <c r="C2" s="1080"/>
      <c r="D2" s="176"/>
      <c r="E2" s="68"/>
      <c r="F2" s="4"/>
      <c r="G2" s="4"/>
      <c r="H2" s="4"/>
      <c r="I2" s="4"/>
      <c r="J2" s="4"/>
      <c r="K2" s="4"/>
      <c r="L2" s="166"/>
      <c r="M2" s="5"/>
      <c r="N2" s="6"/>
      <c r="O2" s="6"/>
      <c r="P2" s="29"/>
      <c r="Q2" s="29"/>
      <c r="R2" s="6"/>
      <c r="S2" s="6"/>
      <c r="T2" s="64"/>
      <c r="U2" s="1"/>
      <c r="V2" s="6"/>
      <c r="W2" s="6"/>
      <c r="X2" s="401"/>
      <c r="Y2" s="104"/>
      <c r="Z2" s="109"/>
      <c r="AA2" s="48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105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2" customFormat="1" ht="15.75" hidden="1">
      <c r="A3" s="8"/>
      <c r="B3" s="8"/>
      <c r="C3" s="9"/>
      <c r="D3" s="6"/>
      <c r="E3" s="6"/>
      <c r="F3" s="10"/>
      <c r="G3" s="10"/>
      <c r="H3" s="10"/>
      <c r="I3" s="10"/>
      <c r="J3" s="10"/>
      <c r="K3" s="10"/>
      <c r="L3" s="167"/>
      <c r="M3" s="6"/>
      <c r="N3" s="6"/>
      <c r="O3" s="6"/>
      <c r="P3" s="29"/>
      <c r="Q3" s="29"/>
      <c r="R3" s="6"/>
      <c r="S3" s="6"/>
      <c r="T3" s="29"/>
      <c r="U3" s="11"/>
      <c r="V3" s="6"/>
      <c r="W3" s="6"/>
      <c r="X3" s="401"/>
      <c r="Y3" s="104"/>
      <c r="Z3" s="109"/>
      <c r="AA3" s="48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105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</row>
    <row r="4" spans="1:51" s="21" customFormat="1" ht="12.75" customHeight="1">
      <c r="A4" s="1092" t="s">
        <v>93</v>
      </c>
      <c r="B4" s="1092"/>
      <c r="C4" s="1092"/>
      <c r="D4" s="1092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187"/>
      <c r="X4" s="402"/>
      <c r="Y4" s="104"/>
      <c r="Z4" s="185"/>
      <c r="AA4" s="48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11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</row>
    <row r="5" spans="1:51" s="26" customFormat="1" ht="2.25" customHeight="1" thickBot="1">
      <c r="A5" s="23"/>
      <c r="B5" s="23"/>
      <c r="C5" s="9"/>
      <c r="D5" s="22"/>
      <c r="E5" s="22"/>
      <c r="F5" s="10"/>
      <c r="G5" s="10"/>
      <c r="H5" s="10"/>
      <c r="I5" s="10"/>
      <c r="J5" s="10"/>
      <c r="K5" s="10"/>
      <c r="L5" s="167"/>
      <c r="M5" s="22"/>
      <c r="N5" s="22"/>
      <c r="O5" s="22"/>
      <c r="P5" s="29"/>
      <c r="Q5" s="29"/>
      <c r="R5" s="22"/>
      <c r="S5" s="22"/>
      <c r="T5" s="29"/>
      <c r="U5" s="24"/>
      <c r="V5" s="22"/>
      <c r="W5" s="22"/>
      <c r="X5" s="403"/>
      <c r="Y5" s="104"/>
      <c r="Z5" s="103"/>
      <c r="AA5" s="48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11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</row>
    <row r="6" spans="1:51" s="26" customFormat="1" ht="13.5" hidden="1" customHeight="1">
      <c r="A6" s="23"/>
      <c r="B6" s="23"/>
      <c r="C6" s="9"/>
      <c r="D6" s="176"/>
      <c r="E6" s="594" t="s">
        <v>72</v>
      </c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  <c r="Q6" s="594"/>
      <c r="R6" s="594"/>
      <c r="S6" s="22"/>
      <c r="T6" s="29"/>
      <c r="U6" s="24"/>
      <c r="V6" s="22"/>
      <c r="W6" s="22"/>
      <c r="X6" s="403"/>
      <c r="Y6" s="104"/>
      <c r="Z6" s="66"/>
      <c r="AA6" s="110"/>
      <c r="AB6" s="108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5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s="26" customFormat="1" ht="12" hidden="1" customHeight="1">
      <c r="A7" s="23"/>
      <c r="B7" s="23"/>
      <c r="C7" s="9"/>
      <c r="D7" s="22"/>
      <c r="E7" s="595" t="s">
        <v>19</v>
      </c>
      <c r="F7" s="595"/>
      <c r="G7" s="595"/>
      <c r="H7" s="595"/>
      <c r="I7" s="595"/>
      <c r="J7" s="595"/>
      <c r="K7" s="595"/>
      <c r="L7" s="595"/>
      <c r="M7" s="595"/>
      <c r="N7" s="595"/>
      <c r="O7" s="595"/>
      <c r="P7" s="595"/>
      <c r="Q7" s="595"/>
      <c r="R7" s="595"/>
      <c r="S7" s="22"/>
      <c r="T7" s="29"/>
      <c r="U7" s="24"/>
      <c r="V7" s="22"/>
      <c r="W7" s="22"/>
      <c r="X7" s="403"/>
      <c r="Y7" s="104"/>
      <c r="Z7" s="66"/>
      <c r="AA7" s="110"/>
      <c r="AB7" s="108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5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</row>
    <row r="8" spans="1:51" s="26" customFormat="1" ht="0.75" hidden="1" customHeight="1">
      <c r="A8" s="23"/>
      <c r="B8" s="23"/>
      <c r="C8" s="9"/>
      <c r="D8" s="28"/>
      <c r="E8" s="29"/>
      <c r="F8" s="10"/>
      <c r="G8" s="10"/>
      <c r="H8" s="10"/>
      <c r="I8" s="10"/>
      <c r="J8" s="10"/>
      <c r="K8" s="10"/>
      <c r="L8" s="167"/>
      <c r="M8" s="22"/>
      <c r="N8" s="22"/>
      <c r="O8" s="22"/>
      <c r="P8" s="29"/>
      <c r="Q8" s="29"/>
      <c r="R8" s="30"/>
      <c r="S8" s="22"/>
      <c r="T8" s="29"/>
      <c r="U8" s="24"/>
      <c r="V8" s="22"/>
      <c r="W8" s="22"/>
      <c r="X8" s="403"/>
      <c r="Y8" s="104"/>
      <c r="Z8" s="106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</row>
    <row r="9" spans="1:51" s="26" customFormat="1" ht="15.75" hidden="1">
      <c r="A9" s="589" t="s">
        <v>20</v>
      </c>
      <c r="B9" s="589"/>
      <c r="C9" s="9" t="s">
        <v>295</v>
      </c>
      <c r="D9" s="22"/>
      <c r="E9" s="22"/>
      <c r="F9" s="10"/>
      <c r="G9" s="10"/>
      <c r="H9" s="10"/>
      <c r="I9" s="10"/>
      <c r="J9" s="10"/>
      <c r="K9" s="10"/>
      <c r="L9" s="167"/>
      <c r="M9" s="22"/>
      <c r="N9" s="22"/>
      <c r="O9" s="176" t="s">
        <v>21</v>
      </c>
      <c r="P9" s="590" t="e">
        <v>#REF!</v>
      </c>
      <c r="Q9" s="590"/>
      <c r="R9" s="590"/>
      <c r="S9" s="31" t="s">
        <v>1</v>
      </c>
      <c r="T9" s="29"/>
      <c r="U9" s="24"/>
      <c r="V9" s="31"/>
      <c r="W9" s="31"/>
      <c r="X9" s="403"/>
      <c r="Y9" s="104"/>
      <c r="Z9" s="106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</row>
    <row r="10" spans="1:51" s="26" customFormat="1" ht="4.5" hidden="1" customHeight="1">
      <c r="A10" s="32"/>
      <c r="B10" s="32"/>
      <c r="C10" s="33"/>
      <c r="D10" s="34"/>
      <c r="E10" s="596"/>
      <c r="F10" s="596"/>
      <c r="G10" s="596"/>
      <c r="H10" s="10"/>
      <c r="I10" s="10"/>
      <c r="J10" s="10"/>
      <c r="K10" s="10"/>
      <c r="L10" s="167"/>
      <c r="M10" s="22"/>
      <c r="N10" s="22"/>
      <c r="O10" s="176"/>
      <c r="P10" s="590"/>
      <c r="Q10" s="590"/>
      <c r="R10" s="590"/>
      <c r="S10" s="31"/>
      <c r="T10" s="10"/>
      <c r="U10" s="35"/>
      <c r="V10" s="31"/>
      <c r="W10" s="31"/>
      <c r="X10" s="403"/>
      <c r="Y10" s="112"/>
      <c r="Z10" s="66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</row>
    <row r="11" spans="1:51" s="26" customFormat="1" ht="15.75" hidden="1">
      <c r="A11" s="36" t="s">
        <v>22</v>
      </c>
      <c r="B11" s="36"/>
      <c r="C11" s="37"/>
      <c r="D11" s="597">
        <v>262536</v>
      </c>
      <c r="E11" s="597"/>
      <c r="F11" s="597"/>
      <c r="G11" s="87"/>
      <c r="H11" s="38"/>
      <c r="I11" s="38" t="s">
        <v>23</v>
      </c>
      <c r="J11" s="87"/>
      <c r="K11" s="87"/>
      <c r="L11" s="168" t="s">
        <v>24</v>
      </c>
      <c r="M11" s="88" t="s">
        <v>25</v>
      </c>
      <c r="N11" s="598">
        <v>1.1459700000000002</v>
      </c>
      <c r="O11" s="598"/>
      <c r="P11" s="598"/>
      <c r="Q11" s="38"/>
      <c r="R11" s="89"/>
      <c r="S11" s="90"/>
      <c r="T11" s="38"/>
      <c r="U11" s="39"/>
      <c r="V11" s="90"/>
      <c r="W11" s="90"/>
      <c r="X11" s="404"/>
      <c r="Y11" s="112"/>
      <c r="Z11" s="66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</row>
    <row r="12" spans="1:51" s="26" customFormat="1" ht="7.5" hidden="1" customHeight="1">
      <c r="A12" s="36"/>
      <c r="B12" s="36"/>
      <c r="C12" s="40"/>
      <c r="D12" s="91"/>
      <c r="E12" s="92"/>
      <c r="F12" s="93"/>
      <c r="G12" s="94"/>
      <c r="H12" s="95"/>
      <c r="I12" s="95"/>
      <c r="J12" s="94"/>
      <c r="K12" s="94"/>
      <c r="L12" s="168"/>
      <c r="M12" s="90"/>
      <c r="N12" s="96"/>
      <c r="O12" s="90"/>
      <c r="P12" s="38"/>
      <c r="Q12" s="38"/>
      <c r="R12" s="89"/>
      <c r="S12" s="90"/>
      <c r="T12" s="38"/>
      <c r="U12" s="39"/>
      <c r="V12" s="90"/>
      <c r="W12" s="90"/>
      <c r="X12" s="404"/>
      <c r="Y12" s="113"/>
      <c r="Z12" s="66"/>
      <c r="AA12" s="107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</row>
    <row r="13" spans="1:51" s="26" customFormat="1" ht="9" hidden="1" customHeight="1">
      <c r="A13" s="599" t="s">
        <v>26</v>
      </c>
      <c r="B13" s="600"/>
      <c r="C13" s="600"/>
      <c r="D13" s="97"/>
      <c r="E13" s="601" t="s">
        <v>27</v>
      </c>
      <c r="F13" s="601"/>
      <c r="G13" s="601"/>
      <c r="H13" s="601"/>
      <c r="I13" s="601"/>
      <c r="J13" s="602">
        <v>2425.27</v>
      </c>
      <c r="K13" s="602"/>
      <c r="L13" s="602"/>
      <c r="M13" s="603" t="s">
        <v>28</v>
      </c>
      <c r="N13" s="603"/>
      <c r="O13" s="603"/>
      <c r="P13" s="603"/>
      <c r="Q13" s="602">
        <v>3002.27</v>
      </c>
      <c r="R13" s="602"/>
      <c r="S13" s="602"/>
      <c r="T13" s="69"/>
      <c r="U13" s="70"/>
      <c r="V13" s="175"/>
      <c r="W13" s="175"/>
      <c r="X13" s="404"/>
      <c r="Y13" s="113"/>
      <c r="Z13" s="66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</row>
    <row r="14" spans="1:51" s="2" customFormat="1" ht="9" hidden="1" customHeight="1" thickBot="1">
      <c r="A14" s="71"/>
      <c r="B14" s="71"/>
      <c r="C14" s="40"/>
      <c r="D14" s="6"/>
      <c r="E14" s="6"/>
      <c r="F14" s="10"/>
      <c r="G14" s="10"/>
      <c r="H14" s="10"/>
      <c r="I14" s="604"/>
      <c r="J14" s="604"/>
      <c r="K14" s="604"/>
      <c r="L14" s="167"/>
      <c r="M14" s="6"/>
      <c r="N14" s="6"/>
      <c r="O14" s="6"/>
      <c r="P14" s="29"/>
      <c r="Q14" s="29"/>
      <c r="R14" s="72"/>
      <c r="S14" s="6"/>
      <c r="T14" s="38"/>
      <c r="U14" s="73">
        <v>45.006171428571434</v>
      </c>
      <c r="V14" s="118">
        <v>1.1927863139499997</v>
      </c>
      <c r="W14" s="6"/>
      <c r="X14" s="405"/>
      <c r="Y14" s="114"/>
      <c r="Z14" s="109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</row>
    <row r="15" spans="1:51" s="41" customFormat="1" ht="9" customHeight="1" thickTop="1">
      <c r="A15" s="1060" t="s">
        <v>76</v>
      </c>
      <c r="B15" s="1063" t="s">
        <v>30</v>
      </c>
      <c r="C15" s="1081" t="s">
        <v>77</v>
      </c>
      <c r="D15" s="1059" t="s">
        <v>78</v>
      </c>
      <c r="E15" s="1059" t="s">
        <v>81</v>
      </c>
      <c r="F15" s="1044" t="s">
        <v>34</v>
      </c>
      <c r="G15" s="1084"/>
      <c r="H15" s="1085"/>
      <c r="I15" s="1044" t="s">
        <v>35</v>
      </c>
      <c r="J15" s="1045"/>
      <c r="K15" s="1046"/>
      <c r="L15" s="1056" t="s">
        <v>36</v>
      </c>
      <c r="M15" s="1057"/>
      <c r="N15" s="1057"/>
      <c r="O15" s="1057"/>
      <c r="P15" s="1057"/>
      <c r="Q15" s="1058"/>
      <c r="R15" s="1059" t="s">
        <v>37</v>
      </c>
      <c r="S15" s="1059" t="s">
        <v>38</v>
      </c>
      <c r="T15" s="1059" t="s">
        <v>39</v>
      </c>
      <c r="U15" s="1070" t="s">
        <v>40</v>
      </c>
      <c r="V15" s="614" t="s">
        <v>79</v>
      </c>
      <c r="W15" s="1067" t="s">
        <v>80</v>
      </c>
      <c r="X15" s="74"/>
      <c r="Y15" s="114"/>
      <c r="Z15" s="186"/>
      <c r="AA15" s="186"/>
      <c r="AB15" s="182"/>
      <c r="AC15" s="183"/>
      <c r="AD15" s="184"/>
      <c r="AE15" s="185"/>
      <c r="AF15" s="81"/>
      <c r="AG15" s="81"/>
      <c r="AH15" s="81"/>
      <c r="AI15" s="81"/>
      <c r="AJ15" s="81"/>
      <c r="AK15" s="81"/>
      <c r="AL15" s="81"/>
      <c r="AM15" s="81"/>
      <c r="AN15" s="8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</row>
    <row r="16" spans="1:51" s="41" customFormat="1" ht="9" customHeight="1">
      <c r="A16" s="1061"/>
      <c r="B16" s="1064"/>
      <c r="C16" s="1082"/>
      <c r="D16" s="1054"/>
      <c r="E16" s="1054"/>
      <c r="F16" s="1086"/>
      <c r="G16" s="1087"/>
      <c r="H16" s="1088"/>
      <c r="I16" s="1047"/>
      <c r="J16" s="1048"/>
      <c r="K16" s="1049"/>
      <c r="L16" s="1072" t="s">
        <v>49</v>
      </c>
      <c r="M16" s="1053" t="s">
        <v>50</v>
      </c>
      <c r="N16" s="1053" t="s">
        <v>51</v>
      </c>
      <c r="O16" s="1053" t="s">
        <v>52</v>
      </c>
      <c r="P16" s="1053" t="s">
        <v>37</v>
      </c>
      <c r="Q16" s="1053" t="s">
        <v>53</v>
      </c>
      <c r="R16" s="1054"/>
      <c r="S16" s="1054"/>
      <c r="T16" s="1054"/>
      <c r="U16" s="1071"/>
      <c r="V16" s="615"/>
      <c r="W16" s="1068"/>
      <c r="X16" s="406"/>
      <c r="Y16" s="81"/>
      <c r="Z16" s="186"/>
      <c r="AA16" s="186"/>
      <c r="AB16" s="182"/>
      <c r="AC16" s="183"/>
      <c r="AD16" s="184"/>
      <c r="AE16" s="185"/>
      <c r="AF16" s="45"/>
      <c r="AG16" s="45"/>
      <c r="AH16" s="45"/>
      <c r="AI16" s="45"/>
      <c r="AJ16" s="45"/>
      <c r="AK16" s="45"/>
      <c r="AL16" s="45"/>
      <c r="AM16" s="45"/>
      <c r="AN16" s="45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</row>
    <row r="17" spans="1:51" s="41" customFormat="1" ht="22.5" customHeight="1">
      <c r="A17" s="1061"/>
      <c r="B17" s="1064"/>
      <c r="C17" s="1082"/>
      <c r="D17" s="1054"/>
      <c r="E17" s="1054"/>
      <c r="F17" s="1086"/>
      <c r="G17" s="1087"/>
      <c r="H17" s="1088"/>
      <c r="I17" s="1047"/>
      <c r="J17" s="1048"/>
      <c r="K17" s="1049"/>
      <c r="L17" s="1073"/>
      <c r="M17" s="1054"/>
      <c r="N17" s="1054"/>
      <c r="O17" s="1054"/>
      <c r="P17" s="1054"/>
      <c r="Q17" s="1054"/>
      <c r="R17" s="1054"/>
      <c r="S17" s="1054"/>
      <c r="T17" s="1054"/>
      <c r="U17" s="1071"/>
      <c r="V17" s="615"/>
      <c r="W17" s="1068"/>
      <c r="X17" s="406"/>
      <c r="Y17" s="81"/>
      <c r="Z17" s="186"/>
      <c r="AA17" s="186"/>
      <c r="AB17" s="182"/>
      <c r="AC17" s="183"/>
      <c r="AD17" s="184"/>
      <c r="AE17" s="181"/>
      <c r="AF17" s="45"/>
      <c r="AG17" s="45"/>
      <c r="AH17" s="45"/>
      <c r="AI17" s="45"/>
      <c r="AJ17" s="45"/>
      <c r="AK17" s="45"/>
      <c r="AL17" s="45"/>
      <c r="AM17" s="45"/>
      <c r="AN17" s="45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</row>
    <row r="18" spans="1:51" s="41" customFormat="1" ht="22.5" customHeight="1">
      <c r="A18" s="1061"/>
      <c r="B18" s="1064"/>
      <c r="C18" s="1082"/>
      <c r="D18" s="1054"/>
      <c r="E18" s="1054"/>
      <c r="F18" s="1086"/>
      <c r="G18" s="1087"/>
      <c r="H18" s="1088"/>
      <c r="I18" s="1047"/>
      <c r="J18" s="1048"/>
      <c r="K18" s="1049"/>
      <c r="L18" s="1073"/>
      <c r="M18" s="1054"/>
      <c r="N18" s="1054"/>
      <c r="O18" s="1054"/>
      <c r="P18" s="1054"/>
      <c r="Q18" s="1054"/>
      <c r="R18" s="1054"/>
      <c r="S18" s="1054"/>
      <c r="T18" s="1054"/>
      <c r="U18" s="1071"/>
      <c r="V18" s="615"/>
      <c r="W18" s="1068"/>
      <c r="X18" s="407"/>
      <c r="Y18" s="45"/>
      <c r="Z18" s="186"/>
      <c r="AA18" s="186"/>
      <c r="AB18" s="182"/>
      <c r="AC18" s="183"/>
      <c r="AD18" s="184"/>
      <c r="AE18" s="181"/>
      <c r="AF18" s="45"/>
      <c r="AG18" s="45"/>
      <c r="AH18" s="45"/>
      <c r="AI18" s="45"/>
      <c r="AJ18" s="45"/>
      <c r="AK18" s="45"/>
      <c r="AL18" s="45"/>
      <c r="AM18" s="45"/>
      <c r="AN18" s="4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11"/>
    </row>
    <row r="19" spans="1:51" s="41" customFormat="1" ht="22.5" customHeight="1">
      <c r="A19" s="1062"/>
      <c r="B19" s="1065"/>
      <c r="C19" s="1083"/>
      <c r="D19" s="1055"/>
      <c r="E19" s="1055"/>
      <c r="F19" s="1089"/>
      <c r="G19" s="1090"/>
      <c r="H19" s="1091"/>
      <c r="I19" s="1050"/>
      <c r="J19" s="1051"/>
      <c r="K19" s="1052"/>
      <c r="L19" s="1074"/>
      <c r="M19" s="1055"/>
      <c r="N19" s="1055"/>
      <c r="O19" s="1055"/>
      <c r="P19" s="1055"/>
      <c r="Q19" s="1055"/>
      <c r="R19" s="1055"/>
      <c r="S19" s="1055"/>
      <c r="T19" s="1055"/>
      <c r="U19" s="1071"/>
      <c r="V19" s="616"/>
      <c r="W19" s="1069"/>
      <c r="X19" s="407"/>
      <c r="Y19" s="45"/>
      <c r="Z19" s="186"/>
      <c r="AA19" s="186"/>
      <c r="AB19" s="182"/>
      <c r="AC19" s="183"/>
      <c r="AD19" s="184"/>
      <c r="AE19" s="181"/>
      <c r="AF19" s="45"/>
      <c r="AG19" s="45"/>
      <c r="AH19" s="45"/>
      <c r="AI19" s="45"/>
      <c r="AJ19" s="45"/>
      <c r="AK19" s="45"/>
      <c r="AL19" s="45"/>
      <c r="AM19" s="45"/>
      <c r="AN19" s="4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11"/>
    </row>
    <row r="20" spans="1:51" s="42" customFormat="1" ht="13.5" customHeight="1">
      <c r="A20" s="76">
        <v>1</v>
      </c>
      <c r="B20" s="178">
        <v>2</v>
      </c>
      <c r="C20" s="77">
        <v>2</v>
      </c>
      <c r="D20" s="178">
        <v>3</v>
      </c>
      <c r="E20" s="77">
        <v>4</v>
      </c>
      <c r="F20" s="1075">
        <v>6</v>
      </c>
      <c r="G20" s="1076"/>
      <c r="H20" s="1077"/>
      <c r="I20" s="1075">
        <v>7</v>
      </c>
      <c r="J20" s="1078"/>
      <c r="K20" s="1079"/>
      <c r="L20" s="78">
        <v>8</v>
      </c>
      <c r="M20" s="77">
        <v>9</v>
      </c>
      <c r="N20" s="77">
        <v>10</v>
      </c>
      <c r="O20" s="77">
        <v>11</v>
      </c>
      <c r="P20" s="77">
        <v>12</v>
      </c>
      <c r="Q20" s="77">
        <v>13</v>
      </c>
      <c r="R20" s="177">
        <v>14</v>
      </c>
      <c r="S20" s="77">
        <v>15</v>
      </c>
      <c r="T20" s="77">
        <v>16</v>
      </c>
      <c r="U20" s="79">
        <v>17</v>
      </c>
      <c r="V20" s="77">
        <v>5</v>
      </c>
      <c r="W20" s="179">
        <v>6</v>
      </c>
      <c r="X20" s="408"/>
      <c r="Y20" s="45"/>
      <c r="AE20" s="181"/>
      <c r="AF20" s="81"/>
      <c r="AG20" s="81"/>
      <c r="AH20" s="81"/>
      <c r="AI20" s="81"/>
      <c r="AJ20" s="81"/>
      <c r="AK20" s="81"/>
      <c r="AL20" s="81"/>
      <c r="AM20" s="81"/>
      <c r="AN20" s="81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</row>
    <row r="21" spans="1:51" s="494" customFormat="1" ht="17.25" customHeight="1">
      <c r="A21" s="306"/>
      <c r="B21" s="304"/>
      <c r="C21" s="303" t="s">
        <v>226</v>
      </c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9"/>
      <c r="Q21" s="299"/>
      <c r="R21" s="299"/>
      <c r="S21" s="299"/>
      <c r="T21" s="305"/>
      <c r="U21" s="307"/>
      <c r="V21" s="297"/>
      <c r="W21" s="297"/>
      <c r="X21" s="297"/>
      <c r="Y21" s="297"/>
      <c r="Z21" s="297"/>
      <c r="AA21" s="297"/>
      <c r="AB21" s="297"/>
      <c r="AC21" s="297"/>
    </row>
    <row r="22" spans="1:51" s="442" customFormat="1" ht="20.25" customHeight="1">
      <c r="A22" s="704">
        <v>1</v>
      </c>
      <c r="B22" s="706" t="s">
        <v>227</v>
      </c>
      <c r="C22" s="708" t="s">
        <v>228</v>
      </c>
      <c r="D22" s="710" t="s">
        <v>57</v>
      </c>
      <c r="E22" s="712">
        <v>15.6</v>
      </c>
      <c r="F22" s="1043">
        <v>2.0499999999999998</v>
      </c>
      <c r="G22" s="1043"/>
      <c r="H22" s="1043"/>
      <c r="I22" s="1027">
        <v>0</v>
      </c>
      <c r="J22" s="1027"/>
      <c r="K22" s="1027"/>
      <c r="L22" s="441"/>
      <c r="M22" s="198"/>
      <c r="N22" s="198"/>
      <c r="O22" s="198"/>
      <c r="P22" s="198"/>
      <c r="Q22" s="200"/>
      <c r="R22" s="716">
        <v>4.9718035</v>
      </c>
      <c r="S22" s="716">
        <v>4.9718035</v>
      </c>
      <c r="T22" s="716">
        <v>77.560134599999998</v>
      </c>
      <c r="U22" s="1037"/>
      <c r="V22" s="119">
        <v>5.9302991704487074</v>
      </c>
      <c r="W22" s="120">
        <v>92.512667058999838</v>
      </c>
      <c r="Y22" s="443"/>
      <c r="Z22" s="444"/>
      <c r="AA22" s="445"/>
    </row>
    <row r="23" spans="1:51" s="442" customFormat="1" ht="20.25" customHeight="1">
      <c r="A23" s="705"/>
      <c r="B23" s="707"/>
      <c r="C23" s="709"/>
      <c r="D23" s="711"/>
      <c r="E23" s="713"/>
      <c r="F23" s="714">
        <v>4.9718035</v>
      </c>
      <c r="G23" s="714"/>
      <c r="H23" s="714"/>
      <c r="I23" s="1027">
        <v>0</v>
      </c>
      <c r="J23" s="1027"/>
      <c r="K23" s="1027"/>
      <c r="L23" s="446"/>
      <c r="M23" s="199"/>
      <c r="N23" s="199"/>
      <c r="O23" s="199"/>
      <c r="P23" s="199"/>
      <c r="Q23" s="202"/>
      <c r="R23" s="717"/>
      <c r="S23" s="717"/>
      <c r="T23" s="717"/>
      <c r="U23" s="1038"/>
      <c r="V23" s="119">
        <v>0</v>
      </c>
      <c r="W23" s="120">
        <v>0</v>
      </c>
      <c r="Y23" s="443"/>
      <c r="Z23" s="444"/>
      <c r="AA23" s="447"/>
    </row>
    <row r="24" spans="1:51" s="450" customFormat="1" ht="12.75" customHeight="1">
      <c r="A24" s="688">
        <v>2</v>
      </c>
      <c r="B24" s="690" t="s">
        <v>230</v>
      </c>
      <c r="C24" s="692" t="s">
        <v>231</v>
      </c>
      <c r="D24" s="694" t="s">
        <v>57</v>
      </c>
      <c r="E24" s="908">
        <v>15.6</v>
      </c>
      <c r="F24" s="699">
        <v>2.78</v>
      </c>
      <c r="G24" s="700"/>
      <c r="H24" s="701"/>
      <c r="I24" s="699">
        <v>0.34</v>
      </c>
      <c r="J24" s="700"/>
      <c r="K24" s="701"/>
      <c r="L24" s="448"/>
      <c r="M24" s="449"/>
      <c r="N24" s="347"/>
      <c r="O24" s="292"/>
      <c r="P24" s="292"/>
      <c r="Q24" s="417"/>
      <c r="R24" s="425">
        <v>7.7630223999999997</v>
      </c>
      <c r="S24" s="681">
        <v>44.637472075000005</v>
      </c>
      <c r="T24" s="681">
        <v>696.34456437000006</v>
      </c>
      <c r="U24" s="928">
        <v>575.24141493000013</v>
      </c>
      <c r="V24" s="119">
        <v>53.242965780385298</v>
      </c>
      <c r="W24" s="120">
        <v>830.59026617401059</v>
      </c>
    </row>
    <row r="25" spans="1:51" s="450" customFormat="1" ht="12.75">
      <c r="A25" s="914"/>
      <c r="B25" s="976"/>
      <c r="C25" s="977"/>
      <c r="D25" s="917"/>
      <c r="E25" s="918"/>
      <c r="F25" s="872">
        <v>6.7422505999999993</v>
      </c>
      <c r="G25" s="873"/>
      <c r="H25" s="874"/>
      <c r="I25" s="872">
        <v>1.0207718000000001</v>
      </c>
      <c r="J25" s="873"/>
      <c r="K25" s="874"/>
      <c r="L25" s="349" t="s">
        <v>233</v>
      </c>
      <c r="M25" s="451" t="s">
        <v>234</v>
      </c>
      <c r="N25" s="350">
        <v>1.02</v>
      </c>
      <c r="O25" s="348">
        <v>15.911999999999999</v>
      </c>
      <c r="P25" s="263">
        <v>26</v>
      </c>
      <c r="Q25" s="321">
        <v>30.391124400000002</v>
      </c>
      <c r="R25" s="681">
        <v>36.874449675000008</v>
      </c>
      <c r="S25" s="900"/>
      <c r="T25" s="900"/>
      <c r="U25" s="1039"/>
      <c r="V25" s="119">
        <v>0</v>
      </c>
      <c r="W25" s="120">
        <v>0</v>
      </c>
    </row>
    <row r="26" spans="1:51" s="450" customFormat="1" ht="12.75">
      <c r="A26" s="914"/>
      <c r="B26" s="976"/>
      <c r="C26" s="977"/>
      <c r="D26" s="917"/>
      <c r="E26" s="918"/>
      <c r="F26" s="1040"/>
      <c r="G26" s="1041"/>
      <c r="H26" s="1042"/>
      <c r="I26" s="1040"/>
      <c r="J26" s="1041"/>
      <c r="K26" s="1042"/>
      <c r="L26" s="452" t="s">
        <v>235</v>
      </c>
      <c r="M26" s="453" t="s">
        <v>236</v>
      </c>
      <c r="N26" s="416">
        <v>1.17</v>
      </c>
      <c r="O26" s="264">
        <v>18.251999999999999</v>
      </c>
      <c r="P26" s="263">
        <v>3.5</v>
      </c>
      <c r="Q26" s="265">
        <v>4.6927471500000006</v>
      </c>
      <c r="R26" s="900"/>
      <c r="S26" s="900"/>
      <c r="T26" s="900"/>
      <c r="U26" s="1039"/>
      <c r="V26" s="119">
        <v>0</v>
      </c>
      <c r="W26" s="120">
        <v>0</v>
      </c>
    </row>
    <row r="27" spans="1:51" s="450" customFormat="1" ht="13.5" customHeight="1">
      <c r="A27" s="689"/>
      <c r="B27" s="691"/>
      <c r="C27" s="693"/>
      <c r="D27" s="695"/>
      <c r="E27" s="909"/>
      <c r="F27" s="747"/>
      <c r="G27" s="748"/>
      <c r="H27" s="749"/>
      <c r="I27" s="747"/>
      <c r="J27" s="748"/>
      <c r="K27" s="749"/>
      <c r="L27" s="323" t="s">
        <v>237</v>
      </c>
      <c r="M27" s="454" t="s">
        <v>234</v>
      </c>
      <c r="N27" s="324">
        <v>1.2500000000000001E-2</v>
      </c>
      <c r="O27" s="266">
        <v>0.19500000000000001</v>
      </c>
      <c r="P27" s="319">
        <v>125</v>
      </c>
      <c r="Q27" s="267">
        <v>1.7905781250000001</v>
      </c>
      <c r="R27" s="682"/>
      <c r="S27" s="682"/>
      <c r="T27" s="682"/>
      <c r="U27" s="929"/>
      <c r="V27" s="119">
        <v>0</v>
      </c>
      <c r="W27" s="120">
        <v>0</v>
      </c>
    </row>
    <row r="28" spans="1:51" s="455" customFormat="1" ht="18" customHeight="1">
      <c r="A28" s="704">
        <v>3</v>
      </c>
      <c r="B28" s="706" t="s">
        <v>238</v>
      </c>
      <c r="C28" s="1033" t="s">
        <v>239</v>
      </c>
      <c r="D28" s="1035" t="s">
        <v>64</v>
      </c>
      <c r="E28" s="1020">
        <v>24.96</v>
      </c>
      <c r="F28" s="1022">
        <v>0.4</v>
      </c>
      <c r="G28" s="1023"/>
      <c r="H28" s="1024"/>
      <c r="I28" s="1022">
        <v>0.5</v>
      </c>
      <c r="J28" s="1023"/>
      <c r="K28" s="1024"/>
      <c r="L28" s="495"/>
      <c r="M28" s="496"/>
      <c r="N28" s="497"/>
      <c r="O28" s="497"/>
      <c r="P28" s="498"/>
      <c r="Q28" s="499"/>
      <c r="R28" s="1025">
        <v>2.4712429999999999</v>
      </c>
      <c r="S28" s="1025">
        <v>2.4712429999999999</v>
      </c>
      <c r="T28" s="1025">
        <v>61.682225279999997</v>
      </c>
      <c r="U28" s="1028"/>
      <c r="V28" s="119">
        <v>2.9476648288447387</v>
      </c>
      <c r="W28" s="120">
        <v>73.573714127964678</v>
      </c>
    </row>
    <row r="29" spans="1:51" s="455" customFormat="1" ht="18" customHeight="1">
      <c r="A29" s="705"/>
      <c r="B29" s="707"/>
      <c r="C29" s="1034"/>
      <c r="D29" s="1036"/>
      <c r="E29" s="1021"/>
      <c r="F29" s="1030">
        <v>0.97010800000000008</v>
      </c>
      <c r="G29" s="1031"/>
      <c r="H29" s="1032"/>
      <c r="I29" s="714">
        <v>1.5011349999999999</v>
      </c>
      <c r="J29" s="714"/>
      <c r="K29" s="714"/>
      <c r="L29" s="500"/>
      <c r="M29" s="501"/>
      <c r="N29" s="502"/>
      <c r="O29" s="502"/>
      <c r="P29" s="503"/>
      <c r="Q29" s="504"/>
      <c r="R29" s="1026"/>
      <c r="S29" s="1026"/>
      <c r="T29" s="1026"/>
      <c r="U29" s="1029"/>
      <c r="V29" s="119">
        <v>0</v>
      </c>
      <c r="W29" s="120">
        <v>0</v>
      </c>
    </row>
    <row r="30" spans="1:51" s="456" customFormat="1" ht="14.25" customHeight="1">
      <c r="A30" s="688">
        <v>4</v>
      </c>
      <c r="B30" s="690" t="s">
        <v>241</v>
      </c>
      <c r="C30" s="983" t="s">
        <v>242</v>
      </c>
      <c r="D30" s="1010" t="s">
        <v>66</v>
      </c>
      <c r="E30" s="1010">
        <v>216.48</v>
      </c>
      <c r="F30" s="1011">
        <v>1.4800000000000001E-2</v>
      </c>
      <c r="G30" s="1012"/>
      <c r="H30" s="1013"/>
      <c r="I30" s="699">
        <v>4.9800000000000009E-3</v>
      </c>
      <c r="J30" s="700"/>
      <c r="K30" s="701"/>
      <c r="L30" s="448"/>
      <c r="M30" s="449"/>
      <c r="N30" s="347"/>
      <c r="O30" s="292"/>
      <c r="P30" s="353"/>
      <c r="Q30" s="417"/>
      <c r="R30" s="423">
        <v>5.0845300600000004E-2</v>
      </c>
      <c r="S30" s="949">
        <v>0.41911432143813754</v>
      </c>
      <c r="T30" s="949">
        <v>90.729868304928004</v>
      </c>
      <c r="U30" s="1009">
        <v>79.722877631040006</v>
      </c>
      <c r="V30" s="119">
        <v>0.49991382659185141</v>
      </c>
      <c r="W30" s="120">
        <v>108.22134518060399</v>
      </c>
      <c r="Y30" s="457"/>
      <c r="Z30" s="457"/>
      <c r="AA30" s="457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</row>
    <row r="31" spans="1:51" s="456" customFormat="1" ht="14.25" customHeight="1">
      <c r="A31" s="914"/>
      <c r="B31" s="976"/>
      <c r="C31" s="983"/>
      <c r="D31" s="1010"/>
      <c r="E31" s="1010"/>
      <c r="F31" s="949">
        <v>3.5893996000000004E-2</v>
      </c>
      <c r="G31" s="949"/>
      <c r="H31" s="949"/>
      <c r="I31" s="949">
        <v>1.4951304600000001E-2</v>
      </c>
      <c r="J31" s="949"/>
      <c r="K31" s="949"/>
      <c r="L31" s="349" t="s">
        <v>244</v>
      </c>
      <c r="M31" s="451" t="s">
        <v>66</v>
      </c>
      <c r="N31" s="350">
        <v>1</v>
      </c>
      <c r="O31" s="348">
        <v>216.48</v>
      </c>
      <c r="P31" s="346">
        <v>0.31796008869179598</v>
      </c>
      <c r="Q31" s="321">
        <v>0.36437272283813749</v>
      </c>
      <c r="R31" s="949">
        <v>0.36826902083813751</v>
      </c>
      <c r="S31" s="949"/>
      <c r="T31" s="949"/>
      <c r="U31" s="1009"/>
      <c r="V31" s="119">
        <v>0</v>
      </c>
      <c r="W31" s="120">
        <v>0</v>
      </c>
      <c r="Y31" s="457"/>
      <c r="Z31" s="457"/>
      <c r="AA31" s="457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</row>
    <row r="32" spans="1:51" s="456" customFormat="1" ht="13.5" customHeight="1">
      <c r="A32" s="689"/>
      <c r="B32" s="691"/>
      <c r="C32" s="983"/>
      <c r="D32" s="1010"/>
      <c r="E32" s="1010"/>
      <c r="F32" s="949"/>
      <c r="G32" s="949"/>
      <c r="H32" s="949"/>
      <c r="I32" s="949"/>
      <c r="J32" s="949"/>
      <c r="K32" s="949"/>
      <c r="L32" s="452" t="s">
        <v>221</v>
      </c>
      <c r="M32" s="453" t="s">
        <v>66</v>
      </c>
      <c r="N32" s="416">
        <v>4.0000000000000001E-3</v>
      </c>
      <c r="O32" s="263">
        <v>0.86592000000000002</v>
      </c>
      <c r="P32" s="505">
        <v>0.85</v>
      </c>
      <c r="Q32" s="506">
        <v>3.8962980000000003E-3</v>
      </c>
      <c r="R32" s="949"/>
      <c r="S32" s="949"/>
      <c r="T32" s="949"/>
      <c r="U32" s="1009"/>
      <c r="V32" s="119">
        <v>0</v>
      </c>
      <c r="W32" s="120">
        <v>0</v>
      </c>
      <c r="Y32" s="457"/>
      <c r="Z32" s="457"/>
      <c r="AA32" s="457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</row>
    <row r="33" spans="1:38" s="456" customFormat="1" ht="14.25" customHeight="1">
      <c r="A33" s="688">
        <v>5</v>
      </c>
      <c r="B33" s="690" t="s">
        <v>241</v>
      </c>
      <c r="C33" s="983" t="s">
        <v>245</v>
      </c>
      <c r="D33" s="1010" t="s">
        <v>66</v>
      </c>
      <c r="E33" s="1010">
        <v>835.92000000000007</v>
      </c>
      <c r="F33" s="1011">
        <v>1.4800000000000001E-2</v>
      </c>
      <c r="G33" s="1012"/>
      <c r="H33" s="1013"/>
      <c r="I33" s="699">
        <v>4.9800000000000009E-3</v>
      </c>
      <c r="J33" s="700"/>
      <c r="K33" s="701"/>
      <c r="L33" s="448"/>
      <c r="M33" s="449"/>
      <c r="N33" s="347"/>
      <c r="O33" s="292"/>
      <c r="P33" s="353"/>
      <c r="Q33" s="417"/>
      <c r="R33" s="423">
        <v>5.0845300600000004E-2</v>
      </c>
      <c r="S33" s="949">
        <v>0.41338776526666676</v>
      </c>
      <c r="T33" s="949">
        <v>345.55910074171209</v>
      </c>
      <c r="U33" s="1009">
        <v>303.05649706416006</v>
      </c>
      <c r="V33" s="119">
        <v>0.49308326876445513</v>
      </c>
      <c r="W33" s="120">
        <v>412.17816602558338</v>
      </c>
      <c r="Y33" s="457"/>
      <c r="Z33" s="457"/>
      <c r="AA33" s="457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</row>
    <row r="34" spans="1:38" s="456" customFormat="1" ht="14.25" customHeight="1">
      <c r="A34" s="914"/>
      <c r="B34" s="976"/>
      <c r="C34" s="983"/>
      <c r="D34" s="1010"/>
      <c r="E34" s="1010"/>
      <c r="F34" s="949">
        <v>3.5893996000000004E-2</v>
      </c>
      <c r="G34" s="949"/>
      <c r="H34" s="949"/>
      <c r="I34" s="949">
        <v>1.4951304600000001E-2</v>
      </c>
      <c r="J34" s="949"/>
      <c r="K34" s="949"/>
      <c r="L34" s="349" t="s">
        <v>244</v>
      </c>
      <c r="M34" s="451" t="s">
        <v>66</v>
      </c>
      <c r="N34" s="350">
        <v>1</v>
      </c>
      <c r="O34" s="348">
        <v>835.92000000000007</v>
      </c>
      <c r="P34" s="346">
        <v>0.31296296296296294</v>
      </c>
      <c r="Q34" s="321">
        <v>0.35864616666666671</v>
      </c>
      <c r="R34" s="949">
        <v>0.36254246466666673</v>
      </c>
      <c r="S34" s="949"/>
      <c r="T34" s="949"/>
      <c r="U34" s="1009"/>
      <c r="V34" s="119">
        <v>0</v>
      </c>
      <c r="W34" s="120">
        <v>0</v>
      </c>
      <c r="Y34" s="457"/>
      <c r="Z34" s="457"/>
      <c r="AA34" s="457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</row>
    <row r="35" spans="1:38" s="456" customFormat="1" ht="13.5" customHeight="1">
      <c r="A35" s="689"/>
      <c r="B35" s="691"/>
      <c r="C35" s="983"/>
      <c r="D35" s="1010"/>
      <c r="E35" s="1010"/>
      <c r="F35" s="949"/>
      <c r="G35" s="949"/>
      <c r="H35" s="949"/>
      <c r="I35" s="949"/>
      <c r="J35" s="949"/>
      <c r="K35" s="949"/>
      <c r="L35" s="452" t="s">
        <v>221</v>
      </c>
      <c r="M35" s="453" t="s">
        <v>66</v>
      </c>
      <c r="N35" s="416">
        <v>4.0000000000000001E-3</v>
      </c>
      <c r="O35" s="263">
        <v>3.3436800000000004</v>
      </c>
      <c r="P35" s="505">
        <v>0.85</v>
      </c>
      <c r="Q35" s="506">
        <v>3.8962980000000003E-3</v>
      </c>
      <c r="R35" s="949"/>
      <c r="S35" s="949"/>
      <c r="T35" s="949"/>
      <c r="U35" s="1009"/>
      <c r="V35" s="119">
        <v>0</v>
      </c>
      <c r="W35" s="120">
        <v>0</v>
      </c>
      <c r="Y35" s="457"/>
      <c r="Z35" s="457"/>
      <c r="AA35" s="457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</row>
    <row r="36" spans="1:38" s="456" customFormat="1" ht="14.25" customHeight="1">
      <c r="A36" s="688">
        <v>6</v>
      </c>
      <c r="B36" s="690" t="s">
        <v>241</v>
      </c>
      <c r="C36" s="983" t="s">
        <v>247</v>
      </c>
      <c r="D36" s="1010" t="s">
        <v>66</v>
      </c>
      <c r="E36" s="1010">
        <v>432</v>
      </c>
      <c r="F36" s="1011">
        <v>1.4800000000000001E-2</v>
      </c>
      <c r="G36" s="1012"/>
      <c r="H36" s="1013"/>
      <c r="I36" s="699">
        <v>4.9800000000000009E-3</v>
      </c>
      <c r="J36" s="700"/>
      <c r="K36" s="701"/>
      <c r="L36" s="448"/>
      <c r="M36" s="449"/>
      <c r="N36" s="347"/>
      <c r="O36" s="292"/>
      <c r="P36" s="353"/>
      <c r="Q36" s="417"/>
      <c r="R36" s="423">
        <v>5.0845300600000004E-2</v>
      </c>
      <c r="S36" s="949">
        <v>0.40913282110000015</v>
      </c>
      <c r="T36" s="949">
        <v>176.74537871520008</v>
      </c>
      <c r="U36" s="1009">
        <v>154.78020885600006</v>
      </c>
      <c r="V36" s="119">
        <v>0.48800802959583384</v>
      </c>
      <c r="W36" s="120">
        <v>210.8194687854002</v>
      </c>
      <c r="Y36" s="457"/>
      <c r="Z36" s="457"/>
      <c r="AA36" s="457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</row>
    <row r="37" spans="1:38" s="456" customFormat="1" ht="14.25" customHeight="1">
      <c r="A37" s="914"/>
      <c r="B37" s="976"/>
      <c r="C37" s="983"/>
      <c r="D37" s="1010"/>
      <c r="E37" s="1010"/>
      <c r="F37" s="949">
        <v>3.5893996000000004E-2</v>
      </c>
      <c r="G37" s="949"/>
      <c r="H37" s="949"/>
      <c r="I37" s="949">
        <v>1.4951304600000001E-2</v>
      </c>
      <c r="J37" s="949"/>
      <c r="K37" s="949"/>
      <c r="L37" s="349" t="s">
        <v>244</v>
      </c>
      <c r="M37" s="451" t="s">
        <v>66</v>
      </c>
      <c r="N37" s="350">
        <v>1</v>
      </c>
      <c r="O37" s="348">
        <v>432</v>
      </c>
      <c r="P37" s="346">
        <v>0.30925000000000002</v>
      </c>
      <c r="Q37" s="321">
        <v>0.3543912225000001</v>
      </c>
      <c r="R37" s="949">
        <v>0.35828752050000012</v>
      </c>
      <c r="S37" s="949"/>
      <c r="T37" s="949"/>
      <c r="U37" s="1009"/>
      <c r="V37" s="119">
        <v>0</v>
      </c>
      <c r="W37" s="120">
        <v>0</v>
      </c>
      <c r="Y37" s="457"/>
      <c r="Z37" s="457"/>
      <c r="AA37" s="457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</row>
    <row r="38" spans="1:38" s="456" customFormat="1" ht="13.5" customHeight="1">
      <c r="A38" s="689"/>
      <c r="B38" s="691"/>
      <c r="C38" s="983"/>
      <c r="D38" s="1010"/>
      <c r="E38" s="1010"/>
      <c r="F38" s="949"/>
      <c r="G38" s="949"/>
      <c r="H38" s="949"/>
      <c r="I38" s="949"/>
      <c r="J38" s="949"/>
      <c r="K38" s="949"/>
      <c r="L38" s="452" t="s">
        <v>221</v>
      </c>
      <c r="M38" s="453" t="s">
        <v>66</v>
      </c>
      <c r="N38" s="416">
        <v>4.0000000000000001E-3</v>
      </c>
      <c r="O38" s="263">
        <v>1.728</v>
      </c>
      <c r="P38" s="505">
        <v>0.85</v>
      </c>
      <c r="Q38" s="506">
        <v>3.8962980000000003E-3</v>
      </c>
      <c r="R38" s="949"/>
      <c r="S38" s="949"/>
      <c r="T38" s="949"/>
      <c r="U38" s="1009"/>
      <c r="V38" s="119">
        <v>0</v>
      </c>
      <c r="W38" s="120">
        <v>0</v>
      </c>
      <c r="Y38" s="457"/>
      <c r="Z38" s="457"/>
      <c r="AA38" s="457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</row>
    <row r="39" spans="1:38" s="456" customFormat="1" ht="14.25" customHeight="1">
      <c r="A39" s="688">
        <v>7</v>
      </c>
      <c r="B39" s="690" t="s">
        <v>241</v>
      </c>
      <c r="C39" s="983" t="s">
        <v>249</v>
      </c>
      <c r="D39" s="1010" t="s">
        <v>66</v>
      </c>
      <c r="E39" s="1014">
        <v>135</v>
      </c>
      <c r="F39" s="1011">
        <v>1.4800000000000001E-2</v>
      </c>
      <c r="G39" s="1012"/>
      <c r="H39" s="1013"/>
      <c r="I39" s="1017">
        <v>4.9800000000000009E-3</v>
      </c>
      <c r="J39" s="1018"/>
      <c r="K39" s="1019"/>
      <c r="L39" s="448"/>
      <c r="M39" s="449"/>
      <c r="N39" s="347"/>
      <c r="O39" s="292"/>
      <c r="P39" s="292"/>
      <c r="Q39" s="417"/>
      <c r="R39" s="423">
        <v>5.0845300600000004E-2</v>
      </c>
      <c r="S39" s="949">
        <v>0.51771347860000005</v>
      </c>
      <c r="T39" s="949">
        <v>69.891319611000014</v>
      </c>
      <c r="U39" s="1009">
        <v>63.027204030000007</v>
      </c>
      <c r="V39" s="119">
        <v>0.61752155182152613</v>
      </c>
      <c r="W39" s="120">
        <v>83.365409495906022</v>
      </c>
      <c r="Y39" s="457"/>
      <c r="Z39" s="457"/>
      <c r="AA39" s="457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</row>
    <row r="40" spans="1:38" s="456" customFormat="1" ht="13.5" customHeight="1">
      <c r="A40" s="914"/>
      <c r="B40" s="976"/>
      <c r="C40" s="983"/>
      <c r="D40" s="1010"/>
      <c r="E40" s="1015"/>
      <c r="F40" s="949">
        <v>3.5893996000000004E-2</v>
      </c>
      <c r="G40" s="949"/>
      <c r="H40" s="949"/>
      <c r="I40" s="949">
        <v>1.4951304600000001E-2</v>
      </c>
      <c r="J40" s="949"/>
      <c r="K40" s="949"/>
      <c r="L40" s="349" t="s">
        <v>251</v>
      </c>
      <c r="M40" s="451" t="s">
        <v>66</v>
      </c>
      <c r="N40" s="350">
        <v>1</v>
      </c>
      <c r="O40" s="348">
        <v>135</v>
      </c>
      <c r="P40" s="346">
        <v>0.4</v>
      </c>
      <c r="Q40" s="321">
        <v>0.45838800000000007</v>
      </c>
      <c r="R40" s="949">
        <v>0.46686817800000008</v>
      </c>
      <c r="S40" s="949"/>
      <c r="T40" s="949"/>
      <c r="U40" s="1009"/>
      <c r="V40" s="119">
        <v>0</v>
      </c>
      <c r="W40" s="120">
        <v>0</v>
      </c>
      <c r="Y40" s="457"/>
      <c r="Z40" s="457"/>
      <c r="AA40" s="457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</row>
    <row r="41" spans="1:38" s="456" customFormat="1" ht="13.5" customHeight="1">
      <c r="A41" s="914"/>
      <c r="B41" s="976"/>
      <c r="C41" s="983"/>
      <c r="D41" s="1010"/>
      <c r="E41" s="1015"/>
      <c r="F41" s="949"/>
      <c r="G41" s="949"/>
      <c r="H41" s="949"/>
      <c r="I41" s="949"/>
      <c r="J41" s="949"/>
      <c r="K41" s="949"/>
      <c r="L41" s="452" t="s">
        <v>221</v>
      </c>
      <c r="M41" s="453" t="s">
        <v>66</v>
      </c>
      <c r="N41" s="416">
        <v>4.0000000000000001E-3</v>
      </c>
      <c r="O41" s="264">
        <v>0.54</v>
      </c>
      <c r="P41" s="505">
        <v>0.85</v>
      </c>
      <c r="Q41" s="506">
        <v>3.8962980000000003E-3</v>
      </c>
      <c r="R41" s="949"/>
      <c r="S41" s="949"/>
      <c r="T41" s="949"/>
      <c r="U41" s="1009"/>
      <c r="V41" s="119">
        <v>0</v>
      </c>
      <c r="W41" s="120">
        <v>0</v>
      </c>
      <c r="Y41" s="457"/>
      <c r="Z41" s="457"/>
      <c r="AA41" s="457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</row>
    <row r="42" spans="1:38" s="456" customFormat="1" ht="13.5" customHeight="1">
      <c r="A42" s="689"/>
      <c r="B42" s="691"/>
      <c r="C42" s="983"/>
      <c r="D42" s="1010"/>
      <c r="E42" s="1016"/>
      <c r="F42" s="949"/>
      <c r="G42" s="949"/>
      <c r="H42" s="949"/>
      <c r="I42" s="949"/>
      <c r="J42" s="949"/>
      <c r="K42" s="949"/>
      <c r="L42" s="323" t="s">
        <v>252</v>
      </c>
      <c r="M42" s="454" t="s">
        <v>66</v>
      </c>
      <c r="N42" s="324">
        <v>4.0000000000000001E-3</v>
      </c>
      <c r="O42" s="266">
        <v>0.54</v>
      </c>
      <c r="P42" s="505">
        <v>1</v>
      </c>
      <c r="Q42" s="267">
        <v>4.5838800000000011E-3</v>
      </c>
      <c r="R42" s="949"/>
      <c r="S42" s="949"/>
      <c r="T42" s="949"/>
      <c r="U42" s="1009"/>
      <c r="V42" s="119">
        <v>0</v>
      </c>
      <c r="W42" s="120">
        <v>0</v>
      </c>
      <c r="Y42" s="457"/>
      <c r="Z42" s="457"/>
      <c r="AA42" s="457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</row>
    <row r="43" spans="1:38" s="456" customFormat="1" ht="14.25" customHeight="1">
      <c r="A43" s="688">
        <v>8</v>
      </c>
      <c r="B43" s="690" t="s">
        <v>241</v>
      </c>
      <c r="C43" s="983" t="s">
        <v>253</v>
      </c>
      <c r="D43" s="1010" t="s">
        <v>66</v>
      </c>
      <c r="E43" s="1010">
        <v>36.74</v>
      </c>
      <c r="F43" s="1011">
        <v>1.4800000000000001E-2</v>
      </c>
      <c r="G43" s="1012"/>
      <c r="H43" s="1013"/>
      <c r="I43" s="699">
        <v>4.9800000000000009E-3</v>
      </c>
      <c r="J43" s="700"/>
      <c r="K43" s="701"/>
      <c r="L43" s="448" t="s">
        <v>254</v>
      </c>
      <c r="M43" s="449"/>
      <c r="N43" s="347"/>
      <c r="O43" s="292"/>
      <c r="P43" s="292"/>
      <c r="Q43" s="417"/>
      <c r="R43" s="423">
        <v>5.0845300600000004E-2</v>
      </c>
      <c r="S43" s="949">
        <v>0.51312959860000007</v>
      </c>
      <c r="T43" s="949">
        <v>18.852381452564003</v>
      </c>
      <c r="U43" s="1009">
        <v>16.984325108520004</v>
      </c>
      <c r="V43" s="119">
        <v>0.61205396249273702</v>
      </c>
      <c r="W43" s="120">
        <v>22.486862581983161</v>
      </c>
      <c r="Y43" s="457"/>
      <c r="Z43" s="457"/>
      <c r="AA43" s="457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</row>
    <row r="44" spans="1:38" s="456" customFormat="1" ht="14.25" customHeight="1">
      <c r="A44" s="914"/>
      <c r="B44" s="976"/>
      <c r="C44" s="983"/>
      <c r="D44" s="1010"/>
      <c r="E44" s="1010"/>
      <c r="F44" s="949">
        <v>3.5893996000000004E-2</v>
      </c>
      <c r="G44" s="949"/>
      <c r="H44" s="949"/>
      <c r="I44" s="949">
        <v>1.4951304600000001E-2</v>
      </c>
      <c r="J44" s="949"/>
      <c r="K44" s="949"/>
      <c r="L44" s="349" t="s">
        <v>244</v>
      </c>
      <c r="M44" s="451" t="s">
        <v>66</v>
      </c>
      <c r="N44" s="350">
        <v>1</v>
      </c>
      <c r="O44" s="348">
        <v>36.74</v>
      </c>
      <c r="P44" s="346">
        <v>0.4</v>
      </c>
      <c r="Q44" s="321">
        <v>0.45838800000000007</v>
      </c>
      <c r="R44" s="949">
        <v>0.46228429800000009</v>
      </c>
      <c r="S44" s="949"/>
      <c r="T44" s="949"/>
      <c r="U44" s="1009"/>
      <c r="V44" s="119">
        <v>0</v>
      </c>
      <c r="W44" s="120">
        <v>0</v>
      </c>
      <c r="Y44" s="457"/>
      <c r="Z44" s="457"/>
      <c r="AA44" s="457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</row>
    <row r="45" spans="1:38" s="456" customFormat="1" ht="13.5" customHeight="1">
      <c r="A45" s="689"/>
      <c r="B45" s="691"/>
      <c r="C45" s="983"/>
      <c r="D45" s="1010"/>
      <c r="E45" s="1010"/>
      <c r="F45" s="949"/>
      <c r="G45" s="949"/>
      <c r="H45" s="949"/>
      <c r="I45" s="949"/>
      <c r="J45" s="949"/>
      <c r="K45" s="949"/>
      <c r="L45" s="351" t="s">
        <v>221</v>
      </c>
      <c r="M45" s="454" t="s">
        <v>66</v>
      </c>
      <c r="N45" s="324">
        <v>4.0000000000000001E-3</v>
      </c>
      <c r="O45" s="266">
        <v>0.14696000000000001</v>
      </c>
      <c r="P45" s="325">
        <v>0.85</v>
      </c>
      <c r="Q45" s="458">
        <v>3.8962980000000003E-3</v>
      </c>
      <c r="R45" s="949"/>
      <c r="S45" s="949"/>
      <c r="T45" s="949"/>
      <c r="U45" s="1009"/>
      <c r="V45" s="119">
        <v>0</v>
      </c>
      <c r="W45" s="120">
        <v>0</v>
      </c>
      <c r="Y45" s="457"/>
      <c r="Z45" s="457"/>
      <c r="AA45" s="457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</row>
    <row r="46" spans="1:38" s="110" customFormat="1">
      <c r="A46" s="688">
        <v>9</v>
      </c>
      <c r="B46" s="1006" t="s">
        <v>85</v>
      </c>
      <c r="C46" s="971" t="s">
        <v>256</v>
      </c>
      <c r="D46" s="1007" t="s">
        <v>66</v>
      </c>
      <c r="E46" s="1008">
        <v>4.8</v>
      </c>
      <c r="F46" s="1004"/>
      <c r="G46" s="1004"/>
      <c r="H46" s="1004"/>
      <c r="I46" s="1005"/>
      <c r="J46" s="1005"/>
      <c r="K46" s="1005"/>
      <c r="L46" s="459"/>
      <c r="M46" s="460"/>
      <c r="N46" s="460"/>
      <c r="O46" s="460"/>
      <c r="P46" s="460"/>
      <c r="Q46" s="461"/>
      <c r="R46" s="421"/>
      <c r="S46" s="932">
        <v>1.2876067415730339</v>
      </c>
      <c r="T46" s="932">
        <v>6.1805123595505629</v>
      </c>
      <c r="U46" s="950">
        <v>6.1805123595505629</v>
      </c>
      <c r="V46" s="119">
        <v>1.5358396990980689</v>
      </c>
      <c r="W46" s="120">
        <v>7.3720305556707304</v>
      </c>
      <c r="AA46" s="462"/>
    </row>
    <row r="47" spans="1:38" s="110" customFormat="1" ht="13.5" customHeight="1">
      <c r="A47" s="689"/>
      <c r="B47" s="1006"/>
      <c r="C47" s="971"/>
      <c r="D47" s="1007"/>
      <c r="E47" s="1008"/>
      <c r="F47" s="1004"/>
      <c r="G47" s="1004"/>
      <c r="H47" s="1004"/>
      <c r="I47" s="1005"/>
      <c r="J47" s="1005"/>
      <c r="K47" s="1005"/>
      <c r="L47" s="333" t="s">
        <v>258</v>
      </c>
      <c r="M47" s="463" t="s">
        <v>66</v>
      </c>
      <c r="N47" s="289">
        <v>1</v>
      </c>
      <c r="O47" s="195">
        <v>4.8</v>
      </c>
      <c r="P47" s="269">
        <v>1.1235955056179776</v>
      </c>
      <c r="Q47" s="197">
        <v>1.2876067415730339</v>
      </c>
      <c r="R47" s="421">
        <v>1.2876067415730339</v>
      </c>
      <c r="S47" s="932"/>
      <c r="T47" s="932"/>
      <c r="U47" s="950"/>
      <c r="V47" s="119">
        <v>0</v>
      </c>
      <c r="W47" s="120">
        <v>0</v>
      </c>
      <c r="AA47" s="462"/>
    </row>
    <row r="48" spans="1:38" s="464" customFormat="1" ht="20.25" customHeight="1">
      <c r="A48" s="688">
        <v>10</v>
      </c>
      <c r="B48" s="690" t="s">
        <v>259</v>
      </c>
      <c r="C48" s="692" t="s">
        <v>260</v>
      </c>
      <c r="D48" s="694" t="s">
        <v>66</v>
      </c>
      <c r="E48" s="908">
        <v>62.1</v>
      </c>
      <c r="F48" s="675">
        <v>2.4799999999999999E-2</v>
      </c>
      <c r="G48" s="676"/>
      <c r="H48" s="677"/>
      <c r="I48" s="699">
        <v>1.4800000000000001E-2</v>
      </c>
      <c r="J48" s="700"/>
      <c r="K48" s="701"/>
      <c r="L48" s="327"/>
      <c r="M48" s="449"/>
      <c r="N48" s="292"/>
      <c r="O48" s="292"/>
      <c r="P48" s="292"/>
      <c r="Q48" s="417"/>
      <c r="R48" s="425">
        <v>0.10458029199999999</v>
      </c>
      <c r="S48" s="681">
        <v>0.52849124584615392</v>
      </c>
      <c r="T48" s="681">
        <v>32.81930636704616</v>
      </c>
      <c r="U48" s="683">
        <v>26.324870233846163</v>
      </c>
      <c r="V48" s="119">
        <v>0.63037712508767707</v>
      </c>
      <c r="W48" s="120">
        <v>39.146419467944746</v>
      </c>
      <c r="Z48" s="465"/>
    </row>
    <row r="49" spans="1:39" s="464" customFormat="1" ht="21" customHeight="1">
      <c r="A49" s="689"/>
      <c r="B49" s="691"/>
      <c r="C49" s="977"/>
      <c r="D49" s="917"/>
      <c r="E49" s="909"/>
      <c r="F49" s="685">
        <v>6.0146695999999999E-2</v>
      </c>
      <c r="G49" s="686"/>
      <c r="H49" s="687"/>
      <c r="I49" s="678">
        <v>4.4433595999999999E-2</v>
      </c>
      <c r="J49" s="679"/>
      <c r="K49" s="680"/>
      <c r="L49" s="333" t="s">
        <v>262</v>
      </c>
      <c r="M49" s="451" t="s">
        <v>66</v>
      </c>
      <c r="N49" s="302">
        <v>1</v>
      </c>
      <c r="O49" s="268">
        <v>62.1</v>
      </c>
      <c r="P49" s="466">
        <v>0.36991452991452994</v>
      </c>
      <c r="Q49" s="270">
        <v>0.42391095384615396</v>
      </c>
      <c r="R49" s="425">
        <v>0.42391095384615396</v>
      </c>
      <c r="S49" s="682"/>
      <c r="T49" s="682"/>
      <c r="U49" s="684"/>
      <c r="V49" s="119">
        <v>0</v>
      </c>
      <c r="W49" s="120">
        <v>0</v>
      </c>
      <c r="Y49" s="465"/>
      <c r="Z49" s="465"/>
    </row>
    <row r="50" spans="1:39" s="81" customFormat="1" ht="21" customHeight="1">
      <c r="A50" s="688">
        <v>11</v>
      </c>
      <c r="B50" s="690" t="s">
        <v>263</v>
      </c>
      <c r="C50" s="897" t="s">
        <v>264</v>
      </c>
      <c r="D50" s="694" t="s">
        <v>58</v>
      </c>
      <c r="E50" s="908">
        <v>18</v>
      </c>
      <c r="F50" s="678">
        <v>0.33</v>
      </c>
      <c r="G50" s="679"/>
      <c r="H50" s="680"/>
      <c r="I50" s="678">
        <v>0.14000000000000001</v>
      </c>
      <c r="J50" s="679"/>
      <c r="K50" s="680"/>
      <c r="L50" s="290"/>
      <c r="M50" s="449"/>
      <c r="N50" s="292"/>
      <c r="O50" s="292"/>
      <c r="P50" s="291"/>
      <c r="Q50" s="294"/>
      <c r="R50" s="425">
        <v>1.2206569</v>
      </c>
      <c r="S50" s="681">
        <v>6.2973040000000005</v>
      </c>
      <c r="T50" s="681">
        <v>113.351472</v>
      </c>
      <c r="U50" s="928">
        <v>91.379647800000015</v>
      </c>
      <c r="V50" s="119">
        <v>7.5113380259825897</v>
      </c>
      <c r="W50" s="120">
        <v>135.20408446768661</v>
      </c>
      <c r="Y50" s="457"/>
      <c r="Z50" s="457"/>
      <c r="AA50" s="457"/>
      <c r="AB50" s="457"/>
      <c r="AC50" s="457"/>
      <c r="AD50" s="457"/>
      <c r="AE50" s="457"/>
      <c r="AF50" s="457"/>
      <c r="AG50" s="457"/>
      <c r="AH50" s="457"/>
      <c r="AI50" s="457"/>
      <c r="AJ50" s="457"/>
      <c r="AK50" s="457"/>
      <c r="AL50" s="457"/>
      <c r="AM50" s="457"/>
    </row>
    <row r="51" spans="1:39" s="81" customFormat="1" ht="21" customHeight="1">
      <c r="A51" s="689"/>
      <c r="B51" s="691"/>
      <c r="C51" s="899"/>
      <c r="D51" s="695"/>
      <c r="E51" s="909"/>
      <c r="F51" s="678">
        <v>0.80033910000000008</v>
      </c>
      <c r="G51" s="679"/>
      <c r="H51" s="680"/>
      <c r="I51" s="678">
        <v>0.42031780000000002</v>
      </c>
      <c r="J51" s="679"/>
      <c r="K51" s="680"/>
      <c r="L51" s="326" t="s">
        <v>266</v>
      </c>
      <c r="M51" s="463" t="s">
        <v>58</v>
      </c>
      <c r="N51" s="195">
        <v>1</v>
      </c>
      <c r="O51" s="196">
        <v>18</v>
      </c>
      <c r="P51" s="269">
        <v>4.43</v>
      </c>
      <c r="Q51" s="197">
        <v>5.0766471000000006</v>
      </c>
      <c r="R51" s="419">
        <v>5.0766471000000006</v>
      </c>
      <c r="S51" s="682"/>
      <c r="T51" s="682"/>
      <c r="U51" s="929"/>
      <c r="V51" s="119">
        <v>0</v>
      </c>
      <c r="W51" s="120">
        <v>0</v>
      </c>
      <c r="Y51" s="457"/>
      <c r="Z51" s="457"/>
      <c r="AA51" s="457"/>
      <c r="AB51" s="457"/>
      <c r="AC51" s="457"/>
      <c r="AD51" s="457"/>
      <c r="AE51" s="457"/>
      <c r="AF51" s="457"/>
      <c r="AG51" s="457"/>
      <c r="AH51" s="457"/>
      <c r="AI51" s="457"/>
      <c r="AJ51" s="457"/>
      <c r="AK51" s="457"/>
      <c r="AL51" s="457"/>
      <c r="AM51" s="457"/>
    </row>
    <row r="52" spans="1:39" s="81" customFormat="1" ht="21" customHeight="1">
      <c r="A52" s="688">
        <v>12</v>
      </c>
      <c r="B52" s="690" t="s">
        <v>96</v>
      </c>
      <c r="C52" s="897" t="s">
        <v>267</v>
      </c>
      <c r="D52" s="694" t="s">
        <v>58</v>
      </c>
      <c r="E52" s="908">
        <v>7</v>
      </c>
      <c r="F52" s="678">
        <v>0.27</v>
      </c>
      <c r="G52" s="679"/>
      <c r="H52" s="680"/>
      <c r="I52" s="678">
        <v>0.17</v>
      </c>
      <c r="J52" s="679"/>
      <c r="K52" s="680"/>
      <c r="L52" s="290"/>
      <c r="M52" s="449"/>
      <c r="N52" s="292"/>
      <c r="O52" s="292"/>
      <c r="P52" s="291"/>
      <c r="Q52" s="294"/>
      <c r="R52" s="425">
        <v>1.1652088</v>
      </c>
      <c r="S52" s="681">
        <v>3.4181858200000006</v>
      </c>
      <c r="T52" s="681">
        <v>23.927300740000003</v>
      </c>
      <c r="U52" s="928">
        <v>15.770839140000003</v>
      </c>
      <c r="V52" s="119">
        <v>4.0771652646339582</v>
      </c>
      <c r="W52" s="120">
        <v>28.540156852437708</v>
      </c>
      <c r="Y52" s="457"/>
      <c r="Z52" s="457"/>
      <c r="AA52" s="457"/>
      <c r="AB52" s="457"/>
      <c r="AC52" s="457"/>
      <c r="AD52" s="457"/>
      <c r="AE52" s="457"/>
      <c r="AF52" s="457"/>
      <c r="AG52" s="457"/>
      <c r="AH52" s="457"/>
      <c r="AI52" s="457"/>
      <c r="AJ52" s="457"/>
      <c r="AK52" s="457"/>
      <c r="AL52" s="457"/>
      <c r="AM52" s="457"/>
    </row>
    <row r="53" spans="1:39" s="81" customFormat="1" ht="21" customHeight="1">
      <c r="A53" s="689"/>
      <c r="B53" s="691"/>
      <c r="C53" s="899"/>
      <c r="D53" s="695"/>
      <c r="E53" s="909"/>
      <c r="F53" s="678">
        <v>0.65482289999999999</v>
      </c>
      <c r="G53" s="679"/>
      <c r="H53" s="680"/>
      <c r="I53" s="678">
        <v>0.51038590000000006</v>
      </c>
      <c r="J53" s="679"/>
      <c r="K53" s="680"/>
      <c r="L53" s="326" t="s">
        <v>269</v>
      </c>
      <c r="M53" s="463" t="s">
        <v>58</v>
      </c>
      <c r="N53" s="195">
        <v>1</v>
      </c>
      <c r="O53" s="196">
        <v>7</v>
      </c>
      <c r="P53" s="269">
        <v>1.966</v>
      </c>
      <c r="Q53" s="197">
        <v>2.2529770200000003</v>
      </c>
      <c r="R53" s="419">
        <v>2.2529770200000003</v>
      </c>
      <c r="S53" s="682"/>
      <c r="T53" s="682"/>
      <c r="U53" s="929"/>
      <c r="V53" s="119">
        <v>0</v>
      </c>
      <c r="W53" s="120">
        <v>0</v>
      </c>
      <c r="Y53" s="457"/>
      <c r="Z53" s="457"/>
      <c r="AA53" s="457"/>
      <c r="AB53" s="457"/>
      <c r="AC53" s="457"/>
      <c r="AD53" s="457"/>
      <c r="AE53" s="457"/>
      <c r="AF53" s="457"/>
      <c r="AG53" s="457"/>
      <c r="AH53" s="457"/>
      <c r="AI53" s="457"/>
      <c r="AJ53" s="457"/>
      <c r="AK53" s="457"/>
      <c r="AL53" s="457"/>
      <c r="AM53" s="457"/>
    </row>
    <row r="54" spans="1:39" s="81" customFormat="1" ht="21" customHeight="1">
      <c r="A54" s="688">
        <v>13</v>
      </c>
      <c r="B54" s="690" t="s">
        <v>97</v>
      </c>
      <c r="C54" s="897" t="s">
        <v>108</v>
      </c>
      <c r="D54" s="694" t="s">
        <v>58</v>
      </c>
      <c r="E54" s="908">
        <v>357</v>
      </c>
      <c r="F54" s="678">
        <v>0.25</v>
      </c>
      <c r="G54" s="679"/>
      <c r="H54" s="680"/>
      <c r="I54" s="678">
        <v>0.16</v>
      </c>
      <c r="J54" s="679"/>
      <c r="K54" s="680"/>
      <c r="L54" s="290"/>
      <c r="M54" s="449"/>
      <c r="N54" s="292"/>
      <c r="O54" s="292"/>
      <c r="P54" s="291"/>
      <c r="Q54" s="294"/>
      <c r="R54" s="425">
        <v>1.0866807000000001</v>
      </c>
      <c r="S54" s="681">
        <v>2.7678186900000004</v>
      </c>
      <c r="T54" s="681">
        <v>988.11127233000013</v>
      </c>
      <c r="U54" s="928">
        <v>600.16626243000007</v>
      </c>
      <c r="V54" s="119">
        <v>3.3014162529270172</v>
      </c>
      <c r="W54" s="120">
        <v>1178.6056022949451</v>
      </c>
      <c r="Y54" s="457"/>
      <c r="Z54" s="457"/>
      <c r="AA54" s="457"/>
      <c r="AB54" s="457"/>
      <c r="AC54" s="457"/>
      <c r="AD54" s="457"/>
      <c r="AE54" s="457"/>
      <c r="AF54" s="457"/>
      <c r="AG54" s="457"/>
      <c r="AH54" s="457"/>
      <c r="AI54" s="457"/>
      <c r="AJ54" s="457"/>
      <c r="AK54" s="457"/>
      <c r="AL54" s="457"/>
      <c r="AM54" s="457"/>
    </row>
    <row r="55" spans="1:39" s="81" customFormat="1" ht="21" customHeight="1">
      <c r="A55" s="689"/>
      <c r="B55" s="691"/>
      <c r="C55" s="899"/>
      <c r="D55" s="695"/>
      <c r="E55" s="909"/>
      <c r="F55" s="678">
        <v>0.60631749999999995</v>
      </c>
      <c r="G55" s="679"/>
      <c r="H55" s="680"/>
      <c r="I55" s="678">
        <v>0.48036319999999999</v>
      </c>
      <c r="J55" s="679"/>
      <c r="K55" s="680"/>
      <c r="L55" s="326" t="s">
        <v>98</v>
      </c>
      <c r="M55" s="463" t="s">
        <v>58</v>
      </c>
      <c r="N55" s="195">
        <v>1</v>
      </c>
      <c r="O55" s="196">
        <v>357</v>
      </c>
      <c r="P55" s="269">
        <v>1.4670000000000001</v>
      </c>
      <c r="Q55" s="197">
        <v>1.6811379900000003</v>
      </c>
      <c r="R55" s="419">
        <v>1.6811379900000003</v>
      </c>
      <c r="S55" s="682"/>
      <c r="T55" s="682"/>
      <c r="U55" s="929"/>
      <c r="V55" s="119">
        <v>0</v>
      </c>
      <c r="W55" s="120">
        <v>0</v>
      </c>
      <c r="Y55" s="457"/>
      <c r="Z55" s="457"/>
      <c r="AA55" s="457"/>
      <c r="AB55" s="457"/>
      <c r="AC55" s="457"/>
      <c r="AD55" s="457"/>
      <c r="AE55" s="457"/>
      <c r="AF55" s="457"/>
      <c r="AG55" s="457"/>
      <c r="AH55" s="457"/>
      <c r="AI55" s="457"/>
      <c r="AJ55" s="457"/>
      <c r="AK55" s="457"/>
      <c r="AL55" s="457"/>
      <c r="AM55" s="457"/>
    </row>
    <row r="56" spans="1:39" s="475" customFormat="1" ht="21" customHeight="1">
      <c r="A56" s="688">
        <v>14</v>
      </c>
      <c r="B56" s="875" t="s">
        <v>97</v>
      </c>
      <c r="C56" s="877" t="s">
        <v>270</v>
      </c>
      <c r="D56" s="879" t="s">
        <v>58</v>
      </c>
      <c r="E56" s="881">
        <v>1</v>
      </c>
      <c r="F56" s="869">
        <v>0.25</v>
      </c>
      <c r="G56" s="870"/>
      <c r="H56" s="871"/>
      <c r="I56" s="869">
        <v>0.16</v>
      </c>
      <c r="J56" s="870"/>
      <c r="K56" s="871"/>
      <c r="L56" s="468"/>
      <c r="M56" s="469"/>
      <c r="N56" s="470"/>
      <c r="O56" s="470"/>
      <c r="P56" s="471"/>
      <c r="Q56" s="472"/>
      <c r="R56" s="473">
        <v>1.0866807000000001</v>
      </c>
      <c r="S56" s="839">
        <v>2.4981532936744193</v>
      </c>
      <c r="T56" s="839">
        <v>2.4981532936744193</v>
      </c>
      <c r="U56" s="867">
        <v>1.4114725936744192</v>
      </c>
      <c r="V56" s="119">
        <v>2.9797630588439614</v>
      </c>
      <c r="W56" s="120">
        <v>2.9797630588439614</v>
      </c>
      <c r="X56" s="474"/>
      <c r="AA56" s="474"/>
      <c r="AB56" s="474"/>
      <c r="AC56" s="474"/>
      <c r="AD56" s="474"/>
      <c r="AE56" s="474"/>
      <c r="AF56" s="474"/>
      <c r="AG56" s="474"/>
      <c r="AH56" s="474"/>
      <c r="AI56" s="474"/>
      <c r="AJ56" s="474"/>
      <c r="AK56" s="474"/>
    </row>
    <row r="57" spans="1:39" s="475" customFormat="1" ht="21" customHeight="1">
      <c r="A57" s="689"/>
      <c r="B57" s="876"/>
      <c r="C57" s="878"/>
      <c r="D57" s="880"/>
      <c r="E57" s="882"/>
      <c r="F57" s="869">
        <v>0.60631749999999995</v>
      </c>
      <c r="G57" s="870"/>
      <c r="H57" s="871"/>
      <c r="I57" s="869">
        <v>0.48036319999999999</v>
      </c>
      <c r="J57" s="870"/>
      <c r="K57" s="871"/>
      <c r="L57" s="476" t="s">
        <v>272</v>
      </c>
      <c r="M57" s="477" t="s">
        <v>58</v>
      </c>
      <c r="N57" s="478">
        <v>1</v>
      </c>
      <c r="O57" s="479">
        <v>1</v>
      </c>
      <c r="P57" s="480">
        <v>1.2316837209302329</v>
      </c>
      <c r="Q57" s="322">
        <v>1.4114725936744192</v>
      </c>
      <c r="R57" s="481">
        <v>1.4114725936744192</v>
      </c>
      <c r="S57" s="840"/>
      <c r="T57" s="840"/>
      <c r="U57" s="868"/>
      <c r="V57" s="119">
        <v>0</v>
      </c>
      <c r="W57" s="120">
        <v>0</v>
      </c>
      <c r="X57" s="474"/>
      <c r="AA57" s="474"/>
      <c r="AB57" s="474"/>
      <c r="AC57" s="474"/>
      <c r="AD57" s="474"/>
      <c r="AE57" s="474"/>
      <c r="AF57" s="474"/>
      <c r="AG57" s="474"/>
      <c r="AH57" s="474"/>
      <c r="AI57" s="474"/>
      <c r="AJ57" s="474"/>
      <c r="AK57" s="474"/>
    </row>
    <row r="58" spans="1:39" s="475" customFormat="1" ht="21" customHeight="1">
      <c r="A58" s="688">
        <v>15</v>
      </c>
      <c r="B58" s="875" t="s">
        <v>97</v>
      </c>
      <c r="C58" s="877" t="s">
        <v>273</v>
      </c>
      <c r="D58" s="879" t="s">
        <v>58</v>
      </c>
      <c r="E58" s="881">
        <v>4</v>
      </c>
      <c r="F58" s="869">
        <v>0.25</v>
      </c>
      <c r="G58" s="870"/>
      <c r="H58" s="871"/>
      <c r="I58" s="869">
        <v>0.16</v>
      </c>
      <c r="J58" s="870"/>
      <c r="K58" s="871"/>
      <c r="L58" s="468" t="s">
        <v>0</v>
      </c>
      <c r="M58" s="469"/>
      <c r="N58" s="470"/>
      <c r="O58" s="470"/>
      <c r="P58" s="482"/>
      <c r="Q58" s="472"/>
      <c r="R58" s="473">
        <v>1.0866807000000001</v>
      </c>
      <c r="S58" s="839">
        <v>2.1020241809815952</v>
      </c>
      <c r="T58" s="839">
        <v>8.4080967239263806</v>
      </c>
      <c r="U58" s="867">
        <v>4.0613739239263813</v>
      </c>
      <c r="V58" s="119">
        <v>2.5072656746668041</v>
      </c>
      <c r="W58" s="120">
        <v>10.029062698667216</v>
      </c>
      <c r="X58" s="474"/>
      <c r="AA58" s="474"/>
      <c r="AB58" s="474"/>
      <c r="AC58" s="474"/>
      <c r="AD58" s="474"/>
      <c r="AE58" s="474"/>
      <c r="AF58" s="474"/>
      <c r="AG58" s="474"/>
      <c r="AH58" s="474"/>
      <c r="AI58" s="474"/>
      <c r="AJ58" s="474"/>
      <c r="AK58" s="474"/>
    </row>
    <row r="59" spans="1:39" s="475" customFormat="1" ht="21" customHeight="1">
      <c r="A59" s="689"/>
      <c r="B59" s="876"/>
      <c r="C59" s="878"/>
      <c r="D59" s="880"/>
      <c r="E59" s="882"/>
      <c r="F59" s="869">
        <v>0.60631749999999995</v>
      </c>
      <c r="G59" s="870"/>
      <c r="H59" s="871"/>
      <c r="I59" s="869">
        <v>0.48036319999999999</v>
      </c>
      <c r="J59" s="870"/>
      <c r="K59" s="871"/>
      <c r="L59" s="476" t="s">
        <v>275</v>
      </c>
      <c r="M59" s="477" t="s">
        <v>58</v>
      </c>
      <c r="N59" s="478">
        <v>1</v>
      </c>
      <c r="O59" s="479">
        <v>4</v>
      </c>
      <c r="P59" s="480">
        <v>0.88601226993865034</v>
      </c>
      <c r="Q59" s="322">
        <v>1.0153434809815953</v>
      </c>
      <c r="R59" s="481">
        <v>1.0153434809815953</v>
      </c>
      <c r="S59" s="840"/>
      <c r="T59" s="840"/>
      <c r="U59" s="868"/>
      <c r="V59" s="119">
        <v>0</v>
      </c>
      <c r="W59" s="120">
        <v>0</v>
      </c>
      <c r="X59" s="474"/>
      <c r="AA59" s="474"/>
      <c r="AB59" s="474"/>
      <c r="AC59" s="474"/>
      <c r="AD59" s="474"/>
      <c r="AE59" s="474"/>
      <c r="AF59" s="474"/>
      <c r="AG59" s="474"/>
      <c r="AH59" s="474"/>
      <c r="AI59" s="474"/>
      <c r="AJ59" s="474"/>
      <c r="AK59" s="474"/>
    </row>
    <row r="60" spans="1:39" s="457" customFormat="1" ht="21.75" customHeight="1">
      <c r="A60" s="919">
        <v>16</v>
      </c>
      <c r="B60" s="690" t="s">
        <v>68</v>
      </c>
      <c r="C60" s="692" t="s">
        <v>116</v>
      </c>
      <c r="D60" s="694" t="s">
        <v>66</v>
      </c>
      <c r="E60" s="908">
        <v>52.6</v>
      </c>
      <c r="F60" s="1001">
        <v>0.19</v>
      </c>
      <c r="G60" s="1002"/>
      <c r="H60" s="1003"/>
      <c r="I60" s="1001">
        <v>0.16200000000000001</v>
      </c>
      <c r="J60" s="1002"/>
      <c r="K60" s="1003"/>
      <c r="L60" s="327"/>
      <c r="M60" s="449"/>
      <c r="N60" s="292"/>
      <c r="O60" s="292"/>
      <c r="P60" s="292"/>
      <c r="Q60" s="417"/>
      <c r="R60" s="425">
        <v>0.94716904000000013</v>
      </c>
      <c r="S60" s="681">
        <v>2.3223330400000002</v>
      </c>
      <c r="T60" s="681">
        <v>122.15471790400001</v>
      </c>
      <c r="U60" s="683">
        <v>72.3336264</v>
      </c>
      <c r="V60" s="119">
        <v>2.7700470665458972</v>
      </c>
      <c r="W60" s="120">
        <v>145.70447570031419</v>
      </c>
      <c r="Y60" s="201"/>
      <c r="Z60" s="201"/>
    </row>
    <row r="61" spans="1:39" s="457" customFormat="1" ht="21.75" customHeight="1">
      <c r="A61" s="920"/>
      <c r="B61" s="691"/>
      <c r="C61" s="693"/>
      <c r="D61" s="695"/>
      <c r="E61" s="909"/>
      <c r="F61" s="678">
        <v>0.46080130000000002</v>
      </c>
      <c r="G61" s="679"/>
      <c r="H61" s="680"/>
      <c r="I61" s="678">
        <v>0.48636774000000005</v>
      </c>
      <c r="J61" s="679"/>
      <c r="K61" s="680"/>
      <c r="L61" s="318" t="s">
        <v>69</v>
      </c>
      <c r="M61" s="463" t="s">
        <v>66</v>
      </c>
      <c r="N61" s="289">
        <v>1</v>
      </c>
      <c r="O61" s="196">
        <v>52.6</v>
      </c>
      <c r="P61" s="269">
        <v>1.2</v>
      </c>
      <c r="Q61" s="197">
        <v>1.3751640000000001</v>
      </c>
      <c r="R61" s="425">
        <v>1.3751640000000001</v>
      </c>
      <c r="S61" s="682"/>
      <c r="T61" s="682"/>
      <c r="U61" s="684"/>
      <c r="V61" s="119">
        <v>0</v>
      </c>
      <c r="W61" s="120">
        <v>0</v>
      </c>
      <c r="Y61" s="201"/>
      <c r="Z61" s="201"/>
    </row>
    <row r="62" spans="1:39" s="510" customFormat="1" ht="16.5" customHeight="1">
      <c r="A62" s="991">
        <v>17</v>
      </c>
      <c r="B62" s="993" t="s">
        <v>122</v>
      </c>
      <c r="C62" s="995" t="s">
        <v>123</v>
      </c>
      <c r="D62" s="997" t="s">
        <v>67</v>
      </c>
      <c r="E62" s="999">
        <v>2</v>
      </c>
      <c r="F62" s="988">
        <v>0.22</v>
      </c>
      <c r="G62" s="989"/>
      <c r="H62" s="990"/>
      <c r="I62" s="988">
        <v>0.23</v>
      </c>
      <c r="J62" s="989"/>
      <c r="K62" s="990"/>
      <c r="L62" s="282"/>
      <c r="M62" s="507"/>
      <c r="N62" s="508"/>
      <c r="O62" s="508"/>
      <c r="P62" s="509"/>
      <c r="Q62" s="283"/>
      <c r="R62" s="295">
        <v>1.2240815</v>
      </c>
      <c r="S62" s="974">
        <v>5.5214690000000015</v>
      </c>
      <c r="T62" s="974">
        <v>11.042938000000003</v>
      </c>
      <c r="U62" s="986">
        <v>8.5947750000000021</v>
      </c>
      <c r="V62" s="119">
        <v>6.5859326560991924</v>
      </c>
      <c r="W62" s="120">
        <v>13.171865312198385</v>
      </c>
    </row>
    <row r="63" spans="1:39" s="510" customFormat="1" ht="16.5" customHeight="1">
      <c r="A63" s="992"/>
      <c r="B63" s="994"/>
      <c r="C63" s="996"/>
      <c r="D63" s="998"/>
      <c r="E63" s="1000"/>
      <c r="F63" s="988">
        <v>0.53355940000000002</v>
      </c>
      <c r="G63" s="989"/>
      <c r="H63" s="990"/>
      <c r="I63" s="988">
        <v>0.69052210000000003</v>
      </c>
      <c r="J63" s="989"/>
      <c r="K63" s="990"/>
      <c r="L63" s="284" t="s">
        <v>95</v>
      </c>
      <c r="M63" s="511" t="s">
        <v>67</v>
      </c>
      <c r="N63" s="285">
        <v>1</v>
      </c>
      <c r="O63" s="286">
        <v>2</v>
      </c>
      <c r="P63" s="512">
        <v>3.75</v>
      </c>
      <c r="Q63" s="287">
        <v>4.297387500000001</v>
      </c>
      <c r="R63" s="288">
        <v>4.297387500000001</v>
      </c>
      <c r="S63" s="975"/>
      <c r="T63" s="975"/>
      <c r="U63" s="987"/>
      <c r="V63" s="119">
        <v>0</v>
      </c>
      <c r="W63" s="120">
        <v>0</v>
      </c>
    </row>
    <row r="64" spans="1:39" s="81" customFormat="1" ht="16.5" customHeight="1">
      <c r="A64" s="804">
        <v>18</v>
      </c>
      <c r="B64" s="690" t="s">
        <v>102</v>
      </c>
      <c r="C64" s="897" t="s">
        <v>276</v>
      </c>
      <c r="D64" s="694" t="s">
        <v>67</v>
      </c>
      <c r="E64" s="673">
        <v>1</v>
      </c>
      <c r="F64" s="872">
        <v>0.79</v>
      </c>
      <c r="G64" s="873"/>
      <c r="H64" s="874"/>
      <c r="I64" s="872">
        <v>0.06</v>
      </c>
      <c r="J64" s="873"/>
      <c r="K64" s="874"/>
      <c r="L64" s="273"/>
      <c r="M64" s="449"/>
      <c r="N64" s="352"/>
      <c r="O64" s="352"/>
      <c r="P64" s="356"/>
      <c r="Q64" s="294"/>
      <c r="R64" s="425">
        <v>2.0960995000000002</v>
      </c>
      <c r="S64" s="681">
        <v>41.059079500000003</v>
      </c>
      <c r="T64" s="681">
        <v>41.059079500000003</v>
      </c>
      <c r="U64" s="874">
        <v>38.962980000000002</v>
      </c>
      <c r="V64" s="119">
        <v>48.974708090984997</v>
      </c>
      <c r="W64" s="120">
        <v>48.974708090984997</v>
      </c>
    </row>
    <row r="65" spans="1:38" s="81" customFormat="1" ht="16.5" customHeight="1">
      <c r="A65" s="805"/>
      <c r="B65" s="691"/>
      <c r="C65" s="899"/>
      <c r="D65" s="695"/>
      <c r="E65" s="674"/>
      <c r="F65" s="678">
        <v>1.9159633</v>
      </c>
      <c r="G65" s="679"/>
      <c r="H65" s="680"/>
      <c r="I65" s="678">
        <v>0.1801362</v>
      </c>
      <c r="J65" s="679"/>
      <c r="K65" s="680"/>
      <c r="L65" s="357" t="s">
        <v>126</v>
      </c>
      <c r="M65" s="463" t="s">
        <v>67</v>
      </c>
      <c r="N65" s="354">
        <v>1</v>
      </c>
      <c r="O65" s="355">
        <v>1</v>
      </c>
      <c r="P65" s="513">
        <v>34</v>
      </c>
      <c r="Q65" s="197">
        <v>38.962980000000002</v>
      </c>
      <c r="R65" s="425">
        <v>38.962980000000002</v>
      </c>
      <c r="S65" s="682"/>
      <c r="T65" s="682"/>
      <c r="U65" s="749"/>
      <c r="V65" s="119">
        <v>0</v>
      </c>
      <c r="W65" s="120">
        <v>0</v>
      </c>
    </row>
    <row r="66" spans="1:38" s="456" customFormat="1" ht="15" customHeight="1">
      <c r="A66" s="979">
        <v>19</v>
      </c>
      <c r="B66" s="980" t="s">
        <v>102</v>
      </c>
      <c r="C66" s="983" t="s">
        <v>127</v>
      </c>
      <c r="D66" s="984" t="s">
        <v>67</v>
      </c>
      <c r="E66" s="985">
        <v>4</v>
      </c>
      <c r="F66" s="678">
        <v>0.79</v>
      </c>
      <c r="G66" s="679"/>
      <c r="H66" s="680"/>
      <c r="I66" s="678">
        <v>0.06</v>
      </c>
      <c r="J66" s="679"/>
      <c r="K66" s="680"/>
      <c r="L66" s="326"/>
      <c r="M66" s="449"/>
      <c r="N66" s="358"/>
      <c r="O66" s="292"/>
      <c r="P66" s="426"/>
      <c r="Q66" s="417"/>
      <c r="R66" s="423">
        <v>2.0960995000000002</v>
      </c>
      <c r="S66" s="949">
        <v>8.6663275000000013</v>
      </c>
      <c r="T66" s="949">
        <v>34.665310000000005</v>
      </c>
      <c r="U66" s="683">
        <v>26.280912000000001</v>
      </c>
      <c r="V66" s="119">
        <v>10.337076834208517</v>
      </c>
      <c r="W66" s="120">
        <v>41.348307336834068</v>
      </c>
      <c r="X66" s="457"/>
      <c r="Y66" s="457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</row>
    <row r="67" spans="1:38" s="456" customFormat="1" ht="15" customHeight="1">
      <c r="A67" s="979"/>
      <c r="B67" s="981"/>
      <c r="C67" s="983"/>
      <c r="D67" s="984"/>
      <c r="E67" s="985"/>
      <c r="F67" s="949">
        <v>1.9159633</v>
      </c>
      <c r="G67" s="949"/>
      <c r="H67" s="949"/>
      <c r="I67" s="949">
        <v>0.1801362</v>
      </c>
      <c r="J67" s="949"/>
      <c r="K67" s="949"/>
      <c r="L67" s="349" t="s">
        <v>129</v>
      </c>
      <c r="M67" s="451" t="s">
        <v>67</v>
      </c>
      <c r="N67" s="359">
        <v>1</v>
      </c>
      <c r="O67" s="348">
        <v>4</v>
      </c>
      <c r="P67" s="302">
        <v>3.3333333333333335</v>
      </c>
      <c r="Q67" s="321">
        <v>3.8199000000000005</v>
      </c>
      <c r="R67" s="949">
        <v>6.5702280000000002</v>
      </c>
      <c r="S67" s="949"/>
      <c r="T67" s="949"/>
      <c r="U67" s="901"/>
      <c r="V67" s="119">
        <v>0</v>
      </c>
      <c r="W67" s="120">
        <v>0</v>
      </c>
      <c r="X67" s="457"/>
      <c r="Y67" s="457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</row>
    <row r="68" spans="1:38" s="456" customFormat="1" ht="15" customHeight="1">
      <c r="A68" s="979"/>
      <c r="B68" s="982"/>
      <c r="C68" s="983"/>
      <c r="D68" s="984"/>
      <c r="E68" s="985"/>
      <c r="F68" s="949"/>
      <c r="G68" s="949"/>
      <c r="H68" s="949"/>
      <c r="I68" s="949"/>
      <c r="J68" s="949"/>
      <c r="K68" s="949"/>
      <c r="L68" s="452" t="s">
        <v>130</v>
      </c>
      <c r="M68" s="453" t="s">
        <v>67</v>
      </c>
      <c r="N68" s="360">
        <v>2</v>
      </c>
      <c r="O68" s="264">
        <v>8</v>
      </c>
      <c r="P68" s="263">
        <v>1.2</v>
      </c>
      <c r="Q68" s="265">
        <v>2.7503280000000001</v>
      </c>
      <c r="R68" s="949"/>
      <c r="S68" s="949"/>
      <c r="T68" s="949"/>
      <c r="U68" s="901"/>
      <c r="V68" s="119">
        <v>0</v>
      </c>
      <c r="W68" s="120">
        <v>0</v>
      </c>
      <c r="X68" s="457"/>
      <c r="Y68" s="457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</row>
    <row r="69" spans="1:38" s="81" customFormat="1" ht="21.75" customHeight="1">
      <c r="A69" s="938">
        <v>20</v>
      </c>
      <c r="B69" s="690" t="s">
        <v>277</v>
      </c>
      <c r="C69" s="692" t="s">
        <v>278</v>
      </c>
      <c r="D69" s="694" t="s">
        <v>67</v>
      </c>
      <c r="E69" s="673">
        <v>1</v>
      </c>
      <c r="F69" s="678">
        <v>2.73</v>
      </c>
      <c r="G69" s="679"/>
      <c r="H69" s="680"/>
      <c r="I69" s="696">
        <v>0.85</v>
      </c>
      <c r="J69" s="697"/>
      <c r="K69" s="698"/>
      <c r="L69" s="273"/>
      <c r="M69" s="449"/>
      <c r="N69" s="292"/>
      <c r="O69" s="292"/>
      <c r="P69" s="280"/>
      <c r="Q69" s="417"/>
      <c r="R69" s="425">
        <v>9.1729166000000006</v>
      </c>
      <c r="S69" s="681">
        <v>35.908396699999997</v>
      </c>
      <c r="T69" s="681">
        <v>35.908396699999997</v>
      </c>
      <c r="U69" s="683">
        <v>26.7354801</v>
      </c>
      <c r="V69" s="281">
        <v>15.003339435193839</v>
      </c>
      <c r="W69" s="120">
        <v>15.003339435193839</v>
      </c>
    </row>
    <row r="70" spans="1:38" s="81" customFormat="1" ht="21.75" customHeight="1">
      <c r="A70" s="940"/>
      <c r="B70" s="976"/>
      <c r="C70" s="977"/>
      <c r="D70" s="917"/>
      <c r="E70" s="978"/>
      <c r="F70" s="872">
        <v>6.6209871000000007</v>
      </c>
      <c r="G70" s="873"/>
      <c r="H70" s="874"/>
      <c r="I70" s="872">
        <v>2.5519294999999995</v>
      </c>
      <c r="J70" s="873"/>
      <c r="K70" s="874"/>
      <c r="L70" s="514" t="s">
        <v>280</v>
      </c>
      <c r="M70" s="451" t="s">
        <v>67</v>
      </c>
      <c r="N70" s="344">
        <v>1</v>
      </c>
      <c r="O70" s="345">
        <v>1</v>
      </c>
      <c r="P70" s="302">
        <v>23.33</v>
      </c>
      <c r="Q70" s="270">
        <v>26.7354801</v>
      </c>
      <c r="R70" s="418">
        <v>26.7354801</v>
      </c>
      <c r="S70" s="900"/>
      <c r="T70" s="900"/>
      <c r="U70" s="901"/>
      <c r="V70" s="119">
        <v>0</v>
      </c>
      <c r="W70" s="120">
        <v>0</v>
      </c>
    </row>
    <row r="71" spans="1:38" s="110" customFormat="1" ht="18" customHeight="1">
      <c r="A71" s="967">
        <v>21</v>
      </c>
      <c r="B71" s="970" t="s">
        <v>119</v>
      </c>
      <c r="C71" s="971" t="s">
        <v>281</v>
      </c>
      <c r="D71" s="972" t="s">
        <v>67</v>
      </c>
      <c r="E71" s="973">
        <v>1</v>
      </c>
      <c r="F71" s="872">
        <v>13.95</v>
      </c>
      <c r="G71" s="873"/>
      <c r="H71" s="874"/>
      <c r="I71" s="872">
        <v>2.37</v>
      </c>
      <c r="J71" s="873"/>
      <c r="K71" s="874"/>
      <c r="L71" s="339"/>
      <c r="M71" s="483"/>
      <c r="N71" s="340"/>
      <c r="O71" s="340"/>
      <c r="P71" s="341"/>
      <c r="Q71" s="342"/>
      <c r="R71" s="342">
        <v>40.947896399999998</v>
      </c>
      <c r="S71" s="932">
        <v>527.50765890000014</v>
      </c>
      <c r="T71" s="932">
        <v>527.50765890000014</v>
      </c>
      <c r="U71" s="950">
        <v>486.55976250000009</v>
      </c>
      <c r="V71" s="281">
        <v>122.76672690845416</v>
      </c>
      <c r="W71" s="120">
        <v>122.76672690845416</v>
      </c>
    </row>
    <row r="72" spans="1:38" s="110" customFormat="1" ht="18" customHeight="1">
      <c r="A72" s="968"/>
      <c r="B72" s="970"/>
      <c r="C72" s="971"/>
      <c r="D72" s="972"/>
      <c r="E72" s="973"/>
      <c r="F72" s="951">
        <v>33.832516499999997</v>
      </c>
      <c r="G72" s="952"/>
      <c r="H72" s="953"/>
      <c r="I72" s="957">
        <v>7.1153798999999998</v>
      </c>
      <c r="J72" s="958"/>
      <c r="K72" s="959"/>
      <c r="L72" s="343" t="s">
        <v>283</v>
      </c>
      <c r="M72" s="451" t="s">
        <v>67</v>
      </c>
      <c r="N72" s="344">
        <v>1</v>
      </c>
      <c r="O72" s="345">
        <v>1</v>
      </c>
      <c r="P72" s="268">
        <v>424.58333333333337</v>
      </c>
      <c r="Q72" s="270">
        <v>486.55976250000009</v>
      </c>
      <c r="R72" s="932">
        <v>486.55976250000009</v>
      </c>
      <c r="S72" s="932"/>
      <c r="T72" s="932"/>
      <c r="U72" s="950"/>
      <c r="V72" s="119">
        <v>0</v>
      </c>
      <c r="W72" s="120">
        <v>0</v>
      </c>
      <c r="X72" s="81"/>
    </row>
    <row r="73" spans="1:38" s="110" customFormat="1" ht="18" customHeight="1">
      <c r="A73" s="969"/>
      <c r="B73" s="970"/>
      <c r="C73" s="971"/>
      <c r="D73" s="972"/>
      <c r="E73" s="973"/>
      <c r="F73" s="954"/>
      <c r="G73" s="955"/>
      <c r="H73" s="956"/>
      <c r="I73" s="960"/>
      <c r="J73" s="961"/>
      <c r="K73" s="962"/>
      <c r="L73" s="343"/>
      <c r="M73" s="451"/>
      <c r="N73" s="344"/>
      <c r="O73" s="345"/>
      <c r="P73" s="268"/>
      <c r="Q73" s="270"/>
      <c r="R73" s="932"/>
      <c r="S73" s="932"/>
      <c r="T73" s="932"/>
      <c r="U73" s="950"/>
      <c r="V73" s="119">
        <v>0</v>
      </c>
      <c r="W73" s="120">
        <v>0</v>
      </c>
    </row>
    <row r="74" spans="1:38" s="487" customFormat="1" ht="20.25" customHeight="1">
      <c r="A74" s="688">
        <v>22</v>
      </c>
      <c r="B74" s="941" t="s">
        <v>115</v>
      </c>
      <c r="C74" s="963" t="s">
        <v>284</v>
      </c>
      <c r="D74" s="945" t="s">
        <v>58</v>
      </c>
      <c r="E74" s="947">
        <v>5</v>
      </c>
      <c r="F74" s="921">
        <v>0.182</v>
      </c>
      <c r="G74" s="922"/>
      <c r="H74" s="923"/>
      <c r="I74" s="921">
        <v>0.127</v>
      </c>
      <c r="J74" s="922"/>
      <c r="K74" s="923"/>
      <c r="L74" s="485"/>
      <c r="M74" s="486"/>
      <c r="N74" s="310"/>
      <c r="O74" s="310"/>
      <c r="P74" s="310"/>
      <c r="Q74" s="422"/>
      <c r="R74" s="433">
        <v>0.82268743</v>
      </c>
      <c r="S74" s="924">
        <v>1.1366832100000002</v>
      </c>
      <c r="T74" s="924">
        <v>5.6834160500000008</v>
      </c>
      <c r="U74" s="933">
        <v>1.5699789000000002</v>
      </c>
      <c r="V74" s="119">
        <v>1.3558201761847537</v>
      </c>
      <c r="W74" s="120">
        <v>6.7791008809237683</v>
      </c>
      <c r="X74" s="311"/>
      <c r="Y74" s="311"/>
    </row>
    <row r="75" spans="1:38" s="487" customFormat="1" ht="22.5" customHeight="1">
      <c r="A75" s="689"/>
      <c r="B75" s="942"/>
      <c r="C75" s="963"/>
      <c r="D75" s="946"/>
      <c r="E75" s="964"/>
      <c r="F75" s="921">
        <v>0.44139913999999997</v>
      </c>
      <c r="G75" s="922"/>
      <c r="H75" s="923"/>
      <c r="I75" s="921">
        <v>0.38128829000000003</v>
      </c>
      <c r="J75" s="922"/>
      <c r="K75" s="923"/>
      <c r="L75" s="328" t="s">
        <v>285</v>
      </c>
      <c r="M75" s="488" t="s">
        <v>58</v>
      </c>
      <c r="N75" s="329">
        <v>1</v>
      </c>
      <c r="O75" s="330">
        <v>5</v>
      </c>
      <c r="P75" s="331">
        <v>0.27400000000000002</v>
      </c>
      <c r="Q75" s="332">
        <v>0.31399578000000006</v>
      </c>
      <c r="R75" s="433">
        <v>0.31399578000000006</v>
      </c>
      <c r="S75" s="965"/>
      <c r="T75" s="965"/>
      <c r="U75" s="966"/>
      <c r="V75" s="119">
        <v>0</v>
      </c>
      <c r="W75" s="120">
        <v>0</v>
      </c>
      <c r="Y75" s="311"/>
    </row>
    <row r="76" spans="1:38" s="487" customFormat="1" ht="17.25" customHeight="1">
      <c r="A76" s="938">
        <v>23</v>
      </c>
      <c r="B76" s="941" t="s">
        <v>99</v>
      </c>
      <c r="C76" s="943" t="s">
        <v>100</v>
      </c>
      <c r="D76" s="945" t="s">
        <v>67</v>
      </c>
      <c r="E76" s="947">
        <v>1</v>
      </c>
      <c r="F76" s="921">
        <v>1.01</v>
      </c>
      <c r="G76" s="922"/>
      <c r="H76" s="923"/>
      <c r="I76" s="921">
        <v>0.05</v>
      </c>
      <c r="J76" s="922"/>
      <c r="K76" s="923"/>
      <c r="L76" s="309"/>
      <c r="M76" s="486"/>
      <c r="N76" s="310"/>
      <c r="O76" s="310"/>
      <c r="P76" s="310"/>
      <c r="Q76" s="422"/>
      <c r="R76" s="433">
        <v>2.5996362</v>
      </c>
      <c r="S76" s="924">
        <v>52.258336200000009</v>
      </c>
      <c r="T76" s="924">
        <v>52.258336200000009</v>
      </c>
      <c r="U76" s="933">
        <v>49.65870000000001</v>
      </c>
      <c r="V76" s="281">
        <v>10.645621271324522</v>
      </c>
      <c r="W76" s="120">
        <v>10.645621271324522</v>
      </c>
      <c r="X76" s="311"/>
      <c r="Y76" s="311"/>
    </row>
    <row r="77" spans="1:38" s="487" customFormat="1" ht="17.25" customHeight="1">
      <c r="A77" s="940"/>
      <c r="B77" s="942"/>
      <c r="C77" s="944"/>
      <c r="D77" s="946"/>
      <c r="E77" s="948"/>
      <c r="F77" s="935">
        <v>2.4495227000000002</v>
      </c>
      <c r="G77" s="936"/>
      <c r="H77" s="937"/>
      <c r="I77" s="935">
        <v>0.15011350000000001</v>
      </c>
      <c r="J77" s="936"/>
      <c r="K77" s="937"/>
      <c r="L77" s="313" t="s">
        <v>101</v>
      </c>
      <c r="M77" s="489" t="s">
        <v>67</v>
      </c>
      <c r="N77" s="314">
        <v>1</v>
      </c>
      <c r="O77" s="315">
        <v>1</v>
      </c>
      <c r="P77" s="314">
        <v>43.333333333333336</v>
      </c>
      <c r="Q77" s="316">
        <v>49.65870000000001</v>
      </c>
      <c r="R77" s="424">
        <v>49.65870000000001</v>
      </c>
      <c r="S77" s="925"/>
      <c r="T77" s="925"/>
      <c r="U77" s="934"/>
      <c r="V77" s="119">
        <v>0</v>
      </c>
      <c r="W77" s="120">
        <v>0</v>
      </c>
      <c r="X77" s="311"/>
      <c r="Y77" s="311"/>
    </row>
    <row r="78" spans="1:38" s="457" customFormat="1" ht="12.75" customHeight="1">
      <c r="A78" s="938">
        <v>24</v>
      </c>
      <c r="B78" s="690" t="s">
        <v>110</v>
      </c>
      <c r="C78" s="692" t="s">
        <v>111</v>
      </c>
      <c r="D78" s="694" t="s">
        <v>67</v>
      </c>
      <c r="E78" s="673">
        <v>1</v>
      </c>
      <c r="F78" s="678">
        <v>1.72</v>
      </c>
      <c r="G78" s="679"/>
      <c r="H78" s="680"/>
      <c r="I78" s="678">
        <v>0.06</v>
      </c>
      <c r="J78" s="679"/>
      <c r="K78" s="680"/>
      <c r="L78" s="327"/>
      <c r="M78" s="449"/>
      <c r="N78" s="292"/>
      <c r="O78" s="292"/>
      <c r="P78" s="292"/>
      <c r="Q78" s="417"/>
      <c r="R78" s="425">
        <v>4.3516005999999994</v>
      </c>
      <c r="S78" s="681">
        <v>81.227088100000017</v>
      </c>
      <c r="T78" s="681">
        <v>81.227088100000017</v>
      </c>
      <c r="U78" s="683">
        <v>76.87548750000002</v>
      </c>
      <c r="V78" s="281">
        <v>16.870477113545082</v>
      </c>
      <c r="W78" s="120">
        <v>16.870477113545082</v>
      </c>
      <c r="X78" s="201"/>
      <c r="Y78" s="201"/>
    </row>
    <row r="79" spans="1:38" s="457" customFormat="1" ht="12.75" customHeight="1">
      <c r="A79" s="939"/>
      <c r="B79" s="691"/>
      <c r="C79" s="693"/>
      <c r="D79" s="695"/>
      <c r="E79" s="674"/>
      <c r="F79" s="747">
        <v>4.1714643999999996</v>
      </c>
      <c r="G79" s="748"/>
      <c r="H79" s="749"/>
      <c r="I79" s="747">
        <v>0.1801362</v>
      </c>
      <c r="J79" s="748"/>
      <c r="K79" s="749"/>
      <c r="L79" s="490" t="s">
        <v>113</v>
      </c>
      <c r="M79" s="463" t="s">
        <v>67</v>
      </c>
      <c r="N79" s="195">
        <v>1</v>
      </c>
      <c r="O79" s="196">
        <v>1</v>
      </c>
      <c r="P79" s="289">
        <v>67.083333333333343</v>
      </c>
      <c r="Q79" s="197">
        <v>76.87548750000002</v>
      </c>
      <c r="R79" s="425">
        <v>76.87548750000002</v>
      </c>
      <c r="S79" s="682"/>
      <c r="T79" s="682"/>
      <c r="U79" s="684"/>
      <c r="V79" s="119">
        <v>0</v>
      </c>
      <c r="W79" s="120">
        <v>0</v>
      </c>
      <c r="X79" s="201"/>
      <c r="Y79" s="201"/>
    </row>
    <row r="80" spans="1:38" s="110" customFormat="1" ht="14.25" customHeight="1">
      <c r="A80" s="930">
        <v>25</v>
      </c>
      <c r="B80" s="690" t="s">
        <v>105</v>
      </c>
      <c r="C80" s="692" t="s">
        <v>287</v>
      </c>
      <c r="D80" s="694" t="s">
        <v>67</v>
      </c>
      <c r="E80" s="908">
        <v>1</v>
      </c>
      <c r="F80" s="678">
        <v>0.85</v>
      </c>
      <c r="G80" s="679"/>
      <c r="H80" s="680"/>
      <c r="I80" s="678">
        <v>0.98</v>
      </c>
      <c r="J80" s="679"/>
      <c r="K80" s="680"/>
      <c r="L80" s="334"/>
      <c r="M80" s="467"/>
      <c r="N80" s="426"/>
      <c r="O80" s="426"/>
      <c r="P80" s="335"/>
      <c r="Q80" s="336"/>
      <c r="R80" s="681">
        <v>5.0037041000000002</v>
      </c>
      <c r="S80" s="681">
        <v>5.0037041000000002</v>
      </c>
      <c r="T80" s="681">
        <v>5.0037041000000002</v>
      </c>
      <c r="U80" s="683"/>
      <c r="V80" s="119">
        <v>5.968349769535501</v>
      </c>
      <c r="W80" s="120">
        <v>5.968349769535501</v>
      </c>
    </row>
    <row r="81" spans="1:39" s="110" customFormat="1">
      <c r="A81" s="931"/>
      <c r="B81" s="691"/>
      <c r="C81" s="693"/>
      <c r="D81" s="695"/>
      <c r="E81" s="909"/>
      <c r="F81" s="747">
        <v>2.0614794999999999</v>
      </c>
      <c r="G81" s="748"/>
      <c r="H81" s="749"/>
      <c r="I81" s="747">
        <v>2.9422245999999999</v>
      </c>
      <c r="J81" s="748"/>
      <c r="K81" s="749"/>
      <c r="L81" s="337"/>
      <c r="M81" s="491"/>
      <c r="N81" s="420"/>
      <c r="O81" s="319"/>
      <c r="P81" s="338"/>
      <c r="Q81" s="320"/>
      <c r="R81" s="682"/>
      <c r="S81" s="682"/>
      <c r="T81" s="682"/>
      <c r="U81" s="684"/>
      <c r="V81" s="119">
        <v>0</v>
      </c>
      <c r="W81" s="120">
        <v>0</v>
      </c>
    </row>
    <row r="82" spans="1:39" s="81" customFormat="1" ht="15" customHeight="1">
      <c r="A82" s="688">
        <v>26</v>
      </c>
      <c r="B82" s="690" t="s">
        <v>96</v>
      </c>
      <c r="C82" s="926" t="s">
        <v>288</v>
      </c>
      <c r="D82" s="694" t="s">
        <v>58</v>
      </c>
      <c r="E82" s="908">
        <v>0.5</v>
      </c>
      <c r="F82" s="678">
        <v>0.27</v>
      </c>
      <c r="G82" s="679"/>
      <c r="H82" s="680"/>
      <c r="I82" s="678">
        <v>0.17</v>
      </c>
      <c r="J82" s="679"/>
      <c r="K82" s="680"/>
      <c r="L82" s="290"/>
      <c r="M82" s="449"/>
      <c r="N82" s="292"/>
      <c r="O82" s="292"/>
      <c r="P82" s="515"/>
      <c r="Q82" s="294"/>
      <c r="R82" s="425">
        <v>1.1652088</v>
      </c>
      <c r="S82" s="681">
        <v>4.2134890000000009</v>
      </c>
      <c r="T82" s="681">
        <v>2.1067445000000005</v>
      </c>
      <c r="U82" s="928">
        <v>1.5241401000000003</v>
      </c>
      <c r="V82" s="119">
        <v>5.0257920131788714</v>
      </c>
      <c r="W82" s="120">
        <v>2.5128960065894357</v>
      </c>
      <c r="X82" s="516"/>
      <c r="Y82" s="107"/>
      <c r="Z82" s="484"/>
      <c r="AA82" s="484"/>
      <c r="AB82" s="484"/>
      <c r="AC82" s="484"/>
      <c r="AD82" s="484"/>
      <c r="AE82" s="484"/>
      <c r="AF82" s="484"/>
      <c r="AG82" s="484"/>
      <c r="AH82" s="484"/>
      <c r="AI82" s="484"/>
      <c r="AJ82" s="484"/>
      <c r="AK82" s="484"/>
      <c r="AL82" s="484"/>
      <c r="AM82" s="484"/>
    </row>
    <row r="83" spans="1:39" s="81" customFormat="1" ht="23.25" customHeight="1">
      <c r="A83" s="689"/>
      <c r="B83" s="691"/>
      <c r="C83" s="927"/>
      <c r="D83" s="695"/>
      <c r="E83" s="909"/>
      <c r="F83" s="678">
        <v>0.65482289999999999</v>
      </c>
      <c r="G83" s="679"/>
      <c r="H83" s="680"/>
      <c r="I83" s="678">
        <v>0.51038590000000006</v>
      </c>
      <c r="J83" s="679"/>
      <c r="K83" s="680"/>
      <c r="L83" s="326" t="s">
        <v>121</v>
      </c>
      <c r="M83" s="463" t="s">
        <v>58</v>
      </c>
      <c r="N83" s="195">
        <v>1</v>
      </c>
      <c r="O83" s="196">
        <v>0.5</v>
      </c>
      <c r="P83" s="517">
        <v>2.66</v>
      </c>
      <c r="Q83" s="197">
        <v>3.0482802000000007</v>
      </c>
      <c r="R83" s="419">
        <v>3.0482802000000007</v>
      </c>
      <c r="S83" s="682"/>
      <c r="T83" s="682"/>
      <c r="U83" s="929"/>
      <c r="V83" s="119">
        <v>0</v>
      </c>
      <c r="W83" s="120">
        <v>0</v>
      </c>
      <c r="X83" s="516"/>
      <c r="Y83" s="484"/>
      <c r="Z83" s="484"/>
      <c r="AA83" s="484"/>
      <c r="AB83" s="484"/>
      <c r="AC83" s="484"/>
      <c r="AD83" s="484"/>
      <c r="AE83" s="484"/>
      <c r="AF83" s="484"/>
      <c r="AG83" s="484"/>
      <c r="AH83" s="484"/>
      <c r="AI83" s="484"/>
      <c r="AJ83" s="484"/>
      <c r="AK83" s="484"/>
      <c r="AL83" s="484"/>
      <c r="AM83" s="484"/>
    </row>
    <row r="84" spans="1:39" s="457" customFormat="1" ht="12.75" customHeight="1">
      <c r="A84" s="688">
        <v>27</v>
      </c>
      <c r="B84" s="915" t="s">
        <v>89</v>
      </c>
      <c r="C84" s="916" t="s">
        <v>290</v>
      </c>
      <c r="D84" s="694" t="s">
        <v>62</v>
      </c>
      <c r="E84" s="908">
        <v>128.4</v>
      </c>
      <c r="F84" s="699">
        <v>4.0999999999999995E-2</v>
      </c>
      <c r="G84" s="700"/>
      <c r="H84" s="701"/>
      <c r="I84" s="699">
        <v>4.0000000000000001E-3</v>
      </c>
      <c r="J84" s="700"/>
      <c r="K84" s="701"/>
      <c r="L84" s="317"/>
      <c r="M84" s="449"/>
      <c r="N84" s="292"/>
      <c r="O84" s="292"/>
      <c r="P84" s="292"/>
      <c r="Q84" s="417"/>
      <c r="R84" s="425">
        <v>0.11144514999999999</v>
      </c>
      <c r="S84" s="681">
        <v>0.20952320466666666</v>
      </c>
      <c r="T84" s="681">
        <v>26.902779479199999</v>
      </c>
      <c r="U84" s="910">
        <v>12.593222219199999</v>
      </c>
      <c r="V84" s="119">
        <v>0.24991641098134471</v>
      </c>
      <c r="W84" s="120">
        <v>32.089267170004661</v>
      </c>
      <c r="Y84" s="201"/>
    </row>
    <row r="85" spans="1:39" s="457" customFormat="1" ht="12.75" customHeight="1">
      <c r="A85" s="914"/>
      <c r="B85" s="915"/>
      <c r="C85" s="916"/>
      <c r="D85" s="917"/>
      <c r="E85" s="918"/>
      <c r="F85" s="872">
        <v>9.9436069999999988E-2</v>
      </c>
      <c r="G85" s="873"/>
      <c r="H85" s="874"/>
      <c r="I85" s="872">
        <v>1.200908E-2</v>
      </c>
      <c r="J85" s="873"/>
      <c r="K85" s="874"/>
      <c r="L85" s="518" t="s">
        <v>86</v>
      </c>
      <c r="M85" s="451" t="s">
        <v>66</v>
      </c>
      <c r="N85" s="268">
        <v>0.03</v>
      </c>
      <c r="O85" s="271">
        <v>3.8519999999999999</v>
      </c>
      <c r="P85" s="466">
        <v>1.0840000000000001</v>
      </c>
      <c r="Q85" s="270">
        <v>3.7266944400000009E-2</v>
      </c>
      <c r="R85" s="681">
        <v>9.8078054666666664E-2</v>
      </c>
      <c r="S85" s="900"/>
      <c r="T85" s="900"/>
      <c r="U85" s="910"/>
      <c r="V85" s="119">
        <v>0</v>
      </c>
      <c r="W85" s="120">
        <v>0</v>
      </c>
      <c r="Y85" s="201"/>
    </row>
    <row r="86" spans="1:39" s="457" customFormat="1" ht="12.75">
      <c r="A86" s="689"/>
      <c r="B86" s="915"/>
      <c r="C86" s="916"/>
      <c r="D86" s="695"/>
      <c r="E86" s="909"/>
      <c r="F86" s="747"/>
      <c r="G86" s="748"/>
      <c r="H86" s="749"/>
      <c r="I86" s="747"/>
      <c r="J86" s="748"/>
      <c r="K86" s="749"/>
      <c r="L86" s="519" t="s">
        <v>90</v>
      </c>
      <c r="M86" s="454" t="s">
        <v>66</v>
      </c>
      <c r="N86" s="520">
        <v>0.17199999999999999</v>
      </c>
      <c r="O86" s="266">
        <v>22.084799999999998</v>
      </c>
      <c r="P86" s="272">
        <v>0.30851851851851847</v>
      </c>
      <c r="Q86" s="521">
        <v>6.0811110266666663E-2</v>
      </c>
      <c r="R86" s="682"/>
      <c r="S86" s="682"/>
      <c r="T86" s="682"/>
      <c r="U86" s="910"/>
      <c r="V86" s="119">
        <v>0</v>
      </c>
      <c r="W86" s="120">
        <v>0</v>
      </c>
      <c r="Y86" s="201"/>
      <c r="Z86" s="201"/>
    </row>
    <row r="87" spans="1:39" s="457" customFormat="1" ht="12.75" customHeight="1">
      <c r="A87" s="919">
        <v>28</v>
      </c>
      <c r="B87" s="690" t="s">
        <v>103</v>
      </c>
      <c r="C87" s="692" t="s">
        <v>104</v>
      </c>
      <c r="D87" s="694" t="s">
        <v>62</v>
      </c>
      <c r="E87" s="908">
        <v>128.4</v>
      </c>
      <c r="F87" s="699">
        <v>0.214</v>
      </c>
      <c r="G87" s="700"/>
      <c r="H87" s="701"/>
      <c r="I87" s="911">
        <v>2.9999999999999997E-4</v>
      </c>
      <c r="J87" s="912"/>
      <c r="K87" s="913"/>
      <c r="L87" s="317"/>
      <c r="M87" s="449"/>
      <c r="N87" s="292"/>
      <c r="O87" s="292"/>
      <c r="P87" s="292"/>
      <c r="Q87" s="417"/>
      <c r="R87" s="425">
        <v>0.51990846099999999</v>
      </c>
      <c r="S87" s="681">
        <v>0.85371920827000003</v>
      </c>
      <c r="T87" s="681">
        <v>109.61754634186801</v>
      </c>
      <c r="U87" s="910">
        <v>42.861299949468012</v>
      </c>
      <c r="V87" s="119">
        <v>1.0183045875806853</v>
      </c>
      <c r="W87" s="120">
        <v>130.75030904536001</v>
      </c>
      <c r="Y87" s="201"/>
    </row>
    <row r="88" spans="1:39" s="457" customFormat="1" ht="24" customHeight="1">
      <c r="A88" s="920"/>
      <c r="B88" s="691"/>
      <c r="C88" s="693"/>
      <c r="D88" s="695"/>
      <c r="E88" s="909"/>
      <c r="F88" s="678">
        <v>0.51900778000000003</v>
      </c>
      <c r="G88" s="679"/>
      <c r="H88" s="680"/>
      <c r="I88" s="911">
        <v>9.0068099999999996E-4</v>
      </c>
      <c r="J88" s="912"/>
      <c r="K88" s="913"/>
      <c r="L88" s="318" t="s">
        <v>87</v>
      </c>
      <c r="M88" s="463" t="s">
        <v>66</v>
      </c>
      <c r="N88" s="269">
        <v>0.27300000000000002</v>
      </c>
      <c r="O88" s="271">
        <v>35.053200000000004</v>
      </c>
      <c r="P88" s="269">
        <v>1.0669999999999999</v>
      </c>
      <c r="Q88" s="197">
        <v>0.3338107472700001</v>
      </c>
      <c r="R88" s="419">
        <v>0.3338107472700001</v>
      </c>
      <c r="S88" s="682"/>
      <c r="T88" s="682"/>
      <c r="U88" s="910"/>
      <c r="V88" s="119">
        <v>0</v>
      </c>
      <c r="W88" s="120">
        <v>0</v>
      </c>
      <c r="Y88" s="201"/>
    </row>
    <row r="89" spans="1:39" s="43" customFormat="1" ht="12.75" customHeight="1">
      <c r="A89" s="688">
        <v>29</v>
      </c>
      <c r="B89" s="690" t="s">
        <v>70</v>
      </c>
      <c r="C89" s="692" t="s">
        <v>71</v>
      </c>
      <c r="D89" s="694" t="s">
        <v>63</v>
      </c>
      <c r="E89" s="908">
        <v>387</v>
      </c>
      <c r="F89" s="699">
        <v>5.0000000000000001E-3</v>
      </c>
      <c r="G89" s="700"/>
      <c r="H89" s="701"/>
      <c r="I89" s="678">
        <v>0.02</v>
      </c>
      <c r="J89" s="679"/>
      <c r="K89" s="680"/>
      <c r="L89" s="327"/>
      <c r="M89" s="449"/>
      <c r="N89" s="292"/>
      <c r="O89" s="292"/>
      <c r="P89" s="292"/>
      <c r="Q89" s="417"/>
      <c r="R89" s="425">
        <v>7.2171750000000007E-2</v>
      </c>
      <c r="S89" s="681">
        <v>0.10271872632000001</v>
      </c>
      <c r="T89" s="681">
        <v>39.752147085840001</v>
      </c>
      <c r="U89" s="683">
        <v>11.821679835840001</v>
      </c>
      <c r="V89" s="119">
        <v>0.12252149094087163</v>
      </c>
      <c r="W89" s="120">
        <v>47.415816994117321</v>
      </c>
      <c r="X89" s="457"/>
    </row>
    <row r="90" spans="1:39" s="43" customFormat="1" ht="12.75">
      <c r="A90" s="689"/>
      <c r="B90" s="691"/>
      <c r="C90" s="693"/>
      <c r="D90" s="695"/>
      <c r="E90" s="909"/>
      <c r="F90" s="699">
        <v>1.2126350000000001E-2</v>
      </c>
      <c r="G90" s="700"/>
      <c r="H90" s="701"/>
      <c r="I90" s="699">
        <v>6.0045399999999999E-2</v>
      </c>
      <c r="J90" s="700"/>
      <c r="K90" s="701"/>
      <c r="L90" s="318" t="s">
        <v>24</v>
      </c>
      <c r="M90" s="463" t="s">
        <v>63</v>
      </c>
      <c r="N90" s="289">
        <v>1</v>
      </c>
      <c r="O90" s="196">
        <v>387</v>
      </c>
      <c r="P90" s="492">
        <v>2.6655999999999999E-2</v>
      </c>
      <c r="Q90" s="197">
        <v>3.0546976320000002E-2</v>
      </c>
      <c r="R90" s="419">
        <v>3.0546976320000002E-2</v>
      </c>
      <c r="S90" s="682"/>
      <c r="T90" s="682"/>
      <c r="U90" s="684"/>
      <c r="V90" s="119">
        <v>0</v>
      </c>
      <c r="W90" s="120">
        <v>0</v>
      </c>
      <c r="X90" s="457"/>
      <c r="AA90" s="493"/>
    </row>
    <row r="91" spans="1:39" s="484" customFormat="1" ht="12.75" customHeight="1">
      <c r="A91" s="891">
        <v>30</v>
      </c>
      <c r="B91" s="894" t="s">
        <v>291</v>
      </c>
      <c r="C91" s="897" t="s">
        <v>292</v>
      </c>
      <c r="D91" s="894" t="s">
        <v>67</v>
      </c>
      <c r="E91" s="894">
        <v>1</v>
      </c>
      <c r="F91" s="678">
        <v>1.48</v>
      </c>
      <c r="G91" s="679"/>
      <c r="H91" s="680"/>
      <c r="I91" s="696">
        <v>1.67</v>
      </c>
      <c r="J91" s="697"/>
      <c r="K91" s="698"/>
      <c r="L91" s="273"/>
      <c r="M91" s="449"/>
      <c r="N91" s="280"/>
      <c r="O91" s="292"/>
      <c r="P91" s="353"/>
      <c r="Q91" s="417"/>
      <c r="R91" s="425">
        <v>8.6031905000000002</v>
      </c>
      <c r="S91" s="681">
        <v>8.7656088280999995</v>
      </c>
      <c r="T91" s="681">
        <v>8.7656088280999995</v>
      </c>
      <c r="U91" s="683">
        <v>0.16241832810000001</v>
      </c>
      <c r="V91" s="119">
        <v>10.455498243596974</v>
      </c>
      <c r="W91" s="120">
        <v>10.455498243596974</v>
      </c>
      <c r="X91" s="457"/>
      <c r="Y91" s="107"/>
    </row>
    <row r="92" spans="1:39" s="484" customFormat="1" ht="12.75">
      <c r="A92" s="892"/>
      <c r="B92" s="895"/>
      <c r="C92" s="898"/>
      <c r="D92" s="895"/>
      <c r="E92" s="895"/>
      <c r="F92" s="872">
        <v>3.5893995999999997</v>
      </c>
      <c r="G92" s="873"/>
      <c r="H92" s="874"/>
      <c r="I92" s="902">
        <v>5.0137909000000001</v>
      </c>
      <c r="J92" s="903"/>
      <c r="K92" s="904"/>
      <c r="L92" s="326" t="s">
        <v>220</v>
      </c>
      <c r="M92" s="463" t="s">
        <v>58</v>
      </c>
      <c r="N92" s="195">
        <v>0.23</v>
      </c>
      <c r="O92" s="196">
        <v>0.23</v>
      </c>
      <c r="P92" s="269">
        <v>0.60099999999999998</v>
      </c>
      <c r="Q92" s="197">
        <v>0.15840743310000002</v>
      </c>
      <c r="R92" s="681">
        <v>0.16241832810000001</v>
      </c>
      <c r="S92" s="900"/>
      <c r="T92" s="900"/>
      <c r="U92" s="901"/>
      <c r="V92" s="119">
        <v>0</v>
      </c>
      <c r="W92" s="120">
        <v>0</v>
      </c>
      <c r="X92" s="457"/>
      <c r="Y92" s="107"/>
    </row>
    <row r="93" spans="1:39" s="484" customFormat="1" ht="12.75">
      <c r="A93" s="893"/>
      <c r="B93" s="896"/>
      <c r="C93" s="899"/>
      <c r="D93" s="896"/>
      <c r="E93" s="896"/>
      <c r="F93" s="747"/>
      <c r="G93" s="748"/>
      <c r="H93" s="749"/>
      <c r="I93" s="905"/>
      <c r="J93" s="906"/>
      <c r="K93" s="907"/>
      <c r="L93" s="522" t="s">
        <v>294</v>
      </c>
      <c r="M93" s="523" t="s">
        <v>66</v>
      </c>
      <c r="N93" s="415">
        <v>0.14000000000000001</v>
      </c>
      <c r="O93" s="266">
        <v>0.14000000000000001</v>
      </c>
      <c r="P93" s="520">
        <v>2.4999999999999998E-2</v>
      </c>
      <c r="Q93" s="267">
        <v>4.0108950000000004E-3</v>
      </c>
      <c r="R93" s="682"/>
      <c r="S93" s="682"/>
      <c r="T93" s="682"/>
      <c r="U93" s="684"/>
      <c r="V93" s="119">
        <v>0</v>
      </c>
      <c r="W93" s="120">
        <v>0</v>
      </c>
      <c r="X93" s="457"/>
      <c r="Y93" s="107"/>
    </row>
    <row r="94" spans="1:39" s="544" customFormat="1" ht="15" customHeight="1">
      <c r="A94" s="543"/>
      <c r="C94" s="545" t="s">
        <v>340</v>
      </c>
      <c r="D94" s="546" t="s">
        <v>341</v>
      </c>
      <c r="E94" s="547">
        <v>1</v>
      </c>
      <c r="F94" s="546"/>
      <c r="G94" s="546"/>
      <c r="H94" s="546"/>
      <c r="I94" s="546"/>
      <c r="J94" s="546"/>
      <c r="K94" s="546"/>
      <c r="L94" s="546"/>
      <c r="M94" s="546"/>
      <c r="N94" s="546"/>
      <c r="O94" s="546"/>
      <c r="P94" s="548"/>
      <c r="Q94" s="546"/>
      <c r="R94" s="546"/>
      <c r="S94" s="546"/>
      <c r="T94" s="549"/>
      <c r="U94" s="550"/>
      <c r="V94" s="119">
        <v>0</v>
      </c>
      <c r="W94" s="120">
        <v>0</v>
      </c>
    </row>
    <row r="95" spans="1:39" s="557" customFormat="1" ht="15" customHeight="1">
      <c r="A95" s="720">
        <v>1</v>
      </c>
      <c r="B95" s="722" t="s">
        <v>343</v>
      </c>
      <c r="C95" s="724" t="s">
        <v>344</v>
      </c>
      <c r="D95" s="726" t="s">
        <v>57</v>
      </c>
      <c r="E95" s="726">
        <v>3.5</v>
      </c>
      <c r="F95" s="728">
        <v>1.94</v>
      </c>
      <c r="G95" s="728"/>
      <c r="H95" s="728"/>
      <c r="I95" s="729">
        <v>0</v>
      </c>
      <c r="J95" s="729"/>
      <c r="K95" s="729"/>
      <c r="L95" s="553"/>
      <c r="M95" s="554"/>
      <c r="N95" s="554"/>
      <c r="O95" s="554"/>
      <c r="P95" s="555"/>
      <c r="Q95" s="556"/>
      <c r="R95" s="730">
        <v>4.7050238000000002</v>
      </c>
      <c r="S95" s="730">
        <v>4.7050238000000002</v>
      </c>
      <c r="T95" s="730">
        <v>16.467583300000001</v>
      </c>
      <c r="U95" s="683"/>
      <c r="V95" s="119">
        <v>5.6120879954490208</v>
      </c>
      <c r="W95" s="120">
        <v>19.642307984071572</v>
      </c>
    </row>
    <row r="96" spans="1:39" s="557" customFormat="1">
      <c r="A96" s="721"/>
      <c r="B96" s="723"/>
      <c r="C96" s="725"/>
      <c r="D96" s="727"/>
      <c r="E96" s="727"/>
      <c r="F96" s="702">
        <v>4.7050238000000002</v>
      </c>
      <c r="G96" s="702"/>
      <c r="H96" s="702"/>
      <c r="I96" s="703">
        <v>0</v>
      </c>
      <c r="J96" s="703"/>
      <c r="K96" s="703"/>
      <c r="L96" s="558"/>
      <c r="M96" s="559"/>
      <c r="N96" s="559"/>
      <c r="O96" s="559"/>
      <c r="P96" s="560"/>
      <c r="Q96" s="561"/>
      <c r="R96" s="731"/>
      <c r="S96" s="731"/>
      <c r="T96" s="731"/>
      <c r="U96" s="684"/>
      <c r="V96" s="119">
        <v>0</v>
      </c>
      <c r="W96" s="120">
        <v>0</v>
      </c>
    </row>
    <row r="97" spans="1:38" s="442" customFormat="1" ht="12.75" customHeight="1">
      <c r="A97" s="704">
        <v>2</v>
      </c>
      <c r="B97" s="706" t="s">
        <v>346</v>
      </c>
      <c r="C97" s="708" t="s">
        <v>347</v>
      </c>
      <c r="D97" s="710" t="s">
        <v>57</v>
      </c>
      <c r="E97" s="712">
        <v>3.5</v>
      </c>
      <c r="F97" s="714">
        <v>0.56200000000000006</v>
      </c>
      <c r="G97" s="714"/>
      <c r="H97" s="714"/>
      <c r="I97" s="715"/>
      <c r="J97" s="715"/>
      <c r="K97" s="715"/>
      <c r="L97" s="441"/>
      <c r="M97" s="198"/>
      <c r="N97" s="198"/>
      <c r="O97" s="198"/>
      <c r="P97" s="562"/>
      <c r="Q97" s="200"/>
      <c r="R97" s="716">
        <v>1.3630017400000001</v>
      </c>
      <c r="S97" s="716">
        <v>1.3630017400000001</v>
      </c>
      <c r="T97" s="716">
        <v>4.7705060900000005</v>
      </c>
      <c r="U97" s="563"/>
      <c r="V97" s="119">
        <v>1.625769821362036</v>
      </c>
      <c r="W97" s="120">
        <v>5.6901943747671258</v>
      </c>
      <c r="Y97" s="564"/>
      <c r="Z97" s="565"/>
      <c r="AA97" s="564"/>
      <c r="AB97" s="484"/>
      <c r="AC97" s="484"/>
      <c r="AD97" s="484"/>
      <c r="AE97" s="484"/>
      <c r="AF97" s="484"/>
      <c r="AG97" s="484"/>
      <c r="AH97" s="484"/>
      <c r="AI97" s="484"/>
      <c r="AJ97" s="484"/>
      <c r="AK97" s="484"/>
      <c r="AL97" s="484"/>
    </row>
    <row r="98" spans="1:38" s="442" customFormat="1" ht="12.75" customHeight="1">
      <c r="A98" s="705"/>
      <c r="B98" s="707"/>
      <c r="C98" s="709"/>
      <c r="D98" s="711"/>
      <c r="E98" s="713"/>
      <c r="F98" s="714">
        <v>1.3630017400000001</v>
      </c>
      <c r="G98" s="714"/>
      <c r="H98" s="714"/>
      <c r="I98" s="718">
        <v>0</v>
      </c>
      <c r="J98" s="718"/>
      <c r="K98" s="718"/>
      <c r="L98" s="446"/>
      <c r="M98" s="199"/>
      <c r="N98" s="199"/>
      <c r="O98" s="199"/>
      <c r="P98" s="566"/>
      <c r="Q98" s="202"/>
      <c r="R98" s="717"/>
      <c r="S98" s="717"/>
      <c r="T98" s="717"/>
      <c r="U98" s="567"/>
      <c r="V98" s="119">
        <v>0</v>
      </c>
      <c r="W98" s="120">
        <v>0</v>
      </c>
      <c r="Y98" s="564"/>
      <c r="Z98" s="565"/>
      <c r="AA98" s="564"/>
      <c r="AB98" s="484"/>
      <c r="AC98" s="484"/>
      <c r="AD98" s="484"/>
      <c r="AE98" s="484"/>
      <c r="AF98" s="484"/>
      <c r="AG98" s="484"/>
      <c r="AH98" s="484"/>
      <c r="AI98" s="484"/>
      <c r="AJ98" s="484"/>
      <c r="AK98" s="484"/>
      <c r="AL98" s="484"/>
    </row>
    <row r="99" spans="1:38" s="568" customFormat="1" ht="12.75" customHeight="1">
      <c r="A99" s="688">
        <v>3</v>
      </c>
      <c r="B99" s="690" t="s">
        <v>349</v>
      </c>
      <c r="C99" s="692" t="s">
        <v>350</v>
      </c>
      <c r="D99" s="694" t="s">
        <v>67</v>
      </c>
      <c r="E99" s="673">
        <v>3</v>
      </c>
      <c r="F99" s="696">
        <v>0.46</v>
      </c>
      <c r="G99" s="697"/>
      <c r="H99" s="698"/>
      <c r="I99" s="678">
        <v>7.0000000000000007E-2</v>
      </c>
      <c r="J99" s="679"/>
      <c r="K99" s="680"/>
      <c r="L99" s="317"/>
      <c r="M99" s="449"/>
      <c r="N99" s="541"/>
      <c r="O99" s="541"/>
      <c r="P99" s="541"/>
      <c r="Q99" s="542"/>
      <c r="R99" s="425">
        <v>1.3257831</v>
      </c>
      <c r="S99" s="681">
        <v>4.6118520750000007</v>
      </c>
      <c r="T99" s="681">
        <v>13.835556225000001</v>
      </c>
      <c r="U99" s="683">
        <v>9.8582069250000011</v>
      </c>
      <c r="V99" s="119">
        <v>5.5009540370219083</v>
      </c>
      <c r="W99" s="120">
        <v>16.502862111065724</v>
      </c>
    </row>
    <row r="100" spans="1:38" s="568" customFormat="1" ht="30.75" customHeight="1">
      <c r="A100" s="689"/>
      <c r="B100" s="691"/>
      <c r="C100" s="693"/>
      <c r="D100" s="695"/>
      <c r="E100" s="674"/>
      <c r="F100" s="685">
        <v>1.1156242000000001</v>
      </c>
      <c r="G100" s="686"/>
      <c r="H100" s="687"/>
      <c r="I100" s="678">
        <v>0.21015890000000001</v>
      </c>
      <c r="J100" s="679"/>
      <c r="K100" s="680"/>
      <c r="L100" s="318" t="s">
        <v>352</v>
      </c>
      <c r="M100" s="463" t="s">
        <v>58</v>
      </c>
      <c r="N100" s="195">
        <v>2.5</v>
      </c>
      <c r="O100" s="196">
        <v>7.5</v>
      </c>
      <c r="P100" s="540">
        <v>1.147</v>
      </c>
      <c r="Q100" s="197">
        <v>3.2860689750000005</v>
      </c>
      <c r="R100" s="425">
        <v>3.2860689750000005</v>
      </c>
      <c r="S100" s="682"/>
      <c r="T100" s="682"/>
      <c r="U100" s="684"/>
      <c r="V100" s="119">
        <v>0</v>
      </c>
      <c r="W100" s="120">
        <v>0</v>
      </c>
    </row>
    <row r="101" spans="1:38" s="568" customFormat="1" ht="12.75" customHeight="1">
      <c r="A101" s="688">
        <v>4</v>
      </c>
      <c r="B101" s="690" t="s">
        <v>353</v>
      </c>
      <c r="C101" s="692" t="s">
        <v>354</v>
      </c>
      <c r="D101" s="694" t="s">
        <v>58</v>
      </c>
      <c r="E101" s="673">
        <v>10</v>
      </c>
      <c r="F101" s="696">
        <v>0.13</v>
      </c>
      <c r="G101" s="697"/>
      <c r="H101" s="698"/>
      <c r="I101" s="699">
        <v>1.7000000000000001E-2</v>
      </c>
      <c r="J101" s="700"/>
      <c r="K101" s="701"/>
      <c r="L101" s="317"/>
      <c r="M101" s="449"/>
      <c r="N101" s="541"/>
      <c r="O101" s="541"/>
      <c r="P101" s="541"/>
      <c r="Q101" s="542"/>
      <c r="R101" s="425">
        <v>0.36632368999999998</v>
      </c>
      <c r="S101" s="681">
        <v>0.86902252999999874</v>
      </c>
      <c r="T101" s="681">
        <v>8.6902252999999874</v>
      </c>
      <c r="U101" s="683">
        <v>5.026988399999988</v>
      </c>
      <c r="V101" s="119">
        <v>1.0365581802982016</v>
      </c>
      <c r="W101" s="120">
        <v>10.365581802982016</v>
      </c>
    </row>
    <row r="102" spans="1:38" s="568" customFormat="1" ht="21.75" customHeight="1">
      <c r="A102" s="689"/>
      <c r="B102" s="691"/>
      <c r="C102" s="693"/>
      <c r="D102" s="695"/>
      <c r="E102" s="674"/>
      <c r="F102" s="685">
        <v>0.31528509999999998</v>
      </c>
      <c r="G102" s="686"/>
      <c r="H102" s="687"/>
      <c r="I102" s="678">
        <v>5.1038590000000009E-2</v>
      </c>
      <c r="J102" s="679"/>
      <c r="K102" s="680"/>
      <c r="L102" s="333" t="s">
        <v>356</v>
      </c>
      <c r="M102" s="463" t="s">
        <v>58</v>
      </c>
      <c r="N102" s="195">
        <v>1</v>
      </c>
      <c r="O102" s="569">
        <v>10</v>
      </c>
      <c r="P102" s="269">
        <v>0.43866666666666554</v>
      </c>
      <c r="Q102" s="197">
        <v>0.50269883999999876</v>
      </c>
      <c r="R102" s="425">
        <v>0.50269883999999876</v>
      </c>
      <c r="S102" s="682"/>
      <c r="T102" s="682"/>
      <c r="U102" s="684"/>
      <c r="V102" s="119">
        <v>0</v>
      </c>
      <c r="W102" s="120">
        <v>0</v>
      </c>
    </row>
    <row r="103" spans="1:38" s="568" customFormat="1" ht="12.75" customHeight="1">
      <c r="A103" s="688">
        <v>5</v>
      </c>
      <c r="B103" s="690" t="s">
        <v>357</v>
      </c>
      <c r="C103" s="692" t="s">
        <v>358</v>
      </c>
      <c r="D103" s="694" t="s">
        <v>67</v>
      </c>
      <c r="E103" s="673">
        <v>1</v>
      </c>
      <c r="F103" s="675">
        <v>0.31</v>
      </c>
      <c r="G103" s="676"/>
      <c r="H103" s="677"/>
      <c r="I103" s="678">
        <v>0.04</v>
      </c>
      <c r="J103" s="679"/>
      <c r="K103" s="680"/>
      <c r="L103" s="317"/>
      <c r="M103" s="449"/>
      <c r="N103" s="541"/>
      <c r="O103" s="541"/>
      <c r="P103" s="541"/>
      <c r="Q103" s="542"/>
      <c r="R103" s="425">
        <v>0.87192449999999999</v>
      </c>
      <c r="S103" s="681">
        <v>1.3930543575000001</v>
      </c>
      <c r="T103" s="681">
        <v>1.3930543575000001</v>
      </c>
      <c r="U103" s="683">
        <v>0.52112985750000007</v>
      </c>
      <c r="V103" s="119">
        <v>1.6616161722144103</v>
      </c>
      <c r="W103" s="120">
        <v>1.6616161722144103</v>
      </c>
    </row>
    <row r="104" spans="1:38" s="568" customFormat="1" ht="24" customHeight="1">
      <c r="A104" s="689"/>
      <c r="B104" s="691"/>
      <c r="C104" s="693"/>
      <c r="D104" s="695"/>
      <c r="E104" s="674"/>
      <c r="F104" s="685">
        <v>0.75183370000000005</v>
      </c>
      <c r="G104" s="686"/>
      <c r="H104" s="687"/>
      <c r="I104" s="678">
        <v>0.1200908</v>
      </c>
      <c r="J104" s="679"/>
      <c r="K104" s="680"/>
      <c r="L104" s="318" t="s">
        <v>360</v>
      </c>
      <c r="M104" s="463" t="s">
        <v>66</v>
      </c>
      <c r="N104" s="195">
        <v>1.07</v>
      </c>
      <c r="O104" s="196">
        <v>1.07</v>
      </c>
      <c r="P104" s="269">
        <v>0.42499999999999999</v>
      </c>
      <c r="Q104" s="197">
        <v>0.52112985750000007</v>
      </c>
      <c r="R104" s="425">
        <v>0.52112985750000007</v>
      </c>
      <c r="S104" s="682"/>
      <c r="T104" s="682"/>
      <c r="U104" s="684"/>
      <c r="V104" s="119">
        <v>0</v>
      </c>
      <c r="W104" s="120">
        <v>0</v>
      </c>
    </row>
    <row r="105" spans="1:38" s="43" customFormat="1" ht="15.75" customHeight="1">
      <c r="A105" s="116"/>
      <c r="B105" s="98"/>
      <c r="C105" s="392" t="s">
        <v>337</v>
      </c>
      <c r="D105" s="100"/>
      <c r="E105" s="101"/>
      <c r="F105" s="85"/>
      <c r="G105" s="86"/>
      <c r="H105" s="85"/>
      <c r="I105" s="85"/>
      <c r="J105" s="86"/>
      <c r="K105" s="85"/>
      <c r="L105" s="169"/>
      <c r="M105" s="82"/>
      <c r="N105" s="83"/>
      <c r="O105" s="84"/>
      <c r="P105" s="85"/>
      <c r="Q105" s="86"/>
      <c r="R105" s="84"/>
      <c r="S105" s="84"/>
      <c r="T105" s="115" t="e">
        <v>#REF!</v>
      </c>
      <c r="U105" s="293" t="e">
        <v>#REF!</v>
      </c>
      <c r="V105" s="46"/>
      <c r="W105" s="393">
        <v>3939.9443405507259</v>
      </c>
      <c r="X105" s="409"/>
    </row>
    <row r="106" spans="1:38" s="301" customFormat="1" ht="13.5" customHeight="1">
      <c r="A106" s="361"/>
      <c r="B106" s="362"/>
      <c r="C106" s="363" t="s">
        <v>131</v>
      </c>
      <c r="D106" s="299"/>
      <c r="E106" s="299"/>
      <c r="F106" s="299"/>
      <c r="G106" s="299"/>
      <c r="H106" s="299"/>
      <c r="I106" s="299"/>
      <c r="J106" s="299"/>
      <c r="K106" s="299"/>
      <c r="L106" s="298"/>
      <c r="M106" s="299"/>
      <c r="N106" s="299"/>
      <c r="O106" s="299"/>
      <c r="P106" s="299"/>
      <c r="Q106" s="299"/>
      <c r="R106" s="299"/>
      <c r="S106" s="364"/>
      <c r="T106" s="365"/>
      <c r="U106" s="366"/>
      <c r="V106" s="119">
        <v>0</v>
      </c>
      <c r="W106" s="120">
        <v>0</v>
      </c>
      <c r="X106" s="457"/>
      <c r="Y106" s="297"/>
      <c r="Z106" s="297"/>
      <c r="AA106" s="297"/>
    </row>
    <row r="107" spans="1:38" s="367" customFormat="1" ht="24.75" customHeight="1">
      <c r="A107" s="889">
        <v>1</v>
      </c>
      <c r="B107" s="800" t="s">
        <v>133</v>
      </c>
      <c r="C107" s="797" t="s">
        <v>300</v>
      </c>
      <c r="D107" s="798" t="s">
        <v>222</v>
      </c>
      <c r="E107" s="799">
        <v>2</v>
      </c>
      <c r="F107" s="719">
        <v>9.3800000000000008</v>
      </c>
      <c r="G107" s="719"/>
      <c r="H107" s="719"/>
      <c r="I107" s="773">
        <v>0.96</v>
      </c>
      <c r="J107" s="773"/>
      <c r="K107" s="773"/>
      <c r="L107" s="369"/>
      <c r="M107" s="370"/>
      <c r="N107" s="371"/>
      <c r="O107" s="371"/>
      <c r="P107" s="372"/>
      <c r="Q107" s="373"/>
      <c r="R107" s="431">
        <v>25.631211800000003</v>
      </c>
      <c r="S107" s="759">
        <v>25.631211800000003</v>
      </c>
      <c r="T107" s="759">
        <v>51.262423600000005</v>
      </c>
      <c r="U107" s="769">
        <v>0</v>
      </c>
      <c r="V107" s="119">
        <v>30.572558644993741</v>
      </c>
      <c r="W107" s="120">
        <v>61.145117289987482</v>
      </c>
      <c r="X107" s="457"/>
      <c r="Y107" s="296"/>
      <c r="Z107" s="296"/>
      <c r="AA107" s="296"/>
    </row>
    <row r="108" spans="1:38" s="367" customFormat="1" ht="24.75" customHeight="1">
      <c r="A108" s="890"/>
      <c r="B108" s="800"/>
      <c r="C108" s="797"/>
      <c r="D108" s="798"/>
      <c r="E108" s="799"/>
      <c r="F108" s="719">
        <v>22.749032600000003</v>
      </c>
      <c r="G108" s="719"/>
      <c r="H108" s="719"/>
      <c r="I108" s="719">
        <v>2.8821791999999999</v>
      </c>
      <c r="J108" s="719"/>
      <c r="K108" s="719"/>
      <c r="L108" s="375"/>
      <c r="M108" s="376"/>
      <c r="N108" s="387"/>
      <c r="O108" s="378"/>
      <c r="P108" s="377"/>
      <c r="Q108" s="379"/>
      <c r="R108" s="431">
        <v>0</v>
      </c>
      <c r="S108" s="759"/>
      <c r="T108" s="759"/>
      <c r="U108" s="769"/>
      <c r="V108" s="119">
        <v>0</v>
      </c>
      <c r="W108" s="120">
        <v>0</v>
      </c>
      <c r="X108" s="457"/>
      <c r="Y108" s="296"/>
      <c r="Z108" s="296"/>
      <c r="AA108" s="296"/>
    </row>
    <row r="109" spans="1:38" s="367" customFormat="1" ht="24.75" customHeight="1">
      <c r="A109" s="886">
        <v>2</v>
      </c>
      <c r="B109" s="800" t="s">
        <v>133</v>
      </c>
      <c r="C109" s="797" t="s">
        <v>297</v>
      </c>
      <c r="D109" s="798" t="s">
        <v>222</v>
      </c>
      <c r="E109" s="799">
        <v>1</v>
      </c>
      <c r="F109" s="719">
        <v>9.3800000000000008</v>
      </c>
      <c r="G109" s="719"/>
      <c r="H109" s="719"/>
      <c r="I109" s="773">
        <v>0.96</v>
      </c>
      <c r="J109" s="773"/>
      <c r="K109" s="773"/>
      <c r="L109" s="369"/>
      <c r="M109" s="370"/>
      <c r="N109" s="371"/>
      <c r="O109" s="371"/>
      <c r="P109" s="372"/>
      <c r="Q109" s="373"/>
      <c r="R109" s="431">
        <v>25.631211800000003</v>
      </c>
      <c r="S109" s="759">
        <v>685.70993180000005</v>
      </c>
      <c r="T109" s="759">
        <v>685.70993180000005</v>
      </c>
      <c r="U109" s="769">
        <v>660.07872000000009</v>
      </c>
      <c r="V109" s="281">
        <v>130.86050515542792</v>
      </c>
      <c r="W109" s="120">
        <v>130.86050515542792</v>
      </c>
      <c r="X109" s="296"/>
      <c r="Y109" s="296"/>
      <c r="Z109" s="296"/>
      <c r="AA109" s="296"/>
    </row>
    <row r="110" spans="1:38" s="367" customFormat="1" ht="24.75" customHeight="1">
      <c r="A110" s="887"/>
      <c r="B110" s="800"/>
      <c r="C110" s="797"/>
      <c r="D110" s="798"/>
      <c r="E110" s="799"/>
      <c r="F110" s="719">
        <v>22.749032600000003</v>
      </c>
      <c r="G110" s="719"/>
      <c r="H110" s="719"/>
      <c r="I110" s="719">
        <v>2.8821791999999999</v>
      </c>
      <c r="J110" s="719"/>
      <c r="K110" s="719"/>
      <c r="L110" s="375" t="s">
        <v>135</v>
      </c>
      <c r="M110" s="376" t="s">
        <v>67</v>
      </c>
      <c r="N110" s="387">
        <v>1</v>
      </c>
      <c r="O110" s="378">
        <v>1</v>
      </c>
      <c r="P110" s="377">
        <v>576</v>
      </c>
      <c r="Q110" s="379">
        <v>660.07872000000009</v>
      </c>
      <c r="R110" s="431">
        <v>660.07872000000009</v>
      </c>
      <c r="S110" s="759"/>
      <c r="T110" s="759"/>
      <c r="U110" s="769"/>
      <c r="V110" s="119">
        <v>0</v>
      </c>
      <c r="W110" s="120">
        <v>0</v>
      </c>
      <c r="X110" s="296"/>
      <c r="Y110" s="296"/>
      <c r="Z110" s="296"/>
      <c r="AA110" s="296"/>
    </row>
    <row r="111" spans="1:38" s="374" customFormat="1" ht="15.75" customHeight="1">
      <c r="A111" s="888">
        <v>3</v>
      </c>
      <c r="B111" s="777" t="s">
        <v>85</v>
      </c>
      <c r="C111" s="778" t="s">
        <v>299</v>
      </c>
      <c r="D111" s="780" t="s">
        <v>67</v>
      </c>
      <c r="E111" s="781">
        <v>3</v>
      </c>
      <c r="F111" s="782"/>
      <c r="G111" s="782"/>
      <c r="H111" s="782"/>
      <c r="I111" s="776"/>
      <c r="J111" s="776"/>
      <c r="K111" s="776"/>
      <c r="L111" s="369"/>
      <c r="M111" s="370"/>
      <c r="N111" s="371"/>
      <c r="O111" s="371"/>
      <c r="P111" s="372"/>
      <c r="Q111" s="373"/>
      <c r="R111" s="432">
        <v>0</v>
      </c>
      <c r="S111" s="768">
        <v>15.814386000000002</v>
      </c>
      <c r="T111" s="768">
        <v>47.443158000000011</v>
      </c>
      <c r="U111" s="774">
        <v>47.443158000000011</v>
      </c>
      <c r="V111" s="119">
        <v>18.863183184322484</v>
      </c>
      <c r="W111" s="120">
        <v>56.589549552967455</v>
      </c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</row>
    <row r="112" spans="1:38" s="374" customFormat="1" ht="15.75" customHeight="1">
      <c r="A112" s="888"/>
      <c r="B112" s="777"/>
      <c r="C112" s="779"/>
      <c r="D112" s="780"/>
      <c r="E112" s="781"/>
      <c r="F112" s="775"/>
      <c r="G112" s="775"/>
      <c r="H112" s="775"/>
      <c r="I112" s="776"/>
      <c r="J112" s="776"/>
      <c r="K112" s="776"/>
      <c r="L112" s="375" t="s">
        <v>299</v>
      </c>
      <c r="M112" s="376" t="s">
        <v>67</v>
      </c>
      <c r="N112" s="387">
        <v>1</v>
      </c>
      <c r="O112" s="378">
        <v>3</v>
      </c>
      <c r="P112" s="377">
        <v>13.8</v>
      </c>
      <c r="Q112" s="379">
        <v>15.814386000000002</v>
      </c>
      <c r="R112" s="432">
        <v>15.814386000000002</v>
      </c>
      <c r="S112" s="768"/>
      <c r="T112" s="768"/>
      <c r="U112" s="774"/>
      <c r="V112" s="119">
        <v>0</v>
      </c>
      <c r="W112" s="120">
        <v>0</v>
      </c>
      <c r="X112" s="297"/>
      <c r="Y112" s="297"/>
      <c r="Z112" s="297"/>
      <c r="AA112" s="297"/>
      <c r="AB112" s="300"/>
      <c r="AC112" s="300"/>
      <c r="AD112" s="301"/>
      <c r="AE112" s="301"/>
      <c r="AF112" s="301"/>
      <c r="AG112" s="301"/>
      <c r="AH112" s="301"/>
    </row>
    <row r="113" spans="1:37" s="368" customFormat="1" ht="12" customHeight="1">
      <c r="A113" s="888">
        <v>4</v>
      </c>
      <c r="B113" s="863" t="s">
        <v>136</v>
      </c>
      <c r="C113" s="778" t="s">
        <v>334</v>
      </c>
      <c r="D113" s="798" t="s">
        <v>222</v>
      </c>
      <c r="E113" s="864">
        <v>2</v>
      </c>
      <c r="F113" s="842">
        <v>7.89</v>
      </c>
      <c r="G113" s="842"/>
      <c r="H113" s="842"/>
      <c r="I113" s="865">
        <v>0.39</v>
      </c>
      <c r="J113" s="865"/>
      <c r="K113" s="865"/>
      <c r="L113" s="369"/>
      <c r="M113" s="370"/>
      <c r="N113" s="388"/>
      <c r="O113" s="371"/>
      <c r="P113" s="372"/>
      <c r="Q113" s="373"/>
      <c r="R113" s="440">
        <v>20.306265600000003</v>
      </c>
      <c r="S113" s="866">
        <v>20.306265600000003</v>
      </c>
      <c r="T113" s="758">
        <v>40.612531200000006</v>
      </c>
      <c r="U113" s="841">
        <v>0</v>
      </c>
      <c r="V113" s="119">
        <v>24.221035695113681</v>
      </c>
      <c r="W113" s="120">
        <v>48.442071390227362</v>
      </c>
    </row>
    <row r="114" spans="1:37" s="368" customFormat="1" ht="12.75">
      <c r="A114" s="888"/>
      <c r="B114" s="863"/>
      <c r="C114" s="779"/>
      <c r="D114" s="798"/>
      <c r="E114" s="864"/>
      <c r="F114" s="842">
        <v>19.135380300000001</v>
      </c>
      <c r="G114" s="842"/>
      <c r="H114" s="842"/>
      <c r="I114" s="842">
        <v>1.1708853000000001</v>
      </c>
      <c r="J114" s="842"/>
      <c r="K114" s="842"/>
      <c r="L114" s="375"/>
      <c r="M114" s="376"/>
      <c r="N114" s="387"/>
      <c r="O114" s="378"/>
      <c r="P114" s="377"/>
      <c r="Q114" s="379"/>
      <c r="R114" s="440">
        <v>0</v>
      </c>
      <c r="S114" s="866"/>
      <c r="T114" s="758"/>
      <c r="U114" s="841"/>
      <c r="V114" s="119">
        <v>0</v>
      </c>
      <c r="W114" s="120">
        <v>0</v>
      </c>
    </row>
    <row r="115" spans="1:37" s="374" customFormat="1" ht="15.75" customHeight="1">
      <c r="A115" s="888">
        <v>5</v>
      </c>
      <c r="B115" s="777" t="s">
        <v>85</v>
      </c>
      <c r="C115" s="778" t="s">
        <v>302</v>
      </c>
      <c r="D115" s="780" t="s">
        <v>67</v>
      </c>
      <c r="E115" s="781">
        <v>1</v>
      </c>
      <c r="F115" s="782"/>
      <c r="G115" s="782"/>
      <c r="H115" s="782"/>
      <c r="I115" s="776"/>
      <c r="J115" s="776"/>
      <c r="K115" s="776"/>
      <c r="L115" s="369"/>
      <c r="M115" s="370"/>
      <c r="N115" s="371"/>
      <c r="O115" s="371"/>
      <c r="P115" s="372"/>
      <c r="Q115" s="373"/>
      <c r="R115" s="432">
        <v>0</v>
      </c>
      <c r="S115" s="768">
        <v>7.448805000000001</v>
      </c>
      <c r="T115" s="768">
        <v>7.448805000000001</v>
      </c>
      <c r="U115" s="774">
        <v>7.448805000000001</v>
      </c>
      <c r="V115" s="119">
        <v>8.8848326592823277</v>
      </c>
      <c r="W115" s="120">
        <v>8.8848326592823277</v>
      </c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</row>
    <row r="116" spans="1:37" s="374" customFormat="1" ht="15.75" customHeight="1">
      <c r="A116" s="888"/>
      <c r="B116" s="777"/>
      <c r="C116" s="779"/>
      <c r="D116" s="780"/>
      <c r="E116" s="781"/>
      <c r="F116" s="775"/>
      <c r="G116" s="775"/>
      <c r="H116" s="775"/>
      <c r="I116" s="776"/>
      <c r="J116" s="776"/>
      <c r="K116" s="776"/>
      <c r="L116" s="375" t="s">
        <v>304</v>
      </c>
      <c r="M116" s="376" t="s">
        <v>67</v>
      </c>
      <c r="N116" s="387">
        <v>1</v>
      </c>
      <c r="O116" s="378">
        <v>1</v>
      </c>
      <c r="P116" s="377">
        <v>6.5</v>
      </c>
      <c r="Q116" s="379">
        <v>7.448805000000001</v>
      </c>
      <c r="R116" s="432">
        <v>7.448805000000001</v>
      </c>
      <c r="S116" s="768"/>
      <c r="T116" s="768"/>
      <c r="U116" s="774"/>
      <c r="V116" s="119">
        <v>0</v>
      </c>
      <c r="W116" s="120">
        <v>0</v>
      </c>
      <c r="X116" s="297"/>
      <c r="Y116" s="297"/>
      <c r="Z116" s="297"/>
      <c r="AA116" s="297"/>
      <c r="AB116" s="300"/>
      <c r="AC116" s="300"/>
      <c r="AD116" s="301"/>
      <c r="AE116" s="301"/>
      <c r="AF116" s="301"/>
      <c r="AG116" s="301"/>
      <c r="AH116" s="301"/>
    </row>
    <row r="117" spans="1:37" s="367" customFormat="1" ht="24.75" customHeight="1">
      <c r="A117" s="886">
        <v>6</v>
      </c>
      <c r="B117" s="800" t="s">
        <v>133</v>
      </c>
      <c r="C117" s="797" t="s">
        <v>305</v>
      </c>
      <c r="D117" s="798" t="s">
        <v>222</v>
      </c>
      <c r="E117" s="799">
        <v>1</v>
      </c>
      <c r="F117" s="719">
        <v>9.3800000000000008</v>
      </c>
      <c r="G117" s="719"/>
      <c r="H117" s="719"/>
      <c r="I117" s="773">
        <v>0.96</v>
      </c>
      <c r="J117" s="773"/>
      <c r="K117" s="773"/>
      <c r="L117" s="369"/>
      <c r="M117" s="370"/>
      <c r="N117" s="371"/>
      <c r="O117" s="371"/>
      <c r="P117" s="372"/>
      <c r="Q117" s="373"/>
      <c r="R117" s="431">
        <v>25.631211800000003</v>
      </c>
      <c r="S117" s="759">
        <v>134.4983618</v>
      </c>
      <c r="T117" s="759">
        <v>134.4983618</v>
      </c>
      <c r="U117" s="769">
        <v>108.86715000000001</v>
      </c>
      <c r="V117" s="281">
        <v>47.113105378485471</v>
      </c>
      <c r="W117" s="120">
        <v>47.113105378485471</v>
      </c>
      <c r="X117" s="296"/>
      <c r="Y117" s="296"/>
      <c r="Z117" s="296"/>
      <c r="AA117" s="296"/>
    </row>
    <row r="118" spans="1:37" s="367" customFormat="1" ht="24.75" customHeight="1">
      <c r="A118" s="887"/>
      <c r="B118" s="800"/>
      <c r="C118" s="797"/>
      <c r="D118" s="798"/>
      <c r="E118" s="799"/>
      <c r="F118" s="719">
        <v>22.749032600000003</v>
      </c>
      <c r="G118" s="719"/>
      <c r="H118" s="719"/>
      <c r="I118" s="719">
        <v>2.8821791999999999</v>
      </c>
      <c r="J118" s="719"/>
      <c r="K118" s="719"/>
      <c r="L118" s="375" t="s">
        <v>306</v>
      </c>
      <c r="M118" s="376" t="s">
        <v>67</v>
      </c>
      <c r="N118" s="387">
        <v>1</v>
      </c>
      <c r="O118" s="378">
        <v>1</v>
      </c>
      <c r="P118" s="377">
        <v>95</v>
      </c>
      <c r="Q118" s="379">
        <v>108.86715000000001</v>
      </c>
      <c r="R118" s="431">
        <v>108.86715000000001</v>
      </c>
      <c r="S118" s="759"/>
      <c r="T118" s="759"/>
      <c r="U118" s="769"/>
      <c r="V118" s="119">
        <v>0</v>
      </c>
      <c r="W118" s="120">
        <v>0</v>
      </c>
      <c r="X118" s="296"/>
      <c r="Y118" s="296"/>
      <c r="Z118" s="296"/>
      <c r="AA118" s="296"/>
    </row>
    <row r="119" spans="1:37" s="475" customFormat="1" ht="21" customHeight="1">
      <c r="A119" s="688">
        <v>7</v>
      </c>
      <c r="B119" s="875" t="s">
        <v>308</v>
      </c>
      <c r="C119" s="877" t="s">
        <v>335</v>
      </c>
      <c r="D119" s="879" t="s">
        <v>58</v>
      </c>
      <c r="E119" s="881">
        <v>2.1</v>
      </c>
      <c r="F119" s="883">
        <v>0.21</v>
      </c>
      <c r="G119" s="884"/>
      <c r="H119" s="885"/>
      <c r="I119" s="883">
        <v>0.02</v>
      </c>
      <c r="J119" s="884"/>
      <c r="K119" s="885"/>
      <c r="L119" s="468" t="s">
        <v>0</v>
      </c>
      <c r="M119" s="469"/>
      <c r="N119" s="470"/>
      <c r="O119" s="470"/>
      <c r="P119" s="482"/>
      <c r="Q119" s="472"/>
      <c r="R119" s="473">
        <v>0.56935210000000003</v>
      </c>
      <c r="S119" s="839">
        <v>1.5846955809815952</v>
      </c>
      <c r="T119" s="839">
        <v>3.3278607200613504</v>
      </c>
      <c r="U119" s="867">
        <v>2.1322213100613503</v>
      </c>
      <c r="V119" s="119">
        <v>1.8902032007718903</v>
      </c>
      <c r="W119" s="120">
        <v>3.96942672162097</v>
      </c>
      <c r="X119" s="474"/>
      <c r="AA119" s="474"/>
      <c r="AB119" s="474"/>
      <c r="AC119" s="474"/>
      <c r="AD119" s="474"/>
      <c r="AE119" s="474"/>
      <c r="AF119" s="474"/>
      <c r="AG119" s="474"/>
      <c r="AH119" s="474"/>
      <c r="AI119" s="474"/>
      <c r="AJ119" s="474"/>
      <c r="AK119" s="474"/>
    </row>
    <row r="120" spans="1:37" s="475" customFormat="1" ht="21" customHeight="1">
      <c r="A120" s="689"/>
      <c r="B120" s="876"/>
      <c r="C120" s="878"/>
      <c r="D120" s="880"/>
      <c r="E120" s="882"/>
      <c r="F120" s="869">
        <v>0.5093067</v>
      </c>
      <c r="G120" s="870"/>
      <c r="H120" s="871"/>
      <c r="I120" s="869">
        <v>6.0045399999999999E-2</v>
      </c>
      <c r="J120" s="870"/>
      <c r="K120" s="871"/>
      <c r="L120" s="476" t="s">
        <v>275</v>
      </c>
      <c r="M120" s="477" t="s">
        <v>58</v>
      </c>
      <c r="N120" s="478">
        <v>1</v>
      </c>
      <c r="O120" s="479">
        <v>2.1</v>
      </c>
      <c r="P120" s="480">
        <v>0.88601226993865034</v>
      </c>
      <c r="Q120" s="322">
        <v>1.0153434809815953</v>
      </c>
      <c r="R120" s="481">
        <v>1.0153434809815953</v>
      </c>
      <c r="S120" s="840"/>
      <c r="T120" s="840"/>
      <c r="U120" s="868"/>
      <c r="V120" s="119">
        <v>0</v>
      </c>
      <c r="W120" s="120">
        <v>0</v>
      </c>
      <c r="X120" s="474"/>
      <c r="AA120" s="474"/>
      <c r="AB120" s="474"/>
      <c r="AC120" s="474"/>
      <c r="AD120" s="474"/>
      <c r="AE120" s="474"/>
      <c r="AF120" s="474"/>
      <c r="AG120" s="474"/>
      <c r="AH120" s="474"/>
      <c r="AI120" s="474"/>
      <c r="AJ120" s="474"/>
      <c r="AK120" s="474"/>
    </row>
    <row r="121" spans="1:37" s="81" customFormat="1" ht="16.5" customHeight="1">
      <c r="A121" s="804">
        <v>8</v>
      </c>
      <c r="B121" s="690" t="s">
        <v>310</v>
      </c>
      <c r="C121" s="692" t="s">
        <v>311</v>
      </c>
      <c r="D121" s="694" t="s">
        <v>67</v>
      </c>
      <c r="E121" s="673">
        <v>2</v>
      </c>
      <c r="F121" s="872">
        <v>1.31</v>
      </c>
      <c r="G121" s="873"/>
      <c r="H121" s="874"/>
      <c r="I121" s="872">
        <v>0.09</v>
      </c>
      <c r="J121" s="873"/>
      <c r="K121" s="874"/>
      <c r="L121" s="273"/>
      <c r="M121" s="449"/>
      <c r="N121" s="352"/>
      <c r="O121" s="352"/>
      <c r="P121" s="524"/>
      <c r="Q121" s="417"/>
      <c r="R121" s="425">
        <v>3.447308</v>
      </c>
      <c r="S121" s="681">
        <v>51.578048000000003</v>
      </c>
      <c r="T121" s="681">
        <v>103.15609600000001</v>
      </c>
      <c r="U121" s="874">
        <v>96.261480000000006</v>
      </c>
      <c r="V121" s="119">
        <v>61.521589754656155</v>
      </c>
      <c r="W121" s="120">
        <v>123.04317950931231</v>
      </c>
    </row>
    <row r="122" spans="1:37" s="81" customFormat="1" ht="16.5" customHeight="1">
      <c r="A122" s="805"/>
      <c r="B122" s="691"/>
      <c r="C122" s="693"/>
      <c r="D122" s="695"/>
      <c r="E122" s="674"/>
      <c r="F122" s="678">
        <v>3.1771037</v>
      </c>
      <c r="G122" s="679"/>
      <c r="H122" s="680"/>
      <c r="I122" s="678">
        <v>0.27020430000000001</v>
      </c>
      <c r="J122" s="679"/>
      <c r="K122" s="680"/>
      <c r="L122" s="357" t="s">
        <v>312</v>
      </c>
      <c r="M122" s="463" t="s">
        <v>67</v>
      </c>
      <c r="N122" s="354">
        <v>1</v>
      </c>
      <c r="O122" s="355">
        <v>2</v>
      </c>
      <c r="P122" s="513">
        <v>42</v>
      </c>
      <c r="Q122" s="197">
        <v>48.130740000000003</v>
      </c>
      <c r="R122" s="425">
        <v>48.130740000000003</v>
      </c>
      <c r="S122" s="682"/>
      <c r="T122" s="682"/>
      <c r="U122" s="749"/>
      <c r="V122" s="119">
        <v>0</v>
      </c>
      <c r="W122" s="120">
        <v>0</v>
      </c>
    </row>
    <row r="123" spans="1:37" s="368" customFormat="1" ht="12" customHeight="1">
      <c r="A123" s="804">
        <v>9</v>
      </c>
      <c r="B123" s="863" t="s">
        <v>212</v>
      </c>
      <c r="C123" s="863" t="s">
        <v>211</v>
      </c>
      <c r="D123" s="798" t="s">
        <v>67</v>
      </c>
      <c r="E123" s="864">
        <v>2</v>
      </c>
      <c r="F123" s="842">
        <v>0.68</v>
      </c>
      <c r="G123" s="842"/>
      <c r="H123" s="842"/>
      <c r="I123" s="865">
        <v>0.08</v>
      </c>
      <c r="J123" s="865"/>
      <c r="K123" s="865"/>
      <c r="L123" s="369"/>
      <c r="M123" s="370"/>
      <c r="N123" s="388"/>
      <c r="O123" s="371"/>
      <c r="P123" s="372"/>
      <c r="Q123" s="373"/>
      <c r="R123" s="428">
        <v>1.8893651999999999</v>
      </c>
      <c r="S123" s="866">
        <v>7.0462302000000001</v>
      </c>
      <c r="T123" s="758">
        <v>14.0924604</v>
      </c>
      <c r="U123" s="841">
        <v>10.313730000000001</v>
      </c>
      <c r="V123" s="119">
        <v>8.4046469475011687</v>
      </c>
      <c r="W123" s="120">
        <v>16.809293895002337</v>
      </c>
    </row>
    <row r="124" spans="1:37" s="368" customFormat="1" ht="12.75">
      <c r="A124" s="805"/>
      <c r="B124" s="863"/>
      <c r="C124" s="863"/>
      <c r="D124" s="798"/>
      <c r="E124" s="864"/>
      <c r="F124" s="842">
        <v>1.6491836</v>
      </c>
      <c r="G124" s="842"/>
      <c r="H124" s="842"/>
      <c r="I124" s="842">
        <v>0.2401816</v>
      </c>
      <c r="J124" s="842"/>
      <c r="K124" s="842"/>
      <c r="L124" s="375" t="s">
        <v>211</v>
      </c>
      <c r="M124" s="376" t="s">
        <v>67</v>
      </c>
      <c r="N124" s="387">
        <v>1</v>
      </c>
      <c r="O124" s="378">
        <v>2</v>
      </c>
      <c r="P124" s="377">
        <v>4.5</v>
      </c>
      <c r="Q124" s="379">
        <v>5.1568650000000007</v>
      </c>
      <c r="R124" s="428">
        <v>5.1568650000000007</v>
      </c>
      <c r="S124" s="866"/>
      <c r="T124" s="758"/>
      <c r="U124" s="841"/>
      <c r="V124" s="119">
        <v>0</v>
      </c>
      <c r="W124" s="120">
        <v>0</v>
      </c>
    </row>
    <row r="125" spans="1:37" s="382" customFormat="1" ht="27" customHeight="1">
      <c r="A125" s="804">
        <v>10</v>
      </c>
      <c r="B125" s="843" t="s">
        <v>164</v>
      </c>
      <c r="C125" s="845" t="s">
        <v>224</v>
      </c>
      <c r="D125" s="847" t="s">
        <v>67</v>
      </c>
      <c r="E125" s="849">
        <v>1</v>
      </c>
      <c r="F125" s="851">
        <v>0.77</v>
      </c>
      <c r="G125" s="852"/>
      <c r="H125" s="853"/>
      <c r="I125" s="854">
        <v>0</v>
      </c>
      <c r="J125" s="855"/>
      <c r="K125" s="856"/>
      <c r="L125" s="369"/>
      <c r="M125" s="370"/>
      <c r="N125" s="371"/>
      <c r="O125" s="371"/>
      <c r="P125" s="372"/>
      <c r="Q125" s="373"/>
      <c r="R125" s="381">
        <v>1.8674579</v>
      </c>
      <c r="S125" s="857">
        <v>8.5522829000000016</v>
      </c>
      <c r="T125" s="859">
        <v>8.5522829000000016</v>
      </c>
      <c r="U125" s="861">
        <v>6.6848250000000018</v>
      </c>
      <c r="V125" s="119">
        <v>10.201045996148615</v>
      </c>
      <c r="W125" s="120">
        <v>10.201045996148615</v>
      </c>
    </row>
    <row r="126" spans="1:37" s="382" customFormat="1" ht="27" customHeight="1">
      <c r="A126" s="805"/>
      <c r="B126" s="844"/>
      <c r="C126" s="846"/>
      <c r="D126" s="848"/>
      <c r="E126" s="850"/>
      <c r="F126" s="854">
        <v>1.8674579</v>
      </c>
      <c r="G126" s="855"/>
      <c r="H126" s="856"/>
      <c r="I126" s="854">
        <v>0</v>
      </c>
      <c r="J126" s="855"/>
      <c r="K126" s="856"/>
      <c r="L126" s="375" t="s">
        <v>223</v>
      </c>
      <c r="M126" s="376" t="s">
        <v>67</v>
      </c>
      <c r="N126" s="387">
        <v>1</v>
      </c>
      <c r="O126" s="378">
        <v>1</v>
      </c>
      <c r="P126" s="377">
        <v>5.8333333333333339</v>
      </c>
      <c r="Q126" s="379">
        <v>6.6848250000000018</v>
      </c>
      <c r="R126" s="381">
        <v>6.6848250000000018</v>
      </c>
      <c r="S126" s="858"/>
      <c r="T126" s="860"/>
      <c r="U126" s="862"/>
      <c r="V126" s="119">
        <v>0</v>
      </c>
      <c r="W126" s="120">
        <v>0</v>
      </c>
    </row>
    <row r="127" spans="1:37" s="385" customFormat="1" ht="15" customHeight="1">
      <c r="A127" s="804">
        <v>11</v>
      </c>
      <c r="B127" s="826" t="s">
        <v>165</v>
      </c>
      <c r="C127" s="828" t="s">
        <v>168</v>
      </c>
      <c r="D127" s="830" t="s">
        <v>67</v>
      </c>
      <c r="E127" s="832">
        <v>2</v>
      </c>
      <c r="F127" s="834">
        <v>0.21</v>
      </c>
      <c r="G127" s="835"/>
      <c r="H127" s="836"/>
      <c r="I127" s="823">
        <v>0</v>
      </c>
      <c r="J127" s="824"/>
      <c r="K127" s="825"/>
      <c r="L127" s="369"/>
      <c r="M127" s="370"/>
      <c r="N127" s="388"/>
      <c r="O127" s="371"/>
      <c r="P127" s="372"/>
      <c r="Q127" s="373"/>
      <c r="R127" s="383">
        <v>0.5093067</v>
      </c>
      <c r="S127" s="837">
        <v>8.5310967000000009</v>
      </c>
      <c r="T127" s="816">
        <v>17.062193400000002</v>
      </c>
      <c r="U127" s="818">
        <v>16.043580000000002</v>
      </c>
      <c r="V127" s="119">
        <v>10.175775386744007</v>
      </c>
      <c r="W127" s="120">
        <v>20.351550773488015</v>
      </c>
      <c r="X127" s="384"/>
    </row>
    <row r="128" spans="1:37" s="385" customFormat="1" ht="24" customHeight="1">
      <c r="A128" s="805"/>
      <c r="B128" s="827"/>
      <c r="C128" s="829"/>
      <c r="D128" s="831"/>
      <c r="E128" s="833"/>
      <c r="F128" s="820">
        <v>0.5093067</v>
      </c>
      <c r="G128" s="821"/>
      <c r="H128" s="822"/>
      <c r="I128" s="823">
        <v>0</v>
      </c>
      <c r="J128" s="824"/>
      <c r="K128" s="825"/>
      <c r="L128" s="375" t="s">
        <v>166</v>
      </c>
      <c r="M128" s="376" t="s">
        <v>67</v>
      </c>
      <c r="N128" s="387">
        <v>1</v>
      </c>
      <c r="O128" s="378">
        <v>2</v>
      </c>
      <c r="P128" s="377">
        <v>7</v>
      </c>
      <c r="Q128" s="379">
        <v>8.0217900000000011</v>
      </c>
      <c r="R128" s="383">
        <v>8.0217900000000011</v>
      </c>
      <c r="S128" s="838"/>
      <c r="T128" s="817"/>
      <c r="U128" s="819"/>
      <c r="V128" s="119">
        <v>0</v>
      </c>
      <c r="W128" s="120">
        <v>0</v>
      </c>
    </row>
    <row r="129" spans="1:27" s="367" customFormat="1" ht="13.5" customHeight="1">
      <c r="A129" s="804">
        <v>12</v>
      </c>
      <c r="B129" s="785" t="s">
        <v>137</v>
      </c>
      <c r="C129" s="806" t="s">
        <v>169</v>
      </c>
      <c r="D129" s="763" t="s">
        <v>67</v>
      </c>
      <c r="E129" s="808">
        <v>2</v>
      </c>
      <c r="F129" s="784">
        <v>0.97</v>
      </c>
      <c r="G129" s="787"/>
      <c r="H129" s="788"/>
      <c r="I129" s="789">
        <v>0.13</v>
      </c>
      <c r="J129" s="790"/>
      <c r="K129" s="791"/>
      <c r="L129" s="369"/>
      <c r="M129" s="370"/>
      <c r="N129" s="388"/>
      <c r="O129" s="371"/>
      <c r="P129" s="372"/>
      <c r="Q129" s="373"/>
      <c r="R129" s="434">
        <v>2.742807</v>
      </c>
      <c r="S129" s="794">
        <v>7.2315714900000003</v>
      </c>
      <c r="T129" s="794">
        <v>14.463142980000001</v>
      </c>
      <c r="U129" s="802">
        <v>8.9775289800000007</v>
      </c>
      <c r="V129" s="119">
        <v>8.6257195016230082</v>
      </c>
      <c r="W129" s="120">
        <v>17.251439003246016</v>
      </c>
      <c r="X129" s="296"/>
      <c r="Y129" s="296"/>
      <c r="Z129" s="296"/>
      <c r="AA129" s="296"/>
    </row>
    <row r="130" spans="1:27" s="367" customFormat="1" ht="13.5" customHeight="1">
      <c r="A130" s="805"/>
      <c r="B130" s="786"/>
      <c r="C130" s="807"/>
      <c r="D130" s="764"/>
      <c r="E130" s="809"/>
      <c r="F130" s="784">
        <v>2.3525119000000001</v>
      </c>
      <c r="G130" s="787"/>
      <c r="H130" s="788"/>
      <c r="I130" s="784">
        <v>0.39029510000000001</v>
      </c>
      <c r="J130" s="787"/>
      <c r="K130" s="788"/>
      <c r="L130" s="375" t="s">
        <v>169</v>
      </c>
      <c r="M130" s="376" t="s">
        <v>67</v>
      </c>
      <c r="N130" s="387">
        <v>1</v>
      </c>
      <c r="O130" s="378">
        <v>2</v>
      </c>
      <c r="P130" s="377">
        <v>3.9169999999999998</v>
      </c>
      <c r="Q130" s="379">
        <v>4.4887644900000003</v>
      </c>
      <c r="R130" s="434">
        <v>4.4887644900000003</v>
      </c>
      <c r="S130" s="795"/>
      <c r="T130" s="795"/>
      <c r="U130" s="803"/>
      <c r="V130" s="119">
        <v>0</v>
      </c>
      <c r="W130" s="120">
        <v>0</v>
      </c>
      <c r="X130" s="296"/>
      <c r="Y130" s="296"/>
      <c r="Z130" s="296"/>
      <c r="AA130" s="296"/>
    </row>
    <row r="131" spans="1:27" s="367" customFormat="1" ht="18.75" customHeight="1">
      <c r="A131" s="804">
        <v>13</v>
      </c>
      <c r="B131" s="785" t="s">
        <v>137</v>
      </c>
      <c r="C131" s="806" t="s">
        <v>170</v>
      </c>
      <c r="D131" s="763" t="s">
        <v>67</v>
      </c>
      <c r="E131" s="808">
        <v>2</v>
      </c>
      <c r="F131" s="784">
        <v>0.97</v>
      </c>
      <c r="G131" s="787"/>
      <c r="H131" s="788"/>
      <c r="I131" s="789">
        <v>0.13</v>
      </c>
      <c r="J131" s="790"/>
      <c r="K131" s="791"/>
      <c r="L131" s="369"/>
      <c r="M131" s="370"/>
      <c r="N131" s="388"/>
      <c r="O131" s="371"/>
      <c r="P131" s="372"/>
      <c r="Q131" s="373"/>
      <c r="R131" s="434">
        <v>2.742807</v>
      </c>
      <c r="S131" s="794">
        <v>11.681373000000001</v>
      </c>
      <c r="T131" s="794">
        <v>23.362746000000001</v>
      </c>
      <c r="U131" s="802">
        <v>17.877132000000003</v>
      </c>
      <c r="V131" s="119">
        <v>13.93338184254505</v>
      </c>
      <c r="W131" s="120">
        <v>27.866763685090099</v>
      </c>
      <c r="X131" s="296"/>
      <c r="Y131" s="296"/>
      <c r="Z131" s="296"/>
      <c r="AA131" s="296"/>
    </row>
    <row r="132" spans="1:27" s="367" customFormat="1" ht="18.75" customHeight="1">
      <c r="A132" s="805"/>
      <c r="B132" s="786"/>
      <c r="C132" s="807"/>
      <c r="D132" s="764"/>
      <c r="E132" s="809"/>
      <c r="F132" s="784">
        <v>2.3525119000000001</v>
      </c>
      <c r="G132" s="787"/>
      <c r="H132" s="788"/>
      <c r="I132" s="784">
        <v>0.39029510000000001</v>
      </c>
      <c r="J132" s="787"/>
      <c r="K132" s="788"/>
      <c r="L132" s="375" t="s">
        <v>170</v>
      </c>
      <c r="M132" s="376" t="s">
        <v>67</v>
      </c>
      <c r="N132" s="387">
        <v>1</v>
      </c>
      <c r="O132" s="378">
        <v>2</v>
      </c>
      <c r="P132" s="377">
        <v>7.8</v>
      </c>
      <c r="Q132" s="379">
        <v>8.9385660000000016</v>
      </c>
      <c r="R132" s="434">
        <v>8.9385660000000016</v>
      </c>
      <c r="S132" s="795"/>
      <c r="T132" s="795"/>
      <c r="U132" s="803"/>
      <c r="V132" s="119">
        <v>0</v>
      </c>
      <c r="W132" s="120">
        <v>0</v>
      </c>
      <c r="X132" s="296"/>
      <c r="Y132" s="296"/>
      <c r="Z132" s="296"/>
      <c r="AA132" s="296"/>
    </row>
    <row r="133" spans="1:27" s="312" customFormat="1" ht="18.75" customHeight="1">
      <c r="A133" s="804">
        <v>14</v>
      </c>
      <c r="B133" s="813" t="s">
        <v>177</v>
      </c>
      <c r="C133" s="752" t="s">
        <v>172</v>
      </c>
      <c r="D133" s="814" t="s">
        <v>67</v>
      </c>
      <c r="E133" s="815">
        <v>3</v>
      </c>
      <c r="F133" s="810">
        <v>0.66</v>
      </c>
      <c r="G133" s="810"/>
      <c r="H133" s="810"/>
      <c r="I133" s="810">
        <v>0.16</v>
      </c>
      <c r="J133" s="810"/>
      <c r="K133" s="810"/>
      <c r="L133" s="369"/>
      <c r="M133" s="370"/>
      <c r="N133" s="388"/>
      <c r="O133" s="371"/>
      <c r="P133" s="372"/>
      <c r="Q133" s="373"/>
      <c r="R133" s="433">
        <v>2.0810414000000002</v>
      </c>
      <c r="S133" s="810">
        <v>7.5816974000000004</v>
      </c>
      <c r="T133" s="810">
        <v>22.745092200000002</v>
      </c>
      <c r="U133" s="811">
        <v>16.501968000000002</v>
      </c>
      <c r="V133" s="119">
        <v>9.0433448952302964</v>
      </c>
      <c r="W133" s="120">
        <v>27.130034685690887</v>
      </c>
    </row>
    <row r="134" spans="1:27" s="312" customFormat="1" ht="14.25" customHeight="1">
      <c r="A134" s="805"/>
      <c r="B134" s="813"/>
      <c r="C134" s="753"/>
      <c r="D134" s="814"/>
      <c r="E134" s="815"/>
      <c r="F134" s="810">
        <v>1.6006782000000002</v>
      </c>
      <c r="G134" s="810"/>
      <c r="H134" s="810"/>
      <c r="I134" s="810">
        <v>0.48036319999999999</v>
      </c>
      <c r="J134" s="810"/>
      <c r="K134" s="810"/>
      <c r="L134" s="375" t="s">
        <v>172</v>
      </c>
      <c r="M134" s="376" t="s">
        <v>67</v>
      </c>
      <c r="N134" s="387">
        <v>1</v>
      </c>
      <c r="O134" s="378">
        <v>3</v>
      </c>
      <c r="P134" s="377">
        <v>4.8</v>
      </c>
      <c r="Q134" s="379">
        <v>5.5006560000000002</v>
      </c>
      <c r="R134" s="433">
        <v>5.5006560000000002</v>
      </c>
      <c r="S134" s="810"/>
      <c r="T134" s="810"/>
      <c r="U134" s="812"/>
      <c r="V134" s="119">
        <v>0</v>
      </c>
      <c r="W134" s="120">
        <v>0</v>
      </c>
    </row>
    <row r="135" spans="1:27" s="312" customFormat="1" ht="18.75" customHeight="1">
      <c r="A135" s="804">
        <v>15</v>
      </c>
      <c r="B135" s="813" t="s">
        <v>177</v>
      </c>
      <c r="C135" s="752" t="s">
        <v>313</v>
      </c>
      <c r="D135" s="814" t="s">
        <v>67</v>
      </c>
      <c r="E135" s="815">
        <v>4</v>
      </c>
      <c r="F135" s="810">
        <v>0.66</v>
      </c>
      <c r="G135" s="810"/>
      <c r="H135" s="810"/>
      <c r="I135" s="810">
        <v>0.16</v>
      </c>
      <c r="J135" s="810"/>
      <c r="K135" s="810"/>
      <c r="L135" s="369"/>
      <c r="M135" s="370"/>
      <c r="N135" s="388"/>
      <c r="O135" s="371"/>
      <c r="P135" s="372"/>
      <c r="Q135" s="373"/>
      <c r="R135" s="433">
        <v>2.0810414000000002</v>
      </c>
      <c r="S135" s="810">
        <v>6.2833133900000009</v>
      </c>
      <c r="T135" s="810">
        <v>25.133253560000004</v>
      </c>
      <c r="U135" s="811">
        <v>16.809087960000003</v>
      </c>
      <c r="V135" s="119">
        <v>7.4946502178507775</v>
      </c>
      <c r="W135" s="120">
        <v>29.97860087140311</v>
      </c>
    </row>
    <row r="136" spans="1:27" s="312" customFormat="1" ht="14.25" customHeight="1">
      <c r="A136" s="805"/>
      <c r="B136" s="813"/>
      <c r="C136" s="753"/>
      <c r="D136" s="814"/>
      <c r="E136" s="815"/>
      <c r="F136" s="810">
        <v>1.6006782000000002</v>
      </c>
      <c r="G136" s="810"/>
      <c r="H136" s="810"/>
      <c r="I136" s="810">
        <v>0.48036319999999999</v>
      </c>
      <c r="J136" s="810"/>
      <c r="K136" s="810"/>
      <c r="L136" s="375" t="s">
        <v>313</v>
      </c>
      <c r="M136" s="376" t="s">
        <v>67</v>
      </c>
      <c r="N136" s="387">
        <v>1</v>
      </c>
      <c r="O136" s="378">
        <v>4</v>
      </c>
      <c r="P136" s="377">
        <v>3.6669999999999998</v>
      </c>
      <c r="Q136" s="379">
        <v>4.2022719900000007</v>
      </c>
      <c r="R136" s="433">
        <v>4.2022719900000007</v>
      </c>
      <c r="S136" s="810"/>
      <c r="T136" s="810"/>
      <c r="U136" s="812"/>
      <c r="V136" s="119">
        <v>0</v>
      </c>
      <c r="W136" s="120">
        <v>0</v>
      </c>
    </row>
    <row r="137" spans="1:27" s="367" customFormat="1" ht="13.5" customHeight="1">
      <c r="A137" s="804">
        <v>16</v>
      </c>
      <c r="B137" s="785" t="s">
        <v>137</v>
      </c>
      <c r="C137" s="806" t="s">
        <v>138</v>
      </c>
      <c r="D137" s="763" t="s">
        <v>67</v>
      </c>
      <c r="E137" s="808">
        <v>14</v>
      </c>
      <c r="F137" s="784">
        <v>0.97</v>
      </c>
      <c r="G137" s="787"/>
      <c r="H137" s="788"/>
      <c r="I137" s="789">
        <v>0.13</v>
      </c>
      <c r="J137" s="790"/>
      <c r="K137" s="791"/>
      <c r="L137" s="369"/>
      <c r="M137" s="370"/>
      <c r="N137" s="388"/>
      <c r="O137" s="371"/>
      <c r="P137" s="372"/>
      <c r="Q137" s="373"/>
      <c r="R137" s="434">
        <v>2.742807</v>
      </c>
      <c r="S137" s="794">
        <v>5.3212395000000008</v>
      </c>
      <c r="T137" s="794">
        <v>74.497353000000004</v>
      </c>
      <c r="U137" s="802">
        <v>36.098055000000002</v>
      </c>
      <c r="V137" s="119">
        <v>6.3471016488501402</v>
      </c>
      <c r="W137" s="120">
        <v>88.859423083901959</v>
      </c>
      <c r="X137" s="296"/>
      <c r="Y137" s="296"/>
      <c r="Z137" s="296"/>
      <c r="AA137" s="296"/>
    </row>
    <row r="138" spans="1:27" s="367" customFormat="1" ht="13.5" customHeight="1">
      <c r="A138" s="805"/>
      <c r="B138" s="786"/>
      <c r="C138" s="807"/>
      <c r="D138" s="764"/>
      <c r="E138" s="809"/>
      <c r="F138" s="784">
        <v>2.3525119000000001</v>
      </c>
      <c r="G138" s="787"/>
      <c r="H138" s="788"/>
      <c r="I138" s="784">
        <v>0.39029510000000001</v>
      </c>
      <c r="J138" s="787"/>
      <c r="K138" s="788"/>
      <c r="L138" s="375" t="s">
        <v>138</v>
      </c>
      <c r="M138" s="376" t="s">
        <v>67</v>
      </c>
      <c r="N138" s="387">
        <v>1</v>
      </c>
      <c r="O138" s="378">
        <v>14</v>
      </c>
      <c r="P138" s="377">
        <v>2.25</v>
      </c>
      <c r="Q138" s="379">
        <v>2.5784325000000003</v>
      </c>
      <c r="R138" s="434">
        <v>2.5784325000000003</v>
      </c>
      <c r="S138" s="795"/>
      <c r="T138" s="795"/>
      <c r="U138" s="803"/>
      <c r="V138" s="119">
        <v>0</v>
      </c>
      <c r="W138" s="120">
        <v>0</v>
      </c>
      <c r="X138" s="296"/>
      <c r="Y138" s="296"/>
      <c r="Z138" s="296"/>
      <c r="AA138" s="296"/>
    </row>
    <row r="139" spans="1:27" s="367" customFormat="1" ht="18.75" customHeight="1">
      <c r="A139" s="804">
        <v>17</v>
      </c>
      <c r="B139" s="785" t="s">
        <v>137</v>
      </c>
      <c r="C139" s="806" t="s">
        <v>175</v>
      </c>
      <c r="D139" s="763" t="s">
        <v>67</v>
      </c>
      <c r="E139" s="808">
        <v>6</v>
      </c>
      <c r="F139" s="784">
        <v>0.97</v>
      </c>
      <c r="G139" s="787"/>
      <c r="H139" s="788"/>
      <c r="I139" s="789">
        <v>0.13</v>
      </c>
      <c r="J139" s="790"/>
      <c r="K139" s="791"/>
      <c r="L139" s="369"/>
      <c r="M139" s="370"/>
      <c r="N139" s="388"/>
      <c r="O139" s="371"/>
      <c r="P139" s="372"/>
      <c r="Q139" s="373"/>
      <c r="R139" s="434">
        <v>2.742807</v>
      </c>
      <c r="S139" s="794">
        <v>5.6077320000000004</v>
      </c>
      <c r="T139" s="794">
        <v>33.646392000000006</v>
      </c>
      <c r="U139" s="802">
        <v>17.189550000000004</v>
      </c>
      <c r="V139" s="119">
        <v>6.68882598189946</v>
      </c>
      <c r="W139" s="120">
        <v>40.132955891396762</v>
      </c>
      <c r="X139" s="296"/>
      <c r="Y139" s="296"/>
      <c r="Z139" s="296"/>
      <c r="AA139" s="296"/>
    </row>
    <row r="140" spans="1:27" s="367" customFormat="1" ht="18.75" customHeight="1">
      <c r="A140" s="805"/>
      <c r="B140" s="786"/>
      <c r="C140" s="807"/>
      <c r="D140" s="764"/>
      <c r="E140" s="809"/>
      <c r="F140" s="784">
        <v>2.3525119000000001</v>
      </c>
      <c r="G140" s="787"/>
      <c r="H140" s="788"/>
      <c r="I140" s="784">
        <v>0.39029510000000001</v>
      </c>
      <c r="J140" s="787"/>
      <c r="K140" s="788"/>
      <c r="L140" s="375" t="s">
        <v>175</v>
      </c>
      <c r="M140" s="376" t="s">
        <v>67</v>
      </c>
      <c r="N140" s="387">
        <v>1</v>
      </c>
      <c r="O140" s="378">
        <v>6</v>
      </c>
      <c r="P140" s="377">
        <v>2.5</v>
      </c>
      <c r="Q140" s="379">
        <v>2.8649250000000004</v>
      </c>
      <c r="R140" s="434">
        <v>2.8649250000000004</v>
      </c>
      <c r="S140" s="795"/>
      <c r="T140" s="795"/>
      <c r="U140" s="803"/>
      <c r="V140" s="119">
        <v>0</v>
      </c>
      <c r="W140" s="120">
        <v>0</v>
      </c>
      <c r="X140" s="296"/>
      <c r="Y140" s="296"/>
      <c r="Z140" s="296"/>
      <c r="AA140" s="296"/>
    </row>
    <row r="141" spans="1:27" s="367" customFormat="1" ht="18.75" customHeight="1">
      <c r="A141" s="804">
        <v>18</v>
      </c>
      <c r="B141" s="785" t="s">
        <v>137</v>
      </c>
      <c r="C141" s="806" t="s">
        <v>315</v>
      </c>
      <c r="D141" s="763" t="s">
        <v>67</v>
      </c>
      <c r="E141" s="808">
        <v>4</v>
      </c>
      <c r="F141" s="784">
        <v>0.97</v>
      </c>
      <c r="G141" s="787"/>
      <c r="H141" s="788"/>
      <c r="I141" s="789">
        <v>0.13</v>
      </c>
      <c r="J141" s="790"/>
      <c r="K141" s="791"/>
      <c r="L141" s="369"/>
      <c r="M141" s="370"/>
      <c r="N141" s="388"/>
      <c r="O141" s="371"/>
      <c r="P141" s="372"/>
      <c r="Q141" s="373"/>
      <c r="R141" s="434">
        <v>2.742807</v>
      </c>
      <c r="S141" s="794">
        <v>5.7223290000000002</v>
      </c>
      <c r="T141" s="794">
        <v>22.889316000000001</v>
      </c>
      <c r="U141" s="802">
        <v>11.918088000000003</v>
      </c>
      <c r="V141" s="119">
        <v>6.8255157151191881</v>
      </c>
      <c r="W141" s="120">
        <v>27.302062860476752</v>
      </c>
      <c r="X141" s="296"/>
      <c r="Y141" s="296"/>
      <c r="Z141" s="296"/>
      <c r="AA141" s="296"/>
    </row>
    <row r="142" spans="1:27" s="367" customFormat="1" ht="18.75" customHeight="1">
      <c r="A142" s="805"/>
      <c r="B142" s="786"/>
      <c r="C142" s="807"/>
      <c r="D142" s="764"/>
      <c r="E142" s="809"/>
      <c r="F142" s="784">
        <v>2.3525119000000001</v>
      </c>
      <c r="G142" s="787"/>
      <c r="H142" s="788"/>
      <c r="I142" s="784">
        <v>0.39029510000000001</v>
      </c>
      <c r="J142" s="787"/>
      <c r="K142" s="788"/>
      <c r="L142" s="375" t="s">
        <v>174</v>
      </c>
      <c r="M142" s="376" t="s">
        <v>67</v>
      </c>
      <c r="N142" s="387">
        <v>1</v>
      </c>
      <c r="O142" s="378">
        <v>4</v>
      </c>
      <c r="P142" s="377">
        <v>2.6</v>
      </c>
      <c r="Q142" s="379">
        <v>2.9795220000000007</v>
      </c>
      <c r="R142" s="434">
        <v>2.9795220000000007</v>
      </c>
      <c r="S142" s="795"/>
      <c r="T142" s="795"/>
      <c r="U142" s="803"/>
      <c r="V142" s="119">
        <v>0</v>
      </c>
      <c r="W142" s="120">
        <v>0</v>
      </c>
      <c r="X142" s="296"/>
      <c r="Y142" s="296"/>
      <c r="Z142" s="296"/>
      <c r="AA142" s="296"/>
    </row>
    <row r="143" spans="1:27" s="367" customFormat="1" ht="18.75" customHeight="1">
      <c r="A143" s="804">
        <v>19</v>
      </c>
      <c r="B143" s="785" t="s">
        <v>137</v>
      </c>
      <c r="C143" s="806" t="s">
        <v>317</v>
      </c>
      <c r="D143" s="763" t="s">
        <v>67</v>
      </c>
      <c r="E143" s="808">
        <v>1</v>
      </c>
      <c r="F143" s="784">
        <v>0.97</v>
      </c>
      <c r="G143" s="787"/>
      <c r="H143" s="788"/>
      <c r="I143" s="789">
        <v>0.13</v>
      </c>
      <c r="J143" s="790"/>
      <c r="K143" s="791"/>
      <c r="L143" s="369"/>
      <c r="M143" s="370"/>
      <c r="N143" s="388"/>
      <c r="O143" s="371"/>
      <c r="P143" s="372"/>
      <c r="Q143" s="373"/>
      <c r="R143" s="434">
        <v>2.742807</v>
      </c>
      <c r="S143" s="794">
        <v>34.829967000000003</v>
      </c>
      <c r="T143" s="794">
        <v>34.829967000000003</v>
      </c>
      <c r="U143" s="802">
        <v>32.087160000000004</v>
      </c>
      <c r="V143" s="119">
        <v>41.544707952930132</v>
      </c>
      <c r="W143" s="120">
        <v>41.544707952930132</v>
      </c>
      <c r="X143" s="296"/>
      <c r="Y143" s="296"/>
      <c r="Z143" s="296"/>
      <c r="AA143" s="296"/>
    </row>
    <row r="144" spans="1:27" s="367" customFormat="1" ht="18.75" customHeight="1">
      <c r="A144" s="805"/>
      <c r="B144" s="786"/>
      <c r="C144" s="807"/>
      <c r="D144" s="764"/>
      <c r="E144" s="809"/>
      <c r="F144" s="784">
        <v>2.3525119000000001</v>
      </c>
      <c r="G144" s="787"/>
      <c r="H144" s="788"/>
      <c r="I144" s="784">
        <v>0.39029510000000001</v>
      </c>
      <c r="J144" s="787"/>
      <c r="K144" s="788"/>
      <c r="L144" s="375" t="s">
        <v>318</v>
      </c>
      <c r="M144" s="376" t="s">
        <v>67</v>
      </c>
      <c r="N144" s="387">
        <v>1</v>
      </c>
      <c r="O144" s="378">
        <v>1</v>
      </c>
      <c r="P144" s="377">
        <v>28</v>
      </c>
      <c r="Q144" s="379">
        <v>32.087160000000004</v>
      </c>
      <c r="R144" s="434">
        <v>32.087160000000004</v>
      </c>
      <c r="S144" s="795"/>
      <c r="T144" s="795"/>
      <c r="U144" s="803"/>
      <c r="V144" s="119">
        <v>0</v>
      </c>
      <c r="W144" s="120">
        <v>0</v>
      </c>
      <c r="X144" s="296"/>
      <c r="Y144" s="296"/>
      <c r="Z144" s="296"/>
      <c r="AA144" s="296"/>
    </row>
    <row r="145" spans="1:34" s="374" customFormat="1" ht="15.75" customHeight="1">
      <c r="A145" s="804">
        <v>20</v>
      </c>
      <c r="B145" s="777" t="s">
        <v>85</v>
      </c>
      <c r="C145" s="778" t="s">
        <v>180</v>
      </c>
      <c r="D145" s="780" t="s">
        <v>67</v>
      </c>
      <c r="E145" s="781">
        <v>22</v>
      </c>
      <c r="F145" s="782"/>
      <c r="G145" s="782"/>
      <c r="H145" s="782"/>
      <c r="I145" s="776"/>
      <c r="J145" s="776"/>
      <c r="K145" s="776"/>
      <c r="L145" s="369"/>
      <c r="M145" s="370"/>
      <c r="N145" s="371"/>
      <c r="O145" s="371"/>
      <c r="P145" s="372"/>
      <c r="Q145" s="373"/>
      <c r="R145" s="432">
        <v>0</v>
      </c>
      <c r="S145" s="768">
        <v>1.2605670000000002</v>
      </c>
      <c r="T145" s="768">
        <v>27.732474000000003</v>
      </c>
      <c r="U145" s="774">
        <v>27.732474000000003</v>
      </c>
      <c r="V145" s="119">
        <v>1.5035870654170096</v>
      </c>
      <c r="W145" s="120">
        <v>33.07891543917421</v>
      </c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</row>
    <row r="146" spans="1:34" s="374" customFormat="1" ht="15.75" customHeight="1">
      <c r="A146" s="805"/>
      <c r="B146" s="777"/>
      <c r="C146" s="779"/>
      <c r="D146" s="780"/>
      <c r="E146" s="781"/>
      <c r="F146" s="775"/>
      <c r="G146" s="775"/>
      <c r="H146" s="775"/>
      <c r="I146" s="776"/>
      <c r="J146" s="776"/>
      <c r="K146" s="776"/>
      <c r="L146" s="375" t="s">
        <v>180</v>
      </c>
      <c r="M146" s="376" t="s">
        <v>67</v>
      </c>
      <c r="N146" s="377">
        <v>1</v>
      </c>
      <c r="O146" s="378">
        <v>22</v>
      </c>
      <c r="P146" s="377">
        <v>1.1000000000000001</v>
      </c>
      <c r="Q146" s="379">
        <v>1.2605670000000002</v>
      </c>
      <c r="R146" s="432">
        <v>1.2605670000000002</v>
      </c>
      <c r="S146" s="768"/>
      <c r="T146" s="768"/>
      <c r="U146" s="774"/>
      <c r="V146" s="119">
        <v>0</v>
      </c>
      <c r="W146" s="120">
        <v>0</v>
      </c>
      <c r="X146" s="297"/>
      <c r="Y146" s="297"/>
      <c r="Z146" s="297"/>
      <c r="AA146" s="297"/>
      <c r="AB146" s="300"/>
      <c r="AC146" s="300"/>
      <c r="AD146" s="301"/>
      <c r="AE146" s="301"/>
      <c r="AF146" s="301"/>
      <c r="AG146" s="301"/>
      <c r="AH146" s="301"/>
    </row>
    <row r="147" spans="1:34" s="367" customFormat="1" ht="12.75" customHeight="1">
      <c r="A147" s="733">
        <v>21</v>
      </c>
      <c r="B147" s="800" t="s">
        <v>139</v>
      </c>
      <c r="C147" s="797" t="s">
        <v>140</v>
      </c>
      <c r="D147" s="798" t="s">
        <v>141</v>
      </c>
      <c r="E147" s="801">
        <v>94.5</v>
      </c>
      <c r="F147" s="766">
        <v>0.25</v>
      </c>
      <c r="G147" s="766"/>
      <c r="H147" s="766"/>
      <c r="I147" s="767">
        <v>0.06</v>
      </c>
      <c r="J147" s="767"/>
      <c r="K147" s="767"/>
      <c r="L147" s="369"/>
      <c r="M147" s="370"/>
      <c r="N147" s="371"/>
      <c r="O147" s="371"/>
      <c r="P147" s="372"/>
      <c r="Q147" s="373"/>
      <c r="R147" s="435">
        <v>0.78645369999999992</v>
      </c>
      <c r="S147" s="783">
        <v>0.78645369999999992</v>
      </c>
      <c r="T147" s="783">
        <v>74.319874649999988</v>
      </c>
      <c r="U147" s="796">
        <v>0</v>
      </c>
      <c r="V147" s="119">
        <v>0.93807120991533877</v>
      </c>
      <c r="W147" s="120">
        <v>88.647729336999518</v>
      </c>
      <c r="X147" s="296"/>
      <c r="Y147" s="296"/>
      <c r="Z147" s="296"/>
      <c r="AA147" s="296"/>
    </row>
    <row r="148" spans="1:34" s="367" customFormat="1" ht="12.75" customHeight="1">
      <c r="A148" s="733"/>
      <c r="B148" s="800"/>
      <c r="C148" s="797"/>
      <c r="D148" s="798"/>
      <c r="E148" s="801"/>
      <c r="F148" s="766">
        <v>0.60631749999999995</v>
      </c>
      <c r="G148" s="766"/>
      <c r="H148" s="766"/>
      <c r="I148" s="766">
        <v>0.1801362</v>
      </c>
      <c r="J148" s="766"/>
      <c r="K148" s="766"/>
      <c r="L148" s="375"/>
      <c r="M148" s="376"/>
      <c r="N148" s="387"/>
      <c r="O148" s="378">
        <v>0</v>
      </c>
      <c r="P148" s="377"/>
      <c r="Q148" s="379">
        <v>0</v>
      </c>
      <c r="R148" s="435">
        <v>0</v>
      </c>
      <c r="S148" s="783"/>
      <c r="T148" s="783"/>
      <c r="U148" s="796"/>
      <c r="V148" s="119">
        <v>0</v>
      </c>
      <c r="W148" s="120">
        <v>0</v>
      </c>
      <c r="X148" s="296"/>
      <c r="Y148" s="296"/>
      <c r="Z148" s="296"/>
      <c r="AA148" s="296"/>
    </row>
    <row r="149" spans="1:34" s="367" customFormat="1" ht="12.75" customHeight="1">
      <c r="A149" s="733">
        <v>22</v>
      </c>
      <c r="B149" s="792" t="s">
        <v>85</v>
      </c>
      <c r="C149" s="797" t="s">
        <v>144</v>
      </c>
      <c r="D149" s="798" t="s">
        <v>145</v>
      </c>
      <c r="E149" s="799">
        <v>270</v>
      </c>
      <c r="F149" s="766"/>
      <c r="G149" s="766"/>
      <c r="H149" s="766"/>
      <c r="I149" s="767"/>
      <c r="J149" s="767"/>
      <c r="K149" s="767"/>
      <c r="L149" s="369"/>
      <c r="M149" s="370"/>
      <c r="N149" s="371"/>
      <c r="O149" s="371"/>
      <c r="P149" s="372"/>
      <c r="Q149" s="373"/>
      <c r="R149" s="435">
        <v>0</v>
      </c>
      <c r="S149" s="783">
        <v>4.7511916200000002</v>
      </c>
      <c r="T149" s="783">
        <v>1282.8217374000001</v>
      </c>
      <c r="U149" s="796">
        <v>1282.8217374000001</v>
      </c>
      <c r="V149" s="119">
        <v>5.667156339289928</v>
      </c>
      <c r="W149" s="120">
        <v>1530.1322116082806</v>
      </c>
      <c r="X149" s="296"/>
      <c r="Y149" s="296"/>
      <c r="Z149" s="296"/>
      <c r="AA149" s="296"/>
    </row>
    <row r="150" spans="1:34" s="367" customFormat="1" ht="12.75" customHeight="1">
      <c r="A150" s="733"/>
      <c r="B150" s="793"/>
      <c r="C150" s="797"/>
      <c r="D150" s="798"/>
      <c r="E150" s="799"/>
      <c r="F150" s="766"/>
      <c r="G150" s="766"/>
      <c r="H150" s="766"/>
      <c r="I150" s="766"/>
      <c r="J150" s="766"/>
      <c r="K150" s="766"/>
      <c r="L150" s="375" t="s">
        <v>148</v>
      </c>
      <c r="M150" s="376" t="s">
        <v>67</v>
      </c>
      <c r="N150" s="387">
        <v>1</v>
      </c>
      <c r="O150" s="378">
        <v>270</v>
      </c>
      <c r="P150" s="377">
        <v>4.1459999999999999</v>
      </c>
      <c r="Q150" s="379">
        <v>4.7511916200000002</v>
      </c>
      <c r="R150" s="435">
        <v>4.7511916200000002</v>
      </c>
      <c r="S150" s="783"/>
      <c r="T150" s="783"/>
      <c r="U150" s="796"/>
      <c r="V150" s="119">
        <v>0</v>
      </c>
      <c r="W150" s="120">
        <v>0</v>
      </c>
      <c r="X150" s="296"/>
      <c r="Y150" s="296"/>
      <c r="Z150" s="296"/>
      <c r="AA150" s="296"/>
    </row>
    <row r="151" spans="1:34" s="367" customFormat="1" ht="12" customHeight="1">
      <c r="A151" s="733">
        <v>23</v>
      </c>
      <c r="B151" s="792" t="s">
        <v>85</v>
      </c>
      <c r="C151" s="762" t="s">
        <v>149</v>
      </c>
      <c r="D151" s="754" t="s">
        <v>67</v>
      </c>
      <c r="E151" s="755">
        <v>29</v>
      </c>
      <c r="F151" s="766"/>
      <c r="G151" s="766"/>
      <c r="H151" s="766"/>
      <c r="I151" s="767"/>
      <c r="J151" s="767"/>
      <c r="K151" s="767"/>
      <c r="L151" s="369"/>
      <c r="M151" s="370"/>
      <c r="N151" s="371"/>
      <c r="O151" s="371"/>
      <c r="P151" s="372"/>
      <c r="Q151" s="373"/>
      <c r="R151" s="434">
        <v>0</v>
      </c>
      <c r="S151" s="766">
        <v>2.0627460000000002</v>
      </c>
      <c r="T151" s="766">
        <v>59.819634000000008</v>
      </c>
      <c r="U151" s="784">
        <v>59.819634000000008</v>
      </c>
      <c r="V151" s="119">
        <v>2.4604151979551063</v>
      </c>
      <c r="W151" s="120">
        <v>71.352040740698087</v>
      </c>
      <c r="X151" s="296"/>
      <c r="Y151" s="296"/>
      <c r="Z151" s="296"/>
      <c r="AA151" s="296"/>
    </row>
    <row r="152" spans="1:34" s="367" customFormat="1" ht="12" customHeight="1">
      <c r="A152" s="733"/>
      <c r="B152" s="793"/>
      <c r="C152" s="762"/>
      <c r="D152" s="754"/>
      <c r="E152" s="755"/>
      <c r="F152" s="766">
        <v>0</v>
      </c>
      <c r="G152" s="766"/>
      <c r="H152" s="766"/>
      <c r="I152" s="766">
        <v>0</v>
      </c>
      <c r="J152" s="766"/>
      <c r="K152" s="766"/>
      <c r="L152" s="375" t="s">
        <v>149</v>
      </c>
      <c r="M152" s="376" t="s">
        <v>67</v>
      </c>
      <c r="N152" s="387">
        <v>1</v>
      </c>
      <c r="O152" s="378">
        <v>29</v>
      </c>
      <c r="P152" s="377">
        <v>1.8</v>
      </c>
      <c r="Q152" s="379">
        <v>2.0627460000000002</v>
      </c>
      <c r="R152" s="434">
        <v>2.0627460000000002</v>
      </c>
      <c r="S152" s="766"/>
      <c r="T152" s="766"/>
      <c r="U152" s="784"/>
      <c r="V152" s="119">
        <v>0</v>
      </c>
      <c r="W152" s="120">
        <v>0</v>
      </c>
      <c r="X152" s="296"/>
      <c r="Y152" s="296"/>
      <c r="Z152" s="296"/>
      <c r="AA152" s="296"/>
    </row>
    <row r="153" spans="1:34" s="367" customFormat="1" ht="13.5" customHeight="1">
      <c r="A153" s="733">
        <v>24</v>
      </c>
      <c r="B153" s="785" t="s">
        <v>151</v>
      </c>
      <c r="C153" s="762" t="s">
        <v>182</v>
      </c>
      <c r="D153" s="754" t="s">
        <v>67</v>
      </c>
      <c r="E153" s="755">
        <v>58</v>
      </c>
      <c r="F153" s="784">
        <v>0.97</v>
      </c>
      <c r="G153" s="787"/>
      <c r="H153" s="788"/>
      <c r="I153" s="789">
        <v>0.13</v>
      </c>
      <c r="J153" s="790"/>
      <c r="K153" s="791"/>
      <c r="L153" s="369"/>
      <c r="M153" s="370"/>
      <c r="N153" s="371"/>
      <c r="O153" s="371"/>
      <c r="P153" s="372"/>
      <c r="Q153" s="373"/>
      <c r="R153" s="434">
        <v>2.742807</v>
      </c>
      <c r="S153" s="766">
        <v>5.1287165400000001</v>
      </c>
      <c r="T153" s="766">
        <v>297.46555932000001</v>
      </c>
      <c r="U153" s="784">
        <v>138.38275332000001</v>
      </c>
      <c r="V153" s="119">
        <v>6.1174628970409959</v>
      </c>
      <c r="W153" s="120">
        <v>354.81284802837774</v>
      </c>
      <c r="X153" s="296"/>
      <c r="Y153" s="296"/>
      <c r="Z153" s="296"/>
      <c r="AA153" s="296"/>
    </row>
    <row r="154" spans="1:34" s="367" customFormat="1" ht="13.5" customHeight="1">
      <c r="A154" s="733"/>
      <c r="B154" s="786"/>
      <c r="C154" s="762"/>
      <c r="D154" s="754"/>
      <c r="E154" s="755"/>
      <c r="F154" s="784">
        <v>2.3525119000000001</v>
      </c>
      <c r="G154" s="787"/>
      <c r="H154" s="788"/>
      <c r="I154" s="784">
        <v>0.39029510000000001</v>
      </c>
      <c r="J154" s="787"/>
      <c r="K154" s="788"/>
      <c r="L154" s="375" t="s">
        <v>153</v>
      </c>
      <c r="M154" s="376" t="s">
        <v>67</v>
      </c>
      <c r="N154" s="387">
        <v>1</v>
      </c>
      <c r="O154" s="378">
        <v>58</v>
      </c>
      <c r="P154" s="377">
        <v>2.0819999999999999</v>
      </c>
      <c r="Q154" s="379">
        <v>2.3859095400000001</v>
      </c>
      <c r="R154" s="434">
        <v>2.3859095400000001</v>
      </c>
      <c r="S154" s="766"/>
      <c r="T154" s="766"/>
      <c r="U154" s="784"/>
      <c r="V154" s="119">
        <v>0</v>
      </c>
      <c r="W154" s="120">
        <v>0</v>
      </c>
      <c r="X154" s="296"/>
      <c r="Y154" s="296"/>
      <c r="Z154" s="296"/>
      <c r="AA154" s="296"/>
    </row>
    <row r="155" spans="1:34" s="374" customFormat="1" ht="15.75" customHeight="1">
      <c r="A155" s="733">
        <v>25</v>
      </c>
      <c r="B155" s="777" t="s">
        <v>85</v>
      </c>
      <c r="C155" s="778" t="s">
        <v>214</v>
      </c>
      <c r="D155" s="780" t="s">
        <v>67</v>
      </c>
      <c r="E155" s="781">
        <v>6</v>
      </c>
      <c r="F155" s="782"/>
      <c r="G155" s="782"/>
      <c r="H155" s="782"/>
      <c r="I155" s="776"/>
      <c r="J155" s="776"/>
      <c r="K155" s="776"/>
      <c r="L155" s="369"/>
      <c r="M155" s="370"/>
      <c r="N155" s="371"/>
      <c r="O155" s="371"/>
      <c r="P155" s="372"/>
      <c r="Q155" s="373"/>
      <c r="R155" s="432">
        <v>0</v>
      </c>
      <c r="S155" s="768">
        <v>1.0508544900000001</v>
      </c>
      <c r="T155" s="768">
        <v>6.305126940000001</v>
      </c>
      <c r="U155" s="774">
        <v>6.305126940000001</v>
      </c>
      <c r="V155" s="119">
        <v>1.253444853624907</v>
      </c>
      <c r="W155" s="120">
        <v>7.5206691217494424</v>
      </c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</row>
    <row r="156" spans="1:34" s="374" customFormat="1" ht="15.75" customHeight="1">
      <c r="A156" s="733"/>
      <c r="B156" s="777"/>
      <c r="C156" s="779"/>
      <c r="D156" s="780"/>
      <c r="E156" s="781"/>
      <c r="F156" s="775"/>
      <c r="G156" s="775"/>
      <c r="H156" s="775"/>
      <c r="I156" s="776"/>
      <c r="J156" s="776"/>
      <c r="K156" s="776"/>
      <c r="L156" s="375" t="s">
        <v>214</v>
      </c>
      <c r="M156" s="376" t="s">
        <v>67</v>
      </c>
      <c r="N156" s="387">
        <v>1</v>
      </c>
      <c r="O156" s="378">
        <v>6</v>
      </c>
      <c r="P156" s="377">
        <v>0.91700000000000004</v>
      </c>
      <c r="Q156" s="379">
        <v>1.0508544900000001</v>
      </c>
      <c r="R156" s="432">
        <v>1.0508544900000001</v>
      </c>
      <c r="S156" s="768"/>
      <c r="T156" s="768"/>
      <c r="U156" s="774"/>
      <c r="V156" s="119">
        <v>0</v>
      </c>
      <c r="W156" s="120">
        <v>0</v>
      </c>
      <c r="X156" s="297"/>
      <c r="Y156" s="297"/>
      <c r="Z156" s="297"/>
      <c r="AA156" s="297"/>
      <c r="AB156" s="300"/>
      <c r="AC156" s="300"/>
      <c r="AD156" s="301"/>
      <c r="AE156" s="301"/>
      <c r="AF156" s="301"/>
      <c r="AG156" s="301"/>
      <c r="AH156" s="301"/>
    </row>
    <row r="157" spans="1:34" s="374" customFormat="1" ht="15.75" customHeight="1">
      <c r="A157" s="733">
        <v>26</v>
      </c>
      <c r="B157" s="777" t="s">
        <v>85</v>
      </c>
      <c r="C157" s="778" t="s">
        <v>321</v>
      </c>
      <c r="D157" s="780" t="s">
        <v>67</v>
      </c>
      <c r="E157" s="781">
        <v>2</v>
      </c>
      <c r="F157" s="782"/>
      <c r="G157" s="782"/>
      <c r="H157" s="782"/>
      <c r="I157" s="776"/>
      <c r="J157" s="776"/>
      <c r="K157" s="776"/>
      <c r="L157" s="369"/>
      <c r="M157" s="370"/>
      <c r="N157" s="371"/>
      <c r="O157" s="371"/>
      <c r="P157" s="372"/>
      <c r="Q157" s="373"/>
      <c r="R157" s="432">
        <v>0</v>
      </c>
      <c r="S157" s="768">
        <v>4.2022719900000007</v>
      </c>
      <c r="T157" s="768">
        <v>8.4045439800000015</v>
      </c>
      <c r="U157" s="774">
        <v>8.4045439800000015</v>
      </c>
      <c r="V157" s="119">
        <v>5.012412517167431</v>
      </c>
      <c r="W157" s="120">
        <v>10.024825034334862</v>
      </c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</row>
    <row r="158" spans="1:34" s="374" customFormat="1" ht="15.75" customHeight="1">
      <c r="A158" s="733"/>
      <c r="B158" s="777"/>
      <c r="C158" s="779"/>
      <c r="D158" s="780"/>
      <c r="E158" s="781"/>
      <c r="F158" s="775"/>
      <c r="G158" s="775"/>
      <c r="H158" s="775"/>
      <c r="I158" s="776"/>
      <c r="J158" s="776"/>
      <c r="K158" s="776"/>
      <c r="L158" s="375" t="s">
        <v>321</v>
      </c>
      <c r="M158" s="376" t="s">
        <v>67</v>
      </c>
      <c r="N158" s="387">
        <v>1</v>
      </c>
      <c r="O158" s="378">
        <v>2</v>
      </c>
      <c r="P158" s="377">
        <v>3.6669999999999998</v>
      </c>
      <c r="Q158" s="379">
        <v>4.2022719900000007</v>
      </c>
      <c r="R158" s="432">
        <v>4.2022719900000007</v>
      </c>
      <c r="S158" s="768"/>
      <c r="T158" s="768"/>
      <c r="U158" s="774"/>
      <c r="V158" s="119">
        <v>0</v>
      </c>
      <c r="W158" s="120">
        <v>0</v>
      </c>
      <c r="X158" s="297"/>
      <c r="Y158" s="297"/>
      <c r="Z158" s="297"/>
      <c r="AA158" s="297"/>
      <c r="AB158" s="300"/>
      <c r="AC158" s="300"/>
      <c r="AD158" s="301"/>
      <c r="AE158" s="301"/>
      <c r="AF158" s="301"/>
      <c r="AG158" s="301"/>
      <c r="AH158" s="301"/>
    </row>
    <row r="159" spans="1:34" s="374" customFormat="1" ht="15.75" customHeight="1">
      <c r="A159" s="733">
        <v>27</v>
      </c>
      <c r="B159" s="777" t="s">
        <v>85</v>
      </c>
      <c r="C159" s="778" t="s">
        <v>186</v>
      </c>
      <c r="D159" s="780" t="s">
        <v>67</v>
      </c>
      <c r="E159" s="781">
        <v>12</v>
      </c>
      <c r="F159" s="782"/>
      <c r="G159" s="782"/>
      <c r="H159" s="782"/>
      <c r="I159" s="776"/>
      <c r="J159" s="776"/>
      <c r="K159" s="776"/>
      <c r="L159" s="369"/>
      <c r="M159" s="370"/>
      <c r="N159" s="371"/>
      <c r="O159" s="371"/>
      <c r="P159" s="372"/>
      <c r="Q159" s="373"/>
      <c r="R159" s="432">
        <v>0</v>
      </c>
      <c r="S159" s="768">
        <v>1.4324625000000002</v>
      </c>
      <c r="T159" s="768">
        <v>17.189550000000004</v>
      </c>
      <c r="U159" s="774">
        <v>17.189550000000004</v>
      </c>
      <c r="V159" s="119">
        <v>1.7086216652466018</v>
      </c>
      <c r="W159" s="120">
        <v>20.503459982959221</v>
      </c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</row>
    <row r="160" spans="1:34" s="374" customFormat="1" ht="15.75" customHeight="1">
      <c r="A160" s="733"/>
      <c r="B160" s="777"/>
      <c r="C160" s="779"/>
      <c r="D160" s="780"/>
      <c r="E160" s="781"/>
      <c r="F160" s="775"/>
      <c r="G160" s="775"/>
      <c r="H160" s="775"/>
      <c r="I160" s="776"/>
      <c r="J160" s="776"/>
      <c r="K160" s="776"/>
      <c r="L160" s="375" t="s">
        <v>186</v>
      </c>
      <c r="M160" s="376" t="s">
        <v>67</v>
      </c>
      <c r="N160" s="387">
        <v>1</v>
      </c>
      <c r="O160" s="378">
        <v>12</v>
      </c>
      <c r="P160" s="377">
        <v>1.25</v>
      </c>
      <c r="Q160" s="379">
        <v>1.4324625000000002</v>
      </c>
      <c r="R160" s="432">
        <v>1.4324625000000002</v>
      </c>
      <c r="S160" s="768"/>
      <c r="T160" s="768"/>
      <c r="U160" s="774"/>
      <c r="V160" s="119">
        <v>0</v>
      </c>
      <c r="W160" s="120">
        <v>0</v>
      </c>
      <c r="X160" s="297"/>
      <c r="Y160" s="297"/>
      <c r="Z160" s="297"/>
      <c r="AA160" s="297"/>
      <c r="AB160" s="300"/>
      <c r="AC160" s="300"/>
      <c r="AD160" s="301"/>
      <c r="AE160" s="301"/>
      <c r="AF160" s="301"/>
      <c r="AG160" s="301"/>
      <c r="AH160" s="301"/>
    </row>
    <row r="161" spans="1:34" s="374" customFormat="1" ht="15.75" customHeight="1">
      <c r="A161" s="733">
        <v>28</v>
      </c>
      <c r="B161" s="777" t="s">
        <v>85</v>
      </c>
      <c r="C161" s="778" t="s">
        <v>188</v>
      </c>
      <c r="D161" s="780" t="s">
        <v>67</v>
      </c>
      <c r="E161" s="781">
        <v>6</v>
      </c>
      <c r="F161" s="782"/>
      <c r="G161" s="782"/>
      <c r="H161" s="782"/>
      <c r="I161" s="776"/>
      <c r="J161" s="776"/>
      <c r="K161" s="776"/>
      <c r="L161" s="369"/>
      <c r="M161" s="370"/>
      <c r="N161" s="388"/>
      <c r="O161" s="371"/>
      <c r="P161" s="372"/>
      <c r="Q161" s="373"/>
      <c r="R161" s="432">
        <v>0</v>
      </c>
      <c r="S161" s="768">
        <v>2.1200445000000006</v>
      </c>
      <c r="T161" s="768">
        <v>12.720267000000003</v>
      </c>
      <c r="U161" s="774">
        <v>12.720267000000003</v>
      </c>
      <c r="V161" s="119">
        <v>2.5287600645649708</v>
      </c>
      <c r="W161" s="120">
        <v>15.172560387389826</v>
      </c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</row>
    <row r="162" spans="1:34" s="374" customFormat="1" ht="15.75" customHeight="1">
      <c r="A162" s="733"/>
      <c r="B162" s="777"/>
      <c r="C162" s="779"/>
      <c r="D162" s="780"/>
      <c r="E162" s="781"/>
      <c r="F162" s="775"/>
      <c r="G162" s="775"/>
      <c r="H162" s="775"/>
      <c r="I162" s="776"/>
      <c r="J162" s="776"/>
      <c r="K162" s="776"/>
      <c r="L162" s="375" t="s">
        <v>188</v>
      </c>
      <c r="M162" s="376" t="s">
        <v>67</v>
      </c>
      <c r="N162" s="387">
        <v>1</v>
      </c>
      <c r="O162" s="378">
        <v>6</v>
      </c>
      <c r="P162" s="377">
        <v>1.85</v>
      </c>
      <c r="Q162" s="379">
        <v>2.1200445000000006</v>
      </c>
      <c r="R162" s="432">
        <v>2.1200445000000006</v>
      </c>
      <c r="S162" s="768"/>
      <c r="T162" s="768"/>
      <c r="U162" s="774"/>
      <c r="V162" s="119">
        <v>0</v>
      </c>
      <c r="W162" s="120">
        <v>0</v>
      </c>
      <c r="X162" s="297"/>
      <c r="Y162" s="297"/>
      <c r="Z162" s="297"/>
      <c r="AA162" s="297"/>
      <c r="AB162" s="300"/>
      <c r="AC162" s="300"/>
      <c r="AD162" s="301"/>
      <c r="AE162" s="301"/>
      <c r="AF162" s="301"/>
      <c r="AG162" s="301"/>
      <c r="AH162" s="301"/>
    </row>
    <row r="163" spans="1:34" s="374" customFormat="1" ht="15.75" customHeight="1">
      <c r="A163" s="733">
        <v>29</v>
      </c>
      <c r="B163" s="777" t="s">
        <v>85</v>
      </c>
      <c r="C163" s="778" t="s">
        <v>190</v>
      </c>
      <c r="D163" s="780" t="s">
        <v>67</v>
      </c>
      <c r="E163" s="781">
        <v>6</v>
      </c>
      <c r="F163" s="782"/>
      <c r="G163" s="782"/>
      <c r="H163" s="782"/>
      <c r="I163" s="776"/>
      <c r="J163" s="776"/>
      <c r="K163" s="776"/>
      <c r="L163" s="369"/>
      <c r="M163" s="370"/>
      <c r="N163" s="388"/>
      <c r="O163" s="371"/>
      <c r="P163" s="372"/>
      <c r="Q163" s="373"/>
      <c r="R163" s="432">
        <v>0</v>
      </c>
      <c r="S163" s="768">
        <v>2.1200445000000006</v>
      </c>
      <c r="T163" s="768">
        <v>12.720267000000003</v>
      </c>
      <c r="U163" s="774">
        <v>12.720267000000003</v>
      </c>
      <c r="V163" s="119">
        <v>2.5287600645649708</v>
      </c>
      <c r="W163" s="120">
        <v>15.172560387389826</v>
      </c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</row>
    <row r="164" spans="1:34" s="374" customFormat="1" ht="15.75" customHeight="1">
      <c r="A164" s="733"/>
      <c r="B164" s="777"/>
      <c r="C164" s="779"/>
      <c r="D164" s="780"/>
      <c r="E164" s="781"/>
      <c r="F164" s="775"/>
      <c r="G164" s="775"/>
      <c r="H164" s="775"/>
      <c r="I164" s="776"/>
      <c r="J164" s="776"/>
      <c r="K164" s="776"/>
      <c r="L164" s="375" t="s">
        <v>191</v>
      </c>
      <c r="M164" s="376" t="s">
        <v>67</v>
      </c>
      <c r="N164" s="387">
        <v>1</v>
      </c>
      <c r="O164" s="378">
        <v>6</v>
      </c>
      <c r="P164" s="377">
        <v>1.85</v>
      </c>
      <c r="Q164" s="379">
        <v>2.1200445000000006</v>
      </c>
      <c r="R164" s="432">
        <v>2.1200445000000006</v>
      </c>
      <c r="S164" s="768"/>
      <c r="T164" s="768"/>
      <c r="U164" s="774"/>
      <c r="V164" s="119">
        <v>0</v>
      </c>
      <c r="W164" s="120">
        <v>0</v>
      </c>
      <c r="X164" s="297"/>
      <c r="Y164" s="297"/>
      <c r="Z164" s="297"/>
      <c r="AA164" s="297"/>
      <c r="AB164" s="300"/>
      <c r="AC164" s="300"/>
      <c r="AD164" s="301"/>
      <c r="AE164" s="301"/>
      <c r="AF164" s="301"/>
      <c r="AG164" s="301"/>
      <c r="AH164" s="301"/>
    </row>
    <row r="165" spans="1:34" s="374" customFormat="1" ht="15.75" customHeight="1">
      <c r="A165" s="733">
        <v>30</v>
      </c>
      <c r="B165" s="777" t="s">
        <v>85</v>
      </c>
      <c r="C165" s="778" t="s">
        <v>323</v>
      </c>
      <c r="D165" s="780" t="s">
        <v>67</v>
      </c>
      <c r="E165" s="781">
        <v>4</v>
      </c>
      <c r="F165" s="782"/>
      <c r="G165" s="782"/>
      <c r="H165" s="782"/>
      <c r="I165" s="776"/>
      <c r="J165" s="776"/>
      <c r="K165" s="776"/>
      <c r="L165" s="369"/>
      <c r="M165" s="370"/>
      <c r="N165" s="388"/>
      <c r="O165" s="371"/>
      <c r="P165" s="372"/>
      <c r="Q165" s="373"/>
      <c r="R165" s="432">
        <v>0</v>
      </c>
      <c r="S165" s="768">
        <v>5.1568650000000007</v>
      </c>
      <c r="T165" s="768">
        <v>20.627460000000003</v>
      </c>
      <c r="U165" s="774">
        <v>20.627460000000003</v>
      </c>
      <c r="V165" s="119">
        <v>6.1510379948877656</v>
      </c>
      <c r="W165" s="120">
        <v>24.604151979551062</v>
      </c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</row>
    <row r="166" spans="1:34" s="374" customFormat="1" ht="15.75" customHeight="1">
      <c r="A166" s="733"/>
      <c r="B166" s="777"/>
      <c r="C166" s="779"/>
      <c r="D166" s="780"/>
      <c r="E166" s="781"/>
      <c r="F166" s="775"/>
      <c r="G166" s="775"/>
      <c r="H166" s="775"/>
      <c r="I166" s="776"/>
      <c r="J166" s="776"/>
      <c r="K166" s="776"/>
      <c r="L166" s="375" t="s">
        <v>323</v>
      </c>
      <c r="M166" s="376" t="s">
        <v>67</v>
      </c>
      <c r="N166" s="387">
        <v>1</v>
      </c>
      <c r="O166" s="378">
        <v>4</v>
      </c>
      <c r="P166" s="377">
        <v>4.5</v>
      </c>
      <c r="Q166" s="379">
        <v>5.1568650000000007</v>
      </c>
      <c r="R166" s="432">
        <v>5.1568650000000007</v>
      </c>
      <c r="S166" s="768"/>
      <c r="T166" s="768"/>
      <c r="U166" s="774"/>
      <c r="V166" s="119">
        <v>0</v>
      </c>
      <c r="W166" s="120">
        <v>0</v>
      </c>
      <c r="X166" s="297"/>
      <c r="Y166" s="297"/>
      <c r="Z166" s="297"/>
      <c r="AA166" s="297"/>
      <c r="AB166" s="300"/>
      <c r="AC166" s="300"/>
      <c r="AD166" s="301"/>
      <c r="AE166" s="301"/>
      <c r="AF166" s="301"/>
      <c r="AG166" s="301"/>
      <c r="AH166" s="301"/>
    </row>
    <row r="167" spans="1:34" s="368" customFormat="1" ht="19.5" customHeight="1">
      <c r="A167" s="733">
        <v>31</v>
      </c>
      <c r="B167" s="770" t="s">
        <v>154</v>
      </c>
      <c r="C167" s="762" t="s">
        <v>216</v>
      </c>
      <c r="D167" s="763" t="s">
        <v>58</v>
      </c>
      <c r="E167" s="772">
        <v>62</v>
      </c>
      <c r="F167" s="719">
        <v>0.96</v>
      </c>
      <c r="G167" s="719"/>
      <c r="H167" s="719"/>
      <c r="I167" s="773">
        <v>0.02</v>
      </c>
      <c r="J167" s="773"/>
      <c r="K167" s="773"/>
      <c r="L167" s="369"/>
      <c r="M167" s="370"/>
      <c r="N167" s="388"/>
      <c r="O167" s="371"/>
      <c r="P167" s="372"/>
      <c r="Q167" s="373"/>
      <c r="R167" s="431">
        <v>2.3883045999999997</v>
      </c>
      <c r="S167" s="759">
        <v>4.9925214249999996</v>
      </c>
      <c r="T167" s="759">
        <v>309.53632834999996</v>
      </c>
      <c r="U167" s="769">
        <v>161.46144315000004</v>
      </c>
      <c r="V167" s="119">
        <v>5.9550112278421494</v>
      </c>
      <c r="W167" s="120">
        <v>369.21069612621329</v>
      </c>
      <c r="X167" s="296"/>
      <c r="Y167" s="296"/>
      <c r="Z167" s="296"/>
      <c r="AA167" s="296"/>
    </row>
    <row r="168" spans="1:34" s="368" customFormat="1" ht="19.5" customHeight="1">
      <c r="A168" s="733"/>
      <c r="B168" s="771"/>
      <c r="C168" s="762"/>
      <c r="D168" s="764"/>
      <c r="E168" s="772"/>
      <c r="F168" s="719">
        <v>2.3282591999999998</v>
      </c>
      <c r="G168" s="719"/>
      <c r="H168" s="719"/>
      <c r="I168" s="719">
        <v>6.0045399999999999E-2</v>
      </c>
      <c r="J168" s="719"/>
      <c r="K168" s="719"/>
      <c r="L168" s="375" t="s">
        <v>183</v>
      </c>
      <c r="M168" s="376" t="s">
        <v>58</v>
      </c>
      <c r="N168" s="387">
        <v>1.01</v>
      </c>
      <c r="O168" s="378">
        <v>62.62</v>
      </c>
      <c r="P168" s="377">
        <v>2.25</v>
      </c>
      <c r="Q168" s="379">
        <v>2.6042168250000004</v>
      </c>
      <c r="R168" s="431">
        <v>2.6042168250000004</v>
      </c>
      <c r="S168" s="759"/>
      <c r="T168" s="759"/>
      <c r="U168" s="769"/>
      <c r="V168" s="119">
        <v>0</v>
      </c>
      <c r="W168" s="120">
        <v>0</v>
      </c>
      <c r="X168" s="296"/>
      <c r="Y168" s="296"/>
      <c r="Z168" s="296"/>
      <c r="AA168" s="296"/>
    </row>
    <row r="169" spans="1:34" s="368" customFormat="1" ht="19.5" customHeight="1">
      <c r="A169" s="733">
        <v>32</v>
      </c>
      <c r="B169" s="770" t="s">
        <v>157</v>
      </c>
      <c r="C169" s="762" t="s">
        <v>217</v>
      </c>
      <c r="D169" s="763" t="s">
        <v>58</v>
      </c>
      <c r="E169" s="772">
        <v>44</v>
      </c>
      <c r="F169" s="719">
        <v>0.72</v>
      </c>
      <c r="G169" s="719"/>
      <c r="H169" s="719"/>
      <c r="I169" s="773">
        <v>0.02</v>
      </c>
      <c r="J169" s="773"/>
      <c r="K169" s="773"/>
      <c r="L169" s="369"/>
      <c r="M169" s="370"/>
      <c r="N169" s="388"/>
      <c r="O169" s="371"/>
      <c r="P169" s="372"/>
      <c r="Q169" s="373"/>
      <c r="R169" s="431">
        <v>1.8062397999999997</v>
      </c>
      <c r="S169" s="759">
        <v>3.0794124700000003</v>
      </c>
      <c r="T169" s="759">
        <v>135.49414868000002</v>
      </c>
      <c r="U169" s="769">
        <v>56.019597480000016</v>
      </c>
      <c r="V169" s="119">
        <v>3.6730810492229642</v>
      </c>
      <c r="W169" s="120">
        <v>161.61556616581043</v>
      </c>
      <c r="X169" s="296"/>
      <c r="Y169" s="296"/>
      <c r="Z169" s="296"/>
      <c r="AA169" s="296"/>
    </row>
    <row r="170" spans="1:34" s="368" customFormat="1" ht="19.5" customHeight="1">
      <c r="A170" s="733"/>
      <c r="B170" s="771"/>
      <c r="C170" s="762"/>
      <c r="D170" s="764"/>
      <c r="E170" s="772"/>
      <c r="F170" s="719">
        <v>1.7461943999999998</v>
      </c>
      <c r="G170" s="719"/>
      <c r="H170" s="719"/>
      <c r="I170" s="719">
        <v>6.0045399999999999E-2</v>
      </c>
      <c r="J170" s="719"/>
      <c r="K170" s="719"/>
      <c r="L170" s="375" t="s">
        <v>156</v>
      </c>
      <c r="M170" s="376" t="s">
        <v>58</v>
      </c>
      <c r="N170" s="387">
        <v>1.01</v>
      </c>
      <c r="O170" s="378">
        <v>44.44</v>
      </c>
      <c r="P170" s="377">
        <v>1.1000000000000001</v>
      </c>
      <c r="Q170" s="379">
        <v>1.2731726700000003</v>
      </c>
      <c r="R170" s="431">
        <v>1.2731726700000003</v>
      </c>
      <c r="S170" s="759"/>
      <c r="T170" s="759"/>
      <c r="U170" s="769"/>
      <c r="V170" s="119">
        <v>0</v>
      </c>
      <c r="W170" s="120">
        <v>0</v>
      </c>
      <c r="X170" s="296"/>
      <c r="Y170" s="296"/>
      <c r="Z170" s="296"/>
      <c r="AA170" s="296"/>
    </row>
    <row r="171" spans="1:34" s="380" customFormat="1" ht="19.5" customHeight="1">
      <c r="A171" s="733">
        <v>33</v>
      </c>
      <c r="B171" s="761" t="s">
        <v>160</v>
      </c>
      <c r="C171" s="762" t="s">
        <v>218</v>
      </c>
      <c r="D171" s="763" t="s">
        <v>58</v>
      </c>
      <c r="E171" s="765">
        <v>52</v>
      </c>
      <c r="F171" s="766">
        <v>0.88</v>
      </c>
      <c r="G171" s="766"/>
      <c r="H171" s="766"/>
      <c r="I171" s="767">
        <v>0.03</v>
      </c>
      <c r="J171" s="767"/>
      <c r="K171" s="767"/>
      <c r="L171" s="369"/>
      <c r="M171" s="370"/>
      <c r="N171" s="388"/>
      <c r="O171" s="371"/>
      <c r="P171" s="372"/>
      <c r="Q171" s="373"/>
      <c r="R171" s="429">
        <v>2.2243056999999999</v>
      </c>
      <c r="S171" s="758">
        <v>3.1502494600000004</v>
      </c>
      <c r="T171" s="758">
        <v>163.81297192000002</v>
      </c>
      <c r="U171" s="760">
        <v>48.149075520000011</v>
      </c>
      <c r="V171" s="119">
        <v>3.7575744414163772</v>
      </c>
      <c r="W171" s="120">
        <v>195.39387095365163</v>
      </c>
    </row>
    <row r="172" spans="1:34" s="380" customFormat="1" ht="19.5" customHeight="1">
      <c r="A172" s="733"/>
      <c r="B172" s="761"/>
      <c r="C172" s="762"/>
      <c r="D172" s="764"/>
      <c r="E172" s="765"/>
      <c r="F172" s="758">
        <v>2.1342376000000001</v>
      </c>
      <c r="G172" s="758"/>
      <c r="H172" s="758"/>
      <c r="I172" s="758">
        <v>9.0068099999999998E-2</v>
      </c>
      <c r="J172" s="758"/>
      <c r="K172" s="758"/>
      <c r="L172" s="375" t="s">
        <v>159</v>
      </c>
      <c r="M172" s="376" t="s">
        <v>58</v>
      </c>
      <c r="N172" s="387">
        <v>1.01</v>
      </c>
      <c r="O172" s="378">
        <v>52.52</v>
      </c>
      <c r="P172" s="377">
        <v>0.8</v>
      </c>
      <c r="Q172" s="379">
        <v>0.92594376000000023</v>
      </c>
      <c r="R172" s="429">
        <v>0.92594376000000023</v>
      </c>
      <c r="S172" s="758"/>
      <c r="T172" s="758"/>
      <c r="U172" s="760"/>
      <c r="V172" s="119">
        <v>0</v>
      </c>
      <c r="W172" s="120">
        <v>0</v>
      </c>
    </row>
    <row r="173" spans="1:34" s="380" customFormat="1" ht="19.5" customHeight="1">
      <c r="A173" s="733">
        <v>34</v>
      </c>
      <c r="B173" s="761" t="s">
        <v>185</v>
      </c>
      <c r="C173" s="762" t="s">
        <v>219</v>
      </c>
      <c r="D173" s="763" t="s">
        <v>58</v>
      </c>
      <c r="E173" s="765">
        <v>80</v>
      </c>
      <c r="F173" s="766">
        <v>1.1100000000000001</v>
      </c>
      <c r="G173" s="766"/>
      <c r="H173" s="766"/>
      <c r="I173" s="767">
        <v>0.04</v>
      </c>
      <c r="J173" s="767"/>
      <c r="K173" s="767"/>
      <c r="L173" s="369"/>
      <c r="M173" s="370"/>
      <c r="N173" s="388"/>
      <c r="O173" s="371"/>
      <c r="P173" s="372"/>
      <c r="Q173" s="373"/>
      <c r="R173" s="429">
        <v>2.8121404999999999</v>
      </c>
      <c r="S173" s="758">
        <v>3.4290505301</v>
      </c>
      <c r="T173" s="758">
        <v>274.32404240800003</v>
      </c>
      <c r="U173" s="760">
        <v>49.352802408000016</v>
      </c>
      <c r="V173" s="119">
        <v>4.0901245421462713</v>
      </c>
      <c r="W173" s="120">
        <v>327.20996337170169</v>
      </c>
    </row>
    <row r="174" spans="1:34" s="380" customFormat="1" ht="19.5" customHeight="1">
      <c r="A174" s="733"/>
      <c r="B174" s="761"/>
      <c r="C174" s="762"/>
      <c r="D174" s="764"/>
      <c r="E174" s="765"/>
      <c r="F174" s="758">
        <v>2.6920497000000001</v>
      </c>
      <c r="G174" s="758"/>
      <c r="H174" s="758"/>
      <c r="I174" s="758">
        <v>0.1200908</v>
      </c>
      <c r="J174" s="758"/>
      <c r="K174" s="758"/>
      <c r="L174" s="375" t="s">
        <v>162</v>
      </c>
      <c r="M174" s="376" t="s">
        <v>58</v>
      </c>
      <c r="N174" s="387">
        <v>1.01</v>
      </c>
      <c r="O174" s="378">
        <v>80.8</v>
      </c>
      <c r="P174" s="377">
        <v>0.53300000000000003</v>
      </c>
      <c r="Q174" s="379">
        <v>0.61691003010000023</v>
      </c>
      <c r="R174" s="429">
        <v>0.61691003010000023</v>
      </c>
      <c r="S174" s="758"/>
      <c r="T174" s="758"/>
      <c r="U174" s="760"/>
      <c r="V174" s="119">
        <v>0</v>
      </c>
      <c r="W174" s="120">
        <v>0</v>
      </c>
    </row>
    <row r="175" spans="1:34" s="391" customFormat="1" ht="12" customHeight="1">
      <c r="A175" s="733">
        <v>35</v>
      </c>
      <c r="B175" s="750" t="s">
        <v>85</v>
      </c>
      <c r="C175" s="752" t="s">
        <v>325</v>
      </c>
      <c r="D175" s="754" t="s">
        <v>67</v>
      </c>
      <c r="E175" s="755">
        <v>343</v>
      </c>
      <c r="F175" s="756"/>
      <c r="G175" s="756"/>
      <c r="H175" s="756"/>
      <c r="I175" s="757"/>
      <c r="J175" s="757"/>
      <c r="K175" s="757"/>
      <c r="L175" s="369"/>
      <c r="M175" s="370"/>
      <c r="N175" s="388"/>
      <c r="O175" s="371"/>
      <c r="P175" s="386"/>
      <c r="Q175" s="389"/>
      <c r="R175" s="430">
        <v>0</v>
      </c>
      <c r="S175" s="719">
        <v>8.0217900000000023E-2</v>
      </c>
      <c r="T175" s="719">
        <v>27.514739700000007</v>
      </c>
      <c r="U175" s="732">
        <v>27.514739700000007</v>
      </c>
      <c r="V175" s="119">
        <v>9.5682813253809701E-2</v>
      </c>
      <c r="W175" s="120">
        <v>32.819204946056729</v>
      </c>
      <c r="X175" s="390"/>
      <c r="Y175" s="390"/>
      <c r="Z175" s="390"/>
      <c r="AA175" s="390"/>
    </row>
    <row r="176" spans="1:34" s="391" customFormat="1" ht="12" customHeight="1">
      <c r="A176" s="733"/>
      <c r="B176" s="751"/>
      <c r="C176" s="753"/>
      <c r="D176" s="754"/>
      <c r="E176" s="755"/>
      <c r="F176" s="719"/>
      <c r="G176" s="719"/>
      <c r="H176" s="719"/>
      <c r="I176" s="719"/>
      <c r="J176" s="719"/>
      <c r="K176" s="719"/>
      <c r="L176" s="375" t="s">
        <v>163</v>
      </c>
      <c r="M176" s="376" t="s">
        <v>67</v>
      </c>
      <c r="N176" s="387">
        <v>1</v>
      </c>
      <c r="O176" s="378">
        <v>343</v>
      </c>
      <c r="P176" s="377">
        <v>7.0000000000000007E-2</v>
      </c>
      <c r="Q176" s="379">
        <v>8.0217900000000023E-2</v>
      </c>
      <c r="R176" s="430">
        <v>8.0217900000000023E-2</v>
      </c>
      <c r="S176" s="719"/>
      <c r="T176" s="719"/>
      <c r="U176" s="732"/>
      <c r="V176" s="119">
        <v>0</v>
      </c>
      <c r="W176" s="120">
        <v>0</v>
      </c>
      <c r="X176" s="390"/>
      <c r="Y176" s="390"/>
      <c r="Z176" s="390"/>
      <c r="AA176" s="390"/>
    </row>
    <row r="177" spans="1:51" s="391" customFormat="1" ht="12" customHeight="1">
      <c r="A177" s="733">
        <v>36</v>
      </c>
      <c r="B177" s="750" t="s">
        <v>85</v>
      </c>
      <c r="C177" s="752" t="s">
        <v>327</v>
      </c>
      <c r="D177" s="754" t="s">
        <v>67</v>
      </c>
      <c r="E177" s="755">
        <v>117</v>
      </c>
      <c r="F177" s="756"/>
      <c r="G177" s="756"/>
      <c r="H177" s="756"/>
      <c r="I177" s="757"/>
      <c r="J177" s="757"/>
      <c r="K177" s="757"/>
      <c r="L177" s="369"/>
      <c r="M177" s="370"/>
      <c r="N177" s="388"/>
      <c r="O177" s="371"/>
      <c r="P177" s="386"/>
      <c r="Q177" s="389"/>
      <c r="R177" s="430">
        <v>0</v>
      </c>
      <c r="S177" s="719">
        <v>0.13751640000000001</v>
      </c>
      <c r="T177" s="719">
        <v>16.089418800000001</v>
      </c>
      <c r="U177" s="732">
        <v>16.089418800000001</v>
      </c>
      <c r="V177" s="119">
        <v>0.16402767986367375</v>
      </c>
      <c r="W177" s="120">
        <v>19.191238544049828</v>
      </c>
      <c r="X177" s="390"/>
      <c r="Y177" s="390"/>
      <c r="Z177" s="390"/>
      <c r="AA177" s="390"/>
    </row>
    <row r="178" spans="1:51" s="391" customFormat="1" ht="12" customHeight="1">
      <c r="A178" s="733"/>
      <c r="B178" s="751"/>
      <c r="C178" s="753"/>
      <c r="D178" s="754"/>
      <c r="E178" s="755"/>
      <c r="F178" s="719"/>
      <c r="G178" s="719"/>
      <c r="H178" s="719"/>
      <c r="I178" s="719"/>
      <c r="J178" s="719"/>
      <c r="K178" s="719"/>
      <c r="L178" s="375" t="s">
        <v>163</v>
      </c>
      <c r="M178" s="376" t="s">
        <v>67</v>
      </c>
      <c r="N178" s="387">
        <v>1</v>
      </c>
      <c r="O178" s="378">
        <v>117</v>
      </c>
      <c r="P178" s="377">
        <v>0.12</v>
      </c>
      <c r="Q178" s="379">
        <v>0.13751640000000001</v>
      </c>
      <c r="R178" s="430">
        <v>0.13751640000000001</v>
      </c>
      <c r="S178" s="719"/>
      <c r="T178" s="719"/>
      <c r="U178" s="732"/>
      <c r="V178" s="119">
        <v>0</v>
      </c>
      <c r="W178" s="120">
        <v>0</v>
      </c>
      <c r="X178" s="390"/>
      <c r="Y178" s="390"/>
      <c r="Z178" s="390"/>
      <c r="AA178" s="390"/>
    </row>
    <row r="179" spans="1:51" s="391" customFormat="1" ht="12" customHeight="1">
      <c r="A179" s="733">
        <v>37</v>
      </c>
      <c r="B179" s="750" t="s">
        <v>85</v>
      </c>
      <c r="C179" s="752" t="s">
        <v>329</v>
      </c>
      <c r="D179" s="754" t="s">
        <v>67</v>
      </c>
      <c r="E179" s="755">
        <v>228</v>
      </c>
      <c r="F179" s="756"/>
      <c r="G179" s="756"/>
      <c r="H179" s="756"/>
      <c r="I179" s="757"/>
      <c r="J179" s="757"/>
      <c r="K179" s="757"/>
      <c r="L179" s="369"/>
      <c r="M179" s="370"/>
      <c r="N179" s="388"/>
      <c r="O179" s="371"/>
      <c r="P179" s="386"/>
      <c r="Q179" s="389"/>
      <c r="R179" s="430">
        <v>0</v>
      </c>
      <c r="S179" s="719">
        <v>0.28649250000000004</v>
      </c>
      <c r="T179" s="719">
        <v>65.320290000000014</v>
      </c>
      <c r="U179" s="732">
        <v>65.320290000000014</v>
      </c>
      <c r="V179" s="119">
        <v>0.34172433304932032</v>
      </c>
      <c r="W179" s="120">
        <v>77.913147935245036</v>
      </c>
      <c r="X179" s="390"/>
      <c r="Y179" s="390"/>
      <c r="Z179" s="390"/>
      <c r="AA179" s="390"/>
    </row>
    <row r="180" spans="1:51" s="391" customFormat="1" ht="12" customHeight="1">
      <c r="A180" s="733"/>
      <c r="B180" s="751"/>
      <c r="C180" s="753"/>
      <c r="D180" s="754"/>
      <c r="E180" s="755"/>
      <c r="F180" s="719"/>
      <c r="G180" s="719"/>
      <c r="H180" s="719"/>
      <c r="I180" s="719"/>
      <c r="J180" s="719"/>
      <c r="K180" s="719"/>
      <c r="L180" s="375" t="s">
        <v>163</v>
      </c>
      <c r="M180" s="376" t="s">
        <v>67</v>
      </c>
      <c r="N180" s="387">
        <v>1</v>
      </c>
      <c r="O180" s="378">
        <v>228</v>
      </c>
      <c r="P180" s="377">
        <v>0.25</v>
      </c>
      <c r="Q180" s="379">
        <v>0.28649250000000004</v>
      </c>
      <c r="R180" s="430">
        <v>0.28649250000000004</v>
      </c>
      <c r="S180" s="719"/>
      <c r="T180" s="719"/>
      <c r="U180" s="732"/>
      <c r="V180" s="119">
        <v>0</v>
      </c>
      <c r="W180" s="120">
        <v>0</v>
      </c>
      <c r="X180" s="390"/>
      <c r="Y180" s="390"/>
      <c r="Z180" s="390"/>
      <c r="AA180" s="390"/>
    </row>
    <row r="181" spans="1:51" s="530" customFormat="1" ht="13.5" customHeight="1">
      <c r="A181" s="733">
        <v>38</v>
      </c>
      <c r="B181" s="734" t="s">
        <v>331</v>
      </c>
      <c r="C181" s="736" t="s">
        <v>333</v>
      </c>
      <c r="D181" s="738" t="s">
        <v>67</v>
      </c>
      <c r="E181" s="740">
        <v>17</v>
      </c>
      <c r="F181" s="742">
        <v>0.6</v>
      </c>
      <c r="G181" s="743"/>
      <c r="H181" s="744"/>
      <c r="I181" s="742">
        <v>0.69</v>
      </c>
      <c r="J181" s="743"/>
      <c r="K181" s="744"/>
      <c r="L181" s="525"/>
      <c r="M181" s="526"/>
      <c r="N181" s="527"/>
      <c r="O181" s="527"/>
      <c r="P181" s="528"/>
      <c r="Q181" s="529"/>
      <c r="R181" s="745">
        <v>3.5267282999999998</v>
      </c>
      <c r="S181" s="745">
        <v>3.5267282999999998</v>
      </c>
      <c r="T181" s="745">
        <v>59.954381099999999</v>
      </c>
      <c r="U181" s="537"/>
      <c r="V181" s="119">
        <v>4.2066332492601486</v>
      </c>
      <c r="W181" s="120">
        <v>71.512765237422528</v>
      </c>
      <c r="Y181" s="531"/>
      <c r="Z181" s="531"/>
      <c r="AA181" s="531"/>
    </row>
    <row r="182" spans="1:51" s="530" customFormat="1" ht="23.25" customHeight="1">
      <c r="A182" s="733"/>
      <c r="B182" s="735"/>
      <c r="C182" s="737"/>
      <c r="D182" s="739"/>
      <c r="E182" s="741"/>
      <c r="F182" s="747">
        <v>1.4551620000000001</v>
      </c>
      <c r="G182" s="748"/>
      <c r="H182" s="749"/>
      <c r="I182" s="747">
        <v>2.0715662999999997</v>
      </c>
      <c r="J182" s="748"/>
      <c r="K182" s="749"/>
      <c r="L182" s="532"/>
      <c r="M182" s="533"/>
      <c r="N182" s="534"/>
      <c r="O182" s="534"/>
      <c r="P182" s="535"/>
      <c r="Q182" s="536"/>
      <c r="R182" s="746"/>
      <c r="S182" s="746"/>
      <c r="T182" s="746"/>
      <c r="U182" s="538"/>
      <c r="V182" s="119">
        <v>0</v>
      </c>
      <c r="W182" s="120">
        <v>0</v>
      </c>
      <c r="Y182" s="531"/>
      <c r="Z182" s="531"/>
      <c r="AA182" s="531"/>
    </row>
    <row r="183" spans="1:51" s="43" customFormat="1" ht="15.75" customHeight="1">
      <c r="A183" s="116"/>
      <c r="B183" s="98"/>
      <c r="C183" s="392" t="s">
        <v>336</v>
      </c>
      <c r="D183" s="100"/>
      <c r="E183" s="579"/>
      <c r="F183" s="580"/>
      <c r="G183" s="581"/>
      <c r="H183" s="580"/>
      <c r="I183" s="580"/>
      <c r="J183" s="581"/>
      <c r="K183" s="580"/>
      <c r="L183" s="582"/>
      <c r="M183" s="583"/>
      <c r="N183" s="584"/>
      <c r="O183" s="579"/>
      <c r="P183" s="580"/>
      <c r="Q183" s="581"/>
      <c r="R183" s="579"/>
      <c r="S183" s="579"/>
      <c r="T183" s="585" t="e">
        <v>#REF!</v>
      </c>
      <c r="U183" s="585" t="e">
        <v>#REF!</v>
      </c>
      <c r="V183" s="586"/>
      <c r="W183" s="587">
        <v>4253.3640916831409</v>
      </c>
      <c r="X183" s="409"/>
    </row>
    <row r="184" spans="1:51" s="43" customFormat="1" ht="15.75" customHeight="1">
      <c r="A184" s="116"/>
      <c r="B184" s="98"/>
      <c r="C184" s="99" t="s">
        <v>197</v>
      </c>
      <c r="D184" s="100"/>
      <c r="E184" s="579"/>
      <c r="F184" s="580"/>
      <c r="G184" s="581"/>
      <c r="H184" s="580"/>
      <c r="I184" s="580"/>
      <c r="J184" s="581"/>
      <c r="K184" s="580"/>
      <c r="L184" s="582"/>
      <c r="M184" s="583"/>
      <c r="N184" s="584"/>
      <c r="O184" s="579"/>
      <c r="P184" s="580"/>
      <c r="Q184" s="581"/>
      <c r="R184" s="579"/>
      <c r="S184" s="579"/>
      <c r="T184" s="585" t="e">
        <v>#REF!</v>
      </c>
      <c r="U184" s="588" t="e">
        <v>#REF!</v>
      </c>
      <c r="V184" s="579"/>
      <c r="W184" s="579">
        <v>8193.3084322338673</v>
      </c>
      <c r="X184" s="410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</row>
    <row r="185" spans="1:51" s="121" customFormat="1" ht="13.5" customHeight="1">
      <c r="A185" s="122"/>
      <c r="B185" s="123"/>
      <c r="C185" s="163" t="s">
        <v>60</v>
      </c>
      <c r="D185" s="124">
        <v>0.11</v>
      </c>
      <c r="E185" s="570"/>
      <c r="F185" s="571"/>
      <c r="G185" s="572"/>
      <c r="H185" s="571"/>
      <c r="I185" s="571"/>
      <c r="J185" s="572"/>
      <c r="K185" s="571"/>
      <c r="L185" s="573"/>
      <c r="M185" s="574"/>
      <c r="N185" s="575"/>
      <c r="O185" s="570"/>
      <c r="P185" s="571"/>
      <c r="Q185" s="572"/>
      <c r="R185" s="570"/>
      <c r="S185" s="570"/>
      <c r="T185" s="576"/>
      <c r="U185" s="577"/>
      <c r="V185" s="578"/>
      <c r="W185" s="135">
        <v>901.26392754572544</v>
      </c>
      <c r="X185" s="411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</row>
    <row r="186" spans="1:51" s="121" customFormat="1" ht="13.5" customHeight="1">
      <c r="A186" s="122"/>
      <c r="B186" s="123"/>
      <c r="C186" s="163" t="s">
        <v>59</v>
      </c>
      <c r="D186" s="124"/>
      <c r="E186" s="570"/>
      <c r="F186" s="571"/>
      <c r="G186" s="572"/>
      <c r="H186" s="571"/>
      <c r="I186" s="571"/>
      <c r="J186" s="572"/>
      <c r="K186" s="571"/>
      <c r="L186" s="573"/>
      <c r="M186" s="574"/>
      <c r="N186" s="575"/>
      <c r="O186" s="570"/>
      <c r="P186" s="571"/>
      <c r="Q186" s="572"/>
      <c r="R186" s="570"/>
      <c r="S186" s="570"/>
      <c r="T186" s="576"/>
      <c r="U186" s="577"/>
      <c r="V186" s="578"/>
      <c r="W186" s="135">
        <v>9094.5723597795932</v>
      </c>
      <c r="X186" s="411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</row>
    <row r="187" spans="1:51" s="121" customFormat="1" ht="13.5" customHeight="1">
      <c r="A187" s="122"/>
      <c r="B187" s="123"/>
      <c r="C187" s="163" t="s">
        <v>83</v>
      </c>
      <c r="D187" s="124"/>
      <c r="E187" s="570"/>
      <c r="F187" s="571"/>
      <c r="G187" s="572"/>
      <c r="H187" s="571"/>
      <c r="I187" s="571"/>
      <c r="J187" s="572"/>
      <c r="K187" s="571"/>
      <c r="L187" s="573"/>
      <c r="M187" s="574"/>
      <c r="N187" s="575"/>
      <c r="O187" s="570"/>
      <c r="P187" s="571"/>
      <c r="Q187" s="572"/>
      <c r="R187" s="570"/>
      <c r="S187" s="570"/>
      <c r="T187" s="576"/>
      <c r="U187" s="577"/>
      <c r="V187" s="578"/>
      <c r="W187" s="135">
        <v>1229.33</v>
      </c>
      <c r="X187" s="411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</row>
    <row r="188" spans="1:51" s="121" customFormat="1" ht="13.5" customHeight="1">
      <c r="A188" s="122"/>
      <c r="B188" s="123"/>
      <c r="C188" s="163" t="s">
        <v>59</v>
      </c>
      <c r="D188" s="124"/>
      <c r="E188" s="570"/>
      <c r="F188" s="571"/>
      <c r="G188" s="572"/>
      <c r="H188" s="571"/>
      <c r="I188" s="571"/>
      <c r="J188" s="572"/>
      <c r="K188" s="571"/>
      <c r="L188" s="573"/>
      <c r="M188" s="574"/>
      <c r="N188" s="575"/>
      <c r="O188" s="570"/>
      <c r="P188" s="571"/>
      <c r="Q188" s="572"/>
      <c r="R188" s="570"/>
      <c r="S188" s="570"/>
      <c r="T188" s="576"/>
      <c r="U188" s="577"/>
      <c r="V188" s="578"/>
      <c r="W188" s="135">
        <v>10323.902359779593</v>
      </c>
      <c r="X188" s="411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</row>
    <row r="189" spans="1:51" s="121" customFormat="1" ht="13.5" customHeight="1">
      <c r="A189" s="122"/>
      <c r="B189" s="123"/>
      <c r="C189" s="163" t="s">
        <v>2</v>
      </c>
      <c r="D189" s="124">
        <v>0.2</v>
      </c>
      <c r="E189" s="570"/>
      <c r="F189" s="571"/>
      <c r="G189" s="572"/>
      <c r="H189" s="571"/>
      <c r="I189" s="571"/>
      <c r="J189" s="572"/>
      <c r="K189" s="571"/>
      <c r="L189" s="573"/>
      <c r="M189" s="574"/>
      <c r="N189" s="575"/>
      <c r="O189" s="570"/>
      <c r="P189" s="571"/>
      <c r="Q189" s="572"/>
      <c r="R189" s="570"/>
      <c r="S189" s="570"/>
      <c r="T189" s="576"/>
      <c r="U189" s="577"/>
      <c r="V189" s="578"/>
      <c r="W189" s="135">
        <v>2064.7804719559185</v>
      </c>
      <c r="X189" s="411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</row>
    <row r="190" spans="1:51" s="121" customFormat="1" ht="13.5" customHeight="1">
      <c r="A190" s="122"/>
      <c r="B190" s="123"/>
      <c r="C190" s="164" t="s">
        <v>82</v>
      </c>
      <c r="D190" s="137"/>
      <c r="E190" s="570"/>
      <c r="F190" s="571"/>
      <c r="G190" s="572"/>
      <c r="H190" s="571"/>
      <c r="I190" s="571"/>
      <c r="J190" s="572"/>
      <c r="K190" s="571"/>
      <c r="L190" s="573"/>
      <c r="M190" s="574"/>
      <c r="N190" s="575"/>
      <c r="O190" s="570"/>
      <c r="P190" s="571"/>
      <c r="Q190" s="572"/>
      <c r="R190" s="570"/>
      <c r="S190" s="570"/>
      <c r="T190" s="576"/>
      <c r="U190" s="577"/>
      <c r="V190" s="578"/>
      <c r="W190" s="138">
        <v>12388.682831735512</v>
      </c>
      <c r="X190" s="411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</row>
    <row r="191" spans="1:51" s="121" customFormat="1" hidden="1">
      <c r="A191" s="122"/>
      <c r="B191" s="123"/>
      <c r="C191" s="279" t="s">
        <v>91</v>
      </c>
      <c r="D191" s="274"/>
      <c r="E191" s="154"/>
      <c r="F191" s="155"/>
      <c r="G191" s="156"/>
      <c r="H191" s="155"/>
      <c r="I191" s="155"/>
      <c r="J191" s="156"/>
      <c r="K191" s="155"/>
      <c r="L191" s="157"/>
      <c r="M191" s="158"/>
      <c r="N191" s="159"/>
      <c r="O191" s="154"/>
      <c r="P191" s="155"/>
      <c r="Q191" s="156"/>
      <c r="R191" s="154"/>
      <c r="S191" s="154"/>
      <c r="T191" s="275"/>
      <c r="U191" s="160"/>
      <c r="V191" s="161"/>
      <c r="W191" s="276">
        <v>0</v>
      </c>
      <c r="X191" s="412"/>
      <c r="Z191" s="277"/>
      <c r="AA191" s="277"/>
      <c r="AB191" s="277"/>
      <c r="AC191" s="277"/>
      <c r="AD191" s="277"/>
      <c r="AE191" s="277"/>
      <c r="AF191" s="277"/>
      <c r="AG191" s="277"/>
      <c r="AH191" s="277"/>
      <c r="AI191" s="277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</row>
    <row r="192" spans="1:51" s="121" customFormat="1" ht="14.25" customHeight="1" thickBot="1">
      <c r="A192" s="139"/>
      <c r="B192" s="140"/>
      <c r="C192" s="278" t="s">
        <v>84</v>
      </c>
      <c r="D192" s="141"/>
      <c r="E192" s="142"/>
      <c r="F192" s="143"/>
      <c r="G192" s="144"/>
      <c r="H192" s="143"/>
      <c r="I192" s="143"/>
      <c r="J192" s="144"/>
      <c r="K192" s="143"/>
      <c r="L192" s="145"/>
      <c r="M192" s="146"/>
      <c r="N192" s="147"/>
      <c r="O192" s="148"/>
      <c r="P192" s="147"/>
      <c r="Q192" s="148"/>
      <c r="R192" s="148"/>
      <c r="S192" s="148"/>
      <c r="T192" s="149"/>
      <c r="U192" s="148"/>
      <c r="V192" s="150"/>
      <c r="W192" s="308">
        <v>12388.682831735512</v>
      </c>
      <c r="X192" s="411"/>
      <c r="Y192" s="18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</row>
    <row r="193" spans="1:51" s="162" customFormat="1" ht="21" customHeight="1" thickTop="1">
      <c r="A193" s="151"/>
      <c r="B193" s="152"/>
      <c r="C193" s="174"/>
      <c r="D193" s="153"/>
      <c r="E193" s="154"/>
      <c r="F193" s="155"/>
      <c r="G193" s="156"/>
      <c r="H193" s="155"/>
      <c r="I193" s="155"/>
      <c r="J193" s="156"/>
      <c r="K193" s="155"/>
      <c r="L193" s="157"/>
      <c r="M193" s="158"/>
      <c r="N193" s="159"/>
      <c r="O193" s="154"/>
      <c r="P193" s="155"/>
      <c r="Q193" s="156"/>
      <c r="R193" s="154"/>
      <c r="S193" s="154"/>
      <c r="T193" s="160"/>
      <c r="U193" s="160"/>
      <c r="V193" s="154"/>
      <c r="W193" s="154"/>
      <c r="X193" s="413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</row>
    <row r="194" spans="1:51" s="162" customFormat="1" ht="21" customHeight="1">
      <c r="A194" s="151"/>
      <c r="B194" s="152"/>
      <c r="C194" s="174"/>
      <c r="D194" s="153"/>
      <c r="E194" s="154"/>
      <c r="F194" s="155"/>
      <c r="G194" s="156"/>
      <c r="H194" s="155"/>
      <c r="I194" s="155"/>
      <c r="J194" s="156"/>
      <c r="K194" s="155"/>
      <c r="L194" s="157"/>
      <c r="M194" s="158"/>
      <c r="N194" s="159"/>
      <c r="O194" s="154"/>
      <c r="P194" s="155"/>
      <c r="Q194" s="156"/>
      <c r="R194" s="154"/>
      <c r="S194" s="154"/>
      <c r="T194" s="160"/>
      <c r="U194" s="160"/>
      <c r="V194" s="154"/>
      <c r="W194" s="154"/>
      <c r="X194" s="413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</row>
    <row r="195" spans="1:51" s="162" customFormat="1" ht="21" customHeight="1">
      <c r="A195" s="671" t="s">
        <v>363</v>
      </c>
      <c r="B195" s="672"/>
      <c r="C195" s="672"/>
      <c r="D195" s="672"/>
      <c r="E195" s="672"/>
      <c r="F195" s="672"/>
      <c r="G195" s="672"/>
      <c r="H195" s="672"/>
      <c r="I195" s="672"/>
      <c r="J195" s="672"/>
      <c r="K195" s="672"/>
      <c r="L195" s="672"/>
      <c r="M195" s="672"/>
      <c r="N195" s="672"/>
      <c r="O195" s="672"/>
      <c r="P195" s="672"/>
      <c r="Q195" s="672"/>
      <c r="R195" s="672"/>
      <c r="S195" s="672"/>
      <c r="T195" s="672"/>
      <c r="U195" s="672"/>
      <c r="V195" s="672"/>
      <c r="W195" s="672"/>
      <c r="X195" s="413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</row>
    <row r="196" spans="1:51" s="162" customFormat="1" ht="21" customHeight="1">
      <c r="A196" s="672"/>
      <c r="B196" s="672"/>
      <c r="C196" s="672"/>
      <c r="D196" s="672"/>
      <c r="E196" s="672"/>
      <c r="F196" s="672"/>
      <c r="G196" s="672"/>
      <c r="H196" s="672"/>
      <c r="I196" s="672"/>
      <c r="J196" s="672"/>
      <c r="K196" s="672"/>
      <c r="L196" s="672"/>
      <c r="M196" s="672"/>
      <c r="N196" s="672"/>
      <c r="O196" s="672"/>
      <c r="P196" s="672"/>
      <c r="Q196" s="672"/>
      <c r="R196" s="672"/>
      <c r="S196" s="672"/>
      <c r="T196" s="672"/>
      <c r="U196" s="672"/>
      <c r="V196" s="672"/>
      <c r="W196" s="672"/>
      <c r="X196" s="413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</row>
    <row r="197" spans="1:51" s="162" customFormat="1" ht="21" customHeight="1">
      <c r="A197" s="672"/>
      <c r="B197" s="672"/>
      <c r="C197" s="672"/>
      <c r="D197" s="672"/>
      <c r="E197" s="672"/>
      <c r="F197" s="672"/>
      <c r="G197" s="672"/>
      <c r="H197" s="672"/>
      <c r="I197" s="672"/>
      <c r="J197" s="672"/>
      <c r="K197" s="672"/>
      <c r="L197" s="672"/>
      <c r="M197" s="672"/>
      <c r="N197" s="672"/>
      <c r="O197" s="672"/>
      <c r="P197" s="672"/>
      <c r="Q197" s="672"/>
      <c r="R197" s="672"/>
      <c r="S197" s="672"/>
      <c r="T197" s="672"/>
      <c r="U197" s="672"/>
      <c r="V197" s="672"/>
      <c r="W197" s="672"/>
      <c r="X197" s="413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</row>
    <row r="198" spans="1:51" s="162" customFormat="1" ht="21" customHeight="1">
      <c r="A198" s="672"/>
      <c r="B198" s="672"/>
      <c r="C198" s="672"/>
      <c r="D198" s="672"/>
      <c r="E198" s="672"/>
      <c r="F198" s="672"/>
      <c r="G198" s="672"/>
      <c r="H198" s="672"/>
      <c r="I198" s="672"/>
      <c r="J198" s="672"/>
      <c r="K198" s="672"/>
      <c r="L198" s="672"/>
      <c r="M198" s="672"/>
      <c r="N198" s="672"/>
      <c r="O198" s="672"/>
      <c r="P198" s="672"/>
      <c r="Q198" s="672"/>
      <c r="R198" s="672"/>
      <c r="S198" s="672"/>
      <c r="T198" s="672"/>
      <c r="U198" s="672"/>
      <c r="V198" s="672"/>
      <c r="W198" s="672"/>
      <c r="X198" s="413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</row>
    <row r="199" spans="1:51" s="162" customFormat="1" ht="21" customHeight="1">
      <c r="A199" s="672"/>
      <c r="B199" s="672"/>
      <c r="C199" s="672"/>
      <c r="D199" s="672"/>
      <c r="E199" s="672"/>
      <c r="F199" s="672"/>
      <c r="G199" s="672"/>
      <c r="H199" s="672"/>
      <c r="I199" s="672"/>
      <c r="J199" s="672"/>
      <c r="K199" s="672"/>
      <c r="L199" s="672"/>
      <c r="M199" s="672"/>
      <c r="N199" s="672"/>
      <c r="O199" s="672"/>
      <c r="P199" s="672"/>
      <c r="Q199" s="672"/>
      <c r="R199" s="672"/>
      <c r="S199" s="672"/>
      <c r="T199" s="672"/>
      <c r="U199" s="672"/>
      <c r="V199" s="672"/>
      <c r="W199" s="672"/>
      <c r="X199" s="413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</row>
    <row r="200" spans="1:51" s="162" customFormat="1" ht="21" customHeight="1">
      <c r="A200" s="672"/>
      <c r="B200" s="672"/>
      <c r="C200" s="672"/>
      <c r="D200" s="672"/>
      <c r="E200" s="672"/>
      <c r="F200" s="672"/>
      <c r="G200" s="672"/>
      <c r="H200" s="672"/>
      <c r="I200" s="672"/>
      <c r="J200" s="672"/>
      <c r="K200" s="672"/>
      <c r="L200" s="672"/>
      <c r="M200" s="672"/>
      <c r="N200" s="672"/>
      <c r="O200" s="672"/>
      <c r="P200" s="672"/>
      <c r="Q200" s="672"/>
      <c r="R200" s="672"/>
      <c r="S200" s="672"/>
      <c r="T200" s="672"/>
      <c r="U200" s="672"/>
      <c r="V200" s="672"/>
      <c r="W200" s="672"/>
      <c r="X200" s="413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</row>
    <row r="201" spans="1:51" s="162" customFormat="1" ht="18.75" customHeight="1">
      <c r="A201" s="672"/>
      <c r="B201" s="672"/>
      <c r="C201" s="672"/>
      <c r="D201" s="672"/>
      <c r="E201" s="672"/>
      <c r="F201" s="672"/>
      <c r="G201" s="672"/>
      <c r="H201" s="672"/>
      <c r="I201" s="672"/>
      <c r="J201" s="672"/>
      <c r="K201" s="672"/>
      <c r="L201" s="672"/>
      <c r="M201" s="672"/>
      <c r="N201" s="672"/>
      <c r="O201" s="672"/>
      <c r="P201" s="672"/>
      <c r="Q201" s="672"/>
      <c r="R201" s="672"/>
      <c r="S201" s="672"/>
      <c r="T201" s="672"/>
      <c r="U201" s="672"/>
      <c r="V201" s="672"/>
      <c r="W201" s="672"/>
      <c r="X201" s="413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</row>
    <row r="203" spans="1:51">
      <c r="V203" s="281"/>
    </row>
  </sheetData>
  <mergeCells count="930">
    <mergeCell ref="F20:H20"/>
    <mergeCell ref="I20:K20"/>
    <mergeCell ref="A2:C2"/>
    <mergeCell ref="E6:R6"/>
    <mergeCell ref="E7:R7"/>
    <mergeCell ref="A9:B9"/>
    <mergeCell ref="C15:C19"/>
    <mergeCell ref="E15:E19"/>
    <mergeCell ref="F15:H19"/>
    <mergeCell ref="A4:D4"/>
    <mergeCell ref="D15:D19"/>
    <mergeCell ref="E10:G10"/>
    <mergeCell ref="P10:R10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D11:F11"/>
    <mergeCell ref="N11:P11"/>
    <mergeCell ref="A13:C13"/>
    <mergeCell ref="E13:I13"/>
    <mergeCell ref="J13:L13"/>
    <mergeCell ref="M13:P13"/>
    <mergeCell ref="Q13:S13"/>
    <mergeCell ref="I14:K14"/>
    <mergeCell ref="I15:K19"/>
    <mergeCell ref="Q16:Q19"/>
    <mergeCell ref="L15:Q15"/>
    <mergeCell ref="R15:R19"/>
    <mergeCell ref="S15:S19"/>
    <mergeCell ref="A15:A19"/>
    <mergeCell ref="B15:B19"/>
    <mergeCell ref="P9:R9"/>
    <mergeCell ref="T22:T23"/>
    <mergeCell ref="U22:U23"/>
    <mergeCell ref="F23:H23"/>
    <mergeCell ref="I23:K23"/>
    <mergeCell ref="A24:A27"/>
    <mergeCell ref="B24:B27"/>
    <mergeCell ref="C24:C27"/>
    <mergeCell ref="D24:D27"/>
    <mergeCell ref="E24:E27"/>
    <mergeCell ref="F24:H24"/>
    <mergeCell ref="I24:K24"/>
    <mergeCell ref="S24:S27"/>
    <mergeCell ref="T24:T27"/>
    <mergeCell ref="U24:U27"/>
    <mergeCell ref="F25:H27"/>
    <mergeCell ref="I25:K27"/>
    <mergeCell ref="R25:R27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T28:T29"/>
    <mergeCell ref="U28:U29"/>
    <mergeCell ref="F29:H29"/>
    <mergeCell ref="I29:K29"/>
    <mergeCell ref="A30:A32"/>
    <mergeCell ref="B30:B32"/>
    <mergeCell ref="C30:C32"/>
    <mergeCell ref="D30:D32"/>
    <mergeCell ref="E30:E32"/>
    <mergeCell ref="F30:H30"/>
    <mergeCell ref="I30:K30"/>
    <mergeCell ref="S30:S32"/>
    <mergeCell ref="T30:T32"/>
    <mergeCell ref="U30:U32"/>
    <mergeCell ref="F31:H32"/>
    <mergeCell ref="I31:K32"/>
    <mergeCell ref="R31:R32"/>
    <mergeCell ref="A28:A29"/>
    <mergeCell ref="B28:B29"/>
    <mergeCell ref="C28:C29"/>
    <mergeCell ref="D28:D29"/>
    <mergeCell ref="E28:E29"/>
    <mergeCell ref="F28:H28"/>
    <mergeCell ref="I28:K28"/>
    <mergeCell ref="R28:R29"/>
    <mergeCell ref="S28:S29"/>
    <mergeCell ref="U33:U35"/>
    <mergeCell ref="F34:H35"/>
    <mergeCell ref="I34:K35"/>
    <mergeCell ref="R34:R35"/>
    <mergeCell ref="U36:U38"/>
    <mergeCell ref="F37:H38"/>
    <mergeCell ref="I37:K38"/>
    <mergeCell ref="R37:R38"/>
    <mergeCell ref="A33:A35"/>
    <mergeCell ref="B33:B35"/>
    <mergeCell ref="C33:C35"/>
    <mergeCell ref="D33:D35"/>
    <mergeCell ref="E33:E35"/>
    <mergeCell ref="F33:H33"/>
    <mergeCell ref="I33:K33"/>
    <mergeCell ref="S33:S35"/>
    <mergeCell ref="T33:T35"/>
    <mergeCell ref="A36:A38"/>
    <mergeCell ref="B36:B38"/>
    <mergeCell ref="C36:C38"/>
    <mergeCell ref="D36:D38"/>
    <mergeCell ref="E36:E38"/>
    <mergeCell ref="F36:H36"/>
    <mergeCell ref="I36:K36"/>
    <mergeCell ref="S36:S38"/>
    <mergeCell ref="T36:T38"/>
    <mergeCell ref="U39:U42"/>
    <mergeCell ref="F40:H42"/>
    <mergeCell ref="I40:K42"/>
    <mergeCell ref="R40:R42"/>
    <mergeCell ref="A43:A45"/>
    <mergeCell ref="B43:B45"/>
    <mergeCell ref="C43:C45"/>
    <mergeCell ref="D43:D45"/>
    <mergeCell ref="E43:E45"/>
    <mergeCell ref="F43:H43"/>
    <mergeCell ref="I43:K43"/>
    <mergeCell ref="S43:S45"/>
    <mergeCell ref="T43:T45"/>
    <mergeCell ref="U43:U45"/>
    <mergeCell ref="F44:H45"/>
    <mergeCell ref="I44:K45"/>
    <mergeCell ref="R44:R45"/>
    <mergeCell ref="A39:A42"/>
    <mergeCell ref="B39:B42"/>
    <mergeCell ref="C39:C42"/>
    <mergeCell ref="D39:D42"/>
    <mergeCell ref="E39:E42"/>
    <mergeCell ref="F39:H39"/>
    <mergeCell ref="I39:K39"/>
    <mergeCell ref="S39:S42"/>
    <mergeCell ref="T39:T42"/>
    <mergeCell ref="U46:U47"/>
    <mergeCell ref="F47:H47"/>
    <mergeCell ref="I47:K47"/>
    <mergeCell ref="A48:A49"/>
    <mergeCell ref="B48:B49"/>
    <mergeCell ref="C48:C49"/>
    <mergeCell ref="D48:D49"/>
    <mergeCell ref="E48:E49"/>
    <mergeCell ref="F48:H48"/>
    <mergeCell ref="I48:K48"/>
    <mergeCell ref="S48:S49"/>
    <mergeCell ref="T48:T49"/>
    <mergeCell ref="U48:U49"/>
    <mergeCell ref="F49:H49"/>
    <mergeCell ref="I49:K49"/>
    <mergeCell ref="A46:A47"/>
    <mergeCell ref="B46:B47"/>
    <mergeCell ref="C46:C47"/>
    <mergeCell ref="D46:D47"/>
    <mergeCell ref="E46:E47"/>
    <mergeCell ref="F46:H46"/>
    <mergeCell ref="I46:K46"/>
    <mergeCell ref="S46:S47"/>
    <mergeCell ref="T46:T47"/>
    <mergeCell ref="U50:U51"/>
    <mergeCell ref="F51:H51"/>
    <mergeCell ref="I51:K51"/>
    <mergeCell ref="A52:A53"/>
    <mergeCell ref="B52:B53"/>
    <mergeCell ref="C52:C53"/>
    <mergeCell ref="D52:D53"/>
    <mergeCell ref="E52:E53"/>
    <mergeCell ref="F52:H52"/>
    <mergeCell ref="I52:K52"/>
    <mergeCell ref="S52:S53"/>
    <mergeCell ref="T52:T53"/>
    <mergeCell ref="U52:U53"/>
    <mergeCell ref="F53:H53"/>
    <mergeCell ref="I53:K53"/>
    <mergeCell ref="A50:A51"/>
    <mergeCell ref="B50:B51"/>
    <mergeCell ref="C50:C51"/>
    <mergeCell ref="D50:D51"/>
    <mergeCell ref="E50:E51"/>
    <mergeCell ref="F50:H50"/>
    <mergeCell ref="I50:K50"/>
    <mergeCell ref="S50:S51"/>
    <mergeCell ref="T50:T51"/>
    <mergeCell ref="U54:U55"/>
    <mergeCell ref="F55:H55"/>
    <mergeCell ref="I55:K55"/>
    <mergeCell ref="A56:A57"/>
    <mergeCell ref="B56:B57"/>
    <mergeCell ref="C56:C57"/>
    <mergeCell ref="D56:D57"/>
    <mergeCell ref="E56:E57"/>
    <mergeCell ref="F56:H56"/>
    <mergeCell ref="I56:K56"/>
    <mergeCell ref="S56:S57"/>
    <mergeCell ref="T56:T57"/>
    <mergeCell ref="U56:U57"/>
    <mergeCell ref="F57:H57"/>
    <mergeCell ref="I57:K57"/>
    <mergeCell ref="A54:A55"/>
    <mergeCell ref="B54:B55"/>
    <mergeCell ref="C54:C55"/>
    <mergeCell ref="D54:D55"/>
    <mergeCell ref="E54:E55"/>
    <mergeCell ref="F54:H54"/>
    <mergeCell ref="I54:K54"/>
    <mergeCell ref="S54:S55"/>
    <mergeCell ref="T54:T55"/>
    <mergeCell ref="U58:U59"/>
    <mergeCell ref="F59:H59"/>
    <mergeCell ref="I59:K59"/>
    <mergeCell ref="A60:A61"/>
    <mergeCell ref="B60:B61"/>
    <mergeCell ref="C60:C61"/>
    <mergeCell ref="D60:D61"/>
    <mergeCell ref="E60:E61"/>
    <mergeCell ref="F60:H60"/>
    <mergeCell ref="I60:K60"/>
    <mergeCell ref="S60:S61"/>
    <mergeCell ref="T60:T61"/>
    <mergeCell ref="U60:U61"/>
    <mergeCell ref="F61:H61"/>
    <mergeCell ref="I61:K61"/>
    <mergeCell ref="A58:A59"/>
    <mergeCell ref="B58:B59"/>
    <mergeCell ref="C58:C59"/>
    <mergeCell ref="D58:D59"/>
    <mergeCell ref="E58:E59"/>
    <mergeCell ref="F58:H58"/>
    <mergeCell ref="I58:K58"/>
    <mergeCell ref="S58:S59"/>
    <mergeCell ref="T58:T59"/>
    <mergeCell ref="U62:U63"/>
    <mergeCell ref="F63:H63"/>
    <mergeCell ref="I63:K63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64:U65"/>
    <mergeCell ref="F65:H65"/>
    <mergeCell ref="I65:K65"/>
    <mergeCell ref="A62:A63"/>
    <mergeCell ref="B62:B63"/>
    <mergeCell ref="C62:C63"/>
    <mergeCell ref="D62:D63"/>
    <mergeCell ref="E62:E63"/>
    <mergeCell ref="F62:H62"/>
    <mergeCell ref="I62:K62"/>
    <mergeCell ref="S62:S63"/>
    <mergeCell ref="T62:T63"/>
    <mergeCell ref="U66:U68"/>
    <mergeCell ref="F67:H68"/>
    <mergeCell ref="I67:K68"/>
    <mergeCell ref="R67:R68"/>
    <mergeCell ref="A69:A70"/>
    <mergeCell ref="B69:B70"/>
    <mergeCell ref="C69:C70"/>
    <mergeCell ref="D69:D70"/>
    <mergeCell ref="E69:E70"/>
    <mergeCell ref="F69:H69"/>
    <mergeCell ref="I69:K69"/>
    <mergeCell ref="S69:S70"/>
    <mergeCell ref="T69:T70"/>
    <mergeCell ref="U69:U70"/>
    <mergeCell ref="F70:H70"/>
    <mergeCell ref="I70:K70"/>
    <mergeCell ref="A66:A68"/>
    <mergeCell ref="B66:B68"/>
    <mergeCell ref="C66:C68"/>
    <mergeCell ref="D66:D68"/>
    <mergeCell ref="E66:E68"/>
    <mergeCell ref="F66:H66"/>
    <mergeCell ref="I66:K66"/>
    <mergeCell ref="S66:S68"/>
    <mergeCell ref="T66:T68"/>
    <mergeCell ref="U71:U73"/>
    <mergeCell ref="F72:H73"/>
    <mergeCell ref="I72:K73"/>
    <mergeCell ref="R72:R73"/>
    <mergeCell ref="A74:A75"/>
    <mergeCell ref="B74:B75"/>
    <mergeCell ref="C74:C75"/>
    <mergeCell ref="D74:D75"/>
    <mergeCell ref="E74:E75"/>
    <mergeCell ref="F74:H74"/>
    <mergeCell ref="I74:K74"/>
    <mergeCell ref="S74:S75"/>
    <mergeCell ref="T74:T75"/>
    <mergeCell ref="U74:U75"/>
    <mergeCell ref="F75:H75"/>
    <mergeCell ref="I75:K75"/>
    <mergeCell ref="A71:A73"/>
    <mergeCell ref="B71:B73"/>
    <mergeCell ref="C71:C73"/>
    <mergeCell ref="D71:D73"/>
    <mergeCell ref="E71:E73"/>
    <mergeCell ref="F71:H71"/>
    <mergeCell ref="I71:K71"/>
    <mergeCell ref="S71:S73"/>
    <mergeCell ref="T71:T73"/>
    <mergeCell ref="U76:U77"/>
    <mergeCell ref="F77:H77"/>
    <mergeCell ref="I77:K77"/>
    <mergeCell ref="A78:A79"/>
    <mergeCell ref="B78:B79"/>
    <mergeCell ref="C78:C79"/>
    <mergeCell ref="D78:D79"/>
    <mergeCell ref="E78:E79"/>
    <mergeCell ref="F78:H78"/>
    <mergeCell ref="I78:K78"/>
    <mergeCell ref="S78:S79"/>
    <mergeCell ref="T78:T79"/>
    <mergeCell ref="U78:U79"/>
    <mergeCell ref="F79:H79"/>
    <mergeCell ref="I79:K79"/>
    <mergeCell ref="A76:A77"/>
    <mergeCell ref="B76:B77"/>
    <mergeCell ref="C76:C77"/>
    <mergeCell ref="D76:D77"/>
    <mergeCell ref="E76:E77"/>
    <mergeCell ref="F76:H76"/>
    <mergeCell ref="I76:K76"/>
    <mergeCell ref="S76:S77"/>
    <mergeCell ref="T76:T77"/>
    <mergeCell ref="T80:T81"/>
    <mergeCell ref="U80:U81"/>
    <mergeCell ref="F81:H81"/>
    <mergeCell ref="I81:K81"/>
    <mergeCell ref="A82:A83"/>
    <mergeCell ref="B82:B83"/>
    <mergeCell ref="C82:C83"/>
    <mergeCell ref="D82:D83"/>
    <mergeCell ref="E82:E83"/>
    <mergeCell ref="F82:H82"/>
    <mergeCell ref="I82:K82"/>
    <mergeCell ref="S82:S83"/>
    <mergeCell ref="T82:T83"/>
    <mergeCell ref="U82:U83"/>
    <mergeCell ref="F83:H83"/>
    <mergeCell ref="I83:K83"/>
    <mergeCell ref="A80:A81"/>
    <mergeCell ref="B80:B81"/>
    <mergeCell ref="C80:C81"/>
    <mergeCell ref="D80:D81"/>
    <mergeCell ref="E80:E81"/>
    <mergeCell ref="F80:H80"/>
    <mergeCell ref="I80:K80"/>
    <mergeCell ref="R80:R81"/>
    <mergeCell ref="S80:S81"/>
    <mergeCell ref="U84:U86"/>
    <mergeCell ref="F85:H86"/>
    <mergeCell ref="I85:K86"/>
    <mergeCell ref="R85:R86"/>
    <mergeCell ref="U87:U88"/>
    <mergeCell ref="F88:H88"/>
    <mergeCell ref="I88:K88"/>
    <mergeCell ref="A84:A86"/>
    <mergeCell ref="B84:B86"/>
    <mergeCell ref="C84:C86"/>
    <mergeCell ref="D84:D86"/>
    <mergeCell ref="E84:E86"/>
    <mergeCell ref="F84:H84"/>
    <mergeCell ref="I84:K84"/>
    <mergeCell ref="S84:S86"/>
    <mergeCell ref="T84:T86"/>
    <mergeCell ref="A87:A88"/>
    <mergeCell ref="B87:B88"/>
    <mergeCell ref="C87:C88"/>
    <mergeCell ref="D87:D88"/>
    <mergeCell ref="E87:E88"/>
    <mergeCell ref="F87:H87"/>
    <mergeCell ref="I87:K87"/>
    <mergeCell ref="S87:S88"/>
    <mergeCell ref="T87:T88"/>
    <mergeCell ref="U89:U90"/>
    <mergeCell ref="F90:H90"/>
    <mergeCell ref="I90:K90"/>
    <mergeCell ref="A91:A93"/>
    <mergeCell ref="B91:B93"/>
    <mergeCell ref="C91:C93"/>
    <mergeCell ref="D91:D93"/>
    <mergeCell ref="E91:E93"/>
    <mergeCell ref="F91:H91"/>
    <mergeCell ref="I91:K91"/>
    <mergeCell ref="S91:S93"/>
    <mergeCell ref="T91:T93"/>
    <mergeCell ref="U91:U93"/>
    <mergeCell ref="F92:H93"/>
    <mergeCell ref="I92:K93"/>
    <mergeCell ref="R92:R93"/>
    <mergeCell ref="A89:A90"/>
    <mergeCell ref="B89:B90"/>
    <mergeCell ref="C89:C90"/>
    <mergeCell ref="D89:D90"/>
    <mergeCell ref="E89:E90"/>
    <mergeCell ref="F89:H89"/>
    <mergeCell ref="I89:K89"/>
    <mergeCell ref="S89:S90"/>
    <mergeCell ref="T89:T90"/>
    <mergeCell ref="U107:U108"/>
    <mergeCell ref="F108:H108"/>
    <mergeCell ref="I108:K108"/>
    <mergeCell ref="A109:A110"/>
    <mergeCell ref="B109:B110"/>
    <mergeCell ref="C109:C110"/>
    <mergeCell ref="D109:D110"/>
    <mergeCell ref="E109:E110"/>
    <mergeCell ref="F109:H109"/>
    <mergeCell ref="I109:K109"/>
    <mergeCell ref="S109:S110"/>
    <mergeCell ref="T109:T110"/>
    <mergeCell ref="U109:U110"/>
    <mergeCell ref="F110:H110"/>
    <mergeCell ref="I110:K110"/>
    <mergeCell ref="A107:A108"/>
    <mergeCell ref="B107:B108"/>
    <mergeCell ref="C107:C108"/>
    <mergeCell ref="D107:D108"/>
    <mergeCell ref="E107:E108"/>
    <mergeCell ref="F107:H107"/>
    <mergeCell ref="I107:K107"/>
    <mergeCell ref="S107:S108"/>
    <mergeCell ref="T107:T108"/>
    <mergeCell ref="U111:U112"/>
    <mergeCell ref="F112:H112"/>
    <mergeCell ref="I112:K112"/>
    <mergeCell ref="A113:A114"/>
    <mergeCell ref="B113:B114"/>
    <mergeCell ref="C113:C114"/>
    <mergeCell ref="D113:D114"/>
    <mergeCell ref="E113:E114"/>
    <mergeCell ref="F113:H113"/>
    <mergeCell ref="I113:K113"/>
    <mergeCell ref="S113:S114"/>
    <mergeCell ref="T113:T114"/>
    <mergeCell ref="U113:U114"/>
    <mergeCell ref="F114:H114"/>
    <mergeCell ref="I114:K114"/>
    <mergeCell ref="A111:A112"/>
    <mergeCell ref="B111:B112"/>
    <mergeCell ref="C111:C112"/>
    <mergeCell ref="D111:D112"/>
    <mergeCell ref="E111:E112"/>
    <mergeCell ref="F111:H111"/>
    <mergeCell ref="I111:K111"/>
    <mergeCell ref="S111:S112"/>
    <mergeCell ref="T111:T112"/>
    <mergeCell ref="U115:U116"/>
    <mergeCell ref="F116:H116"/>
    <mergeCell ref="I116:K116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17:U118"/>
    <mergeCell ref="F118:H118"/>
    <mergeCell ref="I118:K118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T115:T116"/>
    <mergeCell ref="U119:U120"/>
    <mergeCell ref="F120:H120"/>
    <mergeCell ref="I120:K120"/>
    <mergeCell ref="A121:A122"/>
    <mergeCell ref="B121:B122"/>
    <mergeCell ref="C121:C122"/>
    <mergeCell ref="D121:D122"/>
    <mergeCell ref="E121:E122"/>
    <mergeCell ref="F121:H121"/>
    <mergeCell ref="I121:K121"/>
    <mergeCell ref="S121:S122"/>
    <mergeCell ref="T121:T122"/>
    <mergeCell ref="U121:U122"/>
    <mergeCell ref="F122:H122"/>
    <mergeCell ref="I122:K122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23:U124"/>
    <mergeCell ref="F124:H124"/>
    <mergeCell ref="I124:K124"/>
    <mergeCell ref="A125:A126"/>
    <mergeCell ref="B125:B126"/>
    <mergeCell ref="C125:C126"/>
    <mergeCell ref="D125:D126"/>
    <mergeCell ref="E125:E126"/>
    <mergeCell ref="F125:H125"/>
    <mergeCell ref="I125:K125"/>
    <mergeCell ref="S125:S126"/>
    <mergeCell ref="T125:T126"/>
    <mergeCell ref="U125:U126"/>
    <mergeCell ref="F126:H126"/>
    <mergeCell ref="I126:K126"/>
    <mergeCell ref="A123:A124"/>
    <mergeCell ref="B123:B124"/>
    <mergeCell ref="C123:C124"/>
    <mergeCell ref="D123:D124"/>
    <mergeCell ref="E123:E124"/>
    <mergeCell ref="F123:H123"/>
    <mergeCell ref="I123:K123"/>
    <mergeCell ref="S123:S124"/>
    <mergeCell ref="T123:T124"/>
    <mergeCell ref="U127:U128"/>
    <mergeCell ref="F128:H128"/>
    <mergeCell ref="I128:K128"/>
    <mergeCell ref="A129:A130"/>
    <mergeCell ref="B129:B130"/>
    <mergeCell ref="C129:C130"/>
    <mergeCell ref="D129:D130"/>
    <mergeCell ref="E129:E130"/>
    <mergeCell ref="F129:H129"/>
    <mergeCell ref="I129:K129"/>
    <mergeCell ref="S129:S130"/>
    <mergeCell ref="T129:T130"/>
    <mergeCell ref="U129:U130"/>
    <mergeCell ref="F130:H130"/>
    <mergeCell ref="I130:K130"/>
    <mergeCell ref="A127:A128"/>
    <mergeCell ref="B127:B128"/>
    <mergeCell ref="C127:C128"/>
    <mergeCell ref="D127:D128"/>
    <mergeCell ref="E127:E128"/>
    <mergeCell ref="F127:H127"/>
    <mergeCell ref="I127:K127"/>
    <mergeCell ref="S127:S128"/>
    <mergeCell ref="T127:T128"/>
    <mergeCell ref="U131:U132"/>
    <mergeCell ref="F132:H132"/>
    <mergeCell ref="I132:K132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33:T134"/>
    <mergeCell ref="U133:U134"/>
    <mergeCell ref="F134:H134"/>
    <mergeCell ref="I134:K134"/>
    <mergeCell ref="A131:A132"/>
    <mergeCell ref="B131:B132"/>
    <mergeCell ref="C131:C132"/>
    <mergeCell ref="D131:D132"/>
    <mergeCell ref="E131:E132"/>
    <mergeCell ref="F131:H131"/>
    <mergeCell ref="I131:K131"/>
    <mergeCell ref="S131:S132"/>
    <mergeCell ref="T131:T132"/>
    <mergeCell ref="U135:U136"/>
    <mergeCell ref="F136:H136"/>
    <mergeCell ref="I136:K136"/>
    <mergeCell ref="A137:A138"/>
    <mergeCell ref="B137:B138"/>
    <mergeCell ref="C137:C138"/>
    <mergeCell ref="D137:D138"/>
    <mergeCell ref="E137:E138"/>
    <mergeCell ref="F137:H137"/>
    <mergeCell ref="I137:K137"/>
    <mergeCell ref="S137:S138"/>
    <mergeCell ref="T137:T138"/>
    <mergeCell ref="U137:U138"/>
    <mergeCell ref="F138:H138"/>
    <mergeCell ref="I138:K138"/>
    <mergeCell ref="A135:A136"/>
    <mergeCell ref="B135:B136"/>
    <mergeCell ref="C135:C136"/>
    <mergeCell ref="D135:D136"/>
    <mergeCell ref="E135:E136"/>
    <mergeCell ref="F135:H135"/>
    <mergeCell ref="I135:K135"/>
    <mergeCell ref="S135:S136"/>
    <mergeCell ref="T135:T136"/>
    <mergeCell ref="U139:U140"/>
    <mergeCell ref="F140:H140"/>
    <mergeCell ref="I140:K140"/>
    <mergeCell ref="A141:A142"/>
    <mergeCell ref="B141:B142"/>
    <mergeCell ref="C141:C142"/>
    <mergeCell ref="D141:D142"/>
    <mergeCell ref="E141:E142"/>
    <mergeCell ref="F141:H141"/>
    <mergeCell ref="I141:K141"/>
    <mergeCell ref="S141:S142"/>
    <mergeCell ref="T141:T142"/>
    <mergeCell ref="U141:U142"/>
    <mergeCell ref="F142:H142"/>
    <mergeCell ref="I142:K142"/>
    <mergeCell ref="A139:A140"/>
    <mergeCell ref="B139:B140"/>
    <mergeCell ref="C139:C140"/>
    <mergeCell ref="D139:D140"/>
    <mergeCell ref="E139:E140"/>
    <mergeCell ref="F139:H139"/>
    <mergeCell ref="I139:K139"/>
    <mergeCell ref="S139:S140"/>
    <mergeCell ref="T139:T140"/>
    <mergeCell ref="U143:U144"/>
    <mergeCell ref="F144:H144"/>
    <mergeCell ref="I144:K144"/>
    <mergeCell ref="A145:A146"/>
    <mergeCell ref="B145:B146"/>
    <mergeCell ref="C145:C146"/>
    <mergeCell ref="D145:D146"/>
    <mergeCell ref="E145:E146"/>
    <mergeCell ref="F145:H145"/>
    <mergeCell ref="I145:K145"/>
    <mergeCell ref="S145:S146"/>
    <mergeCell ref="T145:T146"/>
    <mergeCell ref="U145:U146"/>
    <mergeCell ref="F146:H146"/>
    <mergeCell ref="I146:K146"/>
    <mergeCell ref="A143:A144"/>
    <mergeCell ref="B143:B144"/>
    <mergeCell ref="C143:C144"/>
    <mergeCell ref="D143:D144"/>
    <mergeCell ref="E143:E144"/>
    <mergeCell ref="F143:H143"/>
    <mergeCell ref="I143:K143"/>
    <mergeCell ref="S143:S144"/>
    <mergeCell ref="T143:T144"/>
    <mergeCell ref="U147:U148"/>
    <mergeCell ref="F148:H148"/>
    <mergeCell ref="I148:K148"/>
    <mergeCell ref="A149:A150"/>
    <mergeCell ref="B149:B150"/>
    <mergeCell ref="C149:C150"/>
    <mergeCell ref="D149:D150"/>
    <mergeCell ref="E149:E150"/>
    <mergeCell ref="F149:H149"/>
    <mergeCell ref="I149:K149"/>
    <mergeCell ref="S149:S150"/>
    <mergeCell ref="T149:T150"/>
    <mergeCell ref="U149:U150"/>
    <mergeCell ref="F150:H150"/>
    <mergeCell ref="I150:K150"/>
    <mergeCell ref="A147:A148"/>
    <mergeCell ref="B147:B148"/>
    <mergeCell ref="C147:C148"/>
    <mergeCell ref="D147:D148"/>
    <mergeCell ref="E147:E148"/>
    <mergeCell ref="F147:H147"/>
    <mergeCell ref="I147:K147"/>
    <mergeCell ref="S147:S148"/>
    <mergeCell ref="T147:T148"/>
    <mergeCell ref="U151:U152"/>
    <mergeCell ref="F152:H152"/>
    <mergeCell ref="I152:K152"/>
    <mergeCell ref="A153:A154"/>
    <mergeCell ref="B153:B154"/>
    <mergeCell ref="C153:C154"/>
    <mergeCell ref="D153:D154"/>
    <mergeCell ref="E153:E154"/>
    <mergeCell ref="F153:H153"/>
    <mergeCell ref="I153:K153"/>
    <mergeCell ref="S153:S154"/>
    <mergeCell ref="T153:T154"/>
    <mergeCell ref="U153:U154"/>
    <mergeCell ref="F154:H154"/>
    <mergeCell ref="I154:K154"/>
    <mergeCell ref="A151:A152"/>
    <mergeCell ref="B151:B152"/>
    <mergeCell ref="C151:C152"/>
    <mergeCell ref="D151:D152"/>
    <mergeCell ref="E151:E152"/>
    <mergeCell ref="F151:H151"/>
    <mergeCell ref="I151:K151"/>
    <mergeCell ref="S151:S152"/>
    <mergeCell ref="T151:T152"/>
    <mergeCell ref="U155:U156"/>
    <mergeCell ref="F156:H156"/>
    <mergeCell ref="I156:K156"/>
    <mergeCell ref="A157:A158"/>
    <mergeCell ref="B157:B158"/>
    <mergeCell ref="C157:C158"/>
    <mergeCell ref="D157:D158"/>
    <mergeCell ref="E157:E158"/>
    <mergeCell ref="F157:H157"/>
    <mergeCell ref="I157:K157"/>
    <mergeCell ref="S157:S158"/>
    <mergeCell ref="T157:T158"/>
    <mergeCell ref="U157:U158"/>
    <mergeCell ref="F158:H158"/>
    <mergeCell ref="I158:K158"/>
    <mergeCell ref="A155:A156"/>
    <mergeCell ref="B155:B156"/>
    <mergeCell ref="C155:C156"/>
    <mergeCell ref="D155:D156"/>
    <mergeCell ref="E155:E156"/>
    <mergeCell ref="F155:H155"/>
    <mergeCell ref="I155:K155"/>
    <mergeCell ref="S155:S156"/>
    <mergeCell ref="T155:T156"/>
    <mergeCell ref="U159:U160"/>
    <mergeCell ref="F160:H160"/>
    <mergeCell ref="I160:K160"/>
    <mergeCell ref="A161:A162"/>
    <mergeCell ref="B161:B162"/>
    <mergeCell ref="C161:C162"/>
    <mergeCell ref="D161:D162"/>
    <mergeCell ref="E161:E162"/>
    <mergeCell ref="F161:H161"/>
    <mergeCell ref="I161:K161"/>
    <mergeCell ref="S161:S162"/>
    <mergeCell ref="T161:T162"/>
    <mergeCell ref="U161:U162"/>
    <mergeCell ref="F162:H162"/>
    <mergeCell ref="I162:K162"/>
    <mergeCell ref="A159:A160"/>
    <mergeCell ref="B159:B160"/>
    <mergeCell ref="C159:C160"/>
    <mergeCell ref="D159:D160"/>
    <mergeCell ref="E159:E160"/>
    <mergeCell ref="F159:H159"/>
    <mergeCell ref="I159:K159"/>
    <mergeCell ref="S159:S160"/>
    <mergeCell ref="T159:T160"/>
    <mergeCell ref="U163:U164"/>
    <mergeCell ref="F164:H164"/>
    <mergeCell ref="I164:K164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5:U166"/>
    <mergeCell ref="F166:H166"/>
    <mergeCell ref="I166:K166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7:U168"/>
    <mergeCell ref="F168:H168"/>
    <mergeCell ref="I168:K168"/>
    <mergeCell ref="A169:A170"/>
    <mergeCell ref="B169:B170"/>
    <mergeCell ref="C169:C170"/>
    <mergeCell ref="D169:D170"/>
    <mergeCell ref="E169:E170"/>
    <mergeCell ref="F169:H169"/>
    <mergeCell ref="I169:K169"/>
    <mergeCell ref="S169:S170"/>
    <mergeCell ref="T169:T170"/>
    <mergeCell ref="U169:U170"/>
    <mergeCell ref="F170:H170"/>
    <mergeCell ref="I170:K170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U171:U172"/>
    <mergeCell ref="F172:H172"/>
    <mergeCell ref="I172:K172"/>
    <mergeCell ref="A173:A174"/>
    <mergeCell ref="B173:B174"/>
    <mergeCell ref="C173:C174"/>
    <mergeCell ref="D173:D174"/>
    <mergeCell ref="E173:E174"/>
    <mergeCell ref="F173:H173"/>
    <mergeCell ref="I173:K173"/>
    <mergeCell ref="S173:S174"/>
    <mergeCell ref="T173:T174"/>
    <mergeCell ref="U173:U174"/>
    <mergeCell ref="F174:H174"/>
    <mergeCell ref="I174:K174"/>
    <mergeCell ref="A171:A172"/>
    <mergeCell ref="B171:B172"/>
    <mergeCell ref="C171:C172"/>
    <mergeCell ref="D171:D172"/>
    <mergeCell ref="E171:E172"/>
    <mergeCell ref="F171:H171"/>
    <mergeCell ref="I171:K171"/>
    <mergeCell ref="S171:S172"/>
    <mergeCell ref="T171:T172"/>
    <mergeCell ref="U175:U176"/>
    <mergeCell ref="F176:H176"/>
    <mergeCell ref="I176:K176"/>
    <mergeCell ref="A177:A178"/>
    <mergeCell ref="B177:B178"/>
    <mergeCell ref="C177:C178"/>
    <mergeCell ref="D177:D178"/>
    <mergeCell ref="E177:E178"/>
    <mergeCell ref="F177:H177"/>
    <mergeCell ref="I177:K177"/>
    <mergeCell ref="S177:S178"/>
    <mergeCell ref="T177:T178"/>
    <mergeCell ref="U177:U178"/>
    <mergeCell ref="F178:H178"/>
    <mergeCell ref="I178:K178"/>
    <mergeCell ref="A175:A176"/>
    <mergeCell ref="B175:B176"/>
    <mergeCell ref="C175:C176"/>
    <mergeCell ref="D175:D176"/>
    <mergeCell ref="E175:E176"/>
    <mergeCell ref="F175:H175"/>
    <mergeCell ref="I175:K175"/>
    <mergeCell ref="S175:S176"/>
    <mergeCell ref="I181:K181"/>
    <mergeCell ref="R181:R182"/>
    <mergeCell ref="S181:S182"/>
    <mergeCell ref="T181:T182"/>
    <mergeCell ref="F182:H182"/>
    <mergeCell ref="I182:K182"/>
    <mergeCell ref="A179:A180"/>
    <mergeCell ref="B179:B180"/>
    <mergeCell ref="C179:C180"/>
    <mergeCell ref="D179:D180"/>
    <mergeCell ref="E179:E180"/>
    <mergeCell ref="F179:H179"/>
    <mergeCell ref="I179:K179"/>
    <mergeCell ref="S179:S180"/>
    <mergeCell ref="T95:T96"/>
    <mergeCell ref="A99:A100"/>
    <mergeCell ref="B99:B100"/>
    <mergeCell ref="C99:C100"/>
    <mergeCell ref="D99:D100"/>
    <mergeCell ref="E99:E100"/>
    <mergeCell ref="F99:H99"/>
    <mergeCell ref="I99:K99"/>
    <mergeCell ref="S99:S100"/>
    <mergeCell ref="T99:T100"/>
    <mergeCell ref="U95:U96"/>
    <mergeCell ref="F96:H96"/>
    <mergeCell ref="I96:K96"/>
    <mergeCell ref="A97:A98"/>
    <mergeCell ref="B97:B98"/>
    <mergeCell ref="C97:C98"/>
    <mergeCell ref="D97:D98"/>
    <mergeCell ref="E97:E98"/>
    <mergeCell ref="F97:H97"/>
    <mergeCell ref="I97:K97"/>
    <mergeCell ref="R97:R98"/>
    <mergeCell ref="S97:S98"/>
    <mergeCell ref="T97:T98"/>
    <mergeCell ref="F98:H98"/>
    <mergeCell ref="I98:K98"/>
    <mergeCell ref="A95:A96"/>
    <mergeCell ref="B95:B96"/>
    <mergeCell ref="C95:C96"/>
    <mergeCell ref="D95:D96"/>
    <mergeCell ref="E95:E96"/>
    <mergeCell ref="F95:H95"/>
    <mergeCell ref="I95:K95"/>
    <mergeCell ref="R95:R96"/>
    <mergeCell ref="S95:S96"/>
    <mergeCell ref="U99:U100"/>
    <mergeCell ref="F100:H100"/>
    <mergeCell ref="I100:K100"/>
    <mergeCell ref="U101:U102"/>
    <mergeCell ref="A101:A102"/>
    <mergeCell ref="B101:B102"/>
    <mergeCell ref="C101:C102"/>
    <mergeCell ref="D101:D102"/>
    <mergeCell ref="E101:E102"/>
    <mergeCell ref="F101:H101"/>
    <mergeCell ref="I101:K101"/>
    <mergeCell ref="S101:S102"/>
    <mergeCell ref="T101:T102"/>
    <mergeCell ref="F102:H102"/>
    <mergeCell ref="I102:K102"/>
    <mergeCell ref="A195:W201"/>
    <mergeCell ref="E103:E104"/>
    <mergeCell ref="F103:H103"/>
    <mergeCell ref="I103:K103"/>
    <mergeCell ref="S103:S104"/>
    <mergeCell ref="T103:T104"/>
    <mergeCell ref="U103:U104"/>
    <mergeCell ref="F104:H104"/>
    <mergeCell ref="I104:K104"/>
    <mergeCell ref="T179:T180"/>
    <mergeCell ref="A103:A104"/>
    <mergeCell ref="B103:B104"/>
    <mergeCell ref="C103:C104"/>
    <mergeCell ref="D103:D104"/>
    <mergeCell ref="T175:T176"/>
    <mergeCell ref="U179:U180"/>
    <mergeCell ref="F180:H180"/>
    <mergeCell ref="I180:K180"/>
    <mergeCell ref="A181:A182"/>
    <mergeCell ref="B181:B182"/>
    <mergeCell ref="C181:C182"/>
    <mergeCell ref="D181:D182"/>
    <mergeCell ref="E181:E182"/>
    <mergeCell ref="F181:H181"/>
  </mergeCells>
  <printOptions horizontalCentered="1"/>
  <pageMargins left="0" right="0" top="1" bottom="0" header="0.3" footer="0.3"/>
  <pageSetup paperSize="9" orientation="portrait" r:id="rId1"/>
  <rowBreaks count="2" manualBreakCount="2">
    <brk id="102" max="22" man="1"/>
    <brk id="144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196"/>
  <sheetViews>
    <sheetView showZeros="0" view="pageBreakPreview" topLeftCell="A165" zoomScale="115" zoomScaleNormal="115" zoomScaleSheetLayoutView="115" workbookViewId="0">
      <selection activeCell="V15" sqref="V15:V19"/>
    </sheetView>
  </sheetViews>
  <sheetFormatPr defaultColWidth="9.140625" defaultRowHeight="15"/>
  <cols>
    <col min="1" max="1" width="3.42578125" style="57" customWidth="1"/>
    <col min="2" max="2" width="7.5703125" style="57" hidden="1" customWidth="1"/>
    <col min="3" max="3" width="53.7109375" style="189" customWidth="1"/>
    <col min="4" max="4" width="5.85546875" style="48" customWidth="1"/>
    <col min="5" max="5" width="6.28515625" style="61" customWidth="1"/>
    <col min="6" max="7" width="2.140625" style="59" hidden="1" customWidth="1"/>
    <col min="8" max="8" width="2.28515625" style="59" hidden="1" customWidth="1"/>
    <col min="9" max="9" width="1.85546875" style="59" hidden="1" customWidth="1"/>
    <col min="10" max="10" width="2.140625" style="59" hidden="1" customWidth="1"/>
    <col min="11" max="11" width="2.42578125" style="59" hidden="1" customWidth="1"/>
    <col min="12" max="12" width="19.85546875" style="171" hidden="1" customWidth="1"/>
    <col min="13" max="13" width="4.28515625" style="48" hidden="1" customWidth="1"/>
    <col min="14" max="14" width="5.5703125" style="48" hidden="1" customWidth="1"/>
    <col min="15" max="15" width="6.85546875" style="61" hidden="1" customWidth="1"/>
    <col min="16" max="16" width="5.5703125" style="102" hidden="1" customWidth="1"/>
    <col min="17" max="17" width="5.28515625" style="66" hidden="1" customWidth="1"/>
    <col min="18" max="18" width="5.5703125" style="48" hidden="1" customWidth="1"/>
    <col min="19" max="19" width="5.42578125" style="48" hidden="1" customWidth="1"/>
    <col min="20" max="20" width="7.42578125" style="66" hidden="1" customWidth="1"/>
    <col min="21" max="21" width="7.28515625" style="60" hidden="1" customWidth="1"/>
    <col min="22" max="22" width="9.42578125" style="48" customWidth="1"/>
    <col min="23" max="23" width="11.28515625" style="48" customWidth="1"/>
    <col min="24" max="24" width="9.140625" style="414"/>
    <col min="25" max="25" width="10.28515625" style="48" bestFit="1" customWidth="1"/>
    <col min="26" max="26" width="6.28515625" style="48" customWidth="1"/>
    <col min="27" max="27" width="16.28515625" style="48" customWidth="1"/>
    <col min="28" max="28" width="6.140625" style="48" bestFit="1" customWidth="1"/>
    <col min="29" max="29" width="7.28515625" style="48" bestFit="1" customWidth="1"/>
    <col min="30" max="30" width="6" style="48" bestFit="1" customWidth="1"/>
    <col min="31" max="36" width="11.7109375" style="48" customWidth="1"/>
    <col min="37" max="16384" width="9.140625" style="48"/>
  </cols>
  <sheetData>
    <row r="1" spans="1:51" s="2" customFormat="1" ht="54.75" customHeight="1" thickBot="1">
      <c r="A1" s="1066" t="s">
        <v>362</v>
      </c>
      <c r="B1" s="1066"/>
      <c r="C1" s="1066"/>
      <c r="D1" s="1066"/>
      <c r="E1" s="1066"/>
      <c r="F1" s="1066"/>
      <c r="G1" s="1066"/>
      <c r="H1" s="1066"/>
      <c r="I1" s="1066"/>
      <c r="J1" s="1066"/>
      <c r="K1" s="1066"/>
      <c r="L1" s="1066"/>
      <c r="M1" s="1066"/>
      <c r="N1" s="1066"/>
      <c r="O1" s="1066"/>
      <c r="P1" s="1066"/>
      <c r="Q1" s="1066"/>
      <c r="R1" s="1066"/>
      <c r="S1" s="1066"/>
      <c r="T1" s="1066"/>
      <c r="U1" s="1066"/>
      <c r="V1" s="1066"/>
      <c r="W1" s="1066"/>
      <c r="X1" s="401"/>
      <c r="Y1" s="104"/>
      <c r="Z1" s="109"/>
      <c r="AA1" s="48"/>
      <c r="AB1" s="80"/>
      <c r="AC1" s="80"/>
      <c r="AD1" s="80"/>
      <c r="AE1" s="80"/>
      <c r="AF1" s="80"/>
      <c r="AG1" s="80"/>
      <c r="AH1" s="80"/>
      <c r="AI1" s="110"/>
      <c r="AJ1" s="110"/>
      <c r="AK1" s="110"/>
      <c r="AL1" s="110"/>
      <c r="AM1" s="110"/>
      <c r="AN1" s="105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2" customFormat="1" ht="3" customHeight="1" thickTop="1">
      <c r="A2" s="1080"/>
      <c r="B2" s="1080"/>
      <c r="C2" s="1080"/>
      <c r="D2" s="439"/>
      <c r="E2" s="68"/>
      <c r="F2" s="4"/>
      <c r="G2" s="4"/>
      <c r="H2" s="4"/>
      <c r="I2" s="4"/>
      <c r="J2" s="4"/>
      <c r="K2" s="4"/>
      <c r="L2" s="166"/>
      <c r="M2" s="5"/>
      <c r="N2" s="6"/>
      <c r="O2" s="6"/>
      <c r="P2" s="29"/>
      <c r="Q2" s="29"/>
      <c r="R2" s="6"/>
      <c r="S2" s="6"/>
      <c r="T2" s="64"/>
      <c r="U2" s="1"/>
      <c r="V2" s="6"/>
      <c r="W2" s="6"/>
      <c r="X2" s="401"/>
      <c r="Y2" s="104"/>
      <c r="Z2" s="109"/>
      <c r="AA2" s="48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105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2" customFormat="1" ht="15.75" hidden="1">
      <c r="A3" s="8"/>
      <c r="B3" s="8"/>
      <c r="C3" s="9"/>
      <c r="D3" s="6"/>
      <c r="E3" s="6"/>
      <c r="F3" s="10"/>
      <c r="G3" s="10"/>
      <c r="H3" s="10"/>
      <c r="I3" s="10"/>
      <c r="J3" s="10"/>
      <c r="K3" s="10"/>
      <c r="L3" s="167"/>
      <c r="M3" s="6"/>
      <c r="N3" s="6"/>
      <c r="O3" s="6"/>
      <c r="P3" s="29"/>
      <c r="Q3" s="29"/>
      <c r="R3" s="6"/>
      <c r="S3" s="6"/>
      <c r="T3" s="29"/>
      <c r="U3" s="11"/>
      <c r="V3" s="6"/>
      <c r="W3" s="6"/>
      <c r="X3" s="401"/>
      <c r="Y3" s="104"/>
      <c r="Z3" s="109"/>
      <c r="AA3" s="48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105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</row>
    <row r="4" spans="1:51" s="21" customFormat="1" ht="12.75" customHeight="1">
      <c r="A4" s="1101" t="s">
        <v>210</v>
      </c>
      <c r="B4" s="1101"/>
      <c r="C4" s="1101"/>
      <c r="D4" s="1101"/>
      <c r="E4" s="1101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187"/>
      <c r="X4" s="402"/>
      <c r="Y4" s="104"/>
      <c r="Z4" s="185"/>
      <c r="AA4" s="48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11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</row>
    <row r="5" spans="1:51" s="26" customFormat="1" ht="2.25" customHeight="1" thickBot="1">
      <c r="A5" s="23"/>
      <c r="B5" s="23"/>
      <c r="C5" s="9"/>
      <c r="D5" s="22"/>
      <c r="E5" s="22"/>
      <c r="F5" s="10"/>
      <c r="G5" s="10"/>
      <c r="H5" s="10"/>
      <c r="I5" s="10"/>
      <c r="J5" s="10"/>
      <c r="K5" s="10"/>
      <c r="L5" s="167"/>
      <c r="M5" s="22"/>
      <c r="N5" s="22"/>
      <c r="O5" s="22"/>
      <c r="P5" s="29"/>
      <c r="Q5" s="29"/>
      <c r="R5" s="22"/>
      <c r="S5" s="22"/>
      <c r="T5" s="29"/>
      <c r="U5" s="24"/>
      <c r="V5" s="22"/>
      <c r="W5" s="22"/>
      <c r="X5" s="403"/>
      <c r="Y5" s="104"/>
      <c r="Z5" s="103"/>
      <c r="AA5" s="48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11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</row>
    <row r="6" spans="1:51" s="26" customFormat="1" ht="13.5" hidden="1" customHeight="1">
      <c r="A6" s="23"/>
      <c r="B6" s="23"/>
      <c r="C6" s="9"/>
      <c r="D6" s="439"/>
      <c r="E6" s="594" t="s">
        <v>72</v>
      </c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  <c r="Q6" s="594"/>
      <c r="R6" s="594"/>
      <c r="S6" s="22"/>
      <c r="T6" s="29"/>
      <c r="U6" s="24"/>
      <c r="V6" s="22"/>
      <c r="W6" s="22"/>
      <c r="X6" s="403"/>
      <c r="Y6" s="104"/>
      <c r="Z6" s="66"/>
      <c r="AA6" s="110"/>
      <c r="AB6" s="108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5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s="26" customFormat="1" ht="12" hidden="1" customHeight="1">
      <c r="A7" s="23"/>
      <c r="B7" s="23"/>
      <c r="C7" s="9"/>
      <c r="D7" s="22"/>
      <c r="E7" s="595" t="s">
        <v>19</v>
      </c>
      <c r="F7" s="595"/>
      <c r="G7" s="595"/>
      <c r="H7" s="595"/>
      <c r="I7" s="595"/>
      <c r="J7" s="595"/>
      <c r="K7" s="595"/>
      <c r="L7" s="595"/>
      <c r="M7" s="595"/>
      <c r="N7" s="595"/>
      <c r="O7" s="595"/>
      <c r="P7" s="595"/>
      <c r="Q7" s="595"/>
      <c r="R7" s="595"/>
      <c r="S7" s="22"/>
      <c r="T7" s="29"/>
      <c r="U7" s="24"/>
      <c r="V7" s="22"/>
      <c r="W7" s="22"/>
      <c r="X7" s="403"/>
      <c r="Y7" s="104"/>
      <c r="Z7" s="66"/>
      <c r="AA7" s="110"/>
      <c r="AB7" s="108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5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</row>
    <row r="8" spans="1:51" s="26" customFormat="1" ht="0.75" hidden="1" customHeight="1">
      <c r="A8" s="23"/>
      <c r="B8" s="23"/>
      <c r="C8" s="9"/>
      <c r="D8" s="28"/>
      <c r="E8" s="29"/>
      <c r="F8" s="10"/>
      <c r="G8" s="10"/>
      <c r="H8" s="10"/>
      <c r="I8" s="10"/>
      <c r="J8" s="10"/>
      <c r="K8" s="10"/>
      <c r="L8" s="167"/>
      <c r="M8" s="22"/>
      <c r="N8" s="22"/>
      <c r="O8" s="22"/>
      <c r="P8" s="29"/>
      <c r="Q8" s="29"/>
      <c r="R8" s="30"/>
      <c r="S8" s="22"/>
      <c r="T8" s="29"/>
      <c r="U8" s="24"/>
      <c r="V8" s="22"/>
      <c r="W8" s="22"/>
      <c r="X8" s="403"/>
      <c r="Y8" s="104"/>
      <c r="Z8" s="106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</row>
    <row r="9" spans="1:51" s="26" customFormat="1" ht="16.5" hidden="1" thickBot="1">
      <c r="A9" s="589" t="s">
        <v>20</v>
      </c>
      <c r="B9" s="589"/>
      <c r="C9" s="9" t="s">
        <v>295</v>
      </c>
      <c r="D9" s="22"/>
      <c r="E9" s="22"/>
      <c r="F9" s="10"/>
      <c r="G9" s="10"/>
      <c r="H9" s="10"/>
      <c r="I9" s="10"/>
      <c r="J9" s="10"/>
      <c r="K9" s="10"/>
      <c r="L9" s="167"/>
      <c r="M9" s="22"/>
      <c r="N9" s="22"/>
      <c r="O9" s="439" t="s">
        <v>21</v>
      </c>
      <c r="P9" s="590" t="e">
        <v>#REF!</v>
      </c>
      <c r="Q9" s="590"/>
      <c r="R9" s="590"/>
      <c r="S9" s="31" t="s">
        <v>1</v>
      </c>
      <c r="T9" s="29"/>
      <c r="U9" s="24"/>
      <c r="V9" s="31"/>
      <c r="W9" s="31"/>
      <c r="X9" s="403"/>
      <c r="Y9" s="104"/>
      <c r="Z9" s="106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</row>
    <row r="10" spans="1:51" s="26" customFormat="1" ht="4.5" hidden="1" customHeight="1">
      <c r="A10" s="32"/>
      <c r="B10" s="32"/>
      <c r="C10" s="33"/>
      <c r="D10" s="34"/>
      <c r="E10" s="596"/>
      <c r="F10" s="596"/>
      <c r="G10" s="596"/>
      <c r="H10" s="10"/>
      <c r="I10" s="10"/>
      <c r="J10" s="10"/>
      <c r="K10" s="10"/>
      <c r="L10" s="167"/>
      <c r="M10" s="22"/>
      <c r="N10" s="22"/>
      <c r="O10" s="439"/>
      <c r="P10" s="590"/>
      <c r="Q10" s="590"/>
      <c r="R10" s="590"/>
      <c r="S10" s="31"/>
      <c r="T10" s="10"/>
      <c r="U10" s="35"/>
      <c r="V10" s="31"/>
      <c r="W10" s="31"/>
      <c r="X10" s="403"/>
      <c r="Y10" s="112"/>
      <c r="Z10" s="66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</row>
    <row r="11" spans="1:51" s="26" customFormat="1" ht="16.5" hidden="1" thickBot="1">
      <c r="A11" s="36" t="s">
        <v>22</v>
      </c>
      <c r="B11" s="36"/>
      <c r="C11" s="37"/>
      <c r="D11" s="597">
        <v>262536</v>
      </c>
      <c r="E11" s="597"/>
      <c r="F11" s="597"/>
      <c r="G11" s="87"/>
      <c r="H11" s="38"/>
      <c r="I11" s="38" t="s">
        <v>23</v>
      </c>
      <c r="J11" s="87"/>
      <c r="K11" s="87"/>
      <c r="L11" s="168" t="s">
        <v>24</v>
      </c>
      <c r="M11" s="88" t="s">
        <v>25</v>
      </c>
      <c r="N11" s="598">
        <v>1.1459700000000002</v>
      </c>
      <c r="O11" s="598"/>
      <c r="P11" s="598"/>
      <c r="Q11" s="38"/>
      <c r="R11" s="89"/>
      <c r="S11" s="90"/>
      <c r="T11" s="38"/>
      <c r="U11" s="39"/>
      <c r="V11" s="90"/>
      <c r="W11" s="90"/>
      <c r="X11" s="404"/>
      <c r="Y11" s="112"/>
      <c r="Z11" s="66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</row>
    <row r="12" spans="1:51" s="26" customFormat="1" ht="7.5" hidden="1" customHeight="1">
      <c r="A12" s="36"/>
      <c r="B12" s="36"/>
      <c r="C12" s="40"/>
      <c r="D12" s="91"/>
      <c r="E12" s="92"/>
      <c r="F12" s="93"/>
      <c r="G12" s="94"/>
      <c r="H12" s="95"/>
      <c r="I12" s="95"/>
      <c r="J12" s="94"/>
      <c r="K12" s="94"/>
      <c r="L12" s="168"/>
      <c r="M12" s="90"/>
      <c r="N12" s="96"/>
      <c r="O12" s="90"/>
      <c r="P12" s="38"/>
      <c r="Q12" s="38"/>
      <c r="R12" s="89"/>
      <c r="S12" s="90"/>
      <c r="T12" s="38"/>
      <c r="U12" s="39"/>
      <c r="V12" s="90"/>
      <c r="W12" s="90"/>
      <c r="X12" s="404"/>
      <c r="Y12" s="113"/>
      <c r="Z12" s="66"/>
      <c r="AA12" s="107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</row>
    <row r="13" spans="1:51" s="26" customFormat="1" ht="9" hidden="1" customHeight="1">
      <c r="A13" s="599" t="s">
        <v>26</v>
      </c>
      <c r="B13" s="600"/>
      <c r="C13" s="600"/>
      <c r="D13" s="97"/>
      <c r="E13" s="601" t="s">
        <v>27</v>
      </c>
      <c r="F13" s="601"/>
      <c r="G13" s="601"/>
      <c r="H13" s="601"/>
      <c r="I13" s="601"/>
      <c r="J13" s="602">
        <v>2425.27</v>
      </c>
      <c r="K13" s="602"/>
      <c r="L13" s="602"/>
      <c r="M13" s="603" t="s">
        <v>28</v>
      </c>
      <c r="N13" s="603"/>
      <c r="O13" s="603"/>
      <c r="P13" s="603"/>
      <c r="Q13" s="602">
        <v>3002.27</v>
      </c>
      <c r="R13" s="602"/>
      <c r="S13" s="602"/>
      <c r="T13" s="69"/>
      <c r="U13" s="70"/>
      <c r="V13" s="427"/>
      <c r="W13" s="427"/>
      <c r="X13" s="404"/>
      <c r="Y13" s="113"/>
      <c r="Z13" s="66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</row>
    <row r="14" spans="1:51" s="2" customFormat="1" ht="9" hidden="1" customHeight="1" thickBot="1">
      <c r="A14" s="71"/>
      <c r="B14" s="71"/>
      <c r="C14" s="40"/>
      <c r="D14" s="6"/>
      <c r="E14" s="6"/>
      <c r="F14" s="10"/>
      <c r="G14" s="10"/>
      <c r="H14" s="10"/>
      <c r="I14" s="604"/>
      <c r="J14" s="604"/>
      <c r="K14" s="604"/>
      <c r="L14" s="167"/>
      <c r="M14" s="6"/>
      <c r="N14" s="6"/>
      <c r="O14" s="6"/>
      <c r="P14" s="29"/>
      <c r="Q14" s="29"/>
      <c r="R14" s="72"/>
      <c r="S14" s="6"/>
      <c r="T14" s="38"/>
      <c r="U14" s="73">
        <v>45.006171428571434</v>
      </c>
      <c r="V14" s="118">
        <v>1.1927863139499997</v>
      </c>
      <c r="W14" s="6"/>
      <c r="X14" s="405"/>
      <c r="Y14" s="114"/>
      <c r="Z14" s="109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</row>
    <row r="15" spans="1:51" s="41" customFormat="1" ht="9" customHeight="1">
      <c r="A15" s="1178" t="s">
        <v>205</v>
      </c>
      <c r="B15" s="1169" t="s">
        <v>30</v>
      </c>
      <c r="C15" s="1181" t="s">
        <v>206</v>
      </c>
      <c r="D15" s="1184" t="s">
        <v>207</v>
      </c>
      <c r="E15" s="1184" t="s">
        <v>208</v>
      </c>
      <c r="F15" s="1187" t="s">
        <v>34</v>
      </c>
      <c r="G15" s="1188"/>
      <c r="H15" s="1189"/>
      <c r="I15" s="1187" t="s">
        <v>35</v>
      </c>
      <c r="J15" s="1188"/>
      <c r="K15" s="1189"/>
      <c r="L15" s="1166" t="s">
        <v>36</v>
      </c>
      <c r="M15" s="1167"/>
      <c r="N15" s="1167"/>
      <c r="O15" s="1167"/>
      <c r="P15" s="1167"/>
      <c r="Q15" s="1168"/>
      <c r="R15" s="1169" t="s">
        <v>37</v>
      </c>
      <c r="S15" s="1169" t="s">
        <v>38</v>
      </c>
      <c r="T15" s="1170" t="s">
        <v>39</v>
      </c>
      <c r="U15" s="1173" t="s">
        <v>40</v>
      </c>
      <c r="V15" s="1176" t="s">
        <v>209</v>
      </c>
      <c r="W15" s="1158" t="s">
        <v>209</v>
      </c>
      <c r="X15" s="74"/>
      <c r="Y15" s="114"/>
      <c r="Z15" s="186"/>
      <c r="AA15" s="186"/>
      <c r="AB15" s="182"/>
      <c r="AC15" s="183"/>
      <c r="AD15" s="184"/>
      <c r="AE15" s="185"/>
      <c r="AF15" s="81"/>
      <c r="AG15" s="81"/>
      <c r="AH15" s="81"/>
      <c r="AI15" s="81"/>
      <c r="AJ15" s="81"/>
      <c r="AK15" s="81"/>
      <c r="AL15" s="81"/>
      <c r="AM15" s="81"/>
      <c r="AN15" s="8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</row>
    <row r="16" spans="1:51" s="41" customFormat="1" ht="9" customHeight="1">
      <c r="A16" s="1179"/>
      <c r="B16" s="1164"/>
      <c r="C16" s="1182"/>
      <c r="D16" s="1185"/>
      <c r="E16" s="1185"/>
      <c r="F16" s="1190"/>
      <c r="G16" s="1191"/>
      <c r="H16" s="1192"/>
      <c r="I16" s="1190"/>
      <c r="J16" s="1191"/>
      <c r="K16" s="1192"/>
      <c r="L16" s="1160" t="s">
        <v>49</v>
      </c>
      <c r="M16" s="1163" t="s">
        <v>50</v>
      </c>
      <c r="N16" s="1163" t="s">
        <v>51</v>
      </c>
      <c r="O16" s="1163" t="s">
        <v>52</v>
      </c>
      <c r="P16" s="1163" t="s">
        <v>37</v>
      </c>
      <c r="Q16" s="1163" t="s">
        <v>53</v>
      </c>
      <c r="R16" s="1164"/>
      <c r="S16" s="1164"/>
      <c r="T16" s="1171"/>
      <c r="U16" s="1174"/>
      <c r="V16" s="1177"/>
      <c r="W16" s="1159"/>
      <c r="X16" s="406"/>
      <c r="Y16" s="81"/>
      <c r="Z16" s="186"/>
      <c r="AA16" s="186"/>
      <c r="AB16" s="182"/>
      <c r="AC16" s="183"/>
      <c r="AD16" s="184"/>
      <c r="AE16" s="185"/>
      <c r="AF16" s="45"/>
      <c r="AG16" s="45"/>
      <c r="AH16" s="45"/>
      <c r="AI16" s="45"/>
      <c r="AJ16" s="45"/>
      <c r="AK16" s="45"/>
      <c r="AL16" s="45"/>
      <c r="AM16" s="45"/>
      <c r="AN16" s="45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</row>
    <row r="17" spans="1:51" s="41" customFormat="1" ht="22.5" customHeight="1">
      <c r="A17" s="1179"/>
      <c r="B17" s="1164"/>
      <c r="C17" s="1182"/>
      <c r="D17" s="1185"/>
      <c r="E17" s="1185"/>
      <c r="F17" s="1190"/>
      <c r="G17" s="1191"/>
      <c r="H17" s="1192"/>
      <c r="I17" s="1190"/>
      <c r="J17" s="1191"/>
      <c r="K17" s="1192"/>
      <c r="L17" s="1161"/>
      <c r="M17" s="1164"/>
      <c r="N17" s="1164"/>
      <c r="O17" s="1164"/>
      <c r="P17" s="1164"/>
      <c r="Q17" s="1164"/>
      <c r="R17" s="1164"/>
      <c r="S17" s="1164"/>
      <c r="T17" s="1171"/>
      <c r="U17" s="1174"/>
      <c r="V17" s="1177"/>
      <c r="W17" s="1159"/>
      <c r="X17" s="406"/>
      <c r="Y17" s="81"/>
      <c r="Z17" s="186"/>
      <c r="AA17" s="186"/>
      <c r="AB17" s="182"/>
      <c r="AC17" s="183"/>
      <c r="AD17" s="184"/>
      <c r="AE17" s="181"/>
      <c r="AF17" s="45"/>
      <c r="AG17" s="45"/>
      <c r="AH17" s="45"/>
      <c r="AI17" s="45"/>
      <c r="AJ17" s="45"/>
      <c r="AK17" s="45"/>
      <c r="AL17" s="45"/>
      <c r="AM17" s="45"/>
      <c r="AN17" s="45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</row>
    <row r="18" spans="1:51" s="41" customFormat="1" ht="22.5" customHeight="1">
      <c r="A18" s="1179"/>
      <c r="B18" s="1164"/>
      <c r="C18" s="1182"/>
      <c r="D18" s="1185"/>
      <c r="E18" s="1185"/>
      <c r="F18" s="1190"/>
      <c r="G18" s="1191"/>
      <c r="H18" s="1192"/>
      <c r="I18" s="1190"/>
      <c r="J18" s="1191"/>
      <c r="K18" s="1192"/>
      <c r="L18" s="1161"/>
      <c r="M18" s="1164"/>
      <c r="N18" s="1164"/>
      <c r="O18" s="1164"/>
      <c r="P18" s="1164"/>
      <c r="Q18" s="1164"/>
      <c r="R18" s="1164"/>
      <c r="S18" s="1164"/>
      <c r="T18" s="1171"/>
      <c r="U18" s="1174"/>
      <c r="V18" s="1177"/>
      <c r="W18" s="1159"/>
      <c r="X18" s="407"/>
      <c r="Y18" s="45"/>
      <c r="Z18" s="186"/>
      <c r="AA18" s="186"/>
      <c r="AB18" s="182"/>
      <c r="AC18" s="183"/>
      <c r="AD18" s="184"/>
      <c r="AE18" s="181"/>
      <c r="AF18" s="45"/>
      <c r="AG18" s="45"/>
      <c r="AH18" s="45"/>
      <c r="AI18" s="45"/>
      <c r="AJ18" s="45"/>
      <c r="AK18" s="45"/>
      <c r="AL18" s="45"/>
      <c r="AM18" s="45"/>
      <c r="AN18" s="4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11"/>
    </row>
    <row r="19" spans="1:51" s="41" customFormat="1" ht="22.5" customHeight="1">
      <c r="A19" s="1180"/>
      <c r="B19" s="1165"/>
      <c r="C19" s="1183"/>
      <c r="D19" s="1186"/>
      <c r="E19" s="1186"/>
      <c r="F19" s="1193"/>
      <c r="G19" s="1194"/>
      <c r="H19" s="1195"/>
      <c r="I19" s="1193"/>
      <c r="J19" s="1194"/>
      <c r="K19" s="1195"/>
      <c r="L19" s="1162"/>
      <c r="M19" s="1165"/>
      <c r="N19" s="1165"/>
      <c r="O19" s="1165"/>
      <c r="P19" s="1165"/>
      <c r="Q19" s="1165"/>
      <c r="R19" s="1165"/>
      <c r="S19" s="1165"/>
      <c r="T19" s="1172"/>
      <c r="U19" s="1175"/>
      <c r="V19" s="1177"/>
      <c r="W19" s="1159"/>
      <c r="X19" s="407"/>
      <c r="Y19" s="45"/>
      <c r="Z19" s="186"/>
      <c r="AA19" s="186"/>
      <c r="AB19" s="182"/>
      <c r="AC19" s="183"/>
      <c r="AD19" s="184"/>
      <c r="AE19" s="181"/>
      <c r="AF19" s="45"/>
      <c r="AG19" s="45"/>
      <c r="AH19" s="45"/>
      <c r="AI19" s="45"/>
      <c r="AJ19" s="45"/>
      <c r="AK19" s="45"/>
      <c r="AL19" s="45"/>
      <c r="AM19" s="45"/>
      <c r="AN19" s="4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11"/>
    </row>
    <row r="20" spans="1:51" s="42" customFormat="1" ht="13.5" customHeight="1">
      <c r="A20" s="76">
        <v>1</v>
      </c>
      <c r="B20" s="437">
        <v>2</v>
      </c>
      <c r="C20" s="77">
        <v>2</v>
      </c>
      <c r="D20" s="437">
        <v>3</v>
      </c>
      <c r="E20" s="77">
        <v>4</v>
      </c>
      <c r="F20" s="1075">
        <v>6</v>
      </c>
      <c r="G20" s="1076"/>
      <c r="H20" s="1077"/>
      <c r="I20" s="1075">
        <v>7</v>
      </c>
      <c r="J20" s="1078"/>
      <c r="K20" s="1079"/>
      <c r="L20" s="78">
        <v>8</v>
      </c>
      <c r="M20" s="77">
        <v>9</v>
      </c>
      <c r="N20" s="77">
        <v>10</v>
      </c>
      <c r="O20" s="77">
        <v>11</v>
      </c>
      <c r="P20" s="77">
        <v>12</v>
      </c>
      <c r="Q20" s="77">
        <v>13</v>
      </c>
      <c r="R20" s="436">
        <v>14</v>
      </c>
      <c r="S20" s="77">
        <v>15</v>
      </c>
      <c r="T20" s="77">
        <v>16</v>
      </c>
      <c r="U20" s="79">
        <v>17</v>
      </c>
      <c r="V20" s="77">
        <v>5</v>
      </c>
      <c r="W20" s="179">
        <v>6</v>
      </c>
      <c r="X20" s="408"/>
      <c r="Y20" s="45"/>
      <c r="AE20" s="181"/>
      <c r="AF20" s="81"/>
      <c r="AG20" s="81"/>
      <c r="AH20" s="81"/>
      <c r="AI20" s="81"/>
      <c r="AJ20" s="81"/>
      <c r="AK20" s="81"/>
      <c r="AL20" s="81"/>
      <c r="AM20" s="81"/>
      <c r="AN20" s="81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</row>
    <row r="21" spans="1:51" s="494" customFormat="1" ht="17.25" customHeight="1">
      <c r="A21" s="306"/>
      <c r="B21" s="304"/>
      <c r="C21" s="539" t="s">
        <v>338</v>
      </c>
      <c r="D21" s="297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9"/>
      <c r="Q21" s="299"/>
      <c r="R21" s="299"/>
      <c r="S21" s="299"/>
      <c r="T21" s="305"/>
      <c r="U21" s="307"/>
      <c r="V21" s="297"/>
      <c r="W21" s="297"/>
      <c r="X21" s="297"/>
      <c r="Y21" s="297"/>
      <c r="Z21" s="297"/>
      <c r="AA21" s="297"/>
      <c r="AB21" s="297"/>
      <c r="AC21" s="297"/>
    </row>
    <row r="22" spans="1:51" s="442" customFormat="1" ht="20.25" customHeight="1">
      <c r="A22" s="704">
        <v>1</v>
      </c>
      <c r="B22" s="706" t="s">
        <v>227</v>
      </c>
      <c r="C22" s="1097" t="s">
        <v>229</v>
      </c>
      <c r="D22" s="1098" t="s">
        <v>192</v>
      </c>
      <c r="E22" s="712">
        <v>15.6</v>
      </c>
      <c r="F22" s="1043">
        <v>2.0499999999999998</v>
      </c>
      <c r="G22" s="1043"/>
      <c r="H22" s="1043"/>
      <c r="I22" s="1027">
        <v>0</v>
      </c>
      <c r="J22" s="1027"/>
      <c r="K22" s="1027"/>
      <c r="L22" s="441"/>
      <c r="M22" s="198"/>
      <c r="N22" s="198"/>
      <c r="O22" s="198"/>
      <c r="P22" s="198"/>
      <c r="Q22" s="200"/>
      <c r="R22" s="716">
        <v>4.9718035</v>
      </c>
      <c r="S22" s="716">
        <v>4.9718035</v>
      </c>
      <c r="T22" s="716">
        <v>77.560134599999998</v>
      </c>
      <c r="U22" s="1037"/>
      <c r="V22" s="119">
        <v>5.9302991704487074</v>
      </c>
      <c r="W22" s="120">
        <v>92.512667058999838</v>
      </c>
      <c r="Y22" s="443"/>
      <c r="Z22" s="444"/>
      <c r="AA22" s="445"/>
    </row>
    <row r="23" spans="1:51" s="442" customFormat="1" ht="20.25" customHeight="1">
      <c r="A23" s="705"/>
      <c r="B23" s="707"/>
      <c r="C23" s="1097"/>
      <c r="D23" s="1098"/>
      <c r="E23" s="713"/>
      <c r="F23" s="714">
        <v>4.9718035</v>
      </c>
      <c r="G23" s="714"/>
      <c r="H23" s="714"/>
      <c r="I23" s="1027">
        <v>0</v>
      </c>
      <c r="J23" s="1027"/>
      <c r="K23" s="1027"/>
      <c r="L23" s="446"/>
      <c r="M23" s="199"/>
      <c r="N23" s="199"/>
      <c r="O23" s="199"/>
      <c r="P23" s="199"/>
      <c r="Q23" s="202"/>
      <c r="R23" s="717"/>
      <c r="S23" s="717"/>
      <c r="T23" s="717"/>
      <c r="U23" s="1038"/>
      <c r="V23" s="119">
        <v>0</v>
      </c>
      <c r="W23" s="120">
        <v>0</v>
      </c>
      <c r="Y23" s="443"/>
      <c r="Z23" s="444"/>
      <c r="AA23" s="447"/>
    </row>
    <row r="24" spans="1:51" s="450" customFormat="1" ht="12.75" customHeight="1">
      <c r="A24" s="688">
        <v>2</v>
      </c>
      <c r="B24" s="690" t="s">
        <v>230</v>
      </c>
      <c r="C24" s="1140" t="s">
        <v>232</v>
      </c>
      <c r="D24" s="1155" t="s">
        <v>192</v>
      </c>
      <c r="E24" s="908">
        <v>15.6</v>
      </c>
      <c r="F24" s="699">
        <v>2.78</v>
      </c>
      <c r="G24" s="700"/>
      <c r="H24" s="701"/>
      <c r="I24" s="699">
        <v>0.34</v>
      </c>
      <c r="J24" s="700"/>
      <c r="K24" s="701"/>
      <c r="L24" s="448"/>
      <c r="M24" s="449"/>
      <c r="N24" s="347"/>
      <c r="O24" s="292"/>
      <c r="P24" s="292"/>
      <c r="Q24" s="417"/>
      <c r="R24" s="425">
        <v>7.7630223999999997</v>
      </c>
      <c r="S24" s="681">
        <v>44.637472075000005</v>
      </c>
      <c r="T24" s="681">
        <v>696.34456437000006</v>
      </c>
      <c r="U24" s="928">
        <v>575.24141493000013</v>
      </c>
      <c r="V24" s="119">
        <v>53.242965780385298</v>
      </c>
      <c r="W24" s="120">
        <v>830.59026617401059</v>
      </c>
    </row>
    <row r="25" spans="1:51" s="450" customFormat="1" ht="12.75">
      <c r="A25" s="914"/>
      <c r="B25" s="976"/>
      <c r="C25" s="1141"/>
      <c r="D25" s="1156"/>
      <c r="E25" s="918"/>
      <c r="F25" s="872">
        <v>6.7422505999999993</v>
      </c>
      <c r="G25" s="873"/>
      <c r="H25" s="874"/>
      <c r="I25" s="872">
        <v>1.0207718000000001</v>
      </c>
      <c r="J25" s="873"/>
      <c r="K25" s="874"/>
      <c r="L25" s="349" t="s">
        <v>233</v>
      </c>
      <c r="M25" s="451" t="s">
        <v>234</v>
      </c>
      <c r="N25" s="350">
        <v>1.02</v>
      </c>
      <c r="O25" s="348">
        <v>15.911999999999999</v>
      </c>
      <c r="P25" s="263">
        <v>26</v>
      </c>
      <c r="Q25" s="321">
        <v>30.391124400000002</v>
      </c>
      <c r="R25" s="681">
        <v>36.874449675000008</v>
      </c>
      <c r="S25" s="900"/>
      <c r="T25" s="900"/>
      <c r="U25" s="1039"/>
      <c r="V25" s="119">
        <v>0</v>
      </c>
      <c r="W25" s="120">
        <v>0</v>
      </c>
    </row>
    <row r="26" spans="1:51" s="450" customFormat="1" ht="12.75">
      <c r="A26" s="914"/>
      <c r="B26" s="976"/>
      <c r="C26" s="1141"/>
      <c r="D26" s="1156"/>
      <c r="E26" s="918"/>
      <c r="F26" s="1040"/>
      <c r="G26" s="1041"/>
      <c r="H26" s="1042"/>
      <c r="I26" s="1040"/>
      <c r="J26" s="1041"/>
      <c r="K26" s="1042"/>
      <c r="L26" s="452" t="s">
        <v>235</v>
      </c>
      <c r="M26" s="453" t="s">
        <v>236</v>
      </c>
      <c r="N26" s="416">
        <v>1.17</v>
      </c>
      <c r="O26" s="264">
        <v>18.251999999999999</v>
      </c>
      <c r="P26" s="263">
        <v>3.5</v>
      </c>
      <c r="Q26" s="265">
        <v>4.6927471500000006</v>
      </c>
      <c r="R26" s="900"/>
      <c r="S26" s="900"/>
      <c r="T26" s="900"/>
      <c r="U26" s="1039"/>
      <c r="V26" s="119">
        <v>0</v>
      </c>
      <c r="W26" s="120">
        <v>0</v>
      </c>
    </row>
    <row r="27" spans="1:51" s="450" customFormat="1" ht="13.5" customHeight="1">
      <c r="A27" s="689"/>
      <c r="B27" s="691"/>
      <c r="C27" s="1154"/>
      <c r="D27" s="1157"/>
      <c r="E27" s="909"/>
      <c r="F27" s="747"/>
      <c r="G27" s="748"/>
      <c r="H27" s="749"/>
      <c r="I27" s="747"/>
      <c r="J27" s="748"/>
      <c r="K27" s="749"/>
      <c r="L27" s="323" t="s">
        <v>237</v>
      </c>
      <c r="M27" s="454" t="s">
        <v>234</v>
      </c>
      <c r="N27" s="324">
        <v>1.2500000000000001E-2</v>
      </c>
      <c r="O27" s="266">
        <v>0.19500000000000001</v>
      </c>
      <c r="P27" s="319">
        <v>125</v>
      </c>
      <c r="Q27" s="267">
        <v>1.7905781250000001</v>
      </c>
      <c r="R27" s="682"/>
      <c r="S27" s="682"/>
      <c r="T27" s="682"/>
      <c r="U27" s="929"/>
      <c r="V27" s="119">
        <v>0</v>
      </c>
      <c r="W27" s="120">
        <v>0</v>
      </c>
    </row>
    <row r="28" spans="1:51" s="455" customFormat="1" ht="18" customHeight="1">
      <c r="A28" s="704">
        <v>3</v>
      </c>
      <c r="B28" s="706" t="s">
        <v>238</v>
      </c>
      <c r="C28" s="1151" t="s">
        <v>240</v>
      </c>
      <c r="D28" s="1153" t="s">
        <v>106</v>
      </c>
      <c r="E28" s="1020">
        <v>24.96</v>
      </c>
      <c r="F28" s="1022">
        <v>0.4</v>
      </c>
      <c r="G28" s="1023"/>
      <c r="H28" s="1024"/>
      <c r="I28" s="1022">
        <v>0.5</v>
      </c>
      <c r="J28" s="1023"/>
      <c r="K28" s="1024"/>
      <c r="L28" s="495"/>
      <c r="M28" s="496"/>
      <c r="N28" s="497"/>
      <c r="O28" s="497"/>
      <c r="P28" s="498"/>
      <c r="Q28" s="499"/>
      <c r="R28" s="1025">
        <v>2.4712429999999999</v>
      </c>
      <c r="S28" s="1025">
        <v>2.4712429999999999</v>
      </c>
      <c r="T28" s="1025">
        <v>61.682225279999997</v>
      </c>
      <c r="U28" s="1028"/>
      <c r="V28" s="119">
        <v>2.9476648288447387</v>
      </c>
      <c r="W28" s="120">
        <v>73.573714127964678</v>
      </c>
    </row>
    <row r="29" spans="1:51" s="455" customFormat="1" ht="18" customHeight="1">
      <c r="A29" s="705"/>
      <c r="B29" s="707"/>
      <c r="C29" s="1152"/>
      <c r="D29" s="1153"/>
      <c r="E29" s="1021"/>
      <c r="F29" s="1030">
        <v>0.97010800000000008</v>
      </c>
      <c r="G29" s="1031"/>
      <c r="H29" s="1032"/>
      <c r="I29" s="714">
        <v>1.5011349999999999</v>
      </c>
      <c r="J29" s="714"/>
      <c r="K29" s="714"/>
      <c r="L29" s="500"/>
      <c r="M29" s="501"/>
      <c r="N29" s="502"/>
      <c r="O29" s="502"/>
      <c r="P29" s="503"/>
      <c r="Q29" s="504"/>
      <c r="R29" s="1026"/>
      <c r="S29" s="1026"/>
      <c r="T29" s="1026"/>
      <c r="U29" s="1029"/>
      <c r="V29" s="119">
        <v>0</v>
      </c>
      <c r="W29" s="120">
        <v>0</v>
      </c>
    </row>
    <row r="30" spans="1:51" s="456" customFormat="1" ht="14.25" customHeight="1">
      <c r="A30" s="688">
        <v>4</v>
      </c>
      <c r="B30" s="690" t="s">
        <v>241</v>
      </c>
      <c r="C30" s="983" t="s">
        <v>243</v>
      </c>
      <c r="D30" s="1010" t="s">
        <v>74</v>
      </c>
      <c r="E30" s="1010">
        <v>216.48</v>
      </c>
      <c r="F30" s="1011">
        <v>1.4800000000000001E-2</v>
      </c>
      <c r="G30" s="1012"/>
      <c r="H30" s="1013"/>
      <c r="I30" s="699">
        <v>4.9800000000000009E-3</v>
      </c>
      <c r="J30" s="700"/>
      <c r="K30" s="701"/>
      <c r="L30" s="448"/>
      <c r="M30" s="449"/>
      <c r="N30" s="347"/>
      <c r="O30" s="292"/>
      <c r="P30" s="353"/>
      <c r="Q30" s="417"/>
      <c r="R30" s="423">
        <v>5.0845300600000004E-2</v>
      </c>
      <c r="S30" s="949">
        <v>0.41911432143813754</v>
      </c>
      <c r="T30" s="949">
        <v>90.729868304928004</v>
      </c>
      <c r="U30" s="1009">
        <v>79.722877631040006</v>
      </c>
      <c r="V30" s="119">
        <v>0.49991382659185141</v>
      </c>
      <c r="W30" s="120">
        <v>108.22134518060399</v>
      </c>
      <c r="Y30" s="457"/>
      <c r="Z30" s="457"/>
      <c r="AA30" s="457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</row>
    <row r="31" spans="1:51" s="456" customFormat="1" ht="14.25" customHeight="1">
      <c r="A31" s="914"/>
      <c r="B31" s="976"/>
      <c r="C31" s="983"/>
      <c r="D31" s="1010"/>
      <c r="E31" s="1010"/>
      <c r="F31" s="949">
        <v>3.5893996000000004E-2</v>
      </c>
      <c r="G31" s="949"/>
      <c r="H31" s="949"/>
      <c r="I31" s="949">
        <v>1.4951304600000001E-2</v>
      </c>
      <c r="J31" s="949"/>
      <c r="K31" s="949"/>
      <c r="L31" s="349" t="s">
        <v>244</v>
      </c>
      <c r="M31" s="451" t="s">
        <v>66</v>
      </c>
      <c r="N31" s="350">
        <v>1</v>
      </c>
      <c r="O31" s="348">
        <v>216.48</v>
      </c>
      <c r="P31" s="346">
        <v>0.31796008869179598</v>
      </c>
      <c r="Q31" s="321">
        <v>0.36437272283813749</v>
      </c>
      <c r="R31" s="949">
        <v>0.36826902083813751</v>
      </c>
      <c r="S31" s="949"/>
      <c r="T31" s="949"/>
      <c r="U31" s="1009"/>
      <c r="V31" s="119">
        <v>0</v>
      </c>
      <c r="W31" s="120">
        <v>0</v>
      </c>
      <c r="Y31" s="457"/>
      <c r="Z31" s="457"/>
      <c r="AA31" s="457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</row>
    <row r="32" spans="1:51" s="456" customFormat="1" ht="13.5" customHeight="1">
      <c r="A32" s="689"/>
      <c r="B32" s="691"/>
      <c r="C32" s="983"/>
      <c r="D32" s="1010"/>
      <c r="E32" s="1010"/>
      <c r="F32" s="949"/>
      <c r="G32" s="949"/>
      <c r="H32" s="949"/>
      <c r="I32" s="949"/>
      <c r="J32" s="949"/>
      <c r="K32" s="949"/>
      <c r="L32" s="452" t="s">
        <v>221</v>
      </c>
      <c r="M32" s="453" t="s">
        <v>66</v>
      </c>
      <c r="N32" s="416">
        <v>4.0000000000000001E-3</v>
      </c>
      <c r="O32" s="263">
        <v>0.86592000000000002</v>
      </c>
      <c r="P32" s="505">
        <v>0.85</v>
      </c>
      <c r="Q32" s="506">
        <v>3.8962980000000003E-3</v>
      </c>
      <c r="R32" s="949"/>
      <c r="S32" s="949"/>
      <c r="T32" s="949"/>
      <c r="U32" s="1009"/>
      <c r="V32" s="119">
        <v>0</v>
      </c>
      <c r="W32" s="120">
        <v>0</v>
      </c>
      <c r="Y32" s="457"/>
      <c r="Z32" s="457"/>
      <c r="AA32" s="457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</row>
    <row r="33" spans="1:38" s="456" customFormat="1" ht="14.25" customHeight="1">
      <c r="A33" s="688">
        <v>5</v>
      </c>
      <c r="B33" s="690" t="s">
        <v>241</v>
      </c>
      <c r="C33" s="983" t="s">
        <v>246</v>
      </c>
      <c r="D33" s="1010" t="s">
        <v>74</v>
      </c>
      <c r="E33" s="1010">
        <v>835.92000000000007</v>
      </c>
      <c r="F33" s="1011">
        <v>1.4800000000000001E-2</v>
      </c>
      <c r="G33" s="1012"/>
      <c r="H33" s="1013"/>
      <c r="I33" s="699">
        <v>4.9800000000000009E-3</v>
      </c>
      <c r="J33" s="700"/>
      <c r="K33" s="701"/>
      <c r="L33" s="448"/>
      <c r="M33" s="449"/>
      <c r="N33" s="347"/>
      <c r="O33" s="292"/>
      <c r="P33" s="353"/>
      <c r="Q33" s="417"/>
      <c r="R33" s="423">
        <v>5.0845300600000004E-2</v>
      </c>
      <c r="S33" s="949">
        <v>0.41338776526666676</v>
      </c>
      <c r="T33" s="949">
        <v>345.55910074171209</v>
      </c>
      <c r="U33" s="1009">
        <v>303.05649706416006</v>
      </c>
      <c r="V33" s="119">
        <v>0.49308326876445513</v>
      </c>
      <c r="W33" s="120">
        <v>412.17816602558338</v>
      </c>
      <c r="Y33" s="457"/>
      <c r="Z33" s="457"/>
      <c r="AA33" s="457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</row>
    <row r="34" spans="1:38" s="456" customFormat="1" ht="14.25" customHeight="1">
      <c r="A34" s="914"/>
      <c r="B34" s="976"/>
      <c r="C34" s="983"/>
      <c r="D34" s="1010"/>
      <c r="E34" s="1010"/>
      <c r="F34" s="949">
        <v>3.5893996000000004E-2</v>
      </c>
      <c r="G34" s="949"/>
      <c r="H34" s="949"/>
      <c r="I34" s="949">
        <v>1.4951304600000001E-2</v>
      </c>
      <c r="J34" s="949"/>
      <c r="K34" s="949"/>
      <c r="L34" s="349" t="s">
        <v>244</v>
      </c>
      <c r="M34" s="451" t="s">
        <v>66</v>
      </c>
      <c r="N34" s="350">
        <v>1</v>
      </c>
      <c r="O34" s="348">
        <v>835.92000000000007</v>
      </c>
      <c r="P34" s="346">
        <v>0.31296296296296294</v>
      </c>
      <c r="Q34" s="321">
        <v>0.35864616666666671</v>
      </c>
      <c r="R34" s="949">
        <v>0.36254246466666673</v>
      </c>
      <c r="S34" s="949"/>
      <c r="T34" s="949"/>
      <c r="U34" s="1009"/>
      <c r="V34" s="119">
        <v>0</v>
      </c>
      <c r="W34" s="120">
        <v>0</v>
      </c>
      <c r="Y34" s="457"/>
      <c r="Z34" s="457"/>
      <c r="AA34" s="457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</row>
    <row r="35" spans="1:38" s="456" customFormat="1" ht="13.5" customHeight="1">
      <c r="A35" s="689"/>
      <c r="B35" s="691"/>
      <c r="C35" s="983"/>
      <c r="D35" s="1010"/>
      <c r="E35" s="1010"/>
      <c r="F35" s="949"/>
      <c r="G35" s="949"/>
      <c r="H35" s="949"/>
      <c r="I35" s="949"/>
      <c r="J35" s="949"/>
      <c r="K35" s="949"/>
      <c r="L35" s="452" t="s">
        <v>221</v>
      </c>
      <c r="M35" s="453" t="s">
        <v>66</v>
      </c>
      <c r="N35" s="416">
        <v>4.0000000000000001E-3</v>
      </c>
      <c r="O35" s="263">
        <v>3.3436800000000004</v>
      </c>
      <c r="P35" s="505">
        <v>0.85</v>
      </c>
      <c r="Q35" s="506">
        <v>3.8962980000000003E-3</v>
      </c>
      <c r="R35" s="949"/>
      <c r="S35" s="949"/>
      <c r="T35" s="949"/>
      <c r="U35" s="1009"/>
      <c r="V35" s="119">
        <v>0</v>
      </c>
      <c r="W35" s="120">
        <v>0</v>
      </c>
      <c r="Y35" s="457"/>
      <c r="Z35" s="457"/>
      <c r="AA35" s="457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</row>
    <row r="36" spans="1:38" s="456" customFormat="1" ht="14.25" customHeight="1">
      <c r="A36" s="688">
        <v>6</v>
      </c>
      <c r="B36" s="690" t="s">
        <v>241</v>
      </c>
      <c r="C36" s="983" t="s">
        <v>248</v>
      </c>
      <c r="D36" s="1010" t="s">
        <v>74</v>
      </c>
      <c r="E36" s="1010">
        <v>432</v>
      </c>
      <c r="F36" s="1011">
        <v>1.4800000000000001E-2</v>
      </c>
      <c r="G36" s="1012"/>
      <c r="H36" s="1013"/>
      <c r="I36" s="699">
        <v>4.9800000000000009E-3</v>
      </c>
      <c r="J36" s="700"/>
      <c r="K36" s="701"/>
      <c r="L36" s="448"/>
      <c r="M36" s="449"/>
      <c r="N36" s="347"/>
      <c r="O36" s="292"/>
      <c r="P36" s="353"/>
      <c r="Q36" s="417"/>
      <c r="R36" s="423">
        <v>5.0845300600000004E-2</v>
      </c>
      <c r="S36" s="949">
        <v>0.40913282110000015</v>
      </c>
      <c r="T36" s="949">
        <v>176.74537871520008</v>
      </c>
      <c r="U36" s="1009">
        <v>154.78020885600006</v>
      </c>
      <c r="V36" s="119">
        <v>0.48800802959583384</v>
      </c>
      <c r="W36" s="120">
        <v>210.8194687854002</v>
      </c>
      <c r="Y36" s="457"/>
      <c r="Z36" s="457"/>
      <c r="AA36" s="457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</row>
    <row r="37" spans="1:38" s="456" customFormat="1" ht="14.25" customHeight="1">
      <c r="A37" s="914"/>
      <c r="B37" s="976"/>
      <c r="C37" s="983"/>
      <c r="D37" s="1010"/>
      <c r="E37" s="1010"/>
      <c r="F37" s="949">
        <v>3.5893996000000004E-2</v>
      </c>
      <c r="G37" s="949"/>
      <c r="H37" s="949"/>
      <c r="I37" s="949">
        <v>1.4951304600000001E-2</v>
      </c>
      <c r="J37" s="949"/>
      <c r="K37" s="949"/>
      <c r="L37" s="349" t="s">
        <v>244</v>
      </c>
      <c r="M37" s="451" t="s">
        <v>66</v>
      </c>
      <c r="N37" s="350">
        <v>1</v>
      </c>
      <c r="O37" s="348">
        <v>432</v>
      </c>
      <c r="P37" s="346">
        <v>0.30925000000000002</v>
      </c>
      <c r="Q37" s="321">
        <v>0.3543912225000001</v>
      </c>
      <c r="R37" s="949">
        <v>0.35828752050000012</v>
      </c>
      <c r="S37" s="949"/>
      <c r="T37" s="949"/>
      <c r="U37" s="1009"/>
      <c r="V37" s="119">
        <v>0</v>
      </c>
      <c r="W37" s="120">
        <v>0</v>
      </c>
      <c r="Y37" s="457"/>
      <c r="Z37" s="457"/>
      <c r="AA37" s="457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</row>
    <row r="38" spans="1:38" s="456" customFormat="1" ht="13.5" customHeight="1">
      <c r="A38" s="689"/>
      <c r="B38" s="691"/>
      <c r="C38" s="983"/>
      <c r="D38" s="1010"/>
      <c r="E38" s="1010"/>
      <c r="F38" s="949"/>
      <c r="G38" s="949"/>
      <c r="H38" s="949"/>
      <c r="I38" s="949"/>
      <c r="J38" s="949"/>
      <c r="K38" s="949"/>
      <c r="L38" s="452" t="s">
        <v>221</v>
      </c>
      <c r="M38" s="453" t="s">
        <v>66</v>
      </c>
      <c r="N38" s="416">
        <v>4.0000000000000001E-3</v>
      </c>
      <c r="O38" s="263">
        <v>1.728</v>
      </c>
      <c r="P38" s="505">
        <v>0.85</v>
      </c>
      <c r="Q38" s="506">
        <v>3.8962980000000003E-3</v>
      </c>
      <c r="R38" s="949"/>
      <c r="S38" s="949"/>
      <c r="T38" s="949"/>
      <c r="U38" s="1009"/>
      <c r="V38" s="119">
        <v>0</v>
      </c>
      <c r="W38" s="120">
        <v>0</v>
      </c>
      <c r="Y38" s="457"/>
      <c r="Z38" s="457"/>
      <c r="AA38" s="457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</row>
    <row r="39" spans="1:38" s="456" customFormat="1" ht="14.25" customHeight="1">
      <c r="A39" s="688">
        <v>7</v>
      </c>
      <c r="B39" s="690" t="s">
        <v>241</v>
      </c>
      <c r="C39" s="1148" t="s">
        <v>250</v>
      </c>
      <c r="D39" s="694" t="s">
        <v>74</v>
      </c>
      <c r="E39" s="1014">
        <v>135</v>
      </c>
      <c r="F39" s="1011">
        <v>1.4800000000000001E-2</v>
      </c>
      <c r="G39" s="1012"/>
      <c r="H39" s="1013"/>
      <c r="I39" s="1017">
        <v>4.9800000000000009E-3</v>
      </c>
      <c r="J39" s="1018"/>
      <c r="K39" s="1019"/>
      <c r="L39" s="448"/>
      <c r="M39" s="449"/>
      <c r="N39" s="347"/>
      <c r="O39" s="292"/>
      <c r="P39" s="292"/>
      <c r="Q39" s="417"/>
      <c r="R39" s="423">
        <v>5.0845300600000004E-2</v>
      </c>
      <c r="S39" s="949">
        <v>0.51771347860000005</v>
      </c>
      <c r="T39" s="949">
        <v>69.891319611000014</v>
      </c>
      <c r="U39" s="1009">
        <v>63.027204030000007</v>
      </c>
      <c r="V39" s="119">
        <v>0.61752155182152613</v>
      </c>
      <c r="W39" s="120">
        <v>83.365409495906022</v>
      </c>
      <c r="Y39" s="457"/>
      <c r="Z39" s="457"/>
      <c r="AA39" s="457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</row>
    <row r="40" spans="1:38" s="456" customFormat="1" ht="13.5" customHeight="1">
      <c r="A40" s="914"/>
      <c r="B40" s="976"/>
      <c r="C40" s="1149"/>
      <c r="D40" s="917"/>
      <c r="E40" s="1015"/>
      <c r="F40" s="949">
        <v>3.5893996000000004E-2</v>
      </c>
      <c r="G40" s="949"/>
      <c r="H40" s="949"/>
      <c r="I40" s="949">
        <v>1.4951304600000001E-2</v>
      </c>
      <c r="J40" s="949"/>
      <c r="K40" s="949"/>
      <c r="L40" s="349" t="s">
        <v>251</v>
      </c>
      <c r="M40" s="451" t="s">
        <v>66</v>
      </c>
      <c r="N40" s="350">
        <v>1</v>
      </c>
      <c r="O40" s="348">
        <v>135</v>
      </c>
      <c r="P40" s="346">
        <v>0.4</v>
      </c>
      <c r="Q40" s="321">
        <v>0.45838800000000007</v>
      </c>
      <c r="R40" s="949">
        <v>0.46686817800000008</v>
      </c>
      <c r="S40" s="949"/>
      <c r="T40" s="949"/>
      <c r="U40" s="1009"/>
      <c r="V40" s="119">
        <v>0</v>
      </c>
      <c r="W40" s="120">
        <v>0</v>
      </c>
      <c r="Y40" s="457"/>
      <c r="Z40" s="457"/>
      <c r="AA40" s="457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</row>
    <row r="41" spans="1:38" s="456" customFormat="1" ht="13.5" customHeight="1">
      <c r="A41" s="914"/>
      <c r="B41" s="976"/>
      <c r="C41" s="1149"/>
      <c r="D41" s="917"/>
      <c r="E41" s="1015"/>
      <c r="F41" s="949"/>
      <c r="G41" s="949"/>
      <c r="H41" s="949"/>
      <c r="I41" s="949"/>
      <c r="J41" s="949"/>
      <c r="K41" s="949"/>
      <c r="L41" s="452" t="s">
        <v>221</v>
      </c>
      <c r="M41" s="453" t="s">
        <v>66</v>
      </c>
      <c r="N41" s="416">
        <v>4.0000000000000001E-3</v>
      </c>
      <c r="O41" s="264">
        <v>0.54</v>
      </c>
      <c r="P41" s="505">
        <v>0.85</v>
      </c>
      <c r="Q41" s="506">
        <v>3.8962980000000003E-3</v>
      </c>
      <c r="R41" s="949"/>
      <c r="S41" s="949"/>
      <c r="T41" s="949"/>
      <c r="U41" s="1009"/>
      <c r="V41" s="119">
        <v>0</v>
      </c>
      <c r="W41" s="120">
        <v>0</v>
      </c>
      <c r="Y41" s="457"/>
      <c r="Z41" s="457"/>
      <c r="AA41" s="457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</row>
    <row r="42" spans="1:38" s="456" customFormat="1" ht="13.5" customHeight="1">
      <c r="A42" s="689"/>
      <c r="B42" s="691"/>
      <c r="C42" s="1150"/>
      <c r="D42" s="695"/>
      <c r="E42" s="1016"/>
      <c r="F42" s="949"/>
      <c r="G42" s="949"/>
      <c r="H42" s="949"/>
      <c r="I42" s="949"/>
      <c r="J42" s="949"/>
      <c r="K42" s="949"/>
      <c r="L42" s="323" t="s">
        <v>252</v>
      </c>
      <c r="M42" s="454" t="s">
        <v>66</v>
      </c>
      <c r="N42" s="324">
        <v>4.0000000000000001E-3</v>
      </c>
      <c r="O42" s="266">
        <v>0.54</v>
      </c>
      <c r="P42" s="505">
        <v>1</v>
      </c>
      <c r="Q42" s="267">
        <v>4.5838800000000011E-3</v>
      </c>
      <c r="R42" s="949"/>
      <c r="S42" s="949"/>
      <c r="T42" s="949"/>
      <c r="U42" s="1009"/>
      <c r="V42" s="119">
        <v>0</v>
      </c>
      <c r="W42" s="120">
        <v>0</v>
      </c>
      <c r="Y42" s="457"/>
      <c r="Z42" s="457"/>
      <c r="AA42" s="457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</row>
    <row r="43" spans="1:38" s="456" customFormat="1" ht="14.25" customHeight="1">
      <c r="A43" s="688">
        <v>8</v>
      </c>
      <c r="B43" s="690" t="s">
        <v>241</v>
      </c>
      <c r="C43" s="1142" t="s">
        <v>255</v>
      </c>
      <c r="D43" s="1144" t="s">
        <v>74</v>
      </c>
      <c r="E43" s="1010">
        <v>36.74</v>
      </c>
      <c r="F43" s="1011">
        <v>1.4800000000000001E-2</v>
      </c>
      <c r="G43" s="1012"/>
      <c r="H43" s="1013"/>
      <c r="I43" s="699">
        <v>4.9800000000000009E-3</v>
      </c>
      <c r="J43" s="700"/>
      <c r="K43" s="701"/>
      <c r="L43" s="448" t="s">
        <v>254</v>
      </c>
      <c r="M43" s="449"/>
      <c r="N43" s="347"/>
      <c r="O43" s="292"/>
      <c r="P43" s="292"/>
      <c r="Q43" s="417"/>
      <c r="R43" s="423">
        <v>5.0845300600000004E-2</v>
      </c>
      <c r="S43" s="949">
        <v>0.51312959860000007</v>
      </c>
      <c r="T43" s="949">
        <v>18.852381452564003</v>
      </c>
      <c r="U43" s="1009">
        <v>16.984325108520004</v>
      </c>
      <c r="V43" s="119">
        <v>0.61205396249273702</v>
      </c>
      <c r="W43" s="120">
        <v>22.486862581983161</v>
      </c>
      <c r="Y43" s="457"/>
      <c r="Z43" s="457"/>
      <c r="AA43" s="457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</row>
    <row r="44" spans="1:38" s="456" customFormat="1" ht="14.25" customHeight="1">
      <c r="A44" s="914"/>
      <c r="B44" s="976"/>
      <c r="C44" s="1146"/>
      <c r="D44" s="1147"/>
      <c r="E44" s="1010"/>
      <c r="F44" s="949">
        <v>3.5893996000000004E-2</v>
      </c>
      <c r="G44" s="949"/>
      <c r="H44" s="949"/>
      <c r="I44" s="949">
        <v>1.4951304600000001E-2</v>
      </c>
      <c r="J44" s="949"/>
      <c r="K44" s="949"/>
      <c r="L44" s="349" t="s">
        <v>244</v>
      </c>
      <c r="M44" s="451" t="s">
        <v>66</v>
      </c>
      <c r="N44" s="350">
        <v>1</v>
      </c>
      <c r="O44" s="348">
        <v>36.74</v>
      </c>
      <c r="P44" s="346">
        <v>0.4</v>
      </c>
      <c r="Q44" s="321">
        <v>0.45838800000000007</v>
      </c>
      <c r="R44" s="949">
        <v>0.46228429800000009</v>
      </c>
      <c r="S44" s="949"/>
      <c r="T44" s="949"/>
      <c r="U44" s="1009"/>
      <c r="V44" s="119">
        <v>0</v>
      </c>
      <c r="W44" s="120">
        <v>0</v>
      </c>
      <c r="Y44" s="457"/>
      <c r="Z44" s="457"/>
      <c r="AA44" s="457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</row>
    <row r="45" spans="1:38" s="456" customFormat="1" ht="13.5" customHeight="1">
      <c r="A45" s="689"/>
      <c r="B45" s="691"/>
      <c r="C45" s="1143"/>
      <c r="D45" s="1145"/>
      <c r="E45" s="1010"/>
      <c r="F45" s="949"/>
      <c r="G45" s="949"/>
      <c r="H45" s="949"/>
      <c r="I45" s="949"/>
      <c r="J45" s="949"/>
      <c r="K45" s="949"/>
      <c r="L45" s="351" t="s">
        <v>221</v>
      </c>
      <c r="M45" s="454" t="s">
        <v>66</v>
      </c>
      <c r="N45" s="324">
        <v>4.0000000000000001E-3</v>
      </c>
      <c r="O45" s="266">
        <v>0.14696000000000001</v>
      </c>
      <c r="P45" s="325">
        <v>0.85</v>
      </c>
      <c r="Q45" s="458">
        <v>3.8962980000000003E-3</v>
      </c>
      <c r="R45" s="949"/>
      <c r="S45" s="949"/>
      <c r="T45" s="949"/>
      <c r="U45" s="1009"/>
      <c r="V45" s="119">
        <v>0</v>
      </c>
      <c r="W45" s="120">
        <v>0</v>
      </c>
      <c r="Y45" s="457"/>
      <c r="Z45" s="457"/>
      <c r="AA45" s="457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</row>
    <row r="46" spans="1:38" s="110" customFormat="1">
      <c r="A46" s="688">
        <v>9</v>
      </c>
      <c r="B46" s="1006" t="s">
        <v>85</v>
      </c>
      <c r="C46" s="1142" t="s">
        <v>257</v>
      </c>
      <c r="D46" s="1144" t="s">
        <v>74</v>
      </c>
      <c r="E46" s="1008">
        <v>4.8</v>
      </c>
      <c r="F46" s="1004"/>
      <c r="G46" s="1004"/>
      <c r="H46" s="1004"/>
      <c r="I46" s="1005"/>
      <c r="J46" s="1005"/>
      <c r="K46" s="1005"/>
      <c r="L46" s="459"/>
      <c r="M46" s="460"/>
      <c r="N46" s="460"/>
      <c r="O46" s="460"/>
      <c r="P46" s="460"/>
      <c r="Q46" s="461"/>
      <c r="R46" s="421"/>
      <c r="S46" s="932">
        <v>1.2876067415730339</v>
      </c>
      <c r="T46" s="932">
        <v>6.1805123595505629</v>
      </c>
      <c r="U46" s="950">
        <v>6.1805123595505629</v>
      </c>
      <c r="V46" s="119">
        <v>1.5358396990980689</v>
      </c>
      <c r="W46" s="120">
        <v>7.3720305556707304</v>
      </c>
      <c r="AA46" s="462"/>
    </row>
    <row r="47" spans="1:38" s="110" customFormat="1" ht="13.5" customHeight="1">
      <c r="A47" s="689"/>
      <c r="B47" s="1006"/>
      <c r="C47" s="1143"/>
      <c r="D47" s="1145"/>
      <c r="E47" s="1008"/>
      <c r="F47" s="1004"/>
      <c r="G47" s="1004"/>
      <c r="H47" s="1004"/>
      <c r="I47" s="1005"/>
      <c r="J47" s="1005"/>
      <c r="K47" s="1005"/>
      <c r="L47" s="333" t="s">
        <v>258</v>
      </c>
      <c r="M47" s="463" t="s">
        <v>66</v>
      </c>
      <c r="N47" s="289">
        <v>1</v>
      </c>
      <c r="O47" s="195">
        <v>4.8</v>
      </c>
      <c r="P47" s="269">
        <v>1.1235955056179776</v>
      </c>
      <c r="Q47" s="197">
        <v>1.2876067415730339</v>
      </c>
      <c r="R47" s="421">
        <v>1.2876067415730339</v>
      </c>
      <c r="S47" s="932"/>
      <c r="T47" s="932"/>
      <c r="U47" s="950"/>
      <c r="V47" s="119">
        <v>0</v>
      </c>
      <c r="W47" s="120">
        <v>0</v>
      </c>
      <c r="AA47" s="462"/>
    </row>
    <row r="48" spans="1:38" s="464" customFormat="1" ht="20.25" customHeight="1">
      <c r="A48" s="688">
        <v>10</v>
      </c>
      <c r="B48" s="690" t="s">
        <v>259</v>
      </c>
      <c r="C48" s="1142" t="s">
        <v>261</v>
      </c>
      <c r="D48" s="694" t="s">
        <v>74</v>
      </c>
      <c r="E48" s="908">
        <v>62.1</v>
      </c>
      <c r="F48" s="675">
        <v>2.4799999999999999E-2</v>
      </c>
      <c r="G48" s="676"/>
      <c r="H48" s="677"/>
      <c r="I48" s="699">
        <v>1.4800000000000001E-2</v>
      </c>
      <c r="J48" s="700"/>
      <c r="K48" s="701"/>
      <c r="L48" s="327"/>
      <c r="M48" s="449"/>
      <c r="N48" s="292"/>
      <c r="O48" s="292"/>
      <c r="P48" s="292"/>
      <c r="Q48" s="417"/>
      <c r="R48" s="425">
        <v>0.10458029199999999</v>
      </c>
      <c r="S48" s="681">
        <v>0.52849124584615392</v>
      </c>
      <c r="T48" s="681">
        <v>32.81930636704616</v>
      </c>
      <c r="U48" s="683">
        <v>26.324870233846163</v>
      </c>
      <c r="V48" s="119">
        <v>0.63037712508767707</v>
      </c>
      <c r="W48" s="120">
        <v>39.146419467944746</v>
      </c>
      <c r="Z48" s="465"/>
    </row>
    <row r="49" spans="1:39" s="464" customFormat="1" ht="21" customHeight="1">
      <c r="A49" s="689"/>
      <c r="B49" s="691"/>
      <c r="C49" s="1143"/>
      <c r="D49" s="695"/>
      <c r="E49" s="909"/>
      <c r="F49" s="685">
        <v>6.0146695999999999E-2</v>
      </c>
      <c r="G49" s="686"/>
      <c r="H49" s="687"/>
      <c r="I49" s="678">
        <v>4.4433595999999999E-2</v>
      </c>
      <c r="J49" s="679"/>
      <c r="K49" s="680"/>
      <c r="L49" s="333" t="s">
        <v>262</v>
      </c>
      <c r="M49" s="451" t="s">
        <v>66</v>
      </c>
      <c r="N49" s="302">
        <v>1</v>
      </c>
      <c r="O49" s="268">
        <v>62.1</v>
      </c>
      <c r="P49" s="466">
        <v>0.36991452991452994</v>
      </c>
      <c r="Q49" s="270">
        <v>0.42391095384615396</v>
      </c>
      <c r="R49" s="425">
        <v>0.42391095384615396</v>
      </c>
      <c r="S49" s="682"/>
      <c r="T49" s="682"/>
      <c r="U49" s="684"/>
      <c r="V49" s="119">
        <v>0</v>
      </c>
      <c r="W49" s="120">
        <v>0</v>
      </c>
      <c r="Y49" s="465"/>
      <c r="Z49" s="465"/>
    </row>
    <row r="50" spans="1:39" s="81" customFormat="1" ht="21" customHeight="1">
      <c r="A50" s="688">
        <v>11</v>
      </c>
      <c r="B50" s="690" t="s">
        <v>263</v>
      </c>
      <c r="C50" s="692" t="s">
        <v>265</v>
      </c>
      <c r="D50" s="694" t="s">
        <v>73</v>
      </c>
      <c r="E50" s="908">
        <v>18</v>
      </c>
      <c r="F50" s="678">
        <v>0.33</v>
      </c>
      <c r="G50" s="679"/>
      <c r="H50" s="680"/>
      <c r="I50" s="678">
        <v>0.14000000000000001</v>
      </c>
      <c r="J50" s="679"/>
      <c r="K50" s="680"/>
      <c r="L50" s="290"/>
      <c r="M50" s="449"/>
      <c r="N50" s="292"/>
      <c r="O50" s="292"/>
      <c r="P50" s="291"/>
      <c r="Q50" s="294"/>
      <c r="R50" s="425">
        <v>1.2206569</v>
      </c>
      <c r="S50" s="681">
        <v>6.2973040000000005</v>
      </c>
      <c r="T50" s="681">
        <v>113.351472</v>
      </c>
      <c r="U50" s="928">
        <v>91.379647800000015</v>
      </c>
      <c r="V50" s="119">
        <v>7.5113380259825897</v>
      </c>
      <c r="W50" s="120">
        <v>135.20408446768661</v>
      </c>
      <c r="Y50" s="457"/>
      <c r="Z50" s="457"/>
      <c r="AA50" s="457"/>
      <c r="AB50" s="457"/>
      <c r="AC50" s="457"/>
      <c r="AD50" s="457"/>
      <c r="AE50" s="457"/>
      <c r="AF50" s="457"/>
      <c r="AG50" s="457"/>
      <c r="AH50" s="457"/>
      <c r="AI50" s="457"/>
      <c r="AJ50" s="457"/>
      <c r="AK50" s="457"/>
      <c r="AL50" s="457"/>
      <c r="AM50" s="457"/>
    </row>
    <row r="51" spans="1:39" s="81" customFormat="1" ht="21" customHeight="1">
      <c r="A51" s="689"/>
      <c r="B51" s="691"/>
      <c r="C51" s="693"/>
      <c r="D51" s="695"/>
      <c r="E51" s="909"/>
      <c r="F51" s="678">
        <v>0.80033910000000008</v>
      </c>
      <c r="G51" s="679"/>
      <c r="H51" s="680"/>
      <c r="I51" s="678">
        <v>0.42031780000000002</v>
      </c>
      <c r="J51" s="679"/>
      <c r="K51" s="680"/>
      <c r="L51" s="326" t="s">
        <v>266</v>
      </c>
      <c r="M51" s="463" t="s">
        <v>58</v>
      </c>
      <c r="N51" s="195">
        <v>1</v>
      </c>
      <c r="O51" s="196">
        <v>18</v>
      </c>
      <c r="P51" s="269">
        <v>4.43</v>
      </c>
      <c r="Q51" s="197">
        <v>5.0766471000000006</v>
      </c>
      <c r="R51" s="419">
        <v>5.0766471000000006</v>
      </c>
      <c r="S51" s="682"/>
      <c r="T51" s="682"/>
      <c r="U51" s="929"/>
      <c r="V51" s="119">
        <v>0</v>
      </c>
      <c r="W51" s="120">
        <v>0</v>
      </c>
      <c r="Y51" s="457"/>
      <c r="Z51" s="457"/>
      <c r="AA51" s="457"/>
      <c r="AB51" s="457"/>
      <c r="AC51" s="457"/>
      <c r="AD51" s="457"/>
      <c r="AE51" s="457"/>
      <c r="AF51" s="457"/>
      <c r="AG51" s="457"/>
      <c r="AH51" s="457"/>
      <c r="AI51" s="457"/>
      <c r="AJ51" s="457"/>
      <c r="AK51" s="457"/>
      <c r="AL51" s="457"/>
      <c r="AM51" s="457"/>
    </row>
    <row r="52" spans="1:39" s="81" customFormat="1" ht="21" customHeight="1">
      <c r="A52" s="688">
        <v>12</v>
      </c>
      <c r="B52" s="690" t="s">
        <v>96</v>
      </c>
      <c r="C52" s="692" t="s">
        <v>268</v>
      </c>
      <c r="D52" s="694" t="s">
        <v>73</v>
      </c>
      <c r="E52" s="908">
        <v>7</v>
      </c>
      <c r="F52" s="678">
        <v>0.27</v>
      </c>
      <c r="G52" s="679"/>
      <c r="H52" s="680"/>
      <c r="I52" s="678">
        <v>0.17</v>
      </c>
      <c r="J52" s="679"/>
      <c r="K52" s="680"/>
      <c r="L52" s="290"/>
      <c r="M52" s="449"/>
      <c r="N52" s="292"/>
      <c r="O52" s="292"/>
      <c r="P52" s="291"/>
      <c r="Q52" s="294"/>
      <c r="R52" s="425">
        <v>1.1652088</v>
      </c>
      <c r="S52" s="681">
        <v>3.4181858200000006</v>
      </c>
      <c r="T52" s="681">
        <v>23.927300740000003</v>
      </c>
      <c r="U52" s="928">
        <v>15.770839140000003</v>
      </c>
      <c r="V52" s="119">
        <v>4.0771652646339582</v>
      </c>
      <c r="W52" s="120">
        <v>28.540156852437708</v>
      </c>
      <c r="Y52" s="457"/>
      <c r="Z52" s="457"/>
      <c r="AA52" s="457"/>
      <c r="AB52" s="457"/>
      <c r="AC52" s="457"/>
      <c r="AD52" s="457"/>
      <c r="AE52" s="457"/>
      <c r="AF52" s="457"/>
      <c r="AG52" s="457"/>
      <c r="AH52" s="457"/>
      <c r="AI52" s="457"/>
      <c r="AJ52" s="457"/>
      <c r="AK52" s="457"/>
      <c r="AL52" s="457"/>
      <c r="AM52" s="457"/>
    </row>
    <row r="53" spans="1:39" s="81" customFormat="1" ht="21" customHeight="1">
      <c r="A53" s="689"/>
      <c r="B53" s="691"/>
      <c r="C53" s="693"/>
      <c r="D53" s="695"/>
      <c r="E53" s="909"/>
      <c r="F53" s="678">
        <v>0.65482289999999999</v>
      </c>
      <c r="G53" s="679"/>
      <c r="H53" s="680"/>
      <c r="I53" s="678">
        <v>0.51038590000000006</v>
      </c>
      <c r="J53" s="679"/>
      <c r="K53" s="680"/>
      <c r="L53" s="326" t="s">
        <v>269</v>
      </c>
      <c r="M53" s="463" t="s">
        <v>58</v>
      </c>
      <c r="N53" s="195">
        <v>1</v>
      </c>
      <c r="O53" s="196">
        <v>7</v>
      </c>
      <c r="P53" s="269">
        <v>1.966</v>
      </c>
      <c r="Q53" s="197">
        <v>2.2529770200000003</v>
      </c>
      <c r="R53" s="419">
        <v>2.2529770200000003</v>
      </c>
      <c r="S53" s="682"/>
      <c r="T53" s="682"/>
      <c r="U53" s="929"/>
      <c r="V53" s="119">
        <v>0</v>
      </c>
      <c r="W53" s="120">
        <v>0</v>
      </c>
      <c r="Y53" s="457"/>
      <c r="Z53" s="457"/>
      <c r="AA53" s="457"/>
      <c r="AB53" s="457"/>
      <c r="AC53" s="457"/>
      <c r="AD53" s="457"/>
      <c r="AE53" s="457"/>
      <c r="AF53" s="457"/>
      <c r="AG53" s="457"/>
      <c r="AH53" s="457"/>
      <c r="AI53" s="457"/>
      <c r="AJ53" s="457"/>
      <c r="AK53" s="457"/>
      <c r="AL53" s="457"/>
      <c r="AM53" s="457"/>
    </row>
    <row r="54" spans="1:39" s="81" customFormat="1" ht="21" customHeight="1">
      <c r="A54" s="688">
        <v>13</v>
      </c>
      <c r="B54" s="690" t="s">
        <v>97</v>
      </c>
      <c r="C54" s="692" t="s">
        <v>109</v>
      </c>
      <c r="D54" s="694" t="s">
        <v>73</v>
      </c>
      <c r="E54" s="908">
        <v>357</v>
      </c>
      <c r="F54" s="678">
        <v>0.25</v>
      </c>
      <c r="G54" s="679"/>
      <c r="H54" s="680"/>
      <c r="I54" s="678">
        <v>0.16</v>
      </c>
      <c r="J54" s="679"/>
      <c r="K54" s="680"/>
      <c r="L54" s="290"/>
      <c r="M54" s="449"/>
      <c r="N54" s="292"/>
      <c r="O54" s="292"/>
      <c r="P54" s="291"/>
      <c r="Q54" s="294"/>
      <c r="R54" s="425">
        <v>1.0866807000000001</v>
      </c>
      <c r="S54" s="681">
        <v>2.7678186900000004</v>
      </c>
      <c r="T54" s="681">
        <v>988.11127233000013</v>
      </c>
      <c r="U54" s="928">
        <v>600.16626243000007</v>
      </c>
      <c r="V54" s="119">
        <v>3.3014162529270172</v>
      </c>
      <c r="W54" s="120">
        <v>1178.6056022949451</v>
      </c>
      <c r="Y54" s="457"/>
      <c r="Z54" s="457"/>
      <c r="AA54" s="457"/>
      <c r="AB54" s="457"/>
      <c r="AC54" s="457"/>
      <c r="AD54" s="457"/>
      <c r="AE54" s="457"/>
      <c r="AF54" s="457"/>
      <c r="AG54" s="457"/>
      <c r="AH54" s="457"/>
      <c r="AI54" s="457"/>
      <c r="AJ54" s="457"/>
      <c r="AK54" s="457"/>
      <c r="AL54" s="457"/>
      <c r="AM54" s="457"/>
    </row>
    <row r="55" spans="1:39" s="81" customFormat="1" ht="21" customHeight="1">
      <c r="A55" s="689"/>
      <c r="B55" s="691"/>
      <c r="C55" s="693"/>
      <c r="D55" s="695"/>
      <c r="E55" s="909"/>
      <c r="F55" s="678">
        <v>0.60631749999999995</v>
      </c>
      <c r="G55" s="679"/>
      <c r="H55" s="680"/>
      <c r="I55" s="678">
        <v>0.48036319999999999</v>
      </c>
      <c r="J55" s="679"/>
      <c r="K55" s="680"/>
      <c r="L55" s="326" t="s">
        <v>98</v>
      </c>
      <c r="M55" s="463" t="s">
        <v>58</v>
      </c>
      <c r="N55" s="195">
        <v>1</v>
      </c>
      <c r="O55" s="196">
        <v>357</v>
      </c>
      <c r="P55" s="269">
        <v>1.4670000000000001</v>
      </c>
      <c r="Q55" s="197">
        <v>1.6811379900000003</v>
      </c>
      <c r="R55" s="419">
        <v>1.6811379900000003</v>
      </c>
      <c r="S55" s="682"/>
      <c r="T55" s="682"/>
      <c r="U55" s="929"/>
      <c r="V55" s="119">
        <v>0</v>
      </c>
      <c r="W55" s="120">
        <v>0</v>
      </c>
      <c r="Y55" s="457"/>
      <c r="Z55" s="457"/>
      <c r="AA55" s="457"/>
      <c r="AB55" s="457"/>
      <c r="AC55" s="457"/>
      <c r="AD55" s="457"/>
      <c r="AE55" s="457"/>
      <c r="AF55" s="457"/>
      <c r="AG55" s="457"/>
      <c r="AH55" s="457"/>
      <c r="AI55" s="457"/>
      <c r="AJ55" s="457"/>
      <c r="AK55" s="457"/>
      <c r="AL55" s="457"/>
      <c r="AM55" s="457"/>
    </row>
    <row r="56" spans="1:39" s="475" customFormat="1" ht="21" customHeight="1">
      <c r="A56" s="688">
        <v>14</v>
      </c>
      <c r="B56" s="875" t="s">
        <v>97</v>
      </c>
      <c r="C56" s="1125" t="s">
        <v>271</v>
      </c>
      <c r="D56" s="1126" t="s">
        <v>94</v>
      </c>
      <c r="E56" s="881">
        <v>1</v>
      </c>
      <c r="F56" s="869">
        <v>0.25</v>
      </c>
      <c r="G56" s="870"/>
      <c r="H56" s="871"/>
      <c r="I56" s="869">
        <v>0.16</v>
      </c>
      <c r="J56" s="870"/>
      <c r="K56" s="871"/>
      <c r="L56" s="468"/>
      <c r="M56" s="469"/>
      <c r="N56" s="470"/>
      <c r="O56" s="470"/>
      <c r="P56" s="471"/>
      <c r="Q56" s="472"/>
      <c r="R56" s="473">
        <v>1.0866807000000001</v>
      </c>
      <c r="S56" s="839">
        <v>2.4981532936744193</v>
      </c>
      <c r="T56" s="839">
        <v>2.4981532936744193</v>
      </c>
      <c r="U56" s="867">
        <v>1.4114725936744192</v>
      </c>
      <c r="V56" s="119">
        <v>2.9797630588439614</v>
      </c>
      <c r="W56" s="120">
        <v>2.9797630588439614</v>
      </c>
      <c r="X56" s="474"/>
      <c r="AA56" s="474"/>
      <c r="AB56" s="474"/>
      <c r="AC56" s="474"/>
      <c r="AD56" s="474"/>
      <c r="AE56" s="474"/>
      <c r="AF56" s="474"/>
      <c r="AG56" s="474"/>
      <c r="AH56" s="474"/>
      <c r="AI56" s="474"/>
      <c r="AJ56" s="474"/>
      <c r="AK56" s="474"/>
    </row>
    <row r="57" spans="1:39" s="475" customFormat="1" ht="21" customHeight="1">
      <c r="A57" s="689"/>
      <c r="B57" s="876"/>
      <c r="C57" s="1125"/>
      <c r="D57" s="1126"/>
      <c r="E57" s="882"/>
      <c r="F57" s="869">
        <v>0.60631749999999995</v>
      </c>
      <c r="G57" s="870"/>
      <c r="H57" s="871"/>
      <c r="I57" s="869">
        <v>0.48036319999999999</v>
      </c>
      <c r="J57" s="870"/>
      <c r="K57" s="871"/>
      <c r="L57" s="476" t="s">
        <v>272</v>
      </c>
      <c r="M57" s="477" t="s">
        <v>58</v>
      </c>
      <c r="N57" s="478">
        <v>1</v>
      </c>
      <c r="O57" s="479">
        <v>1</v>
      </c>
      <c r="P57" s="480">
        <v>1.2316837209302329</v>
      </c>
      <c r="Q57" s="322">
        <v>1.4114725936744192</v>
      </c>
      <c r="R57" s="481">
        <v>1.4114725936744192</v>
      </c>
      <c r="S57" s="840"/>
      <c r="T57" s="840"/>
      <c r="U57" s="868"/>
      <c r="V57" s="119">
        <v>0</v>
      </c>
      <c r="W57" s="120">
        <v>0</v>
      </c>
      <c r="X57" s="474"/>
      <c r="AA57" s="474"/>
      <c r="AB57" s="474"/>
      <c r="AC57" s="474"/>
      <c r="AD57" s="474"/>
      <c r="AE57" s="474"/>
      <c r="AF57" s="474"/>
      <c r="AG57" s="474"/>
      <c r="AH57" s="474"/>
      <c r="AI57" s="474"/>
      <c r="AJ57" s="474"/>
      <c r="AK57" s="474"/>
    </row>
    <row r="58" spans="1:39" s="475" customFormat="1" ht="21" customHeight="1">
      <c r="A58" s="688">
        <v>15</v>
      </c>
      <c r="B58" s="875" t="s">
        <v>97</v>
      </c>
      <c r="C58" s="1125" t="s">
        <v>274</v>
      </c>
      <c r="D58" s="1126" t="s">
        <v>94</v>
      </c>
      <c r="E58" s="881">
        <v>4</v>
      </c>
      <c r="F58" s="869">
        <v>0.25</v>
      </c>
      <c r="G58" s="870"/>
      <c r="H58" s="871"/>
      <c r="I58" s="869">
        <v>0.16</v>
      </c>
      <c r="J58" s="870"/>
      <c r="K58" s="871"/>
      <c r="L58" s="468" t="s">
        <v>0</v>
      </c>
      <c r="M58" s="469"/>
      <c r="N58" s="470"/>
      <c r="O58" s="470"/>
      <c r="P58" s="482"/>
      <c r="Q58" s="472"/>
      <c r="R58" s="473">
        <v>1.0866807000000001</v>
      </c>
      <c r="S58" s="839">
        <v>2.1020241809815952</v>
      </c>
      <c r="T58" s="839">
        <v>8.4080967239263806</v>
      </c>
      <c r="U58" s="867">
        <v>4.0613739239263813</v>
      </c>
      <c r="V58" s="119">
        <v>2.5072656746668041</v>
      </c>
      <c r="W58" s="120">
        <v>10.029062698667216</v>
      </c>
      <c r="X58" s="474"/>
      <c r="AA58" s="474"/>
      <c r="AB58" s="474"/>
      <c r="AC58" s="474"/>
      <c r="AD58" s="474"/>
      <c r="AE58" s="474"/>
      <c r="AF58" s="474"/>
      <c r="AG58" s="474"/>
      <c r="AH58" s="474"/>
      <c r="AI58" s="474"/>
      <c r="AJ58" s="474"/>
      <c r="AK58" s="474"/>
    </row>
    <row r="59" spans="1:39" s="475" customFormat="1" ht="21" customHeight="1">
      <c r="A59" s="689"/>
      <c r="B59" s="876"/>
      <c r="C59" s="1125"/>
      <c r="D59" s="1126"/>
      <c r="E59" s="882"/>
      <c r="F59" s="869">
        <v>0.60631749999999995</v>
      </c>
      <c r="G59" s="870"/>
      <c r="H59" s="871"/>
      <c r="I59" s="869">
        <v>0.48036319999999999</v>
      </c>
      <c r="J59" s="870"/>
      <c r="K59" s="871"/>
      <c r="L59" s="476" t="s">
        <v>275</v>
      </c>
      <c r="M59" s="477" t="s">
        <v>58</v>
      </c>
      <c r="N59" s="478">
        <v>1</v>
      </c>
      <c r="O59" s="479">
        <v>4</v>
      </c>
      <c r="P59" s="480">
        <v>0.88601226993865034</v>
      </c>
      <c r="Q59" s="322">
        <v>1.0153434809815953</v>
      </c>
      <c r="R59" s="481">
        <v>1.0153434809815953</v>
      </c>
      <c r="S59" s="840"/>
      <c r="T59" s="840"/>
      <c r="U59" s="868"/>
      <c r="V59" s="119">
        <v>0</v>
      </c>
      <c r="W59" s="120">
        <v>0</v>
      </c>
      <c r="X59" s="474"/>
      <c r="AA59" s="474"/>
      <c r="AB59" s="474"/>
      <c r="AC59" s="474"/>
      <c r="AD59" s="474"/>
      <c r="AE59" s="474"/>
      <c r="AF59" s="474"/>
      <c r="AG59" s="474"/>
      <c r="AH59" s="474"/>
      <c r="AI59" s="474"/>
      <c r="AJ59" s="474"/>
      <c r="AK59" s="474"/>
    </row>
    <row r="60" spans="1:39" s="457" customFormat="1" ht="21.75" customHeight="1">
      <c r="A60" s="919">
        <v>16</v>
      </c>
      <c r="B60" s="690" t="s">
        <v>68</v>
      </c>
      <c r="C60" s="692" t="s">
        <v>117</v>
      </c>
      <c r="D60" s="694" t="s">
        <v>74</v>
      </c>
      <c r="E60" s="908">
        <v>52.6</v>
      </c>
      <c r="F60" s="1001">
        <v>0.19</v>
      </c>
      <c r="G60" s="1002"/>
      <c r="H60" s="1003"/>
      <c r="I60" s="1001">
        <v>0.16200000000000001</v>
      </c>
      <c r="J60" s="1002"/>
      <c r="K60" s="1003"/>
      <c r="L60" s="327"/>
      <c r="M60" s="449"/>
      <c r="N60" s="292"/>
      <c r="O60" s="292"/>
      <c r="P60" s="292"/>
      <c r="Q60" s="417"/>
      <c r="R60" s="425">
        <v>0.94716904000000013</v>
      </c>
      <c r="S60" s="681">
        <v>2.3223330400000002</v>
      </c>
      <c r="T60" s="681">
        <v>122.15471790400001</v>
      </c>
      <c r="U60" s="683">
        <v>72.3336264</v>
      </c>
      <c r="V60" s="119">
        <v>2.7700470665458972</v>
      </c>
      <c r="W60" s="120">
        <v>145.70447570031419</v>
      </c>
      <c r="Y60" s="201"/>
      <c r="Z60" s="201"/>
    </row>
    <row r="61" spans="1:39" s="457" customFormat="1" ht="21.75" customHeight="1">
      <c r="A61" s="920"/>
      <c r="B61" s="691"/>
      <c r="C61" s="693"/>
      <c r="D61" s="695"/>
      <c r="E61" s="909"/>
      <c r="F61" s="678">
        <v>0.46080130000000002</v>
      </c>
      <c r="G61" s="679"/>
      <c r="H61" s="680"/>
      <c r="I61" s="678">
        <v>0.48636774000000005</v>
      </c>
      <c r="J61" s="679"/>
      <c r="K61" s="680"/>
      <c r="L61" s="318" t="s">
        <v>69</v>
      </c>
      <c r="M61" s="463" t="s">
        <v>66</v>
      </c>
      <c r="N61" s="289">
        <v>1</v>
      </c>
      <c r="O61" s="196">
        <v>52.6</v>
      </c>
      <c r="P61" s="269">
        <v>1.2</v>
      </c>
      <c r="Q61" s="197">
        <v>1.3751640000000001</v>
      </c>
      <c r="R61" s="425">
        <v>1.3751640000000001</v>
      </c>
      <c r="S61" s="682"/>
      <c r="T61" s="682"/>
      <c r="U61" s="684"/>
      <c r="V61" s="119">
        <v>0</v>
      </c>
      <c r="W61" s="120">
        <v>0</v>
      </c>
      <c r="Y61" s="201"/>
      <c r="Z61" s="201"/>
    </row>
    <row r="62" spans="1:39" s="510" customFormat="1" ht="16.5" customHeight="1">
      <c r="A62" s="991">
        <v>17</v>
      </c>
      <c r="B62" s="993" t="s">
        <v>122</v>
      </c>
      <c r="C62" s="995" t="s">
        <v>124</v>
      </c>
      <c r="D62" s="997" t="s">
        <v>75</v>
      </c>
      <c r="E62" s="999">
        <v>2</v>
      </c>
      <c r="F62" s="988">
        <v>0.22</v>
      </c>
      <c r="G62" s="989"/>
      <c r="H62" s="990"/>
      <c r="I62" s="988">
        <v>0.23</v>
      </c>
      <c r="J62" s="989"/>
      <c r="K62" s="990"/>
      <c r="L62" s="282"/>
      <c r="M62" s="507"/>
      <c r="N62" s="508"/>
      <c r="O62" s="508"/>
      <c r="P62" s="509"/>
      <c r="Q62" s="283"/>
      <c r="R62" s="295">
        <v>1.2240815</v>
      </c>
      <c r="S62" s="974">
        <v>5.5214690000000015</v>
      </c>
      <c r="T62" s="974">
        <v>11.042938000000003</v>
      </c>
      <c r="U62" s="986">
        <v>8.5947750000000021</v>
      </c>
      <c r="V62" s="119">
        <v>6.5859326560991924</v>
      </c>
      <c r="W62" s="120">
        <v>13.171865312198385</v>
      </c>
    </row>
    <row r="63" spans="1:39" s="510" customFormat="1" ht="16.5" customHeight="1">
      <c r="A63" s="992"/>
      <c r="B63" s="994"/>
      <c r="C63" s="996"/>
      <c r="D63" s="998"/>
      <c r="E63" s="1000"/>
      <c r="F63" s="988">
        <v>0.53355940000000002</v>
      </c>
      <c r="G63" s="989"/>
      <c r="H63" s="990"/>
      <c r="I63" s="988">
        <v>0.69052210000000003</v>
      </c>
      <c r="J63" s="989"/>
      <c r="K63" s="990"/>
      <c r="L63" s="284" t="s">
        <v>95</v>
      </c>
      <c r="M63" s="511" t="s">
        <v>67</v>
      </c>
      <c r="N63" s="285">
        <v>1</v>
      </c>
      <c r="O63" s="286">
        <v>2</v>
      </c>
      <c r="P63" s="512">
        <v>3.75</v>
      </c>
      <c r="Q63" s="287">
        <v>4.297387500000001</v>
      </c>
      <c r="R63" s="288">
        <v>4.297387500000001</v>
      </c>
      <c r="S63" s="975"/>
      <c r="T63" s="975"/>
      <c r="U63" s="987"/>
      <c r="V63" s="119">
        <v>0</v>
      </c>
      <c r="W63" s="120">
        <v>0</v>
      </c>
    </row>
    <row r="64" spans="1:39" s="81" customFormat="1" ht="16.5" customHeight="1">
      <c r="A64" s="804">
        <v>18</v>
      </c>
      <c r="B64" s="690" t="s">
        <v>102</v>
      </c>
      <c r="C64" s="897" t="s">
        <v>125</v>
      </c>
      <c r="D64" s="694" t="s">
        <v>75</v>
      </c>
      <c r="E64" s="673">
        <v>1</v>
      </c>
      <c r="F64" s="872">
        <v>0.79</v>
      </c>
      <c r="G64" s="873"/>
      <c r="H64" s="874"/>
      <c r="I64" s="872">
        <v>0.06</v>
      </c>
      <c r="J64" s="873"/>
      <c r="K64" s="874"/>
      <c r="L64" s="273"/>
      <c r="M64" s="449"/>
      <c r="N64" s="352"/>
      <c r="O64" s="352"/>
      <c r="P64" s="356"/>
      <c r="Q64" s="294"/>
      <c r="R64" s="425">
        <v>2.0960995000000002</v>
      </c>
      <c r="S64" s="681">
        <v>41.059079500000003</v>
      </c>
      <c r="T64" s="681">
        <v>41.059079500000003</v>
      </c>
      <c r="U64" s="874">
        <v>38.962980000000002</v>
      </c>
      <c r="V64" s="119">
        <v>48.974708090984997</v>
      </c>
      <c r="W64" s="120">
        <v>48.974708090984997</v>
      </c>
    </row>
    <row r="65" spans="1:38" s="81" customFormat="1" ht="16.5" customHeight="1">
      <c r="A65" s="805"/>
      <c r="B65" s="691"/>
      <c r="C65" s="899"/>
      <c r="D65" s="695"/>
      <c r="E65" s="674"/>
      <c r="F65" s="678">
        <v>1.9159633</v>
      </c>
      <c r="G65" s="679"/>
      <c r="H65" s="680"/>
      <c r="I65" s="678">
        <v>0.1801362</v>
      </c>
      <c r="J65" s="679"/>
      <c r="K65" s="680"/>
      <c r="L65" s="357" t="s">
        <v>126</v>
      </c>
      <c r="M65" s="463" t="s">
        <v>67</v>
      </c>
      <c r="N65" s="354">
        <v>1</v>
      </c>
      <c r="O65" s="355">
        <v>1</v>
      </c>
      <c r="P65" s="513">
        <v>34</v>
      </c>
      <c r="Q65" s="197">
        <v>38.962980000000002</v>
      </c>
      <c r="R65" s="425">
        <v>38.962980000000002</v>
      </c>
      <c r="S65" s="682"/>
      <c r="T65" s="682"/>
      <c r="U65" s="749"/>
      <c r="V65" s="119">
        <v>0</v>
      </c>
      <c r="W65" s="120">
        <v>0</v>
      </c>
    </row>
    <row r="66" spans="1:38" s="456" customFormat="1" ht="15" customHeight="1">
      <c r="A66" s="979">
        <v>19</v>
      </c>
      <c r="B66" s="980" t="s">
        <v>102</v>
      </c>
      <c r="C66" s="983" t="s">
        <v>128</v>
      </c>
      <c r="D66" s="984" t="s">
        <v>75</v>
      </c>
      <c r="E66" s="985">
        <v>4</v>
      </c>
      <c r="F66" s="678">
        <v>0.79</v>
      </c>
      <c r="G66" s="679"/>
      <c r="H66" s="680"/>
      <c r="I66" s="678">
        <v>0.06</v>
      </c>
      <c r="J66" s="679"/>
      <c r="K66" s="680"/>
      <c r="L66" s="326"/>
      <c r="M66" s="449"/>
      <c r="N66" s="358"/>
      <c r="O66" s="292"/>
      <c r="P66" s="426"/>
      <c r="Q66" s="417"/>
      <c r="R66" s="423">
        <v>2.0960995000000002</v>
      </c>
      <c r="S66" s="949">
        <v>8.6663275000000013</v>
      </c>
      <c r="T66" s="949">
        <v>34.665310000000005</v>
      </c>
      <c r="U66" s="683">
        <v>26.280912000000001</v>
      </c>
      <c r="V66" s="119">
        <v>10.337076834208517</v>
      </c>
      <c r="W66" s="120">
        <v>41.348307336834068</v>
      </c>
      <c r="X66" s="457"/>
      <c r="Y66" s="457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</row>
    <row r="67" spans="1:38" s="456" customFormat="1" ht="15" customHeight="1">
      <c r="A67" s="979"/>
      <c r="B67" s="981"/>
      <c r="C67" s="983"/>
      <c r="D67" s="984"/>
      <c r="E67" s="985"/>
      <c r="F67" s="949">
        <v>1.9159633</v>
      </c>
      <c r="G67" s="949"/>
      <c r="H67" s="949"/>
      <c r="I67" s="949">
        <v>0.1801362</v>
      </c>
      <c r="J67" s="949"/>
      <c r="K67" s="949"/>
      <c r="L67" s="349" t="s">
        <v>129</v>
      </c>
      <c r="M67" s="451" t="s">
        <v>67</v>
      </c>
      <c r="N67" s="359">
        <v>1</v>
      </c>
      <c r="O67" s="348">
        <v>4</v>
      </c>
      <c r="P67" s="302">
        <v>3.3333333333333335</v>
      </c>
      <c r="Q67" s="321">
        <v>3.8199000000000005</v>
      </c>
      <c r="R67" s="949">
        <v>6.5702280000000002</v>
      </c>
      <c r="S67" s="949"/>
      <c r="T67" s="949"/>
      <c r="U67" s="901"/>
      <c r="V67" s="119">
        <v>0</v>
      </c>
      <c r="W67" s="120">
        <v>0</v>
      </c>
      <c r="X67" s="457"/>
      <c r="Y67" s="457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</row>
    <row r="68" spans="1:38" s="456" customFormat="1" ht="15" customHeight="1">
      <c r="A68" s="979"/>
      <c r="B68" s="982"/>
      <c r="C68" s="983"/>
      <c r="D68" s="984"/>
      <c r="E68" s="985"/>
      <c r="F68" s="949"/>
      <c r="G68" s="949"/>
      <c r="H68" s="949"/>
      <c r="I68" s="949"/>
      <c r="J68" s="949"/>
      <c r="K68" s="949"/>
      <c r="L68" s="452" t="s">
        <v>130</v>
      </c>
      <c r="M68" s="453" t="s">
        <v>67</v>
      </c>
      <c r="N68" s="360">
        <v>2</v>
      </c>
      <c r="O68" s="264">
        <v>8</v>
      </c>
      <c r="P68" s="263">
        <v>1.2</v>
      </c>
      <c r="Q68" s="265">
        <v>2.7503280000000001</v>
      </c>
      <c r="R68" s="949"/>
      <c r="S68" s="949"/>
      <c r="T68" s="949"/>
      <c r="U68" s="901"/>
      <c r="V68" s="119">
        <v>0</v>
      </c>
      <c r="W68" s="120">
        <v>0</v>
      </c>
      <c r="X68" s="457"/>
      <c r="Y68" s="457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</row>
    <row r="69" spans="1:38" s="81" customFormat="1" ht="21.75" customHeight="1">
      <c r="A69" s="938">
        <v>20</v>
      </c>
      <c r="B69" s="690" t="s">
        <v>277</v>
      </c>
      <c r="C69" s="1140" t="s">
        <v>279</v>
      </c>
      <c r="D69" s="694" t="s">
        <v>75</v>
      </c>
      <c r="E69" s="673">
        <v>1</v>
      </c>
      <c r="F69" s="678">
        <v>2.73</v>
      </c>
      <c r="G69" s="679"/>
      <c r="H69" s="680"/>
      <c r="I69" s="696">
        <v>0.85</v>
      </c>
      <c r="J69" s="697"/>
      <c r="K69" s="698"/>
      <c r="L69" s="273"/>
      <c r="M69" s="449"/>
      <c r="N69" s="292"/>
      <c r="O69" s="292"/>
      <c r="P69" s="280"/>
      <c r="Q69" s="417"/>
      <c r="R69" s="425">
        <v>9.1729166000000006</v>
      </c>
      <c r="S69" s="681">
        <v>35.908396699999997</v>
      </c>
      <c r="T69" s="681">
        <v>35.908396699999997</v>
      </c>
      <c r="U69" s="683">
        <v>26.7354801</v>
      </c>
      <c r="V69" s="281">
        <v>15.003339435193839</v>
      </c>
      <c r="W69" s="120">
        <v>15.003339435193839</v>
      </c>
    </row>
    <row r="70" spans="1:38" s="81" customFormat="1" ht="21.75" customHeight="1">
      <c r="A70" s="940"/>
      <c r="B70" s="976"/>
      <c r="C70" s="1141"/>
      <c r="D70" s="917"/>
      <c r="E70" s="978"/>
      <c r="F70" s="872">
        <v>6.6209871000000007</v>
      </c>
      <c r="G70" s="873"/>
      <c r="H70" s="874"/>
      <c r="I70" s="872">
        <v>2.5519294999999995</v>
      </c>
      <c r="J70" s="873"/>
      <c r="K70" s="874"/>
      <c r="L70" s="514" t="s">
        <v>280</v>
      </c>
      <c r="M70" s="451" t="s">
        <v>67</v>
      </c>
      <c r="N70" s="344">
        <v>1</v>
      </c>
      <c r="O70" s="345">
        <v>1</v>
      </c>
      <c r="P70" s="302">
        <v>23.33</v>
      </c>
      <c r="Q70" s="270">
        <v>26.7354801</v>
      </c>
      <c r="R70" s="418">
        <v>26.7354801</v>
      </c>
      <c r="S70" s="900"/>
      <c r="T70" s="900"/>
      <c r="U70" s="901"/>
      <c r="V70" s="119">
        <v>0</v>
      </c>
      <c r="W70" s="120">
        <v>0</v>
      </c>
    </row>
    <row r="71" spans="1:38" s="110" customFormat="1" ht="18" customHeight="1">
      <c r="A71" s="967">
        <v>21</v>
      </c>
      <c r="B71" s="970" t="s">
        <v>119</v>
      </c>
      <c r="C71" s="971" t="s">
        <v>282</v>
      </c>
      <c r="D71" s="972" t="s">
        <v>120</v>
      </c>
      <c r="E71" s="973">
        <v>1</v>
      </c>
      <c r="F71" s="872">
        <v>13.95</v>
      </c>
      <c r="G71" s="873"/>
      <c r="H71" s="874"/>
      <c r="I71" s="872">
        <v>2.37</v>
      </c>
      <c r="J71" s="873"/>
      <c r="K71" s="874"/>
      <c r="L71" s="339"/>
      <c r="M71" s="483"/>
      <c r="N71" s="340"/>
      <c r="O71" s="340"/>
      <c r="P71" s="341"/>
      <c r="Q71" s="342"/>
      <c r="R71" s="342">
        <v>40.947896399999998</v>
      </c>
      <c r="S71" s="932">
        <v>527.50765890000014</v>
      </c>
      <c r="T71" s="932">
        <v>527.50765890000014</v>
      </c>
      <c r="U71" s="950">
        <v>486.55976250000009</v>
      </c>
      <c r="V71" s="281">
        <v>122.76672690845416</v>
      </c>
      <c r="W71" s="120">
        <v>122.76672690845416</v>
      </c>
    </row>
    <row r="72" spans="1:38" s="110" customFormat="1" ht="18" customHeight="1">
      <c r="A72" s="968"/>
      <c r="B72" s="970"/>
      <c r="C72" s="971"/>
      <c r="D72" s="972"/>
      <c r="E72" s="973"/>
      <c r="F72" s="951">
        <v>33.832516499999997</v>
      </c>
      <c r="G72" s="952"/>
      <c r="H72" s="953"/>
      <c r="I72" s="957">
        <v>7.1153798999999998</v>
      </c>
      <c r="J72" s="958"/>
      <c r="K72" s="959"/>
      <c r="L72" s="343" t="s">
        <v>283</v>
      </c>
      <c r="M72" s="451" t="s">
        <v>67</v>
      </c>
      <c r="N72" s="344">
        <v>1</v>
      </c>
      <c r="O72" s="345">
        <v>1</v>
      </c>
      <c r="P72" s="268">
        <v>424.58333333333337</v>
      </c>
      <c r="Q72" s="270">
        <v>486.55976250000009</v>
      </c>
      <c r="R72" s="932">
        <v>486.55976250000009</v>
      </c>
      <c r="S72" s="932"/>
      <c r="T72" s="932"/>
      <c r="U72" s="950"/>
      <c r="V72" s="119">
        <v>0</v>
      </c>
      <c r="W72" s="120">
        <v>0</v>
      </c>
      <c r="X72" s="81"/>
    </row>
    <row r="73" spans="1:38" s="110" customFormat="1" ht="18" customHeight="1">
      <c r="A73" s="969"/>
      <c r="B73" s="970"/>
      <c r="C73" s="971"/>
      <c r="D73" s="972"/>
      <c r="E73" s="973"/>
      <c r="F73" s="954"/>
      <c r="G73" s="955"/>
      <c r="H73" s="956"/>
      <c r="I73" s="960"/>
      <c r="J73" s="961"/>
      <c r="K73" s="962"/>
      <c r="L73" s="343"/>
      <c r="M73" s="451"/>
      <c r="N73" s="344"/>
      <c r="O73" s="345"/>
      <c r="P73" s="268"/>
      <c r="Q73" s="270"/>
      <c r="R73" s="932"/>
      <c r="S73" s="932"/>
      <c r="T73" s="932"/>
      <c r="U73" s="950"/>
      <c r="V73" s="119">
        <v>0</v>
      </c>
      <c r="W73" s="120">
        <v>0</v>
      </c>
    </row>
    <row r="74" spans="1:38" s="487" customFormat="1" ht="20.25" customHeight="1">
      <c r="A74" s="688">
        <v>22</v>
      </c>
      <c r="B74" s="941" t="s">
        <v>115</v>
      </c>
      <c r="C74" s="1138" t="s">
        <v>286</v>
      </c>
      <c r="D74" s="1139" t="s">
        <v>73</v>
      </c>
      <c r="E74" s="947">
        <v>5</v>
      </c>
      <c r="F74" s="921">
        <v>0.182</v>
      </c>
      <c r="G74" s="922"/>
      <c r="H74" s="923"/>
      <c r="I74" s="921">
        <v>0.127</v>
      </c>
      <c r="J74" s="922"/>
      <c r="K74" s="923"/>
      <c r="L74" s="485"/>
      <c r="M74" s="486"/>
      <c r="N74" s="310"/>
      <c r="O74" s="310"/>
      <c r="P74" s="310"/>
      <c r="Q74" s="422"/>
      <c r="R74" s="433">
        <v>0.82268743</v>
      </c>
      <c r="S74" s="924">
        <v>1.1366832100000002</v>
      </c>
      <c r="T74" s="924">
        <v>5.6834160500000008</v>
      </c>
      <c r="U74" s="933">
        <v>1.5699789000000002</v>
      </c>
      <c r="V74" s="119">
        <v>1.3558201761847537</v>
      </c>
      <c r="W74" s="120">
        <v>6.7791008809237683</v>
      </c>
      <c r="X74" s="311"/>
      <c r="Y74" s="311"/>
    </row>
    <row r="75" spans="1:38" s="487" customFormat="1" ht="22.5" customHeight="1">
      <c r="A75" s="689"/>
      <c r="B75" s="942"/>
      <c r="C75" s="1138"/>
      <c r="D75" s="1139"/>
      <c r="E75" s="964"/>
      <c r="F75" s="921">
        <v>0.44139913999999997</v>
      </c>
      <c r="G75" s="922"/>
      <c r="H75" s="923"/>
      <c r="I75" s="921">
        <v>0.38128829000000003</v>
      </c>
      <c r="J75" s="922"/>
      <c r="K75" s="923"/>
      <c r="L75" s="328" t="s">
        <v>285</v>
      </c>
      <c r="M75" s="488" t="s">
        <v>58</v>
      </c>
      <c r="N75" s="329">
        <v>1</v>
      </c>
      <c r="O75" s="330">
        <v>5</v>
      </c>
      <c r="P75" s="331">
        <v>0.27400000000000002</v>
      </c>
      <c r="Q75" s="332">
        <v>0.31399578000000006</v>
      </c>
      <c r="R75" s="433">
        <v>0.31399578000000006</v>
      </c>
      <c r="S75" s="965"/>
      <c r="T75" s="965"/>
      <c r="U75" s="966"/>
      <c r="V75" s="119">
        <v>0</v>
      </c>
      <c r="W75" s="120">
        <v>0</v>
      </c>
      <c r="Y75" s="311"/>
    </row>
    <row r="76" spans="1:38" s="487" customFormat="1" ht="17.25" customHeight="1">
      <c r="A76" s="938">
        <v>23</v>
      </c>
      <c r="B76" s="941" t="s">
        <v>99</v>
      </c>
      <c r="C76" s="1138" t="s">
        <v>114</v>
      </c>
      <c r="D76" s="945" t="s">
        <v>75</v>
      </c>
      <c r="E76" s="947">
        <v>1</v>
      </c>
      <c r="F76" s="921">
        <v>1.01</v>
      </c>
      <c r="G76" s="922"/>
      <c r="H76" s="923"/>
      <c r="I76" s="921">
        <v>0.05</v>
      </c>
      <c r="J76" s="922"/>
      <c r="K76" s="923"/>
      <c r="L76" s="309"/>
      <c r="M76" s="486"/>
      <c r="N76" s="310"/>
      <c r="O76" s="310"/>
      <c r="P76" s="310"/>
      <c r="Q76" s="422"/>
      <c r="R76" s="433">
        <v>2.5996362</v>
      </c>
      <c r="S76" s="924">
        <v>52.258336200000009</v>
      </c>
      <c r="T76" s="924">
        <v>52.258336200000009</v>
      </c>
      <c r="U76" s="933">
        <v>49.65870000000001</v>
      </c>
      <c r="V76" s="281">
        <v>10.645621271324522</v>
      </c>
      <c r="W76" s="120">
        <v>10.645621271324522</v>
      </c>
      <c r="X76" s="311"/>
      <c r="Y76" s="311"/>
    </row>
    <row r="77" spans="1:38" s="487" customFormat="1" ht="17.25" customHeight="1">
      <c r="A77" s="940"/>
      <c r="B77" s="942"/>
      <c r="C77" s="1138"/>
      <c r="D77" s="946"/>
      <c r="E77" s="948"/>
      <c r="F77" s="935">
        <v>2.4495227000000002</v>
      </c>
      <c r="G77" s="936"/>
      <c r="H77" s="937"/>
      <c r="I77" s="935">
        <v>0.15011350000000001</v>
      </c>
      <c r="J77" s="936"/>
      <c r="K77" s="937"/>
      <c r="L77" s="313" t="s">
        <v>101</v>
      </c>
      <c r="M77" s="489" t="s">
        <v>67</v>
      </c>
      <c r="N77" s="314">
        <v>1</v>
      </c>
      <c r="O77" s="315">
        <v>1</v>
      </c>
      <c r="P77" s="314">
        <v>43.333333333333336</v>
      </c>
      <c r="Q77" s="316">
        <v>49.65870000000001</v>
      </c>
      <c r="R77" s="424">
        <v>49.65870000000001</v>
      </c>
      <c r="S77" s="925"/>
      <c r="T77" s="925"/>
      <c r="U77" s="934"/>
      <c r="V77" s="119">
        <v>0</v>
      </c>
      <c r="W77" s="120">
        <v>0</v>
      </c>
      <c r="X77" s="311"/>
      <c r="Y77" s="311"/>
    </row>
    <row r="78" spans="1:38" s="457" customFormat="1" ht="12.75" customHeight="1">
      <c r="A78" s="938">
        <v>24</v>
      </c>
      <c r="B78" s="690" t="s">
        <v>110</v>
      </c>
      <c r="C78" s="1134" t="s">
        <v>112</v>
      </c>
      <c r="D78" s="1136" t="s">
        <v>75</v>
      </c>
      <c r="E78" s="673">
        <v>1</v>
      </c>
      <c r="F78" s="678">
        <v>1.72</v>
      </c>
      <c r="G78" s="679"/>
      <c r="H78" s="680"/>
      <c r="I78" s="678">
        <v>0.06</v>
      </c>
      <c r="J78" s="679"/>
      <c r="K78" s="680"/>
      <c r="L78" s="327"/>
      <c r="M78" s="449"/>
      <c r="N78" s="292"/>
      <c r="O78" s="292"/>
      <c r="P78" s="292"/>
      <c r="Q78" s="417"/>
      <c r="R78" s="425">
        <v>4.3516005999999994</v>
      </c>
      <c r="S78" s="681">
        <v>81.227088100000017</v>
      </c>
      <c r="T78" s="681">
        <v>81.227088100000017</v>
      </c>
      <c r="U78" s="683">
        <v>76.87548750000002</v>
      </c>
      <c r="V78" s="281">
        <v>16.870477113545082</v>
      </c>
      <c r="W78" s="120">
        <v>16.870477113545082</v>
      </c>
      <c r="X78" s="201"/>
      <c r="Y78" s="201"/>
    </row>
    <row r="79" spans="1:38" s="457" customFormat="1" ht="12.75" customHeight="1">
      <c r="A79" s="939"/>
      <c r="B79" s="691"/>
      <c r="C79" s="1135"/>
      <c r="D79" s="1137"/>
      <c r="E79" s="674"/>
      <c r="F79" s="747">
        <v>4.1714643999999996</v>
      </c>
      <c r="G79" s="748"/>
      <c r="H79" s="749"/>
      <c r="I79" s="747">
        <v>0.1801362</v>
      </c>
      <c r="J79" s="748"/>
      <c r="K79" s="749"/>
      <c r="L79" s="490" t="s">
        <v>113</v>
      </c>
      <c r="M79" s="463" t="s">
        <v>67</v>
      </c>
      <c r="N79" s="195">
        <v>1</v>
      </c>
      <c r="O79" s="196">
        <v>1</v>
      </c>
      <c r="P79" s="289">
        <v>67.083333333333343</v>
      </c>
      <c r="Q79" s="197">
        <v>76.87548750000002</v>
      </c>
      <c r="R79" s="425">
        <v>76.87548750000002</v>
      </c>
      <c r="S79" s="682"/>
      <c r="T79" s="682"/>
      <c r="U79" s="684"/>
      <c r="V79" s="119">
        <v>0</v>
      </c>
      <c r="W79" s="120">
        <v>0</v>
      </c>
      <c r="X79" s="201"/>
      <c r="Y79" s="201"/>
    </row>
    <row r="80" spans="1:38" s="110" customFormat="1" ht="14.25" customHeight="1">
      <c r="A80" s="930">
        <v>25</v>
      </c>
      <c r="B80" s="690" t="s">
        <v>105</v>
      </c>
      <c r="C80" s="692" t="s">
        <v>118</v>
      </c>
      <c r="D80" s="694" t="s">
        <v>75</v>
      </c>
      <c r="E80" s="908">
        <v>1</v>
      </c>
      <c r="F80" s="678">
        <v>0.85</v>
      </c>
      <c r="G80" s="679"/>
      <c r="H80" s="680"/>
      <c r="I80" s="678">
        <v>0.98</v>
      </c>
      <c r="J80" s="679"/>
      <c r="K80" s="680"/>
      <c r="L80" s="334"/>
      <c r="M80" s="467"/>
      <c r="N80" s="426"/>
      <c r="O80" s="426"/>
      <c r="P80" s="335"/>
      <c r="Q80" s="336"/>
      <c r="R80" s="681">
        <v>5.0037041000000002</v>
      </c>
      <c r="S80" s="681">
        <v>5.0037041000000002</v>
      </c>
      <c r="T80" s="681">
        <v>5.0037041000000002</v>
      </c>
      <c r="U80" s="683"/>
      <c r="V80" s="119">
        <v>5.968349769535501</v>
      </c>
      <c r="W80" s="120">
        <v>5.968349769535501</v>
      </c>
    </row>
    <row r="81" spans="1:39" s="110" customFormat="1">
      <c r="A81" s="931"/>
      <c r="B81" s="691"/>
      <c r="C81" s="693"/>
      <c r="D81" s="695"/>
      <c r="E81" s="909"/>
      <c r="F81" s="747">
        <v>2.0614794999999999</v>
      </c>
      <c r="G81" s="748"/>
      <c r="H81" s="749"/>
      <c r="I81" s="747">
        <v>2.9422245999999999</v>
      </c>
      <c r="J81" s="748"/>
      <c r="K81" s="749"/>
      <c r="L81" s="337"/>
      <c r="M81" s="491"/>
      <c r="N81" s="420"/>
      <c r="O81" s="319"/>
      <c r="P81" s="338"/>
      <c r="Q81" s="320"/>
      <c r="R81" s="682"/>
      <c r="S81" s="682"/>
      <c r="T81" s="682"/>
      <c r="U81" s="684"/>
      <c r="V81" s="119">
        <v>0</v>
      </c>
      <c r="W81" s="120">
        <v>0</v>
      </c>
    </row>
    <row r="82" spans="1:39" s="81" customFormat="1" ht="15" customHeight="1">
      <c r="A82" s="688">
        <v>26</v>
      </c>
      <c r="B82" s="690" t="s">
        <v>96</v>
      </c>
      <c r="C82" s="1132" t="s">
        <v>289</v>
      </c>
      <c r="D82" s="1133" t="s">
        <v>94</v>
      </c>
      <c r="E82" s="908">
        <v>0.5</v>
      </c>
      <c r="F82" s="678">
        <v>0.27</v>
      </c>
      <c r="G82" s="679"/>
      <c r="H82" s="680"/>
      <c r="I82" s="678">
        <v>0.17</v>
      </c>
      <c r="J82" s="679"/>
      <c r="K82" s="680"/>
      <c r="L82" s="290"/>
      <c r="M82" s="449"/>
      <c r="N82" s="292"/>
      <c r="O82" s="292"/>
      <c r="P82" s="515"/>
      <c r="Q82" s="294"/>
      <c r="R82" s="425">
        <v>1.1652088</v>
      </c>
      <c r="S82" s="681">
        <v>4.2134890000000009</v>
      </c>
      <c r="T82" s="681">
        <v>2.1067445000000005</v>
      </c>
      <c r="U82" s="928">
        <v>1.5241401000000003</v>
      </c>
      <c r="V82" s="119">
        <v>5.0257920131788714</v>
      </c>
      <c r="W82" s="120">
        <v>2.5128960065894357</v>
      </c>
      <c r="X82" s="516"/>
      <c r="Y82" s="107"/>
      <c r="Z82" s="484"/>
      <c r="AA82" s="484"/>
      <c r="AB82" s="484"/>
      <c r="AC82" s="484"/>
      <c r="AD82" s="484"/>
      <c r="AE82" s="484"/>
      <c r="AF82" s="484"/>
      <c r="AG82" s="484"/>
      <c r="AH82" s="484"/>
      <c r="AI82" s="484"/>
      <c r="AJ82" s="484"/>
      <c r="AK82" s="484"/>
      <c r="AL82" s="484"/>
      <c r="AM82" s="484"/>
    </row>
    <row r="83" spans="1:39" s="81" customFormat="1" ht="23.25" customHeight="1">
      <c r="A83" s="689"/>
      <c r="B83" s="691"/>
      <c r="C83" s="1132"/>
      <c r="D83" s="1133"/>
      <c r="E83" s="909"/>
      <c r="F83" s="678">
        <v>0.65482289999999999</v>
      </c>
      <c r="G83" s="679"/>
      <c r="H83" s="680"/>
      <c r="I83" s="678">
        <v>0.51038590000000006</v>
      </c>
      <c r="J83" s="679"/>
      <c r="K83" s="680"/>
      <c r="L83" s="326" t="s">
        <v>121</v>
      </c>
      <c r="M83" s="463" t="s">
        <v>58</v>
      </c>
      <c r="N83" s="195">
        <v>1</v>
      </c>
      <c r="O83" s="196">
        <v>0.5</v>
      </c>
      <c r="P83" s="517">
        <v>2.66</v>
      </c>
      <c r="Q83" s="197">
        <v>3.0482802000000007</v>
      </c>
      <c r="R83" s="419">
        <v>3.0482802000000007</v>
      </c>
      <c r="S83" s="682"/>
      <c r="T83" s="682"/>
      <c r="U83" s="929"/>
      <c r="V83" s="119">
        <v>0</v>
      </c>
      <c r="W83" s="120">
        <v>0</v>
      </c>
      <c r="X83" s="516"/>
      <c r="Y83" s="484"/>
      <c r="Z83" s="484"/>
      <c r="AA83" s="484"/>
      <c r="AB83" s="484"/>
      <c r="AC83" s="484"/>
      <c r="AD83" s="484"/>
      <c r="AE83" s="484"/>
      <c r="AF83" s="484"/>
      <c r="AG83" s="484"/>
      <c r="AH83" s="484"/>
      <c r="AI83" s="484"/>
      <c r="AJ83" s="484"/>
      <c r="AK83" s="484"/>
      <c r="AL83" s="484"/>
      <c r="AM83" s="484"/>
    </row>
    <row r="84" spans="1:39" s="457" customFormat="1" ht="12.75" customHeight="1">
      <c r="A84" s="688">
        <v>27</v>
      </c>
      <c r="B84" s="915" t="s">
        <v>89</v>
      </c>
      <c r="C84" s="1131" t="s">
        <v>193</v>
      </c>
      <c r="D84" s="694" t="s">
        <v>194</v>
      </c>
      <c r="E84" s="908">
        <v>128.4</v>
      </c>
      <c r="F84" s="699">
        <v>4.0999999999999995E-2</v>
      </c>
      <c r="G84" s="700"/>
      <c r="H84" s="701"/>
      <c r="I84" s="699">
        <v>4.0000000000000001E-3</v>
      </c>
      <c r="J84" s="700"/>
      <c r="K84" s="701"/>
      <c r="L84" s="317"/>
      <c r="M84" s="449"/>
      <c r="N84" s="292"/>
      <c r="O84" s="292"/>
      <c r="P84" s="292"/>
      <c r="Q84" s="417"/>
      <c r="R84" s="425">
        <v>0.11144514999999999</v>
      </c>
      <c r="S84" s="681">
        <v>0.20952320466666666</v>
      </c>
      <c r="T84" s="681">
        <v>26.902779479199999</v>
      </c>
      <c r="U84" s="910">
        <v>12.593222219199999</v>
      </c>
      <c r="V84" s="119">
        <v>0.24991641098134471</v>
      </c>
      <c r="W84" s="120">
        <v>32.089267170004661</v>
      </c>
      <c r="Y84" s="201"/>
    </row>
    <row r="85" spans="1:39" s="457" customFormat="1" ht="12.75" customHeight="1">
      <c r="A85" s="914"/>
      <c r="B85" s="915"/>
      <c r="C85" s="1131"/>
      <c r="D85" s="917"/>
      <c r="E85" s="918"/>
      <c r="F85" s="872">
        <v>9.9436069999999988E-2</v>
      </c>
      <c r="G85" s="873"/>
      <c r="H85" s="874"/>
      <c r="I85" s="872">
        <v>1.200908E-2</v>
      </c>
      <c r="J85" s="873"/>
      <c r="K85" s="874"/>
      <c r="L85" s="518" t="s">
        <v>86</v>
      </c>
      <c r="M85" s="451" t="s">
        <v>66</v>
      </c>
      <c r="N85" s="268">
        <v>0.03</v>
      </c>
      <c r="O85" s="271">
        <v>3.8519999999999999</v>
      </c>
      <c r="P85" s="466">
        <v>1.0840000000000001</v>
      </c>
      <c r="Q85" s="270">
        <v>3.7266944400000009E-2</v>
      </c>
      <c r="R85" s="681">
        <v>9.8078054666666664E-2</v>
      </c>
      <c r="S85" s="900"/>
      <c r="T85" s="900"/>
      <c r="U85" s="910"/>
      <c r="V85" s="119">
        <v>0</v>
      </c>
      <c r="W85" s="120">
        <v>0</v>
      </c>
      <c r="Y85" s="201"/>
    </row>
    <row r="86" spans="1:39" s="457" customFormat="1" ht="12.75">
      <c r="A86" s="689"/>
      <c r="B86" s="915"/>
      <c r="C86" s="1131"/>
      <c r="D86" s="695"/>
      <c r="E86" s="909"/>
      <c r="F86" s="747"/>
      <c r="G86" s="748"/>
      <c r="H86" s="749"/>
      <c r="I86" s="747"/>
      <c r="J86" s="748"/>
      <c r="K86" s="749"/>
      <c r="L86" s="519" t="s">
        <v>90</v>
      </c>
      <c r="M86" s="454" t="s">
        <v>66</v>
      </c>
      <c r="N86" s="520">
        <v>0.17199999999999999</v>
      </c>
      <c r="O86" s="266">
        <v>22.084799999999998</v>
      </c>
      <c r="P86" s="272">
        <v>0.30851851851851847</v>
      </c>
      <c r="Q86" s="521">
        <v>6.0811110266666663E-2</v>
      </c>
      <c r="R86" s="682"/>
      <c r="S86" s="682"/>
      <c r="T86" s="682"/>
      <c r="U86" s="910"/>
      <c r="V86" s="119">
        <v>0</v>
      </c>
      <c r="W86" s="120">
        <v>0</v>
      </c>
      <c r="Y86" s="201"/>
      <c r="Z86" s="201"/>
    </row>
    <row r="87" spans="1:39" s="457" customFormat="1" ht="12.75" customHeight="1">
      <c r="A87" s="919">
        <v>28</v>
      </c>
      <c r="B87" s="690" t="s">
        <v>103</v>
      </c>
      <c r="C87" s="1127" t="s">
        <v>195</v>
      </c>
      <c r="D87" s="1129" t="s">
        <v>107</v>
      </c>
      <c r="E87" s="908">
        <v>128.4</v>
      </c>
      <c r="F87" s="699">
        <v>0.214</v>
      </c>
      <c r="G87" s="700"/>
      <c r="H87" s="701"/>
      <c r="I87" s="911">
        <v>2.9999999999999997E-4</v>
      </c>
      <c r="J87" s="912"/>
      <c r="K87" s="913"/>
      <c r="L87" s="317"/>
      <c r="M87" s="449"/>
      <c r="N87" s="292"/>
      <c r="O87" s="292"/>
      <c r="P87" s="292"/>
      <c r="Q87" s="417"/>
      <c r="R87" s="425">
        <v>0.51990846099999999</v>
      </c>
      <c r="S87" s="681">
        <v>0.85371920827000003</v>
      </c>
      <c r="T87" s="681">
        <v>109.61754634186801</v>
      </c>
      <c r="U87" s="910">
        <v>42.861299949468012</v>
      </c>
      <c r="V87" s="119">
        <v>1.0183045875806853</v>
      </c>
      <c r="W87" s="120">
        <v>130.75030904536001</v>
      </c>
      <c r="Y87" s="201"/>
    </row>
    <row r="88" spans="1:39" s="457" customFormat="1" ht="24" customHeight="1">
      <c r="A88" s="920"/>
      <c r="B88" s="691"/>
      <c r="C88" s="1128"/>
      <c r="D88" s="1130"/>
      <c r="E88" s="909"/>
      <c r="F88" s="678">
        <v>0.51900778000000003</v>
      </c>
      <c r="G88" s="679"/>
      <c r="H88" s="680"/>
      <c r="I88" s="911">
        <v>9.0068099999999996E-4</v>
      </c>
      <c r="J88" s="912"/>
      <c r="K88" s="913"/>
      <c r="L88" s="318" t="s">
        <v>87</v>
      </c>
      <c r="M88" s="463" t="s">
        <v>66</v>
      </c>
      <c r="N88" s="269">
        <v>0.27300000000000002</v>
      </c>
      <c r="O88" s="271">
        <v>35.053200000000004</v>
      </c>
      <c r="P88" s="269">
        <v>1.0669999999999999</v>
      </c>
      <c r="Q88" s="197">
        <v>0.3338107472700001</v>
      </c>
      <c r="R88" s="419">
        <v>0.3338107472700001</v>
      </c>
      <c r="S88" s="682"/>
      <c r="T88" s="682"/>
      <c r="U88" s="910"/>
      <c r="V88" s="119">
        <v>0</v>
      </c>
      <c r="W88" s="120">
        <v>0</v>
      </c>
      <c r="Y88" s="201"/>
    </row>
    <row r="89" spans="1:39" s="43" customFormat="1" ht="12.75" customHeight="1">
      <c r="A89" s="688">
        <v>29</v>
      </c>
      <c r="B89" s="690" t="s">
        <v>70</v>
      </c>
      <c r="C89" s="897" t="s">
        <v>196</v>
      </c>
      <c r="D89" s="694" t="s">
        <v>73</v>
      </c>
      <c r="E89" s="908">
        <v>387</v>
      </c>
      <c r="F89" s="699">
        <v>5.0000000000000001E-3</v>
      </c>
      <c r="G89" s="700"/>
      <c r="H89" s="701"/>
      <c r="I89" s="678">
        <v>0.02</v>
      </c>
      <c r="J89" s="679"/>
      <c r="K89" s="680"/>
      <c r="L89" s="327"/>
      <c r="M89" s="449"/>
      <c r="N89" s="292"/>
      <c r="O89" s="292"/>
      <c r="P89" s="292"/>
      <c r="Q89" s="417"/>
      <c r="R89" s="425">
        <v>7.2171750000000007E-2</v>
      </c>
      <c r="S89" s="681">
        <v>0.10271872632000001</v>
      </c>
      <c r="T89" s="681">
        <v>39.752147085840001</v>
      </c>
      <c r="U89" s="683">
        <v>11.821679835840001</v>
      </c>
      <c r="V89" s="119">
        <v>0.12252149094087163</v>
      </c>
      <c r="W89" s="120">
        <v>47.415816994117321</v>
      </c>
      <c r="X89" s="457"/>
    </row>
    <row r="90" spans="1:39" s="43" customFormat="1" ht="12.75">
      <c r="A90" s="689"/>
      <c r="B90" s="691"/>
      <c r="C90" s="899"/>
      <c r="D90" s="695"/>
      <c r="E90" s="909"/>
      <c r="F90" s="699">
        <v>1.2126350000000001E-2</v>
      </c>
      <c r="G90" s="700"/>
      <c r="H90" s="701"/>
      <c r="I90" s="699">
        <v>6.0045399999999999E-2</v>
      </c>
      <c r="J90" s="700"/>
      <c r="K90" s="701"/>
      <c r="L90" s="318" t="s">
        <v>24</v>
      </c>
      <c r="M90" s="463" t="s">
        <v>63</v>
      </c>
      <c r="N90" s="289">
        <v>1</v>
      </c>
      <c r="O90" s="196">
        <v>387</v>
      </c>
      <c r="P90" s="492">
        <v>2.6655999999999999E-2</v>
      </c>
      <c r="Q90" s="197">
        <v>3.0546976320000002E-2</v>
      </c>
      <c r="R90" s="419">
        <v>3.0546976320000002E-2</v>
      </c>
      <c r="S90" s="682"/>
      <c r="T90" s="682"/>
      <c r="U90" s="684"/>
      <c r="V90" s="119">
        <v>0</v>
      </c>
      <c r="W90" s="120">
        <v>0</v>
      </c>
      <c r="X90" s="457"/>
      <c r="AA90" s="493"/>
    </row>
    <row r="91" spans="1:39" s="484" customFormat="1" ht="12.75" customHeight="1">
      <c r="A91" s="891">
        <v>30</v>
      </c>
      <c r="B91" s="894" t="s">
        <v>291</v>
      </c>
      <c r="C91" s="897" t="s">
        <v>293</v>
      </c>
      <c r="D91" s="894" t="s">
        <v>75</v>
      </c>
      <c r="E91" s="894">
        <v>1</v>
      </c>
      <c r="F91" s="678">
        <v>1.48</v>
      </c>
      <c r="G91" s="679"/>
      <c r="H91" s="680"/>
      <c r="I91" s="696">
        <v>1.67</v>
      </c>
      <c r="J91" s="697"/>
      <c r="K91" s="698"/>
      <c r="L91" s="273"/>
      <c r="M91" s="449"/>
      <c r="N91" s="280"/>
      <c r="O91" s="292"/>
      <c r="P91" s="353"/>
      <c r="Q91" s="417"/>
      <c r="R91" s="425">
        <v>8.6031905000000002</v>
      </c>
      <c r="S91" s="681">
        <v>8.7656088280999995</v>
      </c>
      <c r="T91" s="681">
        <v>8.7656088280999995</v>
      </c>
      <c r="U91" s="683">
        <v>0.16241832810000001</v>
      </c>
      <c r="V91" s="119">
        <v>10.455498243596974</v>
      </c>
      <c r="W91" s="120">
        <v>10.455498243596974</v>
      </c>
      <c r="X91" s="457"/>
      <c r="Y91" s="107"/>
    </row>
    <row r="92" spans="1:39" s="484" customFormat="1" ht="12.75">
      <c r="A92" s="892"/>
      <c r="B92" s="895"/>
      <c r="C92" s="898"/>
      <c r="D92" s="895"/>
      <c r="E92" s="895"/>
      <c r="F92" s="872">
        <v>3.5893995999999997</v>
      </c>
      <c r="G92" s="873"/>
      <c r="H92" s="874"/>
      <c r="I92" s="902">
        <v>5.0137909000000001</v>
      </c>
      <c r="J92" s="903"/>
      <c r="K92" s="904"/>
      <c r="L92" s="326" t="s">
        <v>220</v>
      </c>
      <c r="M92" s="463" t="s">
        <v>58</v>
      </c>
      <c r="N92" s="195">
        <v>0.23</v>
      </c>
      <c r="O92" s="196">
        <v>0.23</v>
      </c>
      <c r="P92" s="269">
        <v>0.60099999999999998</v>
      </c>
      <c r="Q92" s="197">
        <v>0.15840743310000002</v>
      </c>
      <c r="R92" s="681">
        <v>0.16241832810000001</v>
      </c>
      <c r="S92" s="900"/>
      <c r="T92" s="900"/>
      <c r="U92" s="901"/>
      <c r="V92" s="119">
        <v>0</v>
      </c>
      <c r="W92" s="120">
        <v>0</v>
      </c>
      <c r="X92" s="457"/>
      <c r="Y92" s="107"/>
    </row>
    <row r="93" spans="1:39" s="484" customFormat="1" ht="12.75">
      <c r="A93" s="893"/>
      <c r="B93" s="896"/>
      <c r="C93" s="899"/>
      <c r="D93" s="896"/>
      <c r="E93" s="896"/>
      <c r="F93" s="747"/>
      <c r="G93" s="748"/>
      <c r="H93" s="749"/>
      <c r="I93" s="905"/>
      <c r="J93" s="906"/>
      <c r="K93" s="907"/>
      <c r="L93" s="522" t="s">
        <v>294</v>
      </c>
      <c r="M93" s="523" t="s">
        <v>66</v>
      </c>
      <c r="N93" s="415">
        <v>0.14000000000000001</v>
      </c>
      <c r="O93" s="266">
        <v>0.14000000000000001</v>
      </c>
      <c r="P93" s="520">
        <v>2.4999999999999998E-2</v>
      </c>
      <c r="Q93" s="267">
        <v>4.0108950000000004E-3</v>
      </c>
      <c r="R93" s="682"/>
      <c r="S93" s="682"/>
      <c r="T93" s="682"/>
      <c r="U93" s="684"/>
      <c r="V93" s="119">
        <v>0</v>
      </c>
      <c r="W93" s="120">
        <v>0</v>
      </c>
      <c r="X93" s="457"/>
      <c r="Y93" s="107"/>
    </row>
    <row r="94" spans="1:39" s="544" customFormat="1" ht="15" customHeight="1">
      <c r="A94" s="543"/>
      <c r="C94" s="551" t="s">
        <v>342</v>
      </c>
      <c r="D94" s="552"/>
      <c r="E94" s="547">
        <v>1</v>
      </c>
      <c r="F94" s="546"/>
      <c r="G94" s="546"/>
      <c r="H94" s="546"/>
      <c r="I94" s="546"/>
      <c r="J94" s="546"/>
      <c r="K94" s="546"/>
      <c r="L94" s="546"/>
      <c r="M94" s="546"/>
      <c r="N94" s="546"/>
      <c r="O94" s="546"/>
      <c r="P94" s="548"/>
      <c r="Q94" s="546"/>
      <c r="R94" s="546"/>
      <c r="S94" s="546"/>
      <c r="T94" s="549"/>
      <c r="U94" s="550"/>
      <c r="V94" s="119">
        <v>0</v>
      </c>
      <c r="W94" s="120">
        <v>0</v>
      </c>
    </row>
    <row r="95" spans="1:39" s="557" customFormat="1" ht="15" customHeight="1">
      <c r="A95" s="720">
        <v>1</v>
      </c>
      <c r="B95" s="722" t="s">
        <v>343</v>
      </c>
      <c r="C95" s="1097" t="s">
        <v>345</v>
      </c>
      <c r="D95" s="1098" t="s">
        <v>192</v>
      </c>
      <c r="E95" s="726">
        <v>3.5</v>
      </c>
      <c r="F95" s="728">
        <v>1.94</v>
      </c>
      <c r="G95" s="728"/>
      <c r="H95" s="728"/>
      <c r="I95" s="729">
        <v>0</v>
      </c>
      <c r="J95" s="729"/>
      <c r="K95" s="729"/>
      <c r="L95" s="553"/>
      <c r="M95" s="554"/>
      <c r="N95" s="554"/>
      <c r="O95" s="554"/>
      <c r="P95" s="555"/>
      <c r="Q95" s="556"/>
      <c r="R95" s="730">
        <v>4.7050238000000002</v>
      </c>
      <c r="S95" s="730">
        <v>4.7050238000000002</v>
      </c>
      <c r="T95" s="730">
        <v>16.467583300000001</v>
      </c>
      <c r="U95" s="683"/>
      <c r="V95" s="119">
        <v>5.6120879954490208</v>
      </c>
      <c r="W95" s="120">
        <v>19.642307984071572</v>
      </c>
    </row>
    <row r="96" spans="1:39" s="557" customFormat="1">
      <c r="A96" s="721"/>
      <c r="B96" s="723"/>
      <c r="C96" s="1097"/>
      <c r="D96" s="1098"/>
      <c r="E96" s="727"/>
      <c r="F96" s="702">
        <v>4.7050238000000002</v>
      </c>
      <c r="G96" s="702"/>
      <c r="H96" s="702"/>
      <c r="I96" s="703">
        <v>0</v>
      </c>
      <c r="J96" s="703"/>
      <c r="K96" s="703"/>
      <c r="L96" s="558"/>
      <c r="M96" s="559"/>
      <c r="N96" s="559"/>
      <c r="O96" s="559"/>
      <c r="P96" s="560"/>
      <c r="Q96" s="561"/>
      <c r="R96" s="731"/>
      <c r="S96" s="731"/>
      <c r="T96" s="731"/>
      <c r="U96" s="684"/>
      <c r="V96" s="119">
        <v>0</v>
      </c>
      <c r="W96" s="120">
        <v>0</v>
      </c>
    </row>
    <row r="97" spans="1:38" s="442" customFormat="1" ht="12.75" customHeight="1">
      <c r="A97" s="704">
        <v>2</v>
      </c>
      <c r="B97" s="706" t="s">
        <v>346</v>
      </c>
      <c r="C97" s="1093" t="s">
        <v>348</v>
      </c>
      <c r="D97" s="1095" t="s">
        <v>192</v>
      </c>
      <c r="E97" s="712">
        <v>3.5</v>
      </c>
      <c r="F97" s="714">
        <v>0.56200000000000006</v>
      </c>
      <c r="G97" s="714"/>
      <c r="H97" s="714"/>
      <c r="I97" s="715"/>
      <c r="J97" s="715"/>
      <c r="K97" s="715"/>
      <c r="L97" s="441"/>
      <c r="M97" s="198"/>
      <c r="N97" s="198"/>
      <c r="O97" s="198"/>
      <c r="P97" s="562"/>
      <c r="Q97" s="200"/>
      <c r="R97" s="716">
        <v>1.3630017400000001</v>
      </c>
      <c r="S97" s="716">
        <v>1.3630017400000001</v>
      </c>
      <c r="T97" s="716">
        <v>4.7705060900000005</v>
      </c>
      <c r="U97" s="563"/>
      <c r="V97" s="119">
        <v>1.625769821362036</v>
      </c>
      <c r="W97" s="120">
        <v>5.6901943747671258</v>
      </c>
      <c r="Y97" s="564"/>
      <c r="Z97" s="565"/>
      <c r="AA97" s="564"/>
      <c r="AB97" s="484"/>
      <c r="AC97" s="484"/>
      <c r="AD97" s="484"/>
      <c r="AE97" s="484"/>
      <c r="AF97" s="484"/>
      <c r="AG97" s="484"/>
      <c r="AH97" s="484"/>
      <c r="AI97" s="484"/>
      <c r="AJ97" s="484"/>
      <c r="AK97" s="484"/>
      <c r="AL97" s="484"/>
    </row>
    <row r="98" spans="1:38" s="442" customFormat="1" ht="12.75" customHeight="1">
      <c r="A98" s="705"/>
      <c r="B98" s="707"/>
      <c r="C98" s="1094"/>
      <c r="D98" s="1096"/>
      <c r="E98" s="713"/>
      <c r="F98" s="714">
        <v>1.3630017400000001</v>
      </c>
      <c r="G98" s="714"/>
      <c r="H98" s="714"/>
      <c r="I98" s="718">
        <v>0</v>
      </c>
      <c r="J98" s="718"/>
      <c r="K98" s="718"/>
      <c r="L98" s="446"/>
      <c r="M98" s="199"/>
      <c r="N98" s="199"/>
      <c r="O98" s="199"/>
      <c r="P98" s="566"/>
      <c r="Q98" s="202"/>
      <c r="R98" s="717"/>
      <c r="S98" s="717"/>
      <c r="T98" s="717"/>
      <c r="U98" s="567"/>
      <c r="V98" s="119">
        <v>0</v>
      </c>
      <c r="W98" s="120">
        <v>0</v>
      </c>
      <c r="Y98" s="564"/>
      <c r="Z98" s="565"/>
      <c r="AA98" s="564"/>
      <c r="AB98" s="484"/>
      <c r="AC98" s="484"/>
      <c r="AD98" s="484"/>
      <c r="AE98" s="484"/>
      <c r="AF98" s="484"/>
      <c r="AG98" s="484"/>
      <c r="AH98" s="484"/>
      <c r="AI98" s="484"/>
      <c r="AJ98" s="484"/>
      <c r="AK98" s="484"/>
      <c r="AL98" s="484"/>
    </row>
    <row r="99" spans="1:38" s="568" customFormat="1" ht="12.75" customHeight="1">
      <c r="A99" s="688">
        <v>3</v>
      </c>
      <c r="B99" s="690" t="s">
        <v>349</v>
      </c>
      <c r="C99" s="692" t="s">
        <v>351</v>
      </c>
      <c r="D99" s="694" t="s">
        <v>75</v>
      </c>
      <c r="E99" s="673">
        <v>3</v>
      </c>
      <c r="F99" s="696">
        <v>0.46</v>
      </c>
      <c r="G99" s="697"/>
      <c r="H99" s="698"/>
      <c r="I99" s="678">
        <v>7.0000000000000007E-2</v>
      </c>
      <c r="J99" s="679"/>
      <c r="K99" s="680"/>
      <c r="L99" s="317"/>
      <c r="M99" s="449"/>
      <c r="N99" s="541"/>
      <c r="O99" s="541"/>
      <c r="P99" s="541"/>
      <c r="Q99" s="542"/>
      <c r="R99" s="425">
        <v>1.3257831</v>
      </c>
      <c r="S99" s="681">
        <v>4.6118520750000007</v>
      </c>
      <c r="T99" s="681">
        <v>13.835556225000001</v>
      </c>
      <c r="U99" s="683">
        <v>9.8582069250000011</v>
      </c>
      <c r="V99" s="119">
        <v>5.5009540370219083</v>
      </c>
      <c r="W99" s="120">
        <v>16.502862111065724</v>
      </c>
    </row>
    <row r="100" spans="1:38" s="568" customFormat="1" ht="30.75" customHeight="1">
      <c r="A100" s="689"/>
      <c r="B100" s="691"/>
      <c r="C100" s="693"/>
      <c r="D100" s="695"/>
      <c r="E100" s="674"/>
      <c r="F100" s="685">
        <v>1.1156242000000001</v>
      </c>
      <c r="G100" s="686"/>
      <c r="H100" s="687"/>
      <c r="I100" s="678">
        <v>0.21015890000000001</v>
      </c>
      <c r="J100" s="679"/>
      <c r="K100" s="680"/>
      <c r="L100" s="318" t="s">
        <v>352</v>
      </c>
      <c r="M100" s="463" t="s">
        <v>58</v>
      </c>
      <c r="N100" s="195">
        <v>2.5</v>
      </c>
      <c r="O100" s="196">
        <v>7.5</v>
      </c>
      <c r="P100" s="540">
        <v>1.147</v>
      </c>
      <c r="Q100" s="197">
        <v>3.2860689750000005</v>
      </c>
      <c r="R100" s="425">
        <v>3.2860689750000005</v>
      </c>
      <c r="S100" s="682"/>
      <c r="T100" s="682"/>
      <c r="U100" s="684"/>
      <c r="V100" s="119">
        <v>0</v>
      </c>
      <c r="W100" s="120">
        <v>0</v>
      </c>
    </row>
    <row r="101" spans="1:38" s="568" customFormat="1" ht="12.75" customHeight="1">
      <c r="A101" s="688">
        <v>4</v>
      </c>
      <c r="B101" s="690" t="s">
        <v>353</v>
      </c>
      <c r="C101" s="692" t="s">
        <v>355</v>
      </c>
      <c r="D101" s="694" t="s">
        <v>73</v>
      </c>
      <c r="E101" s="673">
        <v>10</v>
      </c>
      <c r="F101" s="696">
        <v>0.13</v>
      </c>
      <c r="G101" s="697"/>
      <c r="H101" s="698"/>
      <c r="I101" s="699">
        <v>1.7000000000000001E-2</v>
      </c>
      <c r="J101" s="700"/>
      <c r="K101" s="701"/>
      <c r="L101" s="317"/>
      <c r="M101" s="449"/>
      <c r="N101" s="541"/>
      <c r="O101" s="541"/>
      <c r="P101" s="541"/>
      <c r="Q101" s="542"/>
      <c r="R101" s="425">
        <v>0.36632368999999998</v>
      </c>
      <c r="S101" s="681">
        <v>0.86902252999999874</v>
      </c>
      <c r="T101" s="681">
        <v>8.6902252999999874</v>
      </c>
      <c r="U101" s="683">
        <v>5.026988399999988</v>
      </c>
      <c r="V101" s="119">
        <v>1.0365581802982016</v>
      </c>
      <c r="W101" s="120">
        <v>10.365581802982016</v>
      </c>
    </row>
    <row r="102" spans="1:38" s="568" customFormat="1" ht="21.75" customHeight="1">
      <c r="A102" s="689"/>
      <c r="B102" s="691"/>
      <c r="C102" s="693"/>
      <c r="D102" s="695"/>
      <c r="E102" s="674"/>
      <c r="F102" s="685">
        <v>0.31528509999999998</v>
      </c>
      <c r="G102" s="686"/>
      <c r="H102" s="687"/>
      <c r="I102" s="678">
        <v>5.1038590000000009E-2</v>
      </c>
      <c r="J102" s="679"/>
      <c r="K102" s="680"/>
      <c r="L102" s="333" t="s">
        <v>356</v>
      </c>
      <c r="M102" s="463" t="s">
        <v>58</v>
      </c>
      <c r="N102" s="195">
        <v>1</v>
      </c>
      <c r="O102" s="569">
        <v>10</v>
      </c>
      <c r="P102" s="269">
        <v>0.43866666666666554</v>
      </c>
      <c r="Q102" s="197">
        <v>0.50269883999999876</v>
      </c>
      <c r="R102" s="425">
        <v>0.50269883999999876</v>
      </c>
      <c r="S102" s="682"/>
      <c r="T102" s="682"/>
      <c r="U102" s="684"/>
      <c r="V102" s="119">
        <v>0</v>
      </c>
      <c r="W102" s="120">
        <v>0</v>
      </c>
    </row>
    <row r="103" spans="1:38" s="568" customFormat="1" ht="12.75" customHeight="1">
      <c r="A103" s="688">
        <v>5</v>
      </c>
      <c r="B103" s="690" t="s">
        <v>357</v>
      </c>
      <c r="C103" s="692" t="s">
        <v>359</v>
      </c>
      <c r="D103" s="694" t="s">
        <v>75</v>
      </c>
      <c r="E103" s="673">
        <v>1</v>
      </c>
      <c r="F103" s="675">
        <v>0.31</v>
      </c>
      <c r="G103" s="676"/>
      <c r="H103" s="677"/>
      <c r="I103" s="678">
        <v>0.04</v>
      </c>
      <c r="J103" s="679"/>
      <c r="K103" s="680"/>
      <c r="L103" s="317"/>
      <c r="M103" s="449"/>
      <c r="N103" s="541"/>
      <c r="O103" s="541"/>
      <c r="P103" s="541"/>
      <c r="Q103" s="542"/>
      <c r="R103" s="425">
        <v>0.87192449999999999</v>
      </c>
      <c r="S103" s="681">
        <v>1.3930543575000001</v>
      </c>
      <c r="T103" s="681">
        <v>1.3930543575000001</v>
      </c>
      <c r="U103" s="683">
        <v>0.52112985750000007</v>
      </c>
      <c r="V103" s="119">
        <v>1.6616161722144103</v>
      </c>
      <c r="W103" s="120">
        <v>1.6616161722144103</v>
      </c>
    </row>
    <row r="104" spans="1:38" s="568" customFormat="1" ht="24" customHeight="1">
      <c r="A104" s="689"/>
      <c r="B104" s="691"/>
      <c r="C104" s="693"/>
      <c r="D104" s="695"/>
      <c r="E104" s="674"/>
      <c r="F104" s="685">
        <v>0.75183370000000005</v>
      </c>
      <c r="G104" s="686"/>
      <c r="H104" s="687"/>
      <c r="I104" s="678">
        <v>0.1200908</v>
      </c>
      <c r="J104" s="679"/>
      <c r="K104" s="680"/>
      <c r="L104" s="318" t="s">
        <v>360</v>
      </c>
      <c r="M104" s="463" t="s">
        <v>66</v>
      </c>
      <c r="N104" s="195">
        <v>1.07</v>
      </c>
      <c r="O104" s="196">
        <v>1.07</v>
      </c>
      <c r="P104" s="269">
        <v>0.42499999999999999</v>
      </c>
      <c r="Q104" s="197">
        <v>0.52112985750000007</v>
      </c>
      <c r="R104" s="425">
        <v>0.52112985750000007</v>
      </c>
      <c r="S104" s="682"/>
      <c r="T104" s="682"/>
      <c r="U104" s="684"/>
      <c r="V104" s="119">
        <v>0</v>
      </c>
      <c r="W104" s="120">
        <v>0</v>
      </c>
    </row>
    <row r="105" spans="1:38" s="43" customFormat="1" ht="15.75" customHeight="1">
      <c r="A105" s="116"/>
      <c r="B105" s="98"/>
      <c r="C105" s="392" t="s">
        <v>198</v>
      </c>
      <c r="D105" s="100"/>
      <c r="E105" s="101"/>
      <c r="F105" s="85"/>
      <c r="G105" s="86"/>
      <c r="H105" s="85"/>
      <c r="I105" s="85"/>
      <c r="J105" s="86"/>
      <c r="K105" s="85"/>
      <c r="L105" s="169"/>
      <c r="M105" s="82"/>
      <c r="N105" s="83"/>
      <c r="O105" s="84"/>
      <c r="P105" s="85"/>
      <c r="Q105" s="86"/>
      <c r="R105" s="84"/>
      <c r="S105" s="84"/>
      <c r="T105" s="115" t="e">
        <v>#REF!</v>
      </c>
      <c r="U105" s="293" t="e">
        <v>#REF!</v>
      </c>
      <c r="V105" s="46"/>
      <c r="W105" s="393">
        <v>3939.9443405507259</v>
      </c>
      <c r="X105" s="409"/>
    </row>
    <row r="106" spans="1:38" s="301" customFormat="1" ht="13.5" customHeight="1">
      <c r="A106" s="361"/>
      <c r="B106" s="362"/>
      <c r="C106" s="400" t="s">
        <v>132</v>
      </c>
      <c r="D106" s="299"/>
      <c r="E106" s="299"/>
      <c r="F106" s="299"/>
      <c r="G106" s="299"/>
      <c r="H106" s="299"/>
      <c r="I106" s="299"/>
      <c r="J106" s="299"/>
      <c r="K106" s="299"/>
      <c r="L106" s="298"/>
      <c r="M106" s="299"/>
      <c r="N106" s="299"/>
      <c r="O106" s="299"/>
      <c r="P106" s="299"/>
      <c r="Q106" s="299"/>
      <c r="R106" s="299"/>
      <c r="S106" s="364"/>
      <c r="T106" s="365"/>
      <c r="U106" s="366"/>
      <c r="V106" s="119">
        <v>0</v>
      </c>
      <c r="W106" s="120">
        <v>0</v>
      </c>
      <c r="X106" s="457"/>
      <c r="Y106" s="297"/>
      <c r="Z106" s="297"/>
      <c r="AA106" s="297"/>
    </row>
    <row r="107" spans="1:38" s="367" customFormat="1" ht="24.75" customHeight="1">
      <c r="A107" s="889">
        <v>1</v>
      </c>
      <c r="B107" s="800" t="s">
        <v>133</v>
      </c>
      <c r="C107" s="1110" t="s">
        <v>301</v>
      </c>
      <c r="D107" s="1111" t="s">
        <v>134</v>
      </c>
      <c r="E107" s="799">
        <v>2</v>
      </c>
      <c r="F107" s="719">
        <v>9.3800000000000008</v>
      </c>
      <c r="G107" s="719"/>
      <c r="H107" s="719"/>
      <c r="I107" s="773">
        <v>0.96</v>
      </c>
      <c r="J107" s="773"/>
      <c r="K107" s="773"/>
      <c r="L107" s="369"/>
      <c r="M107" s="370"/>
      <c r="N107" s="371"/>
      <c r="O107" s="371"/>
      <c r="P107" s="372"/>
      <c r="Q107" s="373"/>
      <c r="R107" s="431">
        <v>25.631211800000003</v>
      </c>
      <c r="S107" s="759">
        <v>25.631211800000003</v>
      </c>
      <c r="T107" s="759">
        <v>51.262423600000005</v>
      </c>
      <c r="U107" s="769">
        <v>0</v>
      </c>
      <c r="V107" s="119">
        <v>30.572558644993741</v>
      </c>
      <c r="W107" s="120">
        <v>61.145117289987482</v>
      </c>
      <c r="X107" s="457"/>
      <c r="Y107" s="296"/>
      <c r="Z107" s="296"/>
      <c r="AA107" s="296"/>
    </row>
    <row r="108" spans="1:38" s="367" customFormat="1" ht="24.75" customHeight="1">
      <c r="A108" s="890"/>
      <c r="B108" s="800"/>
      <c r="C108" s="1110"/>
      <c r="D108" s="1111"/>
      <c r="E108" s="799"/>
      <c r="F108" s="719">
        <v>22.749032600000003</v>
      </c>
      <c r="G108" s="719"/>
      <c r="H108" s="719"/>
      <c r="I108" s="719">
        <v>2.8821791999999999</v>
      </c>
      <c r="J108" s="719"/>
      <c r="K108" s="719"/>
      <c r="L108" s="375"/>
      <c r="M108" s="376"/>
      <c r="N108" s="387"/>
      <c r="O108" s="378"/>
      <c r="P108" s="377"/>
      <c r="Q108" s="379"/>
      <c r="R108" s="431">
        <v>0</v>
      </c>
      <c r="S108" s="759"/>
      <c r="T108" s="759"/>
      <c r="U108" s="769"/>
      <c r="V108" s="119">
        <v>0</v>
      </c>
      <c r="W108" s="120">
        <v>0</v>
      </c>
      <c r="X108" s="457"/>
      <c r="Y108" s="296"/>
      <c r="Z108" s="296"/>
      <c r="AA108" s="296"/>
    </row>
    <row r="109" spans="1:38" s="367" customFormat="1" ht="24.75" customHeight="1">
      <c r="A109" s="886">
        <v>2</v>
      </c>
      <c r="B109" s="800" t="s">
        <v>133</v>
      </c>
      <c r="C109" s="1110" t="s">
        <v>296</v>
      </c>
      <c r="D109" s="1111" t="s">
        <v>134</v>
      </c>
      <c r="E109" s="799">
        <v>1</v>
      </c>
      <c r="F109" s="719">
        <v>9.3800000000000008</v>
      </c>
      <c r="G109" s="719"/>
      <c r="H109" s="719"/>
      <c r="I109" s="773">
        <v>0.96</v>
      </c>
      <c r="J109" s="773"/>
      <c r="K109" s="773"/>
      <c r="L109" s="369"/>
      <c r="M109" s="370"/>
      <c r="N109" s="371"/>
      <c r="O109" s="371"/>
      <c r="P109" s="372"/>
      <c r="Q109" s="373"/>
      <c r="R109" s="431">
        <v>25.631211800000003</v>
      </c>
      <c r="S109" s="759">
        <v>685.70993180000005</v>
      </c>
      <c r="T109" s="759">
        <v>685.70993180000005</v>
      </c>
      <c r="U109" s="769">
        <v>660.07872000000009</v>
      </c>
      <c r="V109" s="281">
        <v>130.86050515542792</v>
      </c>
      <c r="W109" s="120">
        <v>130.86050515542792</v>
      </c>
      <c r="X109" s="296"/>
      <c r="Y109" s="296"/>
      <c r="Z109" s="296"/>
      <c r="AA109" s="296"/>
    </row>
    <row r="110" spans="1:38" s="367" customFormat="1" ht="24.75" customHeight="1">
      <c r="A110" s="887"/>
      <c r="B110" s="800"/>
      <c r="C110" s="1110"/>
      <c r="D110" s="1111"/>
      <c r="E110" s="799"/>
      <c r="F110" s="719">
        <v>22.749032600000003</v>
      </c>
      <c r="G110" s="719"/>
      <c r="H110" s="719"/>
      <c r="I110" s="719">
        <v>2.8821791999999999</v>
      </c>
      <c r="J110" s="719"/>
      <c r="K110" s="719"/>
      <c r="L110" s="375" t="s">
        <v>135</v>
      </c>
      <c r="M110" s="376" t="s">
        <v>67</v>
      </c>
      <c r="N110" s="387">
        <v>1</v>
      </c>
      <c r="O110" s="378">
        <v>1</v>
      </c>
      <c r="P110" s="377">
        <v>576</v>
      </c>
      <c r="Q110" s="379">
        <v>660.07872000000009</v>
      </c>
      <c r="R110" s="431">
        <v>660.07872000000009</v>
      </c>
      <c r="S110" s="759"/>
      <c r="T110" s="759"/>
      <c r="U110" s="769"/>
      <c r="V110" s="119">
        <v>0</v>
      </c>
      <c r="W110" s="120">
        <v>0</v>
      </c>
      <c r="X110" s="296"/>
      <c r="Y110" s="296"/>
      <c r="Z110" s="296"/>
      <c r="AA110" s="296"/>
    </row>
    <row r="111" spans="1:38" s="374" customFormat="1" ht="15.75" customHeight="1">
      <c r="A111" s="888">
        <v>3</v>
      </c>
      <c r="B111" s="777" t="s">
        <v>85</v>
      </c>
      <c r="C111" s="1105" t="s">
        <v>298</v>
      </c>
      <c r="D111" s="1107" t="s">
        <v>75</v>
      </c>
      <c r="E111" s="781">
        <v>3</v>
      </c>
      <c r="F111" s="782"/>
      <c r="G111" s="782"/>
      <c r="H111" s="782"/>
      <c r="I111" s="776"/>
      <c r="J111" s="776"/>
      <c r="K111" s="776"/>
      <c r="L111" s="369"/>
      <c r="M111" s="370"/>
      <c r="N111" s="371"/>
      <c r="O111" s="371"/>
      <c r="P111" s="372"/>
      <c r="Q111" s="373"/>
      <c r="R111" s="432">
        <v>0</v>
      </c>
      <c r="S111" s="768">
        <v>15.814386000000002</v>
      </c>
      <c r="T111" s="768">
        <v>47.443158000000011</v>
      </c>
      <c r="U111" s="774">
        <v>47.443158000000011</v>
      </c>
      <c r="V111" s="119">
        <v>18.863183184322484</v>
      </c>
      <c r="W111" s="120">
        <v>56.589549552967455</v>
      </c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</row>
    <row r="112" spans="1:38" s="374" customFormat="1" ht="15.75" customHeight="1">
      <c r="A112" s="888"/>
      <c r="B112" s="777"/>
      <c r="C112" s="1106"/>
      <c r="D112" s="1107"/>
      <c r="E112" s="781"/>
      <c r="F112" s="775"/>
      <c r="G112" s="775"/>
      <c r="H112" s="775"/>
      <c r="I112" s="776"/>
      <c r="J112" s="776"/>
      <c r="K112" s="776"/>
      <c r="L112" s="375" t="s">
        <v>299</v>
      </c>
      <c r="M112" s="376" t="s">
        <v>67</v>
      </c>
      <c r="N112" s="387">
        <v>1</v>
      </c>
      <c r="O112" s="378">
        <v>3</v>
      </c>
      <c r="P112" s="377">
        <v>13.8</v>
      </c>
      <c r="Q112" s="379">
        <v>15.814386000000002</v>
      </c>
      <c r="R112" s="432">
        <v>15.814386000000002</v>
      </c>
      <c r="S112" s="768"/>
      <c r="T112" s="768"/>
      <c r="U112" s="774"/>
      <c r="V112" s="119">
        <v>0</v>
      </c>
      <c r="W112" s="120">
        <v>0</v>
      </c>
      <c r="X112" s="297"/>
      <c r="Y112" s="297"/>
      <c r="Z112" s="297"/>
      <c r="AA112" s="297"/>
      <c r="AB112" s="300"/>
      <c r="AC112" s="300"/>
      <c r="AD112" s="301"/>
      <c r="AE112" s="301"/>
      <c r="AF112" s="301"/>
      <c r="AG112" s="301"/>
      <c r="AH112" s="301"/>
    </row>
    <row r="113" spans="1:37" s="368" customFormat="1" ht="12" customHeight="1">
      <c r="A113" s="888">
        <v>4</v>
      </c>
      <c r="B113" s="863" t="s">
        <v>136</v>
      </c>
      <c r="C113" s="863" t="s">
        <v>339</v>
      </c>
      <c r="D113" s="1111" t="s">
        <v>134</v>
      </c>
      <c r="E113" s="864">
        <v>2</v>
      </c>
      <c r="F113" s="842">
        <v>7.89</v>
      </c>
      <c r="G113" s="842"/>
      <c r="H113" s="842"/>
      <c r="I113" s="865">
        <v>0.39</v>
      </c>
      <c r="J113" s="865"/>
      <c r="K113" s="865"/>
      <c r="L113" s="369"/>
      <c r="M113" s="370"/>
      <c r="N113" s="388"/>
      <c r="O113" s="371"/>
      <c r="P113" s="372"/>
      <c r="Q113" s="373"/>
      <c r="R113" s="440">
        <v>20.306265600000003</v>
      </c>
      <c r="S113" s="866">
        <v>20.306265600000003</v>
      </c>
      <c r="T113" s="758">
        <v>40.612531200000006</v>
      </c>
      <c r="U113" s="841">
        <v>0</v>
      </c>
      <c r="V113" s="119">
        <v>24.221035695113681</v>
      </c>
      <c r="W113" s="120">
        <v>48.442071390227362</v>
      </c>
    </row>
    <row r="114" spans="1:37" s="368" customFormat="1" ht="12.75">
      <c r="A114" s="888"/>
      <c r="B114" s="863"/>
      <c r="C114" s="863"/>
      <c r="D114" s="1111"/>
      <c r="E114" s="864"/>
      <c r="F114" s="842">
        <v>19.135380300000001</v>
      </c>
      <c r="G114" s="842"/>
      <c r="H114" s="842"/>
      <c r="I114" s="842">
        <v>1.1708853000000001</v>
      </c>
      <c r="J114" s="842"/>
      <c r="K114" s="842"/>
      <c r="L114" s="375"/>
      <c r="M114" s="376"/>
      <c r="N114" s="387"/>
      <c r="O114" s="378"/>
      <c r="P114" s="377"/>
      <c r="Q114" s="379"/>
      <c r="R114" s="440">
        <v>0</v>
      </c>
      <c r="S114" s="866"/>
      <c r="T114" s="758"/>
      <c r="U114" s="841"/>
      <c r="V114" s="119">
        <v>0</v>
      </c>
      <c r="W114" s="120">
        <v>0</v>
      </c>
    </row>
    <row r="115" spans="1:37" s="374" customFormat="1" ht="15.75" customHeight="1">
      <c r="A115" s="888">
        <v>5</v>
      </c>
      <c r="B115" s="777" t="s">
        <v>85</v>
      </c>
      <c r="C115" s="1105" t="s">
        <v>303</v>
      </c>
      <c r="D115" s="1107" t="s">
        <v>75</v>
      </c>
      <c r="E115" s="781">
        <v>1</v>
      </c>
      <c r="F115" s="782"/>
      <c r="G115" s="782"/>
      <c r="H115" s="782"/>
      <c r="I115" s="776"/>
      <c r="J115" s="776"/>
      <c r="K115" s="776"/>
      <c r="L115" s="369"/>
      <c r="M115" s="370"/>
      <c r="N115" s="371"/>
      <c r="O115" s="371"/>
      <c r="P115" s="372"/>
      <c r="Q115" s="373"/>
      <c r="R115" s="432">
        <v>0</v>
      </c>
      <c r="S115" s="768">
        <v>7.448805000000001</v>
      </c>
      <c r="T115" s="768">
        <v>7.448805000000001</v>
      </c>
      <c r="U115" s="774">
        <v>7.448805000000001</v>
      </c>
      <c r="V115" s="119">
        <v>8.8848326592823277</v>
      </c>
      <c r="W115" s="120">
        <v>8.8848326592823277</v>
      </c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</row>
    <row r="116" spans="1:37" s="374" customFormat="1" ht="15.75" customHeight="1">
      <c r="A116" s="888"/>
      <c r="B116" s="777"/>
      <c r="C116" s="1106"/>
      <c r="D116" s="1107"/>
      <c r="E116" s="781"/>
      <c r="F116" s="775"/>
      <c r="G116" s="775"/>
      <c r="H116" s="775"/>
      <c r="I116" s="776"/>
      <c r="J116" s="776"/>
      <c r="K116" s="776"/>
      <c r="L116" s="375" t="s">
        <v>304</v>
      </c>
      <c r="M116" s="376" t="s">
        <v>67</v>
      </c>
      <c r="N116" s="387">
        <v>1</v>
      </c>
      <c r="O116" s="378">
        <v>1</v>
      </c>
      <c r="P116" s="377">
        <v>6.5</v>
      </c>
      <c r="Q116" s="379">
        <v>7.448805000000001</v>
      </c>
      <c r="R116" s="432">
        <v>7.448805000000001</v>
      </c>
      <c r="S116" s="768"/>
      <c r="T116" s="768"/>
      <c r="U116" s="774"/>
      <c r="V116" s="119">
        <v>0</v>
      </c>
      <c r="W116" s="120">
        <v>0</v>
      </c>
      <c r="X116" s="297"/>
      <c r="Y116" s="297"/>
      <c r="Z116" s="297"/>
      <c r="AA116" s="297"/>
      <c r="AB116" s="300"/>
      <c r="AC116" s="300"/>
      <c r="AD116" s="301"/>
      <c r="AE116" s="301"/>
      <c r="AF116" s="301"/>
      <c r="AG116" s="301"/>
      <c r="AH116" s="301"/>
    </row>
    <row r="117" spans="1:37" s="367" customFormat="1" ht="24.75" customHeight="1">
      <c r="A117" s="886">
        <v>6</v>
      </c>
      <c r="B117" s="800" t="s">
        <v>133</v>
      </c>
      <c r="C117" s="1110" t="s">
        <v>307</v>
      </c>
      <c r="D117" s="1111" t="s">
        <v>134</v>
      </c>
      <c r="E117" s="799">
        <v>1</v>
      </c>
      <c r="F117" s="719">
        <v>9.3800000000000008</v>
      </c>
      <c r="G117" s="719"/>
      <c r="H117" s="719"/>
      <c r="I117" s="773">
        <v>0.96</v>
      </c>
      <c r="J117" s="773"/>
      <c r="K117" s="773"/>
      <c r="L117" s="369"/>
      <c r="M117" s="370"/>
      <c r="N117" s="371"/>
      <c r="O117" s="371"/>
      <c r="P117" s="372"/>
      <c r="Q117" s="373"/>
      <c r="R117" s="431">
        <v>25.631211800000003</v>
      </c>
      <c r="S117" s="759">
        <v>134.4983618</v>
      </c>
      <c r="T117" s="759">
        <v>134.4983618</v>
      </c>
      <c r="U117" s="769">
        <v>108.86715000000001</v>
      </c>
      <c r="V117" s="281">
        <v>47.113105378485471</v>
      </c>
      <c r="W117" s="120">
        <v>47.113105378485471</v>
      </c>
      <c r="X117" s="296"/>
      <c r="Y117" s="296"/>
      <c r="Z117" s="296"/>
      <c r="AA117" s="296"/>
    </row>
    <row r="118" spans="1:37" s="367" customFormat="1" ht="24.75" customHeight="1">
      <c r="A118" s="887"/>
      <c r="B118" s="800"/>
      <c r="C118" s="1110"/>
      <c r="D118" s="1111"/>
      <c r="E118" s="799"/>
      <c r="F118" s="719">
        <v>22.749032600000003</v>
      </c>
      <c r="G118" s="719"/>
      <c r="H118" s="719"/>
      <c r="I118" s="719">
        <v>2.8821791999999999</v>
      </c>
      <c r="J118" s="719"/>
      <c r="K118" s="719"/>
      <c r="L118" s="375" t="s">
        <v>306</v>
      </c>
      <c r="M118" s="376" t="s">
        <v>67</v>
      </c>
      <c r="N118" s="387">
        <v>1</v>
      </c>
      <c r="O118" s="378">
        <v>1</v>
      </c>
      <c r="P118" s="377">
        <v>95</v>
      </c>
      <c r="Q118" s="379">
        <v>108.86715000000001</v>
      </c>
      <c r="R118" s="431">
        <v>108.86715000000001</v>
      </c>
      <c r="S118" s="759"/>
      <c r="T118" s="759"/>
      <c r="U118" s="769"/>
      <c r="V118" s="119">
        <v>0</v>
      </c>
      <c r="W118" s="120">
        <v>0</v>
      </c>
      <c r="X118" s="296"/>
      <c r="Y118" s="296"/>
      <c r="Z118" s="296"/>
      <c r="AA118" s="296"/>
    </row>
    <row r="119" spans="1:37" s="475" customFormat="1" ht="21" customHeight="1">
      <c r="A119" s="688">
        <v>7</v>
      </c>
      <c r="B119" s="875" t="s">
        <v>308</v>
      </c>
      <c r="C119" s="1125" t="s">
        <v>309</v>
      </c>
      <c r="D119" s="1126" t="s">
        <v>94</v>
      </c>
      <c r="E119" s="881">
        <v>2.1</v>
      </c>
      <c r="F119" s="883">
        <v>0.21</v>
      </c>
      <c r="G119" s="884"/>
      <c r="H119" s="885"/>
      <c r="I119" s="883">
        <v>0.02</v>
      </c>
      <c r="J119" s="884"/>
      <c r="K119" s="885"/>
      <c r="L119" s="468" t="s">
        <v>0</v>
      </c>
      <c r="M119" s="469"/>
      <c r="N119" s="470"/>
      <c r="O119" s="470"/>
      <c r="P119" s="482"/>
      <c r="Q119" s="472"/>
      <c r="R119" s="473">
        <v>0.56935210000000003</v>
      </c>
      <c r="S119" s="839">
        <v>1.5846955809815952</v>
      </c>
      <c r="T119" s="839">
        <v>3.3278607200613504</v>
      </c>
      <c r="U119" s="867">
        <v>2.1322213100613503</v>
      </c>
      <c r="V119" s="119">
        <v>1.8902032007718903</v>
      </c>
      <c r="W119" s="120">
        <v>3.96942672162097</v>
      </c>
      <c r="X119" s="474"/>
      <c r="AA119" s="474"/>
      <c r="AB119" s="474"/>
      <c r="AC119" s="474"/>
      <c r="AD119" s="474"/>
      <c r="AE119" s="474"/>
      <c r="AF119" s="474"/>
      <c r="AG119" s="474"/>
      <c r="AH119" s="474"/>
      <c r="AI119" s="474"/>
      <c r="AJ119" s="474"/>
      <c r="AK119" s="474"/>
    </row>
    <row r="120" spans="1:37" s="475" customFormat="1" ht="21" customHeight="1">
      <c r="A120" s="689"/>
      <c r="B120" s="876"/>
      <c r="C120" s="1125"/>
      <c r="D120" s="1126"/>
      <c r="E120" s="882"/>
      <c r="F120" s="869">
        <v>0.5093067</v>
      </c>
      <c r="G120" s="870"/>
      <c r="H120" s="871"/>
      <c r="I120" s="869">
        <v>6.0045399999999999E-2</v>
      </c>
      <c r="J120" s="870"/>
      <c r="K120" s="871"/>
      <c r="L120" s="476" t="s">
        <v>275</v>
      </c>
      <c r="M120" s="477" t="s">
        <v>58</v>
      </c>
      <c r="N120" s="478">
        <v>1</v>
      </c>
      <c r="O120" s="479">
        <v>2.1</v>
      </c>
      <c r="P120" s="480">
        <v>0.88601226993865034</v>
      </c>
      <c r="Q120" s="322">
        <v>1.0153434809815953</v>
      </c>
      <c r="R120" s="481">
        <v>1.0153434809815953</v>
      </c>
      <c r="S120" s="840"/>
      <c r="T120" s="840"/>
      <c r="U120" s="868"/>
      <c r="V120" s="119">
        <v>0</v>
      </c>
      <c r="W120" s="120">
        <v>0</v>
      </c>
      <c r="X120" s="474"/>
      <c r="AA120" s="474"/>
      <c r="AB120" s="474"/>
      <c r="AC120" s="474"/>
      <c r="AD120" s="474"/>
      <c r="AE120" s="474"/>
      <c r="AF120" s="474"/>
      <c r="AG120" s="474"/>
      <c r="AH120" s="474"/>
      <c r="AI120" s="474"/>
      <c r="AJ120" s="474"/>
      <c r="AK120" s="474"/>
    </row>
    <row r="121" spans="1:37" s="81" customFormat="1" ht="16.5" customHeight="1">
      <c r="A121" s="804">
        <v>8</v>
      </c>
      <c r="B121" s="690" t="s">
        <v>310</v>
      </c>
      <c r="C121" s="692" t="s">
        <v>320</v>
      </c>
      <c r="D121" s="694" t="s">
        <v>75</v>
      </c>
      <c r="E121" s="673">
        <v>2</v>
      </c>
      <c r="F121" s="872">
        <v>1.31</v>
      </c>
      <c r="G121" s="873"/>
      <c r="H121" s="874"/>
      <c r="I121" s="872">
        <v>0.09</v>
      </c>
      <c r="J121" s="873"/>
      <c r="K121" s="874"/>
      <c r="L121" s="273"/>
      <c r="M121" s="449"/>
      <c r="N121" s="352"/>
      <c r="O121" s="352"/>
      <c r="P121" s="524"/>
      <c r="Q121" s="417"/>
      <c r="R121" s="425">
        <v>3.447308</v>
      </c>
      <c r="S121" s="681">
        <v>51.578048000000003</v>
      </c>
      <c r="T121" s="681">
        <v>103.15609600000001</v>
      </c>
      <c r="U121" s="874">
        <v>96.261480000000006</v>
      </c>
      <c r="V121" s="119">
        <v>61.521589754656155</v>
      </c>
      <c r="W121" s="120">
        <v>123.04317950931231</v>
      </c>
    </row>
    <row r="122" spans="1:37" s="81" customFormat="1" ht="16.5" customHeight="1">
      <c r="A122" s="805"/>
      <c r="B122" s="691"/>
      <c r="C122" s="693"/>
      <c r="D122" s="695"/>
      <c r="E122" s="674"/>
      <c r="F122" s="678">
        <v>3.1771037</v>
      </c>
      <c r="G122" s="679"/>
      <c r="H122" s="680"/>
      <c r="I122" s="678">
        <v>0.27020430000000001</v>
      </c>
      <c r="J122" s="679"/>
      <c r="K122" s="680"/>
      <c r="L122" s="357" t="s">
        <v>312</v>
      </c>
      <c r="M122" s="463" t="s">
        <v>67</v>
      </c>
      <c r="N122" s="354">
        <v>1</v>
      </c>
      <c r="O122" s="355">
        <v>2</v>
      </c>
      <c r="P122" s="513">
        <v>42</v>
      </c>
      <c r="Q122" s="197">
        <v>48.130740000000003</v>
      </c>
      <c r="R122" s="425">
        <v>48.130740000000003</v>
      </c>
      <c r="S122" s="682"/>
      <c r="T122" s="682"/>
      <c r="U122" s="749"/>
      <c r="V122" s="119">
        <v>0</v>
      </c>
      <c r="W122" s="120">
        <v>0</v>
      </c>
    </row>
    <row r="123" spans="1:37" s="368" customFormat="1" ht="12" customHeight="1">
      <c r="A123" s="804">
        <v>9</v>
      </c>
      <c r="B123" s="863" t="s">
        <v>212</v>
      </c>
      <c r="C123" s="863" t="s">
        <v>213</v>
      </c>
      <c r="D123" s="798" t="s">
        <v>75</v>
      </c>
      <c r="E123" s="864">
        <v>2</v>
      </c>
      <c r="F123" s="842">
        <v>0.68</v>
      </c>
      <c r="G123" s="842"/>
      <c r="H123" s="842"/>
      <c r="I123" s="865">
        <v>0.08</v>
      </c>
      <c r="J123" s="865"/>
      <c r="K123" s="865"/>
      <c r="L123" s="369"/>
      <c r="M123" s="370"/>
      <c r="N123" s="388"/>
      <c r="O123" s="371"/>
      <c r="P123" s="372"/>
      <c r="Q123" s="373"/>
      <c r="R123" s="428">
        <v>1.8893651999999999</v>
      </c>
      <c r="S123" s="866">
        <v>7.0462302000000001</v>
      </c>
      <c r="T123" s="758">
        <v>14.0924604</v>
      </c>
      <c r="U123" s="841">
        <v>10.313730000000001</v>
      </c>
      <c r="V123" s="119">
        <v>8.4046469475011687</v>
      </c>
      <c r="W123" s="120">
        <v>16.809293895002337</v>
      </c>
    </row>
    <row r="124" spans="1:37" s="368" customFormat="1" ht="12.75">
      <c r="A124" s="805"/>
      <c r="B124" s="863"/>
      <c r="C124" s="863"/>
      <c r="D124" s="798"/>
      <c r="E124" s="864"/>
      <c r="F124" s="842">
        <v>1.6491836</v>
      </c>
      <c r="G124" s="842"/>
      <c r="H124" s="842"/>
      <c r="I124" s="842">
        <v>0.2401816</v>
      </c>
      <c r="J124" s="842"/>
      <c r="K124" s="842"/>
      <c r="L124" s="375" t="s">
        <v>211</v>
      </c>
      <c r="M124" s="376" t="s">
        <v>67</v>
      </c>
      <c r="N124" s="387">
        <v>1</v>
      </c>
      <c r="O124" s="378">
        <v>2</v>
      </c>
      <c r="P124" s="377">
        <v>4.5</v>
      </c>
      <c r="Q124" s="379">
        <v>5.1568650000000007</v>
      </c>
      <c r="R124" s="428">
        <v>5.1568650000000007</v>
      </c>
      <c r="S124" s="866"/>
      <c r="T124" s="758"/>
      <c r="U124" s="841"/>
      <c r="V124" s="119">
        <v>0</v>
      </c>
      <c r="W124" s="120">
        <v>0</v>
      </c>
    </row>
    <row r="125" spans="1:37" s="382" customFormat="1" ht="27" customHeight="1">
      <c r="A125" s="804">
        <v>10</v>
      </c>
      <c r="B125" s="843" t="s">
        <v>164</v>
      </c>
      <c r="C125" s="1123" t="s">
        <v>225</v>
      </c>
      <c r="D125" s="847" t="s">
        <v>75</v>
      </c>
      <c r="E125" s="849">
        <v>1</v>
      </c>
      <c r="F125" s="851">
        <v>0.77</v>
      </c>
      <c r="G125" s="852"/>
      <c r="H125" s="853"/>
      <c r="I125" s="854">
        <v>0</v>
      </c>
      <c r="J125" s="855"/>
      <c r="K125" s="856"/>
      <c r="L125" s="369"/>
      <c r="M125" s="370"/>
      <c r="N125" s="371"/>
      <c r="O125" s="371"/>
      <c r="P125" s="372"/>
      <c r="Q125" s="373"/>
      <c r="R125" s="381">
        <v>1.8674579</v>
      </c>
      <c r="S125" s="857">
        <v>8.5522829000000016</v>
      </c>
      <c r="T125" s="859">
        <v>8.5522829000000016</v>
      </c>
      <c r="U125" s="861">
        <v>6.6848250000000018</v>
      </c>
      <c r="V125" s="119">
        <v>10.201045996148615</v>
      </c>
      <c r="W125" s="120">
        <v>10.201045996148615</v>
      </c>
    </row>
    <row r="126" spans="1:37" s="382" customFormat="1" ht="27" customHeight="1">
      <c r="A126" s="805"/>
      <c r="B126" s="844"/>
      <c r="C126" s="1124"/>
      <c r="D126" s="848"/>
      <c r="E126" s="850"/>
      <c r="F126" s="854">
        <v>1.8674579</v>
      </c>
      <c r="G126" s="855"/>
      <c r="H126" s="856"/>
      <c r="I126" s="854">
        <v>0</v>
      </c>
      <c r="J126" s="855"/>
      <c r="K126" s="856"/>
      <c r="L126" s="375" t="s">
        <v>223</v>
      </c>
      <c r="M126" s="376" t="s">
        <v>67</v>
      </c>
      <c r="N126" s="387">
        <v>1</v>
      </c>
      <c r="O126" s="378">
        <v>1</v>
      </c>
      <c r="P126" s="377">
        <v>5.8333333333333339</v>
      </c>
      <c r="Q126" s="379">
        <v>6.6848250000000018</v>
      </c>
      <c r="R126" s="381">
        <v>6.6848250000000018</v>
      </c>
      <c r="S126" s="858"/>
      <c r="T126" s="860"/>
      <c r="U126" s="862"/>
      <c r="V126" s="119">
        <v>0</v>
      </c>
      <c r="W126" s="120">
        <v>0</v>
      </c>
    </row>
    <row r="127" spans="1:37" s="385" customFormat="1" ht="15" customHeight="1">
      <c r="A127" s="804">
        <v>11</v>
      </c>
      <c r="B127" s="826" t="s">
        <v>165</v>
      </c>
      <c r="C127" s="1119" t="s">
        <v>167</v>
      </c>
      <c r="D127" s="1121" t="s">
        <v>75</v>
      </c>
      <c r="E127" s="832">
        <v>2</v>
      </c>
      <c r="F127" s="834">
        <v>0.21</v>
      </c>
      <c r="G127" s="835"/>
      <c r="H127" s="836"/>
      <c r="I127" s="823">
        <v>0</v>
      </c>
      <c r="J127" s="824"/>
      <c r="K127" s="825"/>
      <c r="L127" s="369"/>
      <c r="M127" s="370"/>
      <c r="N127" s="388"/>
      <c r="O127" s="371"/>
      <c r="P127" s="372"/>
      <c r="Q127" s="373"/>
      <c r="R127" s="383">
        <v>0.5093067</v>
      </c>
      <c r="S127" s="837">
        <v>8.5310967000000009</v>
      </c>
      <c r="T127" s="816">
        <v>17.062193400000002</v>
      </c>
      <c r="U127" s="818">
        <v>16.043580000000002</v>
      </c>
      <c r="V127" s="119">
        <v>10.175775386744007</v>
      </c>
      <c r="W127" s="120">
        <v>20.351550773488015</v>
      </c>
      <c r="X127" s="384"/>
    </row>
    <row r="128" spans="1:37" s="385" customFormat="1" ht="24" customHeight="1">
      <c r="A128" s="805"/>
      <c r="B128" s="827"/>
      <c r="C128" s="1120"/>
      <c r="D128" s="1122"/>
      <c r="E128" s="833"/>
      <c r="F128" s="820">
        <v>0.5093067</v>
      </c>
      <c r="G128" s="821"/>
      <c r="H128" s="822"/>
      <c r="I128" s="823">
        <v>0</v>
      </c>
      <c r="J128" s="824"/>
      <c r="K128" s="825"/>
      <c r="L128" s="375" t="s">
        <v>166</v>
      </c>
      <c r="M128" s="376" t="s">
        <v>67</v>
      </c>
      <c r="N128" s="387">
        <v>1</v>
      </c>
      <c r="O128" s="378">
        <v>2</v>
      </c>
      <c r="P128" s="377">
        <v>7</v>
      </c>
      <c r="Q128" s="379">
        <v>8.0217900000000011</v>
      </c>
      <c r="R128" s="383">
        <v>8.0217900000000011</v>
      </c>
      <c r="S128" s="838"/>
      <c r="T128" s="817"/>
      <c r="U128" s="819"/>
      <c r="V128" s="119">
        <v>0</v>
      </c>
      <c r="W128" s="120">
        <v>0</v>
      </c>
    </row>
    <row r="129" spans="1:27" s="367" customFormat="1" ht="13.5" customHeight="1">
      <c r="A129" s="804">
        <v>12</v>
      </c>
      <c r="B129" s="785" t="s">
        <v>137</v>
      </c>
      <c r="C129" s="1112" t="s">
        <v>178</v>
      </c>
      <c r="D129" s="1114" t="s">
        <v>75</v>
      </c>
      <c r="E129" s="808">
        <v>2</v>
      </c>
      <c r="F129" s="784">
        <v>0.97</v>
      </c>
      <c r="G129" s="787"/>
      <c r="H129" s="788"/>
      <c r="I129" s="789">
        <v>0.13</v>
      </c>
      <c r="J129" s="790"/>
      <c r="K129" s="791"/>
      <c r="L129" s="369"/>
      <c r="M129" s="370"/>
      <c r="N129" s="388"/>
      <c r="O129" s="371"/>
      <c r="P129" s="372"/>
      <c r="Q129" s="373"/>
      <c r="R129" s="434">
        <v>2.742807</v>
      </c>
      <c r="S129" s="794">
        <v>7.2315714900000003</v>
      </c>
      <c r="T129" s="794">
        <v>14.463142980000001</v>
      </c>
      <c r="U129" s="802">
        <v>8.9775289800000007</v>
      </c>
      <c r="V129" s="119">
        <v>8.6257195016230082</v>
      </c>
      <c r="W129" s="120">
        <v>17.251439003246016</v>
      </c>
      <c r="X129" s="296"/>
      <c r="Y129" s="296"/>
      <c r="Z129" s="296"/>
      <c r="AA129" s="296"/>
    </row>
    <row r="130" spans="1:27" s="367" customFormat="1" ht="13.5" customHeight="1">
      <c r="A130" s="805"/>
      <c r="B130" s="786"/>
      <c r="C130" s="1113"/>
      <c r="D130" s="1115"/>
      <c r="E130" s="809"/>
      <c r="F130" s="784">
        <v>2.3525119000000001</v>
      </c>
      <c r="G130" s="787"/>
      <c r="H130" s="788"/>
      <c r="I130" s="784">
        <v>0.39029510000000001</v>
      </c>
      <c r="J130" s="787"/>
      <c r="K130" s="788"/>
      <c r="L130" s="375" t="s">
        <v>169</v>
      </c>
      <c r="M130" s="376" t="s">
        <v>67</v>
      </c>
      <c r="N130" s="387">
        <v>1</v>
      </c>
      <c r="O130" s="378">
        <v>2</v>
      </c>
      <c r="P130" s="377">
        <v>3.9169999999999998</v>
      </c>
      <c r="Q130" s="379">
        <v>4.4887644900000003</v>
      </c>
      <c r="R130" s="434">
        <v>4.4887644900000003</v>
      </c>
      <c r="S130" s="795"/>
      <c r="T130" s="795"/>
      <c r="U130" s="803"/>
      <c r="V130" s="119">
        <v>0</v>
      </c>
      <c r="W130" s="120">
        <v>0</v>
      </c>
      <c r="X130" s="296"/>
      <c r="Y130" s="296"/>
      <c r="Z130" s="296"/>
      <c r="AA130" s="296"/>
    </row>
    <row r="131" spans="1:27" s="367" customFormat="1" ht="18.75" customHeight="1">
      <c r="A131" s="804">
        <v>13</v>
      </c>
      <c r="B131" s="785" t="s">
        <v>137</v>
      </c>
      <c r="C131" s="1112" t="s">
        <v>179</v>
      </c>
      <c r="D131" s="1114" t="s">
        <v>75</v>
      </c>
      <c r="E131" s="808">
        <v>2</v>
      </c>
      <c r="F131" s="784">
        <v>0.97</v>
      </c>
      <c r="G131" s="787"/>
      <c r="H131" s="788"/>
      <c r="I131" s="789">
        <v>0.13</v>
      </c>
      <c r="J131" s="790"/>
      <c r="K131" s="791"/>
      <c r="L131" s="369"/>
      <c r="M131" s="370"/>
      <c r="N131" s="388"/>
      <c r="O131" s="371"/>
      <c r="P131" s="372"/>
      <c r="Q131" s="373"/>
      <c r="R131" s="434">
        <v>2.742807</v>
      </c>
      <c r="S131" s="794">
        <v>11.681373000000001</v>
      </c>
      <c r="T131" s="794">
        <v>23.362746000000001</v>
      </c>
      <c r="U131" s="802">
        <v>17.877132000000003</v>
      </c>
      <c r="V131" s="119">
        <v>13.93338184254505</v>
      </c>
      <c r="W131" s="120">
        <v>27.866763685090099</v>
      </c>
      <c r="X131" s="296"/>
      <c r="Y131" s="296"/>
      <c r="Z131" s="296"/>
      <c r="AA131" s="296"/>
    </row>
    <row r="132" spans="1:27" s="367" customFormat="1" ht="18.75" customHeight="1">
      <c r="A132" s="805"/>
      <c r="B132" s="786"/>
      <c r="C132" s="1113"/>
      <c r="D132" s="1115"/>
      <c r="E132" s="809"/>
      <c r="F132" s="784">
        <v>2.3525119000000001</v>
      </c>
      <c r="G132" s="787"/>
      <c r="H132" s="788"/>
      <c r="I132" s="784">
        <v>0.39029510000000001</v>
      </c>
      <c r="J132" s="787"/>
      <c r="K132" s="788"/>
      <c r="L132" s="375" t="s">
        <v>170</v>
      </c>
      <c r="M132" s="376" t="s">
        <v>67</v>
      </c>
      <c r="N132" s="387">
        <v>1</v>
      </c>
      <c r="O132" s="378">
        <v>2</v>
      </c>
      <c r="P132" s="377">
        <v>7.8</v>
      </c>
      <c r="Q132" s="379">
        <v>8.9385660000000016</v>
      </c>
      <c r="R132" s="434">
        <v>8.9385660000000016</v>
      </c>
      <c r="S132" s="795"/>
      <c r="T132" s="795"/>
      <c r="U132" s="803"/>
      <c r="V132" s="119">
        <v>0</v>
      </c>
      <c r="W132" s="120">
        <v>0</v>
      </c>
      <c r="X132" s="296"/>
      <c r="Y132" s="296"/>
      <c r="Z132" s="296"/>
      <c r="AA132" s="296"/>
    </row>
    <row r="133" spans="1:27" s="312" customFormat="1" ht="18.75" customHeight="1">
      <c r="A133" s="804">
        <v>14</v>
      </c>
      <c r="B133" s="813" t="s">
        <v>177</v>
      </c>
      <c r="C133" s="1116" t="s">
        <v>173</v>
      </c>
      <c r="D133" s="1118" t="s">
        <v>75</v>
      </c>
      <c r="E133" s="815">
        <v>3</v>
      </c>
      <c r="F133" s="810">
        <v>0.66</v>
      </c>
      <c r="G133" s="810"/>
      <c r="H133" s="810"/>
      <c r="I133" s="810">
        <v>0.16</v>
      </c>
      <c r="J133" s="810"/>
      <c r="K133" s="810"/>
      <c r="L133" s="369"/>
      <c r="M133" s="370"/>
      <c r="N133" s="388"/>
      <c r="O133" s="371"/>
      <c r="P133" s="372"/>
      <c r="Q133" s="373"/>
      <c r="R133" s="433">
        <v>2.0810414000000002</v>
      </c>
      <c r="S133" s="810">
        <v>7.5816974000000004</v>
      </c>
      <c r="T133" s="810">
        <v>22.745092200000002</v>
      </c>
      <c r="U133" s="811">
        <v>16.501968000000002</v>
      </c>
      <c r="V133" s="119">
        <v>9.0433448952302964</v>
      </c>
      <c r="W133" s="120">
        <v>27.130034685690887</v>
      </c>
    </row>
    <row r="134" spans="1:27" s="312" customFormat="1" ht="14.25" customHeight="1">
      <c r="A134" s="805"/>
      <c r="B134" s="813"/>
      <c r="C134" s="1117"/>
      <c r="D134" s="1118"/>
      <c r="E134" s="815"/>
      <c r="F134" s="810">
        <v>1.6006782000000002</v>
      </c>
      <c r="G134" s="810"/>
      <c r="H134" s="810"/>
      <c r="I134" s="810">
        <v>0.48036319999999999</v>
      </c>
      <c r="J134" s="810"/>
      <c r="K134" s="810"/>
      <c r="L134" s="375" t="s">
        <v>172</v>
      </c>
      <c r="M134" s="376" t="s">
        <v>67</v>
      </c>
      <c r="N134" s="387">
        <v>1</v>
      </c>
      <c r="O134" s="378">
        <v>3</v>
      </c>
      <c r="P134" s="377">
        <v>4.8</v>
      </c>
      <c r="Q134" s="379">
        <v>5.5006560000000002</v>
      </c>
      <c r="R134" s="433">
        <v>5.5006560000000002</v>
      </c>
      <c r="S134" s="810"/>
      <c r="T134" s="810"/>
      <c r="U134" s="812"/>
      <c r="V134" s="119">
        <v>0</v>
      </c>
      <c r="W134" s="120">
        <v>0</v>
      </c>
    </row>
    <row r="135" spans="1:27" s="312" customFormat="1" ht="18.75" customHeight="1">
      <c r="A135" s="804">
        <v>15</v>
      </c>
      <c r="B135" s="813" t="s">
        <v>177</v>
      </c>
      <c r="C135" s="1116" t="s">
        <v>314</v>
      </c>
      <c r="D135" s="1118" t="s">
        <v>75</v>
      </c>
      <c r="E135" s="815">
        <v>4</v>
      </c>
      <c r="F135" s="810">
        <v>0.66</v>
      </c>
      <c r="G135" s="810"/>
      <c r="H135" s="810"/>
      <c r="I135" s="810">
        <v>0.16</v>
      </c>
      <c r="J135" s="810"/>
      <c r="K135" s="810"/>
      <c r="L135" s="369"/>
      <c r="M135" s="370"/>
      <c r="N135" s="388"/>
      <c r="O135" s="371"/>
      <c r="P135" s="372"/>
      <c r="Q135" s="373"/>
      <c r="R135" s="433">
        <v>2.0810414000000002</v>
      </c>
      <c r="S135" s="810">
        <v>6.2833133900000009</v>
      </c>
      <c r="T135" s="810">
        <v>25.133253560000004</v>
      </c>
      <c r="U135" s="811">
        <v>16.809087960000003</v>
      </c>
      <c r="V135" s="119">
        <v>7.4946502178507775</v>
      </c>
      <c r="W135" s="120">
        <v>29.97860087140311</v>
      </c>
    </row>
    <row r="136" spans="1:27" s="312" customFormat="1" ht="14.25" customHeight="1">
      <c r="A136" s="805"/>
      <c r="B136" s="813"/>
      <c r="C136" s="1117"/>
      <c r="D136" s="1118"/>
      <c r="E136" s="815"/>
      <c r="F136" s="810">
        <v>1.6006782000000002</v>
      </c>
      <c r="G136" s="810"/>
      <c r="H136" s="810"/>
      <c r="I136" s="810">
        <v>0.48036319999999999</v>
      </c>
      <c r="J136" s="810"/>
      <c r="K136" s="810"/>
      <c r="L136" s="375" t="s">
        <v>313</v>
      </c>
      <c r="M136" s="376" t="s">
        <v>67</v>
      </c>
      <c r="N136" s="387">
        <v>1</v>
      </c>
      <c r="O136" s="378">
        <v>4</v>
      </c>
      <c r="P136" s="377">
        <v>3.6669999999999998</v>
      </c>
      <c r="Q136" s="379">
        <v>4.2022719900000007</v>
      </c>
      <c r="R136" s="433">
        <v>4.2022719900000007</v>
      </c>
      <c r="S136" s="810"/>
      <c r="T136" s="810"/>
      <c r="U136" s="812"/>
      <c r="V136" s="119">
        <v>0</v>
      </c>
      <c r="W136" s="120">
        <v>0</v>
      </c>
    </row>
    <row r="137" spans="1:27" s="367" customFormat="1" ht="13.5" customHeight="1">
      <c r="A137" s="804">
        <v>16</v>
      </c>
      <c r="B137" s="785" t="s">
        <v>137</v>
      </c>
      <c r="C137" s="1112" t="s">
        <v>171</v>
      </c>
      <c r="D137" s="1114" t="s">
        <v>75</v>
      </c>
      <c r="E137" s="808">
        <v>14</v>
      </c>
      <c r="F137" s="784">
        <v>0.97</v>
      </c>
      <c r="G137" s="787"/>
      <c r="H137" s="788"/>
      <c r="I137" s="789">
        <v>0.13</v>
      </c>
      <c r="J137" s="790"/>
      <c r="K137" s="791"/>
      <c r="L137" s="369"/>
      <c r="M137" s="370"/>
      <c r="N137" s="388"/>
      <c r="O137" s="371"/>
      <c r="P137" s="372"/>
      <c r="Q137" s="373"/>
      <c r="R137" s="434">
        <v>2.742807</v>
      </c>
      <c r="S137" s="794">
        <v>5.3212395000000008</v>
      </c>
      <c r="T137" s="794">
        <v>74.497353000000004</v>
      </c>
      <c r="U137" s="802">
        <v>36.098055000000002</v>
      </c>
      <c r="V137" s="119">
        <v>6.3471016488501402</v>
      </c>
      <c r="W137" s="120">
        <v>88.859423083901959</v>
      </c>
      <c r="X137" s="296"/>
      <c r="Y137" s="296"/>
      <c r="Z137" s="296"/>
      <c r="AA137" s="296"/>
    </row>
    <row r="138" spans="1:27" s="367" customFormat="1" ht="13.5" customHeight="1">
      <c r="A138" s="805"/>
      <c r="B138" s="786"/>
      <c r="C138" s="1113"/>
      <c r="D138" s="1115"/>
      <c r="E138" s="809"/>
      <c r="F138" s="784">
        <v>2.3525119000000001</v>
      </c>
      <c r="G138" s="787"/>
      <c r="H138" s="788"/>
      <c r="I138" s="784">
        <v>0.39029510000000001</v>
      </c>
      <c r="J138" s="787"/>
      <c r="K138" s="788"/>
      <c r="L138" s="375" t="s">
        <v>138</v>
      </c>
      <c r="M138" s="376" t="s">
        <v>67</v>
      </c>
      <c r="N138" s="387">
        <v>1</v>
      </c>
      <c r="O138" s="378">
        <v>14</v>
      </c>
      <c r="P138" s="377">
        <v>2.25</v>
      </c>
      <c r="Q138" s="379">
        <v>2.5784325000000003</v>
      </c>
      <c r="R138" s="434">
        <v>2.5784325000000003</v>
      </c>
      <c r="S138" s="795"/>
      <c r="T138" s="795"/>
      <c r="U138" s="803"/>
      <c r="V138" s="119">
        <v>0</v>
      </c>
      <c r="W138" s="120">
        <v>0</v>
      </c>
      <c r="X138" s="296"/>
      <c r="Y138" s="296"/>
      <c r="Z138" s="296"/>
      <c r="AA138" s="296"/>
    </row>
    <row r="139" spans="1:27" s="367" customFormat="1" ht="18.75" customHeight="1">
      <c r="A139" s="804">
        <v>17</v>
      </c>
      <c r="B139" s="785" t="s">
        <v>137</v>
      </c>
      <c r="C139" s="1112" t="s">
        <v>176</v>
      </c>
      <c r="D139" s="1114" t="s">
        <v>75</v>
      </c>
      <c r="E139" s="808">
        <v>6</v>
      </c>
      <c r="F139" s="784">
        <v>0.97</v>
      </c>
      <c r="G139" s="787"/>
      <c r="H139" s="788"/>
      <c r="I139" s="789">
        <v>0.13</v>
      </c>
      <c r="J139" s="790"/>
      <c r="K139" s="791"/>
      <c r="L139" s="369"/>
      <c r="M139" s="370"/>
      <c r="N139" s="388"/>
      <c r="O139" s="371"/>
      <c r="P139" s="372"/>
      <c r="Q139" s="373"/>
      <c r="R139" s="434">
        <v>2.742807</v>
      </c>
      <c r="S139" s="794">
        <v>5.6077320000000004</v>
      </c>
      <c r="T139" s="794">
        <v>33.646392000000006</v>
      </c>
      <c r="U139" s="802">
        <v>17.189550000000004</v>
      </c>
      <c r="V139" s="119">
        <v>6.68882598189946</v>
      </c>
      <c r="W139" s="120">
        <v>40.132955891396762</v>
      </c>
      <c r="X139" s="296"/>
      <c r="Y139" s="296"/>
      <c r="Z139" s="296"/>
      <c r="AA139" s="296"/>
    </row>
    <row r="140" spans="1:27" s="367" customFormat="1" ht="18.75" customHeight="1">
      <c r="A140" s="805"/>
      <c r="B140" s="786"/>
      <c r="C140" s="1113"/>
      <c r="D140" s="1115"/>
      <c r="E140" s="809"/>
      <c r="F140" s="784">
        <v>2.3525119000000001</v>
      </c>
      <c r="G140" s="787"/>
      <c r="H140" s="788"/>
      <c r="I140" s="784">
        <v>0.39029510000000001</v>
      </c>
      <c r="J140" s="787"/>
      <c r="K140" s="788"/>
      <c r="L140" s="375" t="s">
        <v>175</v>
      </c>
      <c r="M140" s="376" t="s">
        <v>67</v>
      </c>
      <c r="N140" s="387">
        <v>1</v>
      </c>
      <c r="O140" s="378">
        <v>6</v>
      </c>
      <c r="P140" s="377">
        <v>2.5</v>
      </c>
      <c r="Q140" s="379">
        <v>2.8649250000000004</v>
      </c>
      <c r="R140" s="434">
        <v>2.8649250000000004</v>
      </c>
      <c r="S140" s="795"/>
      <c r="T140" s="795"/>
      <c r="U140" s="803"/>
      <c r="V140" s="119">
        <v>0</v>
      </c>
      <c r="W140" s="120">
        <v>0</v>
      </c>
      <c r="X140" s="296"/>
      <c r="Y140" s="296"/>
      <c r="Z140" s="296"/>
      <c r="AA140" s="296"/>
    </row>
    <row r="141" spans="1:27" s="367" customFormat="1" ht="18.75" customHeight="1">
      <c r="A141" s="804">
        <v>18</v>
      </c>
      <c r="B141" s="785" t="s">
        <v>137</v>
      </c>
      <c r="C141" s="1112" t="s">
        <v>316</v>
      </c>
      <c r="D141" s="1114" t="s">
        <v>75</v>
      </c>
      <c r="E141" s="808">
        <v>4</v>
      </c>
      <c r="F141" s="784">
        <v>0.97</v>
      </c>
      <c r="G141" s="787"/>
      <c r="H141" s="788"/>
      <c r="I141" s="789">
        <v>0.13</v>
      </c>
      <c r="J141" s="790"/>
      <c r="K141" s="791"/>
      <c r="L141" s="369"/>
      <c r="M141" s="370"/>
      <c r="N141" s="388"/>
      <c r="O141" s="371"/>
      <c r="P141" s="372"/>
      <c r="Q141" s="373"/>
      <c r="R141" s="434">
        <v>2.742807</v>
      </c>
      <c r="S141" s="794">
        <v>5.7223290000000002</v>
      </c>
      <c r="T141" s="794">
        <v>22.889316000000001</v>
      </c>
      <c r="U141" s="802">
        <v>11.918088000000003</v>
      </c>
      <c r="V141" s="119">
        <v>6.8255157151191881</v>
      </c>
      <c r="W141" s="120">
        <v>27.302062860476752</v>
      </c>
      <c r="X141" s="296"/>
      <c r="Y141" s="296"/>
      <c r="Z141" s="296"/>
      <c r="AA141" s="296"/>
    </row>
    <row r="142" spans="1:27" s="367" customFormat="1" ht="18.75" customHeight="1">
      <c r="A142" s="805"/>
      <c r="B142" s="786"/>
      <c r="C142" s="1113"/>
      <c r="D142" s="1115"/>
      <c r="E142" s="809"/>
      <c r="F142" s="784">
        <v>2.3525119000000001</v>
      </c>
      <c r="G142" s="787"/>
      <c r="H142" s="788"/>
      <c r="I142" s="784">
        <v>0.39029510000000001</v>
      </c>
      <c r="J142" s="787"/>
      <c r="K142" s="788"/>
      <c r="L142" s="375" t="s">
        <v>174</v>
      </c>
      <c r="M142" s="376" t="s">
        <v>67</v>
      </c>
      <c r="N142" s="387">
        <v>1</v>
      </c>
      <c r="O142" s="378">
        <v>4</v>
      </c>
      <c r="P142" s="377">
        <v>2.6</v>
      </c>
      <c r="Q142" s="379">
        <v>2.9795220000000007</v>
      </c>
      <c r="R142" s="434">
        <v>2.9795220000000007</v>
      </c>
      <c r="S142" s="795"/>
      <c r="T142" s="795"/>
      <c r="U142" s="803"/>
      <c r="V142" s="119">
        <v>0</v>
      </c>
      <c r="W142" s="120">
        <v>0</v>
      </c>
      <c r="X142" s="296"/>
      <c r="Y142" s="296"/>
      <c r="Z142" s="296"/>
      <c r="AA142" s="296"/>
    </row>
    <row r="143" spans="1:27" s="367" customFormat="1" ht="18.75" customHeight="1">
      <c r="A143" s="804">
        <v>19</v>
      </c>
      <c r="B143" s="785" t="s">
        <v>137</v>
      </c>
      <c r="C143" s="1112" t="s">
        <v>319</v>
      </c>
      <c r="D143" s="1114" t="s">
        <v>75</v>
      </c>
      <c r="E143" s="808">
        <v>1</v>
      </c>
      <c r="F143" s="784">
        <v>0.97</v>
      </c>
      <c r="G143" s="787"/>
      <c r="H143" s="788"/>
      <c r="I143" s="789">
        <v>0.13</v>
      </c>
      <c r="J143" s="790"/>
      <c r="K143" s="791"/>
      <c r="L143" s="369"/>
      <c r="M143" s="370"/>
      <c r="N143" s="388"/>
      <c r="O143" s="371"/>
      <c r="P143" s="372"/>
      <c r="Q143" s="373"/>
      <c r="R143" s="434">
        <v>2.742807</v>
      </c>
      <c r="S143" s="794">
        <v>34.829967000000003</v>
      </c>
      <c r="T143" s="794">
        <v>34.829967000000003</v>
      </c>
      <c r="U143" s="802">
        <v>32.087160000000004</v>
      </c>
      <c r="V143" s="119">
        <v>41.544707952930132</v>
      </c>
      <c r="W143" s="120">
        <v>41.544707952930132</v>
      </c>
      <c r="X143" s="296"/>
      <c r="Y143" s="296"/>
      <c r="Z143" s="296"/>
      <c r="AA143" s="296"/>
    </row>
    <row r="144" spans="1:27" s="367" customFormat="1" ht="18.75" customHeight="1">
      <c r="A144" s="805"/>
      <c r="B144" s="786"/>
      <c r="C144" s="1113"/>
      <c r="D144" s="1115"/>
      <c r="E144" s="809"/>
      <c r="F144" s="784">
        <v>2.3525119000000001</v>
      </c>
      <c r="G144" s="787"/>
      <c r="H144" s="788"/>
      <c r="I144" s="784">
        <v>0.39029510000000001</v>
      </c>
      <c r="J144" s="787"/>
      <c r="K144" s="788"/>
      <c r="L144" s="375" t="s">
        <v>318</v>
      </c>
      <c r="M144" s="376" t="s">
        <v>67</v>
      </c>
      <c r="N144" s="387">
        <v>1</v>
      </c>
      <c r="O144" s="378">
        <v>1</v>
      </c>
      <c r="P144" s="377">
        <v>28</v>
      </c>
      <c r="Q144" s="379">
        <v>32.087160000000004</v>
      </c>
      <c r="R144" s="434">
        <v>32.087160000000004</v>
      </c>
      <c r="S144" s="795"/>
      <c r="T144" s="795"/>
      <c r="U144" s="803"/>
      <c r="V144" s="119">
        <v>0</v>
      </c>
      <c r="W144" s="120">
        <v>0</v>
      </c>
      <c r="X144" s="296"/>
      <c r="Y144" s="296"/>
      <c r="Z144" s="296"/>
      <c r="AA144" s="296"/>
    </row>
    <row r="145" spans="1:34" s="374" customFormat="1" ht="15.75" customHeight="1">
      <c r="A145" s="804">
        <v>20</v>
      </c>
      <c r="B145" s="777" t="s">
        <v>85</v>
      </c>
      <c r="C145" s="1105" t="s">
        <v>181</v>
      </c>
      <c r="D145" s="1107" t="s">
        <v>75</v>
      </c>
      <c r="E145" s="781">
        <v>22</v>
      </c>
      <c r="F145" s="782"/>
      <c r="G145" s="782"/>
      <c r="H145" s="782"/>
      <c r="I145" s="776"/>
      <c r="J145" s="776"/>
      <c r="K145" s="776"/>
      <c r="L145" s="369"/>
      <c r="M145" s="370"/>
      <c r="N145" s="371"/>
      <c r="O145" s="371"/>
      <c r="P145" s="372"/>
      <c r="Q145" s="373"/>
      <c r="R145" s="432">
        <v>0</v>
      </c>
      <c r="S145" s="768">
        <v>1.2605670000000002</v>
      </c>
      <c r="T145" s="768">
        <v>27.732474000000003</v>
      </c>
      <c r="U145" s="774">
        <v>27.732474000000003</v>
      </c>
      <c r="V145" s="119">
        <v>1.5035870654170096</v>
      </c>
      <c r="W145" s="120">
        <v>33.07891543917421</v>
      </c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</row>
    <row r="146" spans="1:34" s="374" customFormat="1" ht="15.75" customHeight="1">
      <c r="A146" s="805"/>
      <c r="B146" s="777"/>
      <c r="C146" s="1106"/>
      <c r="D146" s="1107"/>
      <c r="E146" s="781"/>
      <c r="F146" s="775"/>
      <c r="G146" s="775"/>
      <c r="H146" s="775"/>
      <c r="I146" s="776"/>
      <c r="J146" s="776"/>
      <c r="K146" s="776"/>
      <c r="L146" s="375" t="s">
        <v>180</v>
      </c>
      <c r="M146" s="376" t="s">
        <v>67</v>
      </c>
      <c r="N146" s="377">
        <v>1</v>
      </c>
      <c r="O146" s="378">
        <v>22</v>
      </c>
      <c r="P146" s="377">
        <v>1.1000000000000001</v>
      </c>
      <c r="Q146" s="379">
        <v>1.2605670000000002</v>
      </c>
      <c r="R146" s="432">
        <v>1.2605670000000002</v>
      </c>
      <c r="S146" s="768"/>
      <c r="T146" s="768"/>
      <c r="U146" s="774"/>
      <c r="V146" s="119">
        <v>0</v>
      </c>
      <c r="W146" s="120">
        <v>0</v>
      </c>
      <c r="X146" s="297"/>
      <c r="Y146" s="297"/>
      <c r="Z146" s="297"/>
      <c r="AA146" s="297"/>
      <c r="AB146" s="300"/>
      <c r="AC146" s="300"/>
      <c r="AD146" s="301"/>
      <c r="AE146" s="301"/>
      <c r="AF146" s="301"/>
      <c r="AG146" s="301"/>
      <c r="AH146" s="301"/>
    </row>
    <row r="147" spans="1:34" s="367" customFormat="1" ht="12.75" customHeight="1">
      <c r="A147" s="733">
        <v>21</v>
      </c>
      <c r="B147" s="800" t="s">
        <v>139</v>
      </c>
      <c r="C147" s="1110" t="s">
        <v>142</v>
      </c>
      <c r="D147" s="1111" t="s">
        <v>143</v>
      </c>
      <c r="E147" s="801">
        <v>94.5</v>
      </c>
      <c r="F147" s="766">
        <v>0.25</v>
      </c>
      <c r="G147" s="766"/>
      <c r="H147" s="766"/>
      <c r="I147" s="767">
        <v>0.06</v>
      </c>
      <c r="J147" s="767"/>
      <c r="K147" s="767"/>
      <c r="L147" s="369"/>
      <c r="M147" s="370"/>
      <c r="N147" s="371"/>
      <c r="O147" s="371"/>
      <c r="P147" s="372"/>
      <c r="Q147" s="373"/>
      <c r="R147" s="435">
        <v>0.78645369999999992</v>
      </c>
      <c r="S147" s="783">
        <v>0.78645369999999992</v>
      </c>
      <c r="T147" s="783">
        <v>74.319874649999988</v>
      </c>
      <c r="U147" s="796">
        <v>0</v>
      </c>
      <c r="V147" s="119">
        <v>0.93807120991533877</v>
      </c>
      <c r="W147" s="120">
        <v>88.647729336999518</v>
      </c>
      <c r="X147" s="296"/>
      <c r="Y147" s="296"/>
      <c r="Z147" s="296"/>
      <c r="AA147" s="296"/>
    </row>
    <row r="148" spans="1:34" s="367" customFormat="1" ht="12.75" customHeight="1">
      <c r="A148" s="733"/>
      <c r="B148" s="800"/>
      <c r="C148" s="1110"/>
      <c r="D148" s="1111"/>
      <c r="E148" s="801"/>
      <c r="F148" s="766">
        <v>0.60631749999999995</v>
      </c>
      <c r="G148" s="766"/>
      <c r="H148" s="766"/>
      <c r="I148" s="766">
        <v>0.1801362</v>
      </c>
      <c r="J148" s="766"/>
      <c r="K148" s="766"/>
      <c r="L148" s="375"/>
      <c r="M148" s="376"/>
      <c r="N148" s="387"/>
      <c r="O148" s="378">
        <v>0</v>
      </c>
      <c r="P148" s="377"/>
      <c r="Q148" s="379">
        <v>0</v>
      </c>
      <c r="R148" s="435">
        <v>0</v>
      </c>
      <c r="S148" s="783"/>
      <c r="T148" s="783"/>
      <c r="U148" s="796"/>
      <c r="V148" s="119">
        <v>0</v>
      </c>
      <c r="W148" s="120">
        <v>0</v>
      </c>
      <c r="X148" s="296"/>
      <c r="Y148" s="296"/>
      <c r="Z148" s="296"/>
      <c r="AA148" s="296"/>
    </row>
    <row r="149" spans="1:34" s="367" customFormat="1" ht="12.75" customHeight="1">
      <c r="A149" s="733">
        <v>22</v>
      </c>
      <c r="B149" s="792" t="s">
        <v>85</v>
      </c>
      <c r="C149" s="1110" t="s">
        <v>146</v>
      </c>
      <c r="D149" s="1111" t="s">
        <v>147</v>
      </c>
      <c r="E149" s="799">
        <v>270</v>
      </c>
      <c r="F149" s="766"/>
      <c r="G149" s="766"/>
      <c r="H149" s="766"/>
      <c r="I149" s="767"/>
      <c r="J149" s="767"/>
      <c r="K149" s="767"/>
      <c r="L149" s="369"/>
      <c r="M149" s="370"/>
      <c r="N149" s="371"/>
      <c r="O149" s="371"/>
      <c r="P149" s="372"/>
      <c r="Q149" s="373"/>
      <c r="R149" s="435">
        <v>0</v>
      </c>
      <c r="S149" s="783">
        <v>4.7511916200000002</v>
      </c>
      <c r="T149" s="783">
        <v>1282.8217374000001</v>
      </c>
      <c r="U149" s="796">
        <v>1282.8217374000001</v>
      </c>
      <c r="V149" s="119">
        <v>5.667156339289928</v>
      </c>
      <c r="W149" s="120">
        <v>1530.1322116082806</v>
      </c>
      <c r="X149" s="296"/>
      <c r="Y149" s="296"/>
      <c r="Z149" s="296"/>
      <c r="AA149" s="296"/>
    </row>
    <row r="150" spans="1:34" s="367" customFormat="1" ht="12.75" customHeight="1">
      <c r="A150" s="733"/>
      <c r="B150" s="793"/>
      <c r="C150" s="1110"/>
      <c r="D150" s="1111"/>
      <c r="E150" s="799"/>
      <c r="F150" s="766"/>
      <c r="G150" s="766"/>
      <c r="H150" s="766"/>
      <c r="I150" s="766"/>
      <c r="J150" s="766"/>
      <c r="K150" s="766"/>
      <c r="L150" s="375" t="s">
        <v>148</v>
      </c>
      <c r="M150" s="376" t="s">
        <v>67</v>
      </c>
      <c r="N150" s="387">
        <v>1</v>
      </c>
      <c r="O150" s="378">
        <v>270</v>
      </c>
      <c r="P150" s="377">
        <v>4.1459999999999999</v>
      </c>
      <c r="Q150" s="379">
        <v>4.7511916200000002</v>
      </c>
      <c r="R150" s="435">
        <v>4.7511916200000002</v>
      </c>
      <c r="S150" s="783"/>
      <c r="T150" s="783"/>
      <c r="U150" s="796"/>
      <c r="V150" s="119">
        <v>0</v>
      </c>
      <c r="W150" s="120">
        <v>0</v>
      </c>
      <c r="X150" s="296"/>
      <c r="Y150" s="296"/>
      <c r="Z150" s="296"/>
      <c r="AA150" s="296"/>
    </row>
    <row r="151" spans="1:34" s="367" customFormat="1" ht="12" customHeight="1">
      <c r="A151" s="733">
        <v>23</v>
      </c>
      <c r="B151" s="792" t="s">
        <v>85</v>
      </c>
      <c r="C151" s="1108" t="s">
        <v>150</v>
      </c>
      <c r="D151" s="1109" t="s">
        <v>75</v>
      </c>
      <c r="E151" s="755">
        <v>29</v>
      </c>
      <c r="F151" s="766"/>
      <c r="G151" s="766"/>
      <c r="H151" s="766"/>
      <c r="I151" s="767"/>
      <c r="J151" s="767"/>
      <c r="K151" s="767"/>
      <c r="L151" s="369"/>
      <c r="M151" s="370"/>
      <c r="N151" s="371"/>
      <c r="O151" s="371"/>
      <c r="P151" s="372"/>
      <c r="Q151" s="373"/>
      <c r="R151" s="434">
        <v>0</v>
      </c>
      <c r="S151" s="766">
        <v>2.0627460000000002</v>
      </c>
      <c r="T151" s="766">
        <v>59.819634000000008</v>
      </c>
      <c r="U151" s="784">
        <v>59.819634000000008</v>
      </c>
      <c r="V151" s="119">
        <v>2.4604151979551063</v>
      </c>
      <c r="W151" s="120">
        <v>71.352040740698087</v>
      </c>
      <c r="X151" s="296"/>
      <c r="Y151" s="296"/>
      <c r="Z151" s="296"/>
      <c r="AA151" s="296"/>
    </row>
    <row r="152" spans="1:34" s="367" customFormat="1" ht="12" customHeight="1">
      <c r="A152" s="733"/>
      <c r="B152" s="793"/>
      <c r="C152" s="1108"/>
      <c r="D152" s="1109"/>
      <c r="E152" s="755"/>
      <c r="F152" s="766">
        <v>0</v>
      </c>
      <c r="G152" s="766"/>
      <c r="H152" s="766"/>
      <c r="I152" s="766">
        <v>0</v>
      </c>
      <c r="J152" s="766"/>
      <c r="K152" s="766"/>
      <c r="L152" s="375" t="s">
        <v>149</v>
      </c>
      <c r="M152" s="376" t="s">
        <v>67</v>
      </c>
      <c r="N152" s="387">
        <v>1</v>
      </c>
      <c r="O152" s="378">
        <v>29</v>
      </c>
      <c r="P152" s="377">
        <v>1.8</v>
      </c>
      <c r="Q152" s="379">
        <v>2.0627460000000002</v>
      </c>
      <c r="R152" s="434">
        <v>2.0627460000000002</v>
      </c>
      <c r="S152" s="766"/>
      <c r="T152" s="766"/>
      <c r="U152" s="784"/>
      <c r="V152" s="119">
        <v>0</v>
      </c>
      <c r="W152" s="120">
        <v>0</v>
      </c>
      <c r="X152" s="296"/>
      <c r="Y152" s="296"/>
      <c r="Z152" s="296"/>
      <c r="AA152" s="296"/>
    </row>
    <row r="153" spans="1:34" s="367" customFormat="1" ht="13.5" customHeight="1">
      <c r="A153" s="733">
        <v>24</v>
      </c>
      <c r="B153" s="785" t="s">
        <v>151</v>
      </c>
      <c r="C153" s="1108" t="s">
        <v>152</v>
      </c>
      <c r="D153" s="1109" t="s">
        <v>75</v>
      </c>
      <c r="E153" s="755">
        <v>58</v>
      </c>
      <c r="F153" s="784">
        <v>0.97</v>
      </c>
      <c r="G153" s="787"/>
      <c r="H153" s="788"/>
      <c r="I153" s="789">
        <v>0.13</v>
      </c>
      <c r="J153" s="790"/>
      <c r="K153" s="791"/>
      <c r="L153" s="369"/>
      <c r="M153" s="370"/>
      <c r="N153" s="371"/>
      <c r="O153" s="371"/>
      <c r="P153" s="372"/>
      <c r="Q153" s="373"/>
      <c r="R153" s="434">
        <v>2.742807</v>
      </c>
      <c r="S153" s="766">
        <v>5.1287165400000001</v>
      </c>
      <c r="T153" s="766">
        <v>297.46555932000001</v>
      </c>
      <c r="U153" s="784">
        <v>138.38275332000001</v>
      </c>
      <c r="V153" s="119">
        <v>6.1174628970409959</v>
      </c>
      <c r="W153" s="120">
        <v>354.81284802837774</v>
      </c>
      <c r="X153" s="296"/>
      <c r="Y153" s="296"/>
      <c r="Z153" s="296"/>
      <c r="AA153" s="296"/>
    </row>
    <row r="154" spans="1:34" s="367" customFormat="1" ht="13.5" customHeight="1">
      <c r="A154" s="733"/>
      <c r="B154" s="786"/>
      <c r="C154" s="1108"/>
      <c r="D154" s="1109"/>
      <c r="E154" s="755"/>
      <c r="F154" s="784">
        <v>2.3525119000000001</v>
      </c>
      <c r="G154" s="787"/>
      <c r="H154" s="788"/>
      <c r="I154" s="784">
        <v>0.39029510000000001</v>
      </c>
      <c r="J154" s="787"/>
      <c r="K154" s="788"/>
      <c r="L154" s="375" t="s">
        <v>153</v>
      </c>
      <c r="M154" s="376" t="s">
        <v>67</v>
      </c>
      <c r="N154" s="387">
        <v>1</v>
      </c>
      <c r="O154" s="378">
        <v>58</v>
      </c>
      <c r="P154" s="377">
        <v>2.0819999999999999</v>
      </c>
      <c r="Q154" s="379">
        <v>2.3859095400000001</v>
      </c>
      <c r="R154" s="434">
        <v>2.3859095400000001</v>
      </c>
      <c r="S154" s="766"/>
      <c r="T154" s="766"/>
      <c r="U154" s="784"/>
      <c r="V154" s="119">
        <v>0</v>
      </c>
      <c r="W154" s="120">
        <v>0</v>
      </c>
      <c r="X154" s="296"/>
      <c r="Y154" s="296"/>
      <c r="Z154" s="296"/>
      <c r="AA154" s="296"/>
    </row>
    <row r="155" spans="1:34" s="374" customFormat="1" ht="15.75" customHeight="1">
      <c r="A155" s="733">
        <v>25</v>
      </c>
      <c r="B155" s="777" t="s">
        <v>85</v>
      </c>
      <c r="C155" s="778" t="s">
        <v>215</v>
      </c>
      <c r="D155" s="780" t="s">
        <v>67</v>
      </c>
      <c r="E155" s="781">
        <v>6</v>
      </c>
      <c r="F155" s="782"/>
      <c r="G155" s="782"/>
      <c r="H155" s="782"/>
      <c r="I155" s="776"/>
      <c r="J155" s="776"/>
      <c r="K155" s="776"/>
      <c r="L155" s="369"/>
      <c r="M155" s="370"/>
      <c r="N155" s="371"/>
      <c r="O155" s="371"/>
      <c r="P155" s="372"/>
      <c r="Q155" s="373"/>
      <c r="R155" s="432">
        <v>0</v>
      </c>
      <c r="S155" s="768">
        <v>1.0508544900000001</v>
      </c>
      <c r="T155" s="768">
        <v>6.305126940000001</v>
      </c>
      <c r="U155" s="774">
        <v>6.305126940000001</v>
      </c>
      <c r="V155" s="119">
        <v>1.253444853624907</v>
      </c>
      <c r="W155" s="120">
        <v>7.5206691217494424</v>
      </c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</row>
    <row r="156" spans="1:34" s="374" customFormat="1" ht="15.75" customHeight="1">
      <c r="A156" s="733"/>
      <c r="B156" s="777"/>
      <c r="C156" s="779"/>
      <c r="D156" s="780"/>
      <c r="E156" s="781"/>
      <c r="F156" s="775"/>
      <c r="G156" s="775"/>
      <c r="H156" s="775"/>
      <c r="I156" s="776"/>
      <c r="J156" s="776"/>
      <c r="K156" s="776"/>
      <c r="L156" s="375" t="s">
        <v>214</v>
      </c>
      <c r="M156" s="376" t="s">
        <v>67</v>
      </c>
      <c r="N156" s="387">
        <v>1</v>
      </c>
      <c r="O156" s="378">
        <v>6</v>
      </c>
      <c r="P156" s="377">
        <v>0.91700000000000004</v>
      </c>
      <c r="Q156" s="379">
        <v>1.0508544900000001</v>
      </c>
      <c r="R156" s="432">
        <v>1.0508544900000001</v>
      </c>
      <c r="S156" s="768"/>
      <c r="T156" s="768"/>
      <c r="U156" s="774"/>
      <c r="V156" s="119">
        <v>0</v>
      </c>
      <c r="W156" s="120">
        <v>0</v>
      </c>
      <c r="X156" s="297"/>
      <c r="Y156" s="297"/>
      <c r="Z156" s="297"/>
      <c r="AA156" s="297"/>
      <c r="AB156" s="300"/>
      <c r="AC156" s="300"/>
      <c r="AD156" s="301"/>
      <c r="AE156" s="301"/>
      <c r="AF156" s="301"/>
      <c r="AG156" s="301"/>
      <c r="AH156" s="301"/>
    </row>
    <row r="157" spans="1:34" s="374" customFormat="1" ht="15.75" customHeight="1">
      <c r="A157" s="733">
        <v>26</v>
      </c>
      <c r="B157" s="777" t="s">
        <v>85</v>
      </c>
      <c r="C157" s="778" t="s">
        <v>322</v>
      </c>
      <c r="D157" s="780" t="s">
        <v>67</v>
      </c>
      <c r="E157" s="781">
        <v>2</v>
      </c>
      <c r="F157" s="782"/>
      <c r="G157" s="782"/>
      <c r="H157" s="782"/>
      <c r="I157" s="776"/>
      <c r="J157" s="776"/>
      <c r="K157" s="776"/>
      <c r="L157" s="369"/>
      <c r="M157" s="370"/>
      <c r="N157" s="371"/>
      <c r="O157" s="371"/>
      <c r="P157" s="372"/>
      <c r="Q157" s="373"/>
      <c r="R157" s="432">
        <v>0</v>
      </c>
      <c r="S157" s="768">
        <v>4.2022719900000007</v>
      </c>
      <c r="T157" s="768">
        <v>8.4045439800000015</v>
      </c>
      <c r="U157" s="774">
        <v>8.4045439800000015</v>
      </c>
      <c r="V157" s="119">
        <v>5.012412517167431</v>
      </c>
      <c r="W157" s="120">
        <v>10.024825034334862</v>
      </c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</row>
    <row r="158" spans="1:34" s="374" customFormat="1" ht="15.75" customHeight="1">
      <c r="A158" s="733"/>
      <c r="B158" s="777"/>
      <c r="C158" s="779"/>
      <c r="D158" s="780"/>
      <c r="E158" s="781"/>
      <c r="F158" s="775"/>
      <c r="G158" s="775"/>
      <c r="H158" s="775"/>
      <c r="I158" s="776"/>
      <c r="J158" s="776"/>
      <c r="K158" s="776"/>
      <c r="L158" s="375" t="s">
        <v>321</v>
      </c>
      <c r="M158" s="376" t="s">
        <v>67</v>
      </c>
      <c r="N158" s="387">
        <v>1</v>
      </c>
      <c r="O158" s="378">
        <v>2</v>
      </c>
      <c r="P158" s="377">
        <v>3.6669999999999998</v>
      </c>
      <c r="Q158" s="379">
        <v>4.2022719900000007</v>
      </c>
      <c r="R158" s="432">
        <v>4.2022719900000007</v>
      </c>
      <c r="S158" s="768"/>
      <c r="T158" s="768"/>
      <c r="U158" s="774"/>
      <c r="V158" s="119">
        <v>0</v>
      </c>
      <c r="W158" s="120">
        <v>0</v>
      </c>
      <c r="X158" s="297"/>
      <c r="Y158" s="297"/>
      <c r="Z158" s="297"/>
      <c r="AA158" s="297"/>
      <c r="AB158" s="300"/>
      <c r="AC158" s="300"/>
      <c r="AD158" s="301"/>
      <c r="AE158" s="301"/>
      <c r="AF158" s="301"/>
      <c r="AG158" s="301"/>
      <c r="AH158" s="301"/>
    </row>
    <row r="159" spans="1:34" s="374" customFormat="1" ht="15.75" customHeight="1">
      <c r="A159" s="733">
        <v>27</v>
      </c>
      <c r="B159" s="777" t="s">
        <v>85</v>
      </c>
      <c r="C159" s="1105" t="s">
        <v>187</v>
      </c>
      <c r="D159" s="1107" t="s">
        <v>75</v>
      </c>
      <c r="E159" s="781">
        <v>12</v>
      </c>
      <c r="F159" s="782"/>
      <c r="G159" s="782"/>
      <c r="H159" s="782"/>
      <c r="I159" s="776"/>
      <c r="J159" s="776"/>
      <c r="K159" s="776"/>
      <c r="L159" s="369"/>
      <c r="M159" s="370"/>
      <c r="N159" s="371"/>
      <c r="O159" s="371"/>
      <c r="P159" s="372"/>
      <c r="Q159" s="373"/>
      <c r="R159" s="432">
        <v>0</v>
      </c>
      <c r="S159" s="768">
        <v>1.4324625000000002</v>
      </c>
      <c r="T159" s="768">
        <v>17.189550000000004</v>
      </c>
      <c r="U159" s="774">
        <v>17.189550000000004</v>
      </c>
      <c r="V159" s="119">
        <v>1.7086216652466018</v>
      </c>
      <c r="W159" s="120">
        <v>20.503459982959221</v>
      </c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</row>
    <row r="160" spans="1:34" s="374" customFormat="1" ht="15.75" customHeight="1">
      <c r="A160" s="733"/>
      <c r="B160" s="777"/>
      <c r="C160" s="1106"/>
      <c r="D160" s="1107"/>
      <c r="E160" s="781"/>
      <c r="F160" s="775"/>
      <c r="G160" s="775"/>
      <c r="H160" s="775"/>
      <c r="I160" s="776"/>
      <c r="J160" s="776"/>
      <c r="K160" s="776"/>
      <c r="L160" s="375" t="s">
        <v>186</v>
      </c>
      <c r="M160" s="376" t="s">
        <v>67</v>
      </c>
      <c r="N160" s="387">
        <v>1</v>
      </c>
      <c r="O160" s="378">
        <v>12</v>
      </c>
      <c r="P160" s="377">
        <v>1.25</v>
      </c>
      <c r="Q160" s="379">
        <v>1.4324625000000002</v>
      </c>
      <c r="R160" s="432">
        <v>1.4324625000000002</v>
      </c>
      <c r="S160" s="768"/>
      <c r="T160" s="768"/>
      <c r="U160" s="774"/>
      <c r="V160" s="119">
        <v>0</v>
      </c>
      <c r="W160" s="120">
        <v>0</v>
      </c>
      <c r="X160" s="297"/>
      <c r="Y160" s="297"/>
      <c r="Z160" s="297"/>
      <c r="AA160" s="297"/>
      <c r="AB160" s="300"/>
      <c r="AC160" s="300"/>
      <c r="AD160" s="301"/>
      <c r="AE160" s="301"/>
      <c r="AF160" s="301"/>
      <c r="AG160" s="301"/>
      <c r="AH160" s="301"/>
    </row>
    <row r="161" spans="1:34" s="374" customFormat="1" ht="15.75" customHeight="1">
      <c r="A161" s="733">
        <v>28</v>
      </c>
      <c r="B161" s="777" t="s">
        <v>85</v>
      </c>
      <c r="C161" s="1105" t="s">
        <v>189</v>
      </c>
      <c r="D161" s="1107" t="s">
        <v>75</v>
      </c>
      <c r="E161" s="781">
        <v>6</v>
      </c>
      <c r="F161" s="782"/>
      <c r="G161" s="782"/>
      <c r="H161" s="782"/>
      <c r="I161" s="776"/>
      <c r="J161" s="776"/>
      <c r="K161" s="776"/>
      <c r="L161" s="369"/>
      <c r="M161" s="370"/>
      <c r="N161" s="388"/>
      <c r="O161" s="371"/>
      <c r="P161" s="372"/>
      <c r="Q161" s="373"/>
      <c r="R161" s="432">
        <v>0</v>
      </c>
      <c r="S161" s="768">
        <v>2.1200445000000006</v>
      </c>
      <c r="T161" s="768">
        <v>12.720267000000003</v>
      </c>
      <c r="U161" s="774">
        <v>12.720267000000003</v>
      </c>
      <c r="V161" s="119">
        <v>2.5287600645649708</v>
      </c>
      <c r="W161" s="120">
        <v>15.172560387389826</v>
      </c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</row>
    <row r="162" spans="1:34" s="374" customFormat="1" ht="15.75" customHeight="1">
      <c r="A162" s="733"/>
      <c r="B162" s="777"/>
      <c r="C162" s="1106"/>
      <c r="D162" s="1107"/>
      <c r="E162" s="781"/>
      <c r="F162" s="775"/>
      <c r="G162" s="775"/>
      <c r="H162" s="775"/>
      <c r="I162" s="776"/>
      <c r="J162" s="776"/>
      <c r="K162" s="776"/>
      <c r="L162" s="375" t="s">
        <v>188</v>
      </c>
      <c r="M162" s="376" t="s">
        <v>67</v>
      </c>
      <c r="N162" s="387">
        <v>1</v>
      </c>
      <c r="O162" s="378">
        <v>6</v>
      </c>
      <c r="P162" s="377">
        <v>1.85</v>
      </c>
      <c r="Q162" s="379">
        <v>2.1200445000000006</v>
      </c>
      <c r="R162" s="432">
        <v>2.1200445000000006</v>
      </c>
      <c r="S162" s="768"/>
      <c r="T162" s="768"/>
      <c r="U162" s="774"/>
      <c r="V162" s="119">
        <v>0</v>
      </c>
      <c r="W162" s="120">
        <v>0</v>
      </c>
      <c r="X162" s="297"/>
      <c r="Y162" s="297"/>
      <c r="Z162" s="297"/>
      <c r="AA162" s="297"/>
      <c r="AB162" s="300"/>
      <c r="AC162" s="300"/>
      <c r="AD162" s="301"/>
      <c r="AE162" s="301"/>
      <c r="AF162" s="301"/>
      <c r="AG162" s="301"/>
      <c r="AH162" s="301"/>
    </row>
    <row r="163" spans="1:34" s="374" customFormat="1" ht="15.75" customHeight="1">
      <c r="A163" s="733">
        <v>29</v>
      </c>
      <c r="B163" s="777" t="s">
        <v>85</v>
      </c>
      <c r="C163" s="1105" t="s">
        <v>189</v>
      </c>
      <c r="D163" s="1107" t="s">
        <v>75</v>
      </c>
      <c r="E163" s="781">
        <v>6</v>
      </c>
      <c r="F163" s="782"/>
      <c r="G163" s="782"/>
      <c r="H163" s="782"/>
      <c r="I163" s="776"/>
      <c r="J163" s="776"/>
      <c r="K163" s="776"/>
      <c r="L163" s="369"/>
      <c r="M163" s="370"/>
      <c r="N163" s="388"/>
      <c r="O163" s="371"/>
      <c r="P163" s="372"/>
      <c r="Q163" s="373"/>
      <c r="R163" s="432">
        <v>0</v>
      </c>
      <c r="S163" s="768">
        <v>2.1200445000000006</v>
      </c>
      <c r="T163" s="768">
        <v>12.720267000000003</v>
      </c>
      <c r="U163" s="774">
        <v>12.720267000000003</v>
      </c>
      <c r="V163" s="119">
        <v>2.5287600645649708</v>
      </c>
      <c r="W163" s="120">
        <v>15.172560387389826</v>
      </c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</row>
    <row r="164" spans="1:34" s="374" customFormat="1" ht="15.75" customHeight="1">
      <c r="A164" s="733"/>
      <c r="B164" s="777"/>
      <c r="C164" s="1106"/>
      <c r="D164" s="1107"/>
      <c r="E164" s="781"/>
      <c r="F164" s="775"/>
      <c r="G164" s="775"/>
      <c r="H164" s="775"/>
      <c r="I164" s="776"/>
      <c r="J164" s="776"/>
      <c r="K164" s="776"/>
      <c r="L164" s="375" t="s">
        <v>191</v>
      </c>
      <c r="M164" s="376" t="s">
        <v>67</v>
      </c>
      <c r="N164" s="387">
        <v>1</v>
      </c>
      <c r="O164" s="378">
        <v>6</v>
      </c>
      <c r="P164" s="377">
        <v>1.85</v>
      </c>
      <c r="Q164" s="379">
        <v>2.1200445000000006</v>
      </c>
      <c r="R164" s="432">
        <v>2.1200445000000006</v>
      </c>
      <c r="S164" s="768"/>
      <c r="T164" s="768"/>
      <c r="U164" s="774"/>
      <c r="V164" s="119">
        <v>0</v>
      </c>
      <c r="W164" s="120">
        <v>0</v>
      </c>
      <c r="X164" s="297"/>
      <c r="Y164" s="297"/>
      <c r="Z164" s="297"/>
      <c r="AA164" s="297"/>
      <c r="AB164" s="300"/>
      <c r="AC164" s="300"/>
      <c r="AD164" s="301"/>
      <c r="AE164" s="301"/>
      <c r="AF164" s="301"/>
      <c r="AG164" s="301"/>
      <c r="AH164" s="301"/>
    </row>
    <row r="165" spans="1:34" s="374" customFormat="1" ht="15.75" customHeight="1">
      <c r="A165" s="733">
        <v>30</v>
      </c>
      <c r="B165" s="777" t="s">
        <v>85</v>
      </c>
      <c r="C165" s="1105" t="s">
        <v>324</v>
      </c>
      <c r="D165" s="1107" t="s">
        <v>75</v>
      </c>
      <c r="E165" s="781">
        <v>4</v>
      </c>
      <c r="F165" s="782"/>
      <c r="G165" s="782"/>
      <c r="H165" s="782"/>
      <c r="I165" s="776"/>
      <c r="J165" s="776"/>
      <c r="K165" s="776"/>
      <c r="L165" s="369"/>
      <c r="M165" s="370"/>
      <c r="N165" s="388"/>
      <c r="O165" s="371"/>
      <c r="P165" s="372"/>
      <c r="Q165" s="373"/>
      <c r="R165" s="432">
        <v>0</v>
      </c>
      <c r="S165" s="768">
        <v>5.1568650000000007</v>
      </c>
      <c r="T165" s="768">
        <v>20.627460000000003</v>
      </c>
      <c r="U165" s="774">
        <v>20.627460000000003</v>
      </c>
      <c r="V165" s="119">
        <v>6.1510379948877656</v>
      </c>
      <c r="W165" s="120">
        <v>24.604151979551062</v>
      </c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</row>
    <row r="166" spans="1:34" s="374" customFormat="1" ht="15.75" customHeight="1">
      <c r="A166" s="733"/>
      <c r="B166" s="777"/>
      <c r="C166" s="1106"/>
      <c r="D166" s="1107"/>
      <c r="E166" s="781"/>
      <c r="F166" s="775"/>
      <c r="G166" s="775"/>
      <c r="H166" s="775"/>
      <c r="I166" s="776"/>
      <c r="J166" s="776"/>
      <c r="K166" s="776"/>
      <c r="L166" s="375" t="s">
        <v>323</v>
      </c>
      <c r="M166" s="376" t="s">
        <v>67</v>
      </c>
      <c r="N166" s="387">
        <v>1</v>
      </c>
      <c r="O166" s="378">
        <v>4</v>
      </c>
      <c r="P166" s="377">
        <v>4.5</v>
      </c>
      <c r="Q166" s="379">
        <v>5.1568650000000007</v>
      </c>
      <c r="R166" s="432">
        <v>5.1568650000000007</v>
      </c>
      <c r="S166" s="768"/>
      <c r="T166" s="768"/>
      <c r="U166" s="774"/>
      <c r="V166" s="119">
        <v>0</v>
      </c>
      <c r="W166" s="120">
        <v>0</v>
      </c>
      <c r="X166" s="297"/>
      <c r="Y166" s="297"/>
      <c r="Z166" s="297"/>
      <c r="AA166" s="297"/>
      <c r="AB166" s="300"/>
      <c r="AC166" s="300"/>
      <c r="AD166" s="301"/>
      <c r="AE166" s="301"/>
      <c r="AF166" s="301"/>
      <c r="AG166" s="301"/>
      <c r="AH166" s="301"/>
    </row>
    <row r="167" spans="1:34" s="368" customFormat="1" ht="19.5" customHeight="1">
      <c r="A167" s="733">
        <v>31</v>
      </c>
      <c r="B167" s="770" t="s">
        <v>154</v>
      </c>
      <c r="C167" s="1104" t="s">
        <v>184</v>
      </c>
      <c r="D167" s="763" t="s">
        <v>94</v>
      </c>
      <c r="E167" s="772">
        <v>62</v>
      </c>
      <c r="F167" s="719">
        <v>0.96</v>
      </c>
      <c r="G167" s="719"/>
      <c r="H167" s="719"/>
      <c r="I167" s="773">
        <v>0.02</v>
      </c>
      <c r="J167" s="773"/>
      <c r="K167" s="773"/>
      <c r="L167" s="369"/>
      <c r="M167" s="370"/>
      <c r="N167" s="388"/>
      <c r="O167" s="371"/>
      <c r="P167" s="372"/>
      <c r="Q167" s="373"/>
      <c r="R167" s="431">
        <v>2.3883045999999997</v>
      </c>
      <c r="S167" s="759">
        <v>4.9925214249999996</v>
      </c>
      <c r="T167" s="759">
        <v>309.53632834999996</v>
      </c>
      <c r="U167" s="769">
        <v>161.46144315000004</v>
      </c>
      <c r="V167" s="119">
        <v>5.9550112278421494</v>
      </c>
      <c r="W167" s="120">
        <v>369.21069612621329</v>
      </c>
      <c r="X167" s="296"/>
      <c r="Y167" s="296"/>
      <c r="Z167" s="296"/>
      <c r="AA167" s="296"/>
    </row>
    <row r="168" spans="1:34" s="368" customFormat="1" ht="19.5" customHeight="1">
      <c r="A168" s="733"/>
      <c r="B168" s="771"/>
      <c r="C168" s="1104"/>
      <c r="D168" s="764"/>
      <c r="E168" s="772"/>
      <c r="F168" s="719">
        <v>2.3282591999999998</v>
      </c>
      <c r="G168" s="719"/>
      <c r="H168" s="719"/>
      <c r="I168" s="719">
        <v>6.0045399999999999E-2</v>
      </c>
      <c r="J168" s="719"/>
      <c r="K168" s="719"/>
      <c r="L168" s="375" t="s">
        <v>183</v>
      </c>
      <c r="M168" s="376" t="s">
        <v>58</v>
      </c>
      <c r="N168" s="387">
        <v>1.01</v>
      </c>
      <c r="O168" s="378">
        <v>62.62</v>
      </c>
      <c r="P168" s="377">
        <v>2.25</v>
      </c>
      <c r="Q168" s="379">
        <v>2.6042168250000004</v>
      </c>
      <c r="R168" s="431">
        <v>2.6042168250000004</v>
      </c>
      <c r="S168" s="759"/>
      <c r="T168" s="759"/>
      <c r="U168" s="769"/>
      <c r="V168" s="119">
        <v>0</v>
      </c>
      <c r="W168" s="120">
        <v>0</v>
      </c>
      <c r="X168" s="296"/>
      <c r="Y168" s="296"/>
      <c r="Z168" s="296"/>
      <c r="AA168" s="296"/>
    </row>
    <row r="169" spans="1:34" s="368" customFormat="1" ht="19.5" customHeight="1">
      <c r="A169" s="733">
        <v>32</v>
      </c>
      <c r="B169" s="770" t="s">
        <v>157</v>
      </c>
      <c r="C169" s="1104" t="s">
        <v>155</v>
      </c>
      <c r="D169" s="763" t="s">
        <v>94</v>
      </c>
      <c r="E169" s="772">
        <v>44</v>
      </c>
      <c r="F169" s="719">
        <v>0.72</v>
      </c>
      <c r="G169" s="719"/>
      <c r="H169" s="719"/>
      <c r="I169" s="773">
        <v>0.02</v>
      </c>
      <c r="J169" s="773"/>
      <c r="K169" s="773"/>
      <c r="L169" s="369"/>
      <c r="M169" s="370"/>
      <c r="N169" s="388"/>
      <c r="O169" s="371"/>
      <c r="P169" s="372"/>
      <c r="Q169" s="373"/>
      <c r="R169" s="431">
        <v>1.8062397999999997</v>
      </c>
      <c r="S169" s="759">
        <v>3.0794124700000003</v>
      </c>
      <c r="T169" s="759">
        <v>135.49414868000002</v>
      </c>
      <c r="U169" s="769">
        <v>56.019597480000016</v>
      </c>
      <c r="V169" s="119">
        <v>3.6730810492229642</v>
      </c>
      <c r="W169" s="120">
        <v>161.61556616581043</v>
      </c>
      <c r="X169" s="296"/>
      <c r="Y169" s="296"/>
      <c r="Z169" s="296"/>
      <c r="AA169" s="296"/>
    </row>
    <row r="170" spans="1:34" s="368" customFormat="1" ht="19.5" customHeight="1">
      <c r="A170" s="733"/>
      <c r="B170" s="771"/>
      <c r="C170" s="1104"/>
      <c r="D170" s="764"/>
      <c r="E170" s="772"/>
      <c r="F170" s="719">
        <v>1.7461943999999998</v>
      </c>
      <c r="G170" s="719"/>
      <c r="H170" s="719"/>
      <c r="I170" s="719">
        <v>6.0045399999999999E-2</v>
      </c>
      <c r="J170" s="719"/>
      <c r="K170" s="719"/>
      <c r="L170" s="375" t="s">
        <v>156</v>
      </c>
      <c r="M170" s="376" t="s">
        <v>58</v>
      </c>
      <c r="N170" s="387">
        <v>1.01</v>
      </c>
      <c r="O170" s="378">
        <v>44.44</v>
      </c>
      <c r="P170" s="377">
        <v>1.1000000000000001</v>
      </c>
      <c r="Q170" s="379">
        <v>1.2731726700000003</v>
      </c>
      <c r="R170" s="431">
        <v>1.2731726700000003</v>
      </c>
      <c r="S170" s="759"/>
      <c r="T170" s="759"/>
      <c r="U170" s="769"/>
      <c r="V170" s="119">
        <v>0</v>
      </c>
      <c r="W170" s="120">
        <v>0</v>
      </c>
      <c r="X170" s="296"/>
      <c r="Y170" s="296"/>
      <c r="Z170" s="296"/>
      <c r="AA170" s="296"/>
    </row>
    <row r="171" spans="1:34" s="380" customFormat="1" ht="19.5" customHeight="1">
      <c r="A171" s="733">
        <v>33</v>
      </c>
      <c r="B171" s="761" t="s">
        <v>160</v>
      </c>
      <c r="C171" s="1104" t="s">
        <v>158</v>
      </c>
      <c r="D171" s="763" t="s">
        <v>94</v>
      </c>
      <c r="E171" s="765">
        <v>52</v>
      </c>
      <c r="F171" s="766">
        <v>0.88</v>
      </c>
      <c r="G171" s="766"/>
      <c r="H171" s="766"/>
      <c r="I171" s="767">
        <v>0.03</v>
      </c>
      <c r="J171" s="767"/>
      <c r="K171" s="767"/>
      <c r="L171" s="369"/>
      <c r="M171" s="370"/>
      <c r="N171" s="388"/>
      <c r="O171" s="371"/>
      <c r="P171" s="372"/>
      <c r="Q171" s="373"/>
      <c r="R171" s="429">
        <v>2.2243056999999999</v>
      </c>
      <c r="S171" s="758">
        <v>3.1502494600000004</v>
      </c>
      <c r="T171" s="758">
        <v>163.81297192000002</v>
      </c>
      <c r="U171" s="760">
        <v>48.149075520000011</v>
      </c>
      <c r="V171" s="119">
        <v>3.7575744414163772</v>
      </c>
      <c r="W171" s="120">
        <v>195.39387095365163</v>
      </c>
    </row>
    <row r="172" spans="1:34" s="380" customFormat="1" ht="19.5" customHeight="1">
      <c r="A172" s="733"/>
      <c r="B172" s="761"/>
      <c r="C172" s="1104"/>
      <c r="D172" s="764"/>
      <c r="E172" s="765"/>
      <c r="F172" s="758">
        <v>2.1342376000000001</v>
      </c>
      <c r="G172" s="758"/>
      <c r="H172" s="758"/>
      <c r="I172" s="758">
        <v>9.0068099999999998E-2</v>
      </c>
      <c r="J172" s="758"/>
      <c r="K172" s="758"/>
      <c r="L172" s="375" t="s">
        <v>159</v>
      </c>
      <c r="M172" s="376" t="s">
        <v>58</v>
      </c>
      <c r="N172" s="387">
        <v>1.01</v>
      </c>
      <c r="O172" s="378">
        <v>52.52</v>
      </c>
      <c r="P172" s="377">
        <v>0.8</v>
      </c>
      <c r="Q172" s="379">
        <v>0.92594376000000023</v>
      </c>
      <c r="R172" s="429">
        <v>0.92594376000000023</v>
      </c>
      <c r="S172" s="758"/>
      <c r="T172" s="758"/>
      <c r="U172" s="760"/>
      <c r="V172" s="119">
        <v>0</v>
      </c>
      <c r="W172" s="120">
        <v>0</v>
      </c>
    </row>
    <row r="173" spans="1:34" s="380" customFormat="1" ht="19.5" customHeight="1">
      <c r="A173" s="733">
        <v>34</v>
      </c>
      <c r="B173" s="761" t="s">
        <v>185</v>
      </c>
      <c r="C173" s="1104" t="s">
        <v>161</v>
      </c>
      <c r="D173" s="763" t="s">
        <v>94</v>
      </c>
      <c r="E173" s="765">
        <v>80</v>
      </c>
      <c r="F173" s="766">
        <v>1.1100000000000001</v>
      </c>
      <c r="G173" s="766"/>
      <c r="H173" s="766"/>
      <c r="I173" s="767">
        <v>0.04</v>
      </c>
      <c r="J173" s="767"/>
      <c r="K173" s="767"/>
      <c r="L173" s="369"/>
      <c r="M173" s="370"/>
      <c r="N173" s="388"/>
      <c r="O173" s="371"/>
      <c r="P173" s="372"/>
      <c r="Q173" s="373"/>
      <c r="R173" s="429">
        <v>2.8121404999999999</v>
      </c>
      <c r="S173" s="758">
        <v>3.4290505301</v>
      </c>
      <c r="T173" s="758">
        <v>274.32404240800003</v>
      </c>
      <c r="U173" s="760">
        <v>49.352802408000016</v>
      </c>
      <c r="V173" s="119">
        <v>4.0901245421462713</v>
      </c>
      <c r="W173" s="120">
        <v>327.20996337170169</v>
      </c>
    </row>
    <row r="174" spans="1:34" s="380" customFormat="1" ht="19.5" customHeight="1">
      <c r="A174" s="733"/>
      <c r="B174" s="761"/>
      <c r="C174" s="1104"/>
      <c r="D174" s="764"/>
      <c r="E174" s="765"/>
      <c r="F174" s="758">
        <v>2.6920497000000001</v>
      </c>
      <c r="G174" s="758"/>
      <c r="H174" s="758"/>
      <c r="I174" s="758">
        <v>0.1200908</v>
      </c>
      <c r="J174" s="758"/>
      <c r="K174" s="758"/>
      <c r="L174" s="375" t="s">
        <v>162</v>
      </c>
      <c r="M174" s="376" t="s">
        <v>58</v>
      </c>
      <c r="N174" s="387">
        <v>1.01</v>
      </c>
      <c r="O174" s="378">
        <v>80.8</v>
      </c>
      <c r="P174" s="377">
        <v>0.53300000000000003</v>
      </c>
      <c r="Q174" s="379">
        <v>0.61691003010000023</v>
      </c>
      <c r="R174" s="429">
        <v>0.61691003010000023</v>
      </c>
      <c r="S174" s="758"/>
      <c r="T174" s="758"/>
      <c r="U174" s="760"/>
      <c r="V174" s="119">
        <v>0</v>
      </c>
      <c r="W174" s="120">
        <v>0</v>
      </c>
    </row>
    <row r="175" spans="1:34" s="391" customFormat="1" ht="12" customHeight="1">
      <c r="A175" s="733">
        <v>35</v>
      </c>
      <c r="B175" s="750" t="s">
        <v>85</v>
      </c>
      <c r="C175" s="1102" t="s">
        <v>326</v>
      </c>
      <c r="D175" s="754" t="s">
        <v>75</v>
      </c>
      <c r="E175" s="755">
        <v>343</v>
      </c>
      <c r="F175" s="756"/>
      <c r="G175" s="756"/>
      <c r="H175" s="756"/>
      <c r="I175" s="757"/>
      <c r="J175" s="757"/>
      <c r="K175" s="757"/>
      <c r="L175" s="369"/>
      <c r="M175" s="370"/>
      <c r="N175" s="388"/>
      <c r="O175" s="371"/>
      <c r="P175" s="386"/>
      <c r="Q175" s="389"/>
      <c r="R175" s="430">
        <v>0</v>
      </c>
      <c r="S175" s="719">
        <v>8.0217900000000023E-2</v>
      </c>
      <c r="T175" s="719">
        <v>27.514739700000007</v>
      </c>
      <c r="U175" s="732">
        <v>27.514739700000007</v>
      </c>
      <c r="V175" s="119">
        <v>9.5682813253809701E-2</v>
      </c>
      <c r="W175" s="120">
        <v>32.819204946056729</v>
      </c>
      <c r="X175" s="390"/>
      <c r="Y175" s="390"/>
      <c r="Z175" s="390"/>
      <c r="AA175" s="390"/>
    </row>
    <row r="176" spans="1:34" s="391" customFormat="1" ht="12" customHeight="1">
      <c r="A176" s="733"/>
      <c r="B176" s="751"/>
      <c r="C176" s="1103"/>
      <c r="D176" s="754"/>
      <c r="E176" s="755"/>
      <c r="F176" s="719"/>
      <c r="G176" s="719"/>
      <c r="H176" s="719"/>
      <c r="I176" s="719"/>
      <c r="J176" s="719"/>
      <c r="K176" s="719"/>
      <c r="L176" s="375" t="s">
        <v>163</v>
      </c>
      <c r="M176" s="376" t="s">
        <v>67</v>
      </c>
      <c r="N176" s="387">
        <v>1</v>
      </c>
      <c r="O176" s="378">
        <v>343</v>
      </c>
      <c r="P176" s="377">
        <v>7.0000000000000007E-2</v>
      </c>
      <c r="Q176" s="379">
        <v>8.0217900000000023E-2</v>
      </c>
      <c r="R176" s="430">
        <v>8.0217900000000023E-2</v>
      </c>
      <c r="S176" s="719"/>
      <c r="T176" s="719"/>
      <c r="U176" s="732"/>
      <c r="V176" s="119">
        <v>0</v>
      </c>
      <c r="W176" s="120">
        <v>0</v>
      </c>
      <c r="X176" s="390"/>
      <c r="Y176" s="390"/>
      <c r="Z176" s="390"/>
      <c r="AA176" s="390"/>
    </row>
    <row r="177" spans="1:51" s="391" customFormat="1" ht="12" customHeight="1">
      <c r="A177" s="733">
        <v>36</v>
      </c>
      <c r="B177" s="750" t="s">
        <v>85</v>
      </c>
      <c r="C177" s="1102" t="s">
        <v>328</v>
      </c>
      <c r="D177" s="754" t="s">
        <v>75</v>
      </c>
      <c r="E177" s="755">
        <v>117</v>
      </c>
      <c r="F177" s="756"/>
      <c r="G177" s="756"/>
      <c r="H177" s="756"/>
      <c r="I177" s="757"/>
      <c r="J177" s="757"/>
      <c r="K177" s="757"/>
      <c r="L177" s="369"/>
      <c r="M177" s="370"/>
      <c r="N177" s="388"/>
      <c r="O177" s="371"/>
      <c r="P177" s="386"/>
      <c r="Q177" s="389"/>
      <c r="R177" s="430">
        <v>0</v>
      </c>
      <c r="S177" s="719">
        <v>0.13751640000000001</v>
      </c>
      <c r="T177" s="719">
        <v>16.089418800000001</v>
      </c>
      <c r="U177" s="732">
        <v>16.089418800000001</v>
      </c>
      <c r="V177" s="119">
        <v>0.16402767986367375</v>
      </c>
      <c r="W177" s="120">
        <v>19.191238544049828</v>
      </c>
      <c r="X177" s="390"/>
      <c r="Y177" s="390"/>
      <c r="Z177" s="390"/>
      <c r="AA177" s="390"/>
    </row>
    <row r="178" spans="1:51" s="391" customFormat="1" ht="12" customHeight="1">
      <c r="A178" s="733"/>
      <c r="B178" s="751"/>
      <c r="C178" s="1103"/>
      <c r="D178" s="754"/>
      <c r="E178" s="755"/>
      <c r="F178" s="719"/>
      <c r="G178" s="719"/>
      <c r="H178" s="719"/>
      <c r="I178" s="719"/>
      <c r="J178" s="719"/>
      <c r="K178" s="719"/>
      <c r="L178" s="375" t="s">
        <v>163</v>
      </c>
      <c r="M178" s="376" t="s">
        <v>67</v>
      </c>
      <c r="N178" s="387">
        <v>1</v>
      </c>
      <c r="O178" s="378">
        <v>117</v>
      </c>
      <c r="P178" s="377">
        <v>0.12</v>
      </c>
      <c r="Q178" s="379">
        <v>0.13751640000000001</v>
      </c>
      <c r="R178" s="430">
        <v>0.13751640000000001</v>
      </c>
      <c r="S178" s="719"/>
      <c r="T178" s="719"/>
      <c r="U178" s="732"/>
      <c r="V178" s="119">
        <v>0</v>
      </c>
      <c r="W178" s="120">
        <v>0</v>
      </c>
      <c r="X178" s="390"/>
      <c r="Y178" s="390"/>
      <c r="Z178" s="390"/>
      <c r="AA178" s="390"/>
    </row>
    <row r="179" spans="1:51" s="391" customFormat="1" ht="12" customHeight="1">
      <c r="A179" s="733">
        <v>37</v>
      </c>
      <c r="B179" s="750" t="s">
        <v>85</v>
      </c>
      <c r="C179" s="1102" t="s">
        <v>330</v>
      </c>
      <c r="D179" s="754" t="s">
        <v>75</v>
      </c>
      <c r="E179" s="755">
        <v>228</v>
      </c>
      <c r="F179" s="756"/>
      <c r="G179" s="756"/>
      <c r="H179" s="756"/>
      <c r="I179" s="757"/>
      <c r="J179" s="757"/>
      <c r="K179" s="757"/>
      <c r="L179" s="369"/>
      <c r="M179" s="370"/>
      <c r="N179" s="388"/>
      <c r="O179" s="371"/>
      <c r="P179" s="386"/>
      <c r="Q179" s="389"/>
      <c r="R179" s="430">
        <v>0</v>
      </c>
      <c r="S179" s="719">
        <v>0.28649250000000004</v>
      </c>
      <c r="T179" s="719">
        <v>65.320290000000014</v>
      </c>
      <c r="U179" s="732">
        <v>65.320290000000014</v>
      </c>
      <c r="V179" s="119">
        <v>0.34172433304932032</v>
      </c>
      <c r="W179" s="120">
        <v>77.913147935245036</v>
      </c>
      <c r="X179" s="390"/>
      <c r="Y179" s="390"/>
      <c r="Z179" s="390"/>
      <c r="AA179" s="390"/>
    </row>
    <row r="180" spans="1:51" s="391" customFormat="1" ht="12" customHeight="1">
      <c r="A180" s="733"/>
      <c r="B180" s="751"/>
      <c r="C180" s="1103"/>
      <c r="D180" s="754"/>
      <c r="E180" s="755"/>
      <c r="F180" s="719"/>
      <c r="G180" s="719"/>
      <c r="H180" s="719"/>
      <c r="I180" s="719"/>
      <c r="J180" s="719"/>
      <c r="K180" s="719"/>
      <c r="L180" s="375" t="s">
        <v>163</v>
      </c>
      <c r="M180" s="376" t="s">
        <v>67</v>
      </c>
      <c r="N180" s="387">
        <v>1</v>
      </c>
      <c r="O180" s="378">
        <v>228</v>
      </c>
      <c r="P180" s="377">
        <v>0.25</v>
      </c>
      <c r="Q180" s="379">
        <v>0.28649250000000004</v>
      </c>
      <c r="R180" s="430">
        <v>0.28649250000000004</v>
      </c>
      <c r="S180" s="719"/>
      <c r="T180" s="719"/>
      <c r="U180" s="732"/>
      <c r="V180" s="119">
        <v>0</v>
      </c>
      <c r="W180" s="120">
        <v>0</v>
      </c>
      <c r="X180" s="390"/>
      <c r="Y180" s="390"/>
      <c r="Z180" s="390"/>
      <c r="AA180" s="390"/>
    </row>
    <row r="181" spans="1:51" s="530" customFormat="1" ht="13.5" customHeight="1">
      <c r="A181" s="733">
        <v>38</v>
      </c>
      <c r="B181" s="734" t="s">
        <v>331</v>
      </c>
      <c r="C181" s="692" t="s">
        <v>332</v>
      </c>
      <c r="D181" s="694" t="s">
        <v>75</v>
      </c>
      <c r="E181" s="740">
        <v>17</v>
      </c>
      <c r="F181" s="742">
        <v>0.6</v>
      </c>
      <c r="G181" s="743"/>
      <c r="H181" s="744"/>
      <c r="I181" s="742">
        <v>0.69</v>
      </c>
      <c r="J181" s="743"/>
      <c r="K181" s="744"/>
      <c r="L181" s="525"/>
      <c r="M181" s="526"/>
      <c r="N181" s="527"/>
      <c r="O181" s="527"/>
      <c r="P181" s="528"/>
      <c r="Q181" s="529"/>
      <c r="R181" s="745">
        <v>3.5267282999999998</v>
      </c>
      <c r="S181" s="745">
        <v>3.5267282999999998</v>
      </c>
      <c r="T181" s="745">
        <v>59.954381099999999</v>
      </c>
      <c r="U181" s="537"/>
      <c r="V181" s="119">
        <v>4.2066332492601486</v>
      </c>
      <c r="W181" s="120">
        <v>71.512765237422528</v>
      </c>
      <c r="Y181" s="531"/>
      <c r="Z181" s="531"/>
      <c r="AA181" s="531"/>
    </row>
    <row r="182" spans="1:51" s="530" customFormat="1" ht="23.25" customHeight="1">
      <c r="A182" s="733"/>
      <c r="B182" s="735"/>
      <c r="C182" s="693"/>
      <c r="D182" s="695"/>
      <c r="E182" s="741"/>
      <c r="F182" s="747">
        <v>1.4551620000000001</v>
      </c>
      <c r="G182" s="748"/>
      <c r="H182" s="749"/>
      <c r="I182" s="747">
        <v>2.0715662999999997</v>
      </c>
      <c r="J182" s="748"/>
      <c r="K182" s="749"/>
      <c r="L182" s="532"/>
      <c r="M182" s="533"/>
      <c r="N182" s="534"/>
      <c r="O182" s="534"/>
      <c r="P182" s="535"/>
      <c r="Q182" s="536"/>
      <c r="R182" s="746"/>
      <c r="S182" s="746"/>
      <c r="T182" s="746"/>
      <c r="U182" s="538"/>
      <c r="V182" s="119">
        <v>0</v>
      </c>
      <c r="W182" s="120">
        <v>0</v>
      </c>
      <c r="Y182" s="531"/>
      <c r="Z182" s="531"/>
      <c r="AA182" s="531"/>
    </row>
    <row r="183" spans="1:51" s="43" customFormat="1" ht="15.75" customHeight="1">
      <c r="A183" s="116"/>
      <c r="B183" s="98"/>
      <c r="C183" s="392" t="s">
        <v>198</v>
      </c>
      <c r="D183" s="100"/>
      <c r="E183" s="101"/>
      <c r="F183" s="85"/>
      <c r="G183" s="86"/>
      <c r="H183" s="85"/>
      <c r="I183" s="85"/>
      <c r="J183" s="86"/>
      <c r="K183" s="85"/>
      <c r="L183" s="169"/>
      <c r="M183" s="82"/>
      <c r="N183" s="83"/>
      <c r="O183" s="84"/>
      <c r="P183" s="85"/>
      <c r="Q183" s="86"/>
      <c r="R183" s="84"/>
      <c r="S183" s="84"/>
      <c r="T183" s="115" t="e">
        <v>#REF!</v>
      </c>
      <c r="U183" s="293" t="e">
        <v>#REF!</v>
      </c>
      <c r="V183" s="46"/>
      <c r="W183" s="393">
        <v>4253.3640916831409</v>
      </c>
      <c r="X183" s="409"/>
    </row>
    <row r="184" spans="1:51" s="43" customFormat="1" ht="15.75" customHeight="1">
      <c r="A184" s="116"/>
      <c r="B184" s="98"/>
      <c r="C184" s="394" t="s">
        <v>204</v>
      </c>
      <c r="D184" s="100"/>
      <c r="E184" s="101"/>
      <c r="F184" s="85"/>
      <c r="G184" s="86"/>
      <c r="H184" s="85"/>
      <c r="I184" s="85"/>
      <c r="J184" s="86"/>
      <c r="K184" s="85"/>
      <c r="L184" s="169"/>
      <c r="M184" s="82"/>
      <c r="N184" s="83"/>
      <c r="O184" s="84"/>
      <c r="P184" s="85"/>
      <c r="Q184" s="86"/>
      <c r="R184" s="84"/>
      <c r="S184" s="84"/>
      <c r="T184" s="115" t="e">
        <v>#REF!</v>
      </c>
      <c r="U184" s="117" t="e">
        <v>#REF!</v>
      </c>
      <c r="V184" s="84"/>
      <c r="W184" s="180">
        <v>8193.3084322338673</v>
      </c>
      <c r="X184" s="410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</row>
    <row r="185" spans="1:51" s="121" customFormat="1" ht="13.5" customHeight="1">
      <c r="A185" s="122"/>
      <c r="B185" s="123"/>
      <c r="C185" s="395" t="s">
        <v>199</v>
      </c>
      <c r="D185" s="124">
        <v>0.11</v>
      </c>
      <c r="E185" s="125"/>
      <c r="F185" s="126"/>
      <c r="G185" s="127"/>
      <c r="H185" s="126"/>
      <c r="I185" s="126"/>
      <c r="J185" s="127"/>
      <c r="K185" s="126"/>
      <c r="L185" s="128"/>
      <c r="M185" s="129"/>
      <c r="N185" s="130"/>
      <c r="O185" s="131"/>
      <c r="P185" s="126"/>
      <c r="Q185" s="127"/>
      <c r="R185" s="131"/>
      <c r="S185" s="131"/>
      <c r="T185" s="132"/>
      <c r="U185" s="133"/>
      <c r="V185" s="134"/>
      <c r="W185" s="135">
        <v>901.26392754572544</v>
      </c>
      <c r="X185" s="411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</row>
    <row r="186" spans="1:51" s="121" customFormat="1" ht="13.5" customHeight="1">
      <c r="A186" s="122"/>
      <c r="B186" s="123"/>
      <c r="C186" s="396" t="s">
        <v>200</v>
      </c>
      <c r="D186" s="124"/>
      <c r="E186" s="131"/>
      <c r="F186" s="126"/>
      <c r="G186" s="127"/>
      <c r="H186" s="126"/>
      <c r="I186" s="126"/>
      <c r="J186" s="127"/>
      <c r="K186" s="126"/>
      <c r="L186" s="128"/>
      <c r="M186" s="129"/>
      <c r="N186" s="130"/>
      <c r="O186" s="131"/>
      <c r="P186" s="126"/>
      <c r="Q186" s="127"/>
      <c r="R186" s="131"/>
      <c r="S186" s="131"/>
      <c r="T186" s="132"/>
      <c r="U186" s="133"/>
      <c r="V186" s="136"/>
      <c r="W186" s="135">
        <v>9094.5723597795932</v>
      </c>
      <c r="X186" s="411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</row>
    <row r="187" spans="1:51" s="121" customFormat="1" ht="13.5" customHeight="1">
      <c r="A187" s="122"/>
      <c r="B187" s="123"/>
      <c r="C187" s="397" t="s">
        <v>201</v>
      </c>
      <c r="D187" s="124"/>
      <c r="E187" s="131"/>
      <c r="F187" s="126"/>
      <c r="G187" s="127"/>
      <c r="H187" s="126"/>
      <c r="I187" s="126"/>
      <c r="J187" s="127"/>
      <c r="K187" s="126"/>
      <c r="L187" s="128"/>
      <c r="M187" s="129"/>
      <c r="N187" s="130"/>
      <c r="O187" s="131"/>
      <c r="P187" s="126"/>
      <c r="Q187" s="127"/>
      <c r="R187" s="131"/>
      <c r="S187" s="131"/>
      <c r="T187" s="132"/>
      <c r="U187" s="133"/>
      <c r="V187" s="136"/>
      <c r="W187" s="135">
        <v>1229.33</v>
      </c>
      <c r="X187" s="411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</row>
    <row r="188" spans="1:51" s="121" customFormat="1" ht="13.5" customHeight="1">
      <c r="A188" s="122"/>
      <c r="B188" s="123"/>
      <c r="C188" s="397" t="s">
        <v>198</v>
      </c>
      <c r="D188" s="124"/>
      <c r="E188" s="131"/>
      <c r="F188" s="126"/>
      <c r="G188" s="127"/>
      <c r="H188" s="126"/>
      <c r="I188" s="126"/>
      <c r="J188" s="127"/>
      <c r="K188" s="126"/>
      <c r="L188" s="128"/>
      <c r="M188" s="129"/>
      <c r="N188" s="130"/>
      <c r="O188" s="131"/>
      <c r="P188" s="126"/>
      <c r="Q188" s="127"/>
      <c r="R188" s="131"/>
      <c r="S188" s="131"/>
      <c r="T188" s="132"/>
      <c r="U188" s="133"/>
      <c r="V188" s="136"/>
      <c r="W188" s="135">
        <v>10323.902359779593</v>
      </c>
      <c r="X188" s="411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</row>
    <row r="189" spans="1:51" s="121" customFormat="1" ht="13.5" customHeight="1">
      <c r="A189" s="122"/>
      <c r="B189" s="123"/>
      <c r="C189" s="396" t="s">
        <v>202</v>
      </c>
      <c r="D189" s="124">
        <v>0.2</v>
      </c>
      <c r="E189" s="131"/>
      <c r="F189" s="126"/>
      <c r="G189" s="127"/>
      <c r="H189" s="126"/>
      <c r="I189" s="126"/>
      <c r="J189" s="127"/>
      <c r="K189" s="126"/>
      <c r="L189" s="128"/>
      <c r="M189" s="129"/>
      <c r="N189" s="130"/>
      <c r="O189" s="131"/>
      <c r="P189" s="126"/>
      <c r="Q189" s="127"/>
      <c r="R189" s="131"/>
      <c r="S189" s="131"/>
      <c r="T189" s="132"/>
      <c r="U189" s="133"/>
      <c r="V189" s="136"/>
      <c r="W189" s="135">
        <v>2064.7804719559185</v>
      </c>
      <c r="X189" s="411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</row>
    <row r="190" spans="1:51" s="121" customFormat="1" ht="13.5" customHeight="1">
      <c r="A190" s="122"/>
      <c r="B190" s="123"/>
      <c r="C190" s="398" t="s">
        <v>200</v>
      </c>
      <c r="D190" s="137"/>
      <c r="E190" s="131"/>
      <c r="F190" s="126"/>
      <c r="G190" s="127"/>
      <c r="H190" s="126"/>
      <c r="I190" s="126"/>
      <c r="J190" s="127"/>
      <c r="K190" s="126"/>
      <c r="L190" s="128"/>
      <c r="M190" s="129"/>
      <c r="N190" s="130"/>
      <c r="O190" s="131"/>
      <c r="P190" s="126"/>
      <c r="Q190" s="127"/>
      <c r="R190" s="131"/>
      <c r="S190" s="131"/>
      <c r="T190" s="132"/>
      <c r="U190" s="133"/>
      <c r="V190" s="136"/>
      <c r="W190" s="138">
        <v>12388.682831735512</v>
      </c>
      <c r="X190" s="411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</row>
    <row r="191" spans="1:51" s="121" customFormat="1" hidden="1">
      <c r="A191" s="122"/>
      <c r="B191" s="123"/>
      <c r="C191" s="279" t="s">
        <v>91</v>
      </c>
      <c r="D191" s="274"/>
      <c r="E191" s="154"/>
      <c r="F191" s="155"/>
      <c r="G191" s="156"/>
      <c r="H191" s="155"/>
      <c r="I191" s="155"/>
      <c r="J191" s="156"/>
      <c r="K191" s="155"/>
      <c r="L191" s="157"/>
      <c r="M191" s="158"/>
      <c r="N191" s="159"/>
      <c r="O191" s="154"/>
      <c r="P191" s="155"/>
      <c r="Q191" s="156"/>
      <c r="R191" s="154"/>
      <c r="S191" s="154"/>
      <c r="T191" s="275"/>
      <c r="U191" s="160"/>
      <c r="V191" s="161"/>
      <c r="W191" s="276">
        <v>0</v>
      </c>
      <c r="X191" s="412"/>
      <c r="Z191" s="277"/>
      <c r="AA191" s="277"/>
      <c r="AB191" s="277"/>
      <c r="AC191" s="277"/>
      <c r="AD191" s="277"/>
      <c r="AE191" s="277"/>
      <c r="AF191" s="277"/>
      <c r="AG191" s="277"/>
      <c r="AH191" s="277"/>
      <c r="AI191" s="277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</row>
    <row r="192" spans="1:51" s="121" customFormat="1" ht="14.25" customHeight="1" thickBot="1">
      <c r="A192" s="139"/>
      <c r="B192" s="140"/>
      <c r="C192" s="399" t="s">
        <v>203</v>
      </c>
      <c r="D192" s="141"/>
      <c r="E192" s="142"/>
      <c r="F192" s="143"/>
      <c r="G192" s="144"/>
      <c r="H192" s="143"/>
      <c r="I192" s="143"/>
      <c r="J192" s="144"/>
      <c r="K192" s="143"/>
      <c r="L192" s="145"/>
      <c r="M192" s="146"/>
      <c r="N192" s="147"/>
      <c r="O192" s="148"/>
      <c r="P192" s="147"/>
      <c r="Q192" s="148"/>
      <c r="R192" s="148"/>
      <c r="S192" s="148"/>
      <c r="T192" s="149"/>
      <c r="U192" s="148"/>
      <c r="V192" s="150"/>
      <c r="W192" s="308">
        <v>12388.682831735512</v>
      </c>
      <c r="X192" s="411"/>
      <c r="Y192" s="18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</row>
    <row r="193" spans="1:51" s="162" customFormat="1" ht="21" customHeight="1" thickTop="1">
      <c r="A193" s="151"/>
      <c r="B193" s="152"/>
      <c r="C193" s="174"/>
      <c r="D193" s="153"/>
      <c r="E193" s="154"/>
      <c r="F193" s="155"/>
      <c r="G193" s="156"/>
      <c r="H193" s="155"/>
      <c r="I193" s="155"/>
      <c r="J193" s="156"/>
      <c r="K193" s="155"/>
      <c r="L193" s="157"/>
      <c r="M193" s="158"/>
      <c r="N193" s="159"/>
      <c r="O193" s="154"/>
      <c r="P193" s="155"/>
      <c r="Q193" s="156"/>
      <c r="R193" s="154"/>
      <c r="S193" s="154"/>
      <c r="T193" s="160"/>
      <c r="U193" s="160"/>
      <c r="V193" s="154"/>
      <c r="W193" s="154"/>
      <c r="X193" s="413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</row>
    <row r="194" spans="1:51" s="162" customFormat="1" ht="18.75" customHeight="1">
      <c r="A194" s="1099"/>
      <c r="B194" s="1100"/>
      <c r="C194" s="1100"/>
      <c r="D194" s="1100"/>
      <c r="E194" s="1100"/>
      <c r="F194" s="1100"/>
      <c r="G194" s="1100"/>
      <c r="H194" s="1100"/>
      <c r="I194" s="1100"/>
      <c r="J194" s="1100"/>
      <c r="K194" s="1100"/>
      <c r="L194" s="1100"/>
      <c r="M194" s="1100"/>
      <c r="N194" s="1100"/>
      <c r="O194" s="1100"/>
      <c r="P194" s="1100"/>
      <c r="Q194" s="1100"/>
      <c r="R194" s="1100"/>
      <c r="S194" s="1100"/>
      <c r="T194" s="1100"/>
      <c r="U194" s="1100"/>
      <c r="V194" s="438"/>
      <c r="W194" s="438"/>
      <c r="X194" s="413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</row>
    <row r="196" spans="1:51">
      <c r="V196" s="281">
        <v>0</v>
      </c>
    </row>
  </sheetData>
  <mergeCells count="930">
    <mergeCell ref="P10:R10"/>
    <mergeCell ref="D11:F11"/>
    <mergeCell ref="N11:P11"/>
    <mergeCell ref="A13:C13"/>
    <mergeCell ref="E13:I13"/>
    <mergeCell ref="J13:L13"/>
    <mergeCell ref="M13:P13"/>
    <mergeCell ref="Q13:S13"/>
    <mergeCell ref="A1:W1"/>
    <mergeCell ref="A2:C2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R22:R23"/>
    <mergeCell ref="S22:S23"/>
    <mergeCell ref="T22:T23"/>
    <mergeCell ref="U22:U23"/>
    <mergeCell ref="F23:H23"/>
    <mergeCell ref="I23:K23"/>
    <mergeCell ref="F20:H20"/>
    <mergeCell ref="I20:K20"/>
    <mergeCell ref="A22:A23"/>
    <mergeCell ref="B22:B23"/>
    <mergeCell ref="C22:C23"/>
    <mergeCell ref="D22:D23"/>
    <mergeCell ref="E22:E23"/>
    <mergeCell ref="F22:H22"/>
    <mergeCell ref="I22:K22"/>
    <mergeCell ref="I24:K24"/>
    <mergeCell ref="S24:S27"/>
    <mergeCell ref="T24:T27"/>
    <mergeCell ref="U24:U27"/>
    <mergeCell ref="F25:H27"/>
    <mergeCell ref="I25:K27"/>
    <mergeCell ref="R25:R27"/>
    <mergeCell ref="A24:A27"/>
    <mergeCell ref="B24:B27"/>
    <mergeCell ref="C24:C27"/>
    <mergeCell ref="D24:D27"/>
    <mergeCell ref="E24:E27"/>
    <mergeCell ref="F24:H24"/>
    <mergeCell ref="I28:K28"/>
    <mergeCell ref="R28:R29"/>
    <mergeCell ref="S28:S29"/>
    <mergeCell ref="T28:T29"/>
    <mergeCell ref="U28:U29"/>
    <mergeCell ref="F29:H29"/>
    <mergeCell ref="I29:K29"/>
    <mergeCell ref="A28:A29"/>
    <mergeCell ref="B28:B29"/>
    <mergeCell ref="C28:C29"/>
    <mergeCell ref="D28:D29"/>
    <mergeCell ref="E28:E29"/>
    <mergeCell ref="F28:H28"/>
    <mergeCell ref="I30:K30"/>
    <mergeCell ref="S30:S32"/>
    <mergeCell ref="T30:T32"/>
    <mergeCell ref="U30:U32"/>
    <mergeCell ref="F31:H32"/>
    <mergeCell ref="I31:K32"/>
    <mergeCell ref="R31:R32"/>
    <mergeCell ref="A30:A32"/>
    <mergeCell ref="B30:B32"/>
    <mergeCell ref="C30:C32"/>
    <mergeCell ref="D30:D32"/>
    <mergeCell ref="E30:E32"/>
    <mergeCell ref="F30:H30"/>
    <mergeCell ref="I33:K33"/>
    <mergeCell ref="S33:S35"/>
    <mergeCell ref="T33:T35"/>
    <mergeCell ref="U33:U35"/>
    <mergeCell ref="F34:H35"/>
    <mergeCell ref="I34:K35"/>
    <mergeCell ref="R34:R35"/>
    <mergeCell ref="A33:A35"/>
    <mergeCell ref="B33:B35"/>
    <mergeCell ref="C33:C35"/>
    <mergeCell ref="D33:D35"/>
    <mergeCell ref="E33:E35"/>
    <mergeCell ref="F33:H33"/>
    <mergeCell ref="I36:K36"/>
    <mergeCell ref="S36:S38"/>
    <mergeCell ref="T36:T38"/>
    <mergeCell ref="U36:U38"/>
    <mergeCell ref="F37:H38"/>
    <mergeCell ref="I37:K38"/>
    <mergeCell ref="R37:R38"/>
    <mergeCell ref="A36:A38"/>
    <mergeCell ref="B36:B38"/>
    <mergeCell ref="C36:C38"/>
    <mergeCell ref="D36:D38"/>
    <mergeCell ref="E36:E38"/>
    <mergeCell ref="F36:H36"/>
    <mergeCell ref="I39:K39"/>
    <mergeCell ref="S39:S42"/>
    <mergeCell ref="T39:T42"/>
    <mergeCell ref="U39:U42"/>
    <mergeCell ref="F40:H42"/>
    <mergeCell ref="I40:K42"/>
    <mergeCell ref="R40:R42"/>
    <mergeCell ref="A39:A42"/>
    <mergeCell ref="B39:B42"/>
    <mergeCell ref="C39:C42"/>
    <mergeCell ref="D39:D42"/>
    <mergeCell ref="E39:E42"/>
    <mergeCell ref="F39:H39"/>
    <mergeCell ref="I43:K43"/>
    <mergeCell ref="S43:S45"/>
    <mergeCell ref="T43:T45"/>
    <mergeCell ref="U43:U45"/>
    <mergeCell ref="F44:H45"/>
    <mergeCell ref="I44:K45"/>
    <mergeCell ref="R44:R45"/>
    <mergeCell ref="A43:A45"/>
    <mergeCell ref="B43:B45"/>
    <mergeCell ref="C43:C45"/>
    <mergeCell ref="D43:D45"/>
    <mergeCell ref="E43:E45"/>
    <mergeCell ref="F43:H43"/>
    <mergeCell ref="I46:K46"/>
    <mergeCell ref="S46:S47"/>
    <mergeCell ref="T46:T47"/>
    <mergeCell ref="U46:U47"/>
    <mergeCell ref="F47:H47"/>
    <mergeCell ref="I47:K47"/>
    <mergeCell ref="A46:A47"/>
    <mergeCell ref="B46:B47"/>
    <mergeCell ref="C46:C47"/>
    <mergeCell ref="D46:D47"/>
    <mergeCell ref="E46:E47"/>
    <mergeCell ref="F46:H46"/>
    <mergeCell ref="I48:K48"/>
    <mergeCell ref="S48:S49"/>
    <mergeCell ref="T48:T49"/>
    <mergeCell ref="U48:U49"/>
    <mergeCell ref="F49:H49"/>
    <mergeCell ref="I49:K49"/>
    <mergeCell ref="A48:A49"/>
    <mergeCell ref="B48:B49"/>
    <mergeCell ref="C48:C49"/>
    <mergeCell ref="D48:D49"/>
    <mergeCell ref="E48:E49"/>
    <mergeCell ref="F48:H48"/>
    <mergeCell ref="I50:K50"/>
    <mergeCell ref="S50:S51"/>
    <mergeCell ref="T50:T51"/>
    <mergeCell ref="U50:U51"/>
    <mergeCell ref="F51:H51"/>
    <mergeCell ref="I51:K51"/>
    <mergeCell ref="A50:A51"/>
    <mergeCell ref="B50:B51"/>
    <mergeCell ref="C50:C51"/>
    <mergeCell ref="D50:D51"/>
    <mergeCell ref="E50:E51"/>
    <mergeCell ref="F50:H50"/>
    <mergeCell ref="I52:K52"/>
    <mergeCell ref="S52:S53"/>
    <mergeCell ref="T52:T53"/>
    <mergeCell ref="U52:U53"/>
    <mergeCell ref="F53:H53"/>
    <mergeCell ref="I53:K53"/>
    <mergeCell ref="A52:A53"/>
    <mergeCell ref="B52:B53"/>
    <mergeCell ref="C52:C53"/>
    <mergeCell ref="D52:D53"/>
    <mergeCell ref="E52:E53"/>
    <mergeCell ref="F52:H52"/>
    <mergeCell ref="I54:K54"/>
    <mergeCell ref="S54:S55"/>
    <mergeCell ref="T54:T55"/>
    <mergeCell ref="U54:U55"/>
    <mergeCell ref="F55:H55"/>
    <mergeCell ref="I55:K55"/>
    <mergeCell ref="A54:A55"/>
    <mergeCell ref="B54:B55"/>
    <mergeCell ref="C54:C55"/>
    <mergeCell ref="D54:D55"/>
    <mergeCell ref="E54:E55"/>
    <mergeCell ref="F54:H54"/>
    <mergeCell ref="I56:K56"/>
    <mergeCell ref="S56:S57"/>
    <mergeCell ref="T56:T57"/>
    <mergeCell ref="U56:U57"/>
    <mergeCell ref="F57:H57"/>
    <mergeCell ref="I57:K57"/>
    <mergeCell ref="A56:A57"/>
    <mergeCell ref="B56:B57"/>
    <mergeCell ref="C56:C57"/>
    <mergeCell ref="D56:D57"/>
    <mergeCell ref="E56:E57"/>
    <mergeCell ref="F56:H56"/>
    <mergeCell ref="I58:K58"/>
    <mergeCell ref="S58:S59"/>
    <mergeCell ref="T58:T59"/>
    <mergeCell ref="U58:U59"/>
    <mergeCell ref="F59:H59"/>
    <mergeCell ref="I59:K59"/>
    <mergeCell ref="A58:A59"/>
    <mergeCell ref="B58:B59"/>
    <mergeCell ref="C58:C59"/>
    <mergeCell ref="D58:D59"/>
    <mergeCell ref="E58:E59"/>
    <mergeCell ref="F58:H58"/>
    <mergeCell ref="I60:K60"/>
    <mergeCell ref="S60:S61"/>
    <mergeCell ref="T60:T61"/>
    <mergeCell ref="U60:U61"/>
    <mergeCell ref="F61:H61"/>
    <mergeCell ref="I61:K61"/>
    <mergeCell ref="A60:A61"/>
    <mergeCell ref="B60:B61"/>
    <mergeCell ref="C60:C61"/>
    <mergeCell ref="D60:D61"/>
    <mergeCell ref="E60:E61"/>
    <mergeCell ref="F60:H60"/>
    <mergeCell ref="I62:K62"/>
    <mergeCell ref="S62:S63"/>
    <mergeCell ref="T62:T63"/>
    <mergeCell ref="U62:U63"/>
    <mergeCell ref="F63:H63"/>
    <mergeCell ref="I63:K63"/>
    <mergeCell ref="A62:A63"/>
    <mergeCell ref="B62:B63"/>
    <mergeCell ref="C62:C63"/>
    <mergeCell ref="D62:D63"/>
    <mergeCell ref="E62:E63"/>
    <mergeCell ref="F62:H62"/>
    <mergeCell ref="I64:K64"/>
    <mergeCell ref="S64:S65"/>
    <mergeCell ref="T64:T65"/>
    <mergeCell ref="U64:U65"/>
    <mergeCell ref="F65:H65"/>
    <mergeCell ref="I65:K65"/>
    <mergeCell ref="A64:A65"/>
    <mergeCell ref="B64:B65"/>
    <mergeCell ref="C64:C65"/>
    <mergeCell ref="D64:D65"/>
    <mergeCell ref="E64:E65"/>
    <mergeCell ref="F64:H64"/>
    <mergeCell ref="I66:K66"/>
    <mergeCell ref="S66:S68"/>
    <mergeCell ref="T66:T68"/>
    <mergeCell ref="U66:U68"/>
    <mergeCell ref="F67:H68"/>
    <mergeCell ref="I67:K68"/>
    <mergeCell ref="R67:R68"/>
    <mergeCell ref="A66:A68"/>
    <mergeCell ref="B66:B68"/>
    <mergeCell ref="C66:C68"/>
    <mergeCell ref="D66:D68"/>
    <mergeCell ref="E66:E68"/>
    <mergeCell ref="F66:H66"/>
    <mergeCell ref="I69:K69"/>
    <mergeCell ref="S69:S70"/>
    <mergeCell ref="T69:T70"/>
    <mergeCell ref="U69:U70"/>
    <mergeCell ref="F70:H70"/>
    <mergeCell ref="I70:K70"/>
    <mergeCell ref="A69:A70"/>
    <mergeCell ref="B69:B70"/>
    <mergeCell ref="C69:C70"/>
    <mergeCell ref="D69:D70"/>
    <mergeCell ref="E69:E70"/>
    <mergeCell ref="F69:H69"/>
    <mergeCell ref="I71:K71"/>
    <mergeCell ref="S71:S73"/>
    <mergeCell ref="T71:T73"/>
    <mergeCell ref="U71:U73"/>
    <mergeCell ref="F72:H73"/>
    <mergeCell ref="I72:K73"/>
    <mergeCell ref="R72:R73"/>
    <mergeCell ref="A71:A73"/>
    <mergeCell ref="B71:B73"/>
    <mergeCell ref="C71:C73"/>
    <mergeCell ref="D71:D73"/>
    <mergeCell ref="E71:E73"/>
    <mergeCell ref="F71:H71"/>
    <mergeCell ref="I74:K74"/>
    <mergeCell ref="S74:S75"/>
    <mergeCell ref="T74:T75"/>
    <mergeCell ref="U74:U75"/>
    <mergeCell ref="F75:H75"/>
    <mergeCell ref="I75:K75"/>
    <mergeCell ref="A74:A75"/>
    <mergeCell ref="B74:B75"/>
    <mergeCell ref="C74:C75"/>
    <mergeCell ref="D74:D75"/>
    <mergeCell ref="E74:E75"/>
    <mergeCell ref="F74:H74"/>
    <mergeCell ref="I76:K76"/>
    <mergeCell ref="S76:S77"/>
    <mergeCell ref="T76:T77"/>
    <mergeCell ref="U76:U77"/>
    <mergeCell ref="F77:H77"/>
    <mergeCell ref="I77:K77"/>
    <mergeCell ref="A76:A77"/>
    <mergeCell ref="B76:B77"/>
    <mergeCell ref="C76:C77"/>
    <mergeCell ref="D76:D77"/>
    <mergeCell ref="E76:E77"/>
    <mergeCell ref="F76:H76"/>
    <mergeCell ref="I78:K78"/>
    <mergeCell ref="S78:S79"/>
    <mergeCell ref="T78:T79"/>
    <mergeCell ref="U78:U79"/>
    <mergeCell ref="F79:H79"/>
    <mergeCell ref="I79:K79"/>
    <mergeCell ref="A78:A79"/>
    <mergeCell ref="B78:B79"/>
    <mergeCell ref="C78:C79"/>
    <mergeCell ref="D78:D79"/>
    <mergeCell ref="E78:E79"/>
    <mergeCell ref="F78:H78"/>
    <mergeCell ref="I80:K80"/>
    <mergeCell ref="R80:R81"/>
    <mergeCell ref="S80:S81"/>
    <mergeCell ref="T80:T81"/>
    <mergeCell ref="U80:U81"/>
    <mergeCell ref="F81:H81"/>
    <mergeCell ref="I81:K81"/>
    <mergeCell ref="A80:A81"/>
    <mergeCell ref="B80:B81"/>
    <mergeCell ref="C80:C81"/>
    <mergeCell ref="D80:D81"/>
    <mergeCell ref="E80:E81"/>
    <mergeCell ref="F80:H80"/>
    <mergeCell ref="I82:K82"/>
    <mergeCell ref="S82:S83"/>
    <mergeCell ref="T82:T83"/>
    <mergeCell ref="U82:U83"/>
    <mergeCell ref="F83:H83"/>
    <mergeCell ref="I83:K83"/>
    <mergeCell ref="A82:A83"/>
    <mergeCell ref="B82:B83"/>
    <mergeCell ref="C82:C83"/>
    <mergeCell ref="D82:D83"/>
    <mergeCell ref="E82:E83"/>
    <mergeCell ref="F82:H82"/>
    <mergeCell ref="I84:K84"/>
    <mergeCell ref="S84:S86"/>
    <mergeCell ref="T84:T86"/>
    <mergeCell ref="U84:U86"/>
    <mergeCell ref="F85:H86"/>
    <mergeCell ref="I85:K86"/>
    <mergeCell ref="R85:R86"/>
    <mergeCell ref="A84:A86"/>
    <mergeCell ref="B84:B86"/>
    <mergeCell ref="C84:C86"/>
    <mergeCell ref="D84:D86"/>
    <mergeCell ref="E84:E86"/>
    <mergeCell ref="F84:H84"/>
    <mergeCell ref="I87:K87"/>
    <mergeCell ref="S87:S88"/>
    <mergeCell ref="T87:T88"/>
    <mergeCell ref="U87:U88"/>
    <mergeCell ref="F88:H88"/>
    <mergeCell ref="I88:K88"/>
    <mergeCell ref="A87:A88"/>
    <mergeCell ref="B87:B88"/>
    <mergeCell ref="C87:C88"/>
    <mergeCell ref="D87:D88"/>
    <mergeCell ref="E87:E88"/>
    <mergeCell ref="F87:H87"/>
    <mergeCell ref="I89:K89"/>
    <mergeCell ref="S89:S90"/>
    <mergeCell ref="T89:T90"/>
    <mergeCell ref="U89:U90"/>
    <mergeCell ref="F90:H90"/>
    <mergeCell ref="I90:K90"/>
    <mergeCell ref="A89:A90"/>
    <mergeCell ref="B89:B90"/>
    <mergeCell ref="C89:C90"/>
    <mergeCell ref="D89:D90"/>
    <mergeCell ref="E89:E90"/>
    <mergeCell ref="F89:H89"/>
    <mergeCell ref="I91:K91"/>
    <mergeCell ref="S91:S93"/>
    <mergeCell ref="T91:T93"/>
    <mergeCell ref="U91:U93"/>
    <mergeCell ref="F92:H93"/>
    <mergeCell ref="I92:K93"/>
    <mergeCell ref="R92:R93"/>
    <mergeCell ref="A91:A93"/>
    <mergeCell ref="B91:B93"/>
    <mergeCell ref="C91:C93"/>
    <mergeCell ref="D91:D93"/>
    <mergeCell ref="E91:E93"/>
    <mergeCell ref="F91:H91"/>
    <mergeCell ref="I107:K107"/>
    <mergeCell ref="S107:S108"/>
    <mergeCell ref="T107:T108"/>
    <mergeCell ref="U107:U108"/>
    <mergeCell ref="F108:H108"/>
    <mergeCell ref="I108:K108"/>
    <mergeCell ref="A107:A108"/>
    <mergeCell ref="B107:B108"/>
    <mergeCell ref="C107:C108"/>
    <mergeCell ref="D107:D108"/>
    <mergeCell ref="E107:E108"/>
    <mergeCell ref="F107:H107"/>
    <mergeCell ref="I109:K109"/>
    <mergeCell ref="S109:S110"/>
    <mergeCell ref="T109:T110"/>
    <mergeCell ref="U109:U110"/>
    <mergeCell ref="F110:H110"/>
    <mergeCell ref="I110:K110"/>
    <mergeCell ref="A109:A110"/>
    <mergeCell ref="B109:B110"/>
    <mergeCell ref="C109:C110"/>
    <mergeCell ref="D109:D110"/>
    <mergeCell ref="E109:E110"/>
    <mergeCell ref="F109:H109"/>
    <mergeCell ref="I111:K111"/>
    <mergeCell ref="S111:S112"/>
    <mergeCell ref="T111:T112"/>
    <mergeCell ref="U111:U112"/>
    <mergeCell ref="F112:H112"/>
    <mergeCell ref="I112:K112"/>
    <mergeCell ref="A111:A112"/>
    <mergeCell ref="B111:B112"/>
    <mergeCell ref="C111:C112"/>
    <mergeCell ref="D111:D112"/>
    <mergeCell ref="E111:E112"/>
    <mergeCell ref="F111:H111"/>
    <mergeCell ref="I113:K113"/>
    <mergeCell ref="S113:S114"/>
    <mergeCell ref="T113:T114"/>
    <mergeCell ref="U113:U114"/>
    <mergeCell ref="F114:H114"/>
    <mergeCell ref="I114:K114"/>
    <mergeCell ref="A113:A114"/>
    <mergeCell ref="B113:B114"/>
    <mergeCell ref="C113:C114"/>
    <mergeCell ref="D113:D114"/>
    <mergeCell ref="E113:E114"/>
    <mergeCell ref="F113:H113"/>
    <mergeCell ref="I115:K115"/>
    <mergeCell ref="S115:S116"/>
    <mergeCell ref="T115:T116"/>
    <mergeCell ref="U115:U116"/>
    <mergeCell ref="F116:H116"/>
    <mergeCell ref="I116:K116"/>
    <mergeCell ref="A115:A116"/>
    <mergeCell ref="B115:B116"/>
    <mergeCell ref="C115:C116"/>
    <mergeCell ref="D115:D116"/>
    <mergeCell ref="E115:E116"/>
    <mergeCell ref="F115:H115"/>
    <mergeCell ref="I117:K117"/>
    <mergeCell ref="S117:S118"/>
    <mergeCell ref="T117:T118"/>
    <mergeCell ref="U117:U118"/>
    <mergeCell ref="F118:H118"/>
    <mergeCell ref="I118:K118"/>
    <mergeCell ref="A117:A118"/>
    <mergeCell ref="B117:B118"/>
    <mergeCell ref="C117:C118"/>
    <mergeCell ref="D117:D118"/>
    <mergeCell ref="E117:E118"/>
    <mergeCell ref="F117:H117"/>
    <mergeCell ref="I119:K119"/>
    <mergeCell ref="S119:S120"/>
    <mergeCell ref="T119:T120"/>
    <mergeCell ref="U119:U120"/>
    <mergeCell ref="F120:H120"/>
    <mergeCell ref="I120:K120"/>
    <mergeCell ref="A119:A120"/>
    <mergeCell ref="B119:B120"/>
    <mergeCell ref="C119:C120"/>
    <mergeCell ref="D119:D120"/>
    <mergeCell ref="E119:E120"/>
    <mergeCell ref="F119:H119"/>
    <mergeCell ref="I121:K121"/>
    <mergeCell ref="S121:S122"/>
    <mergeCell ref="T121:T122"/>
    <mergeCell ref="U121:U122"/>
    <mergeCell ref="F122:H122"/>
    <mergeCell ref="I122:K122"/>
    <mergeCell ref="A121:A122"/>
    <mergeCell ref="B121:B122"/>
    <mergeCell ref="C121:C122"/>
    <mergeCell ref="D121:D122"/>
    <mergeCell ref="E121:E122"/>
    <mergeCell ref="F121:H121"/>
    <mergeCell ref="I123:K123"/>
    <mergeCell ref="S123:S124"/>
    <mergeCell ref="T123:T124"/>
    <mergeCell ref="U123:U124"/>
    <mergeCell ref="F124:H124"/>
    <mergeCell ref="I124:K124"/>
    <mergeCell ref="A123:A124"/>
    <mergeCell ref="B123:B124"/>
    <mergeCell ref="C123:C124"/>
    <mergeCell ref="D123:D124"/>
    <mergeCell ref="E123:E124"/>
    <mergeCell ref="F123:H123"/>
    <mergeCell ref="I125:K125"/>
    <mergeCell ref="S125:S126"/>
    <mergeCell ref="T125:T126"/>
    <mergeCell ref="U125:U126"/>
    <mergeCell ref="F126:H126"/>
    <mergeCell ref="I126:K126"/>
    <mergeCell ref="A125:A126"/>
    <mergeCell ref="B125:B126"/>
    <mergeCell ref="C125:C126"/>
    <mergeCell ref="D125:D126"/>
    <mergeCell ref="E125:E126"/>
    <mergeCell ref="F125:H125"/>
    <mergeCell ref="I127:K127"/>
    <mergeCell ref="S127:S128"/>
    <mergeCell ref="T127:T128"/>
    <mergeCell ref="U127:U128"/>
    <mergeCell ref="F128:H128"/>
    <mergeCell ref="I128:K128"/>
    <mergeCell ref="A127:A128"/>
    <mergeCell ref="B127:B128"/>
    <mergeCell ref="C127:C128"/>
    <mergeCell ref="D127:D128"/>
    <mergeCell ref="E127:E128"/>
    <mergeCell ref="F127:H127"/>
    <mergeCell ref="I129:K129"/>
    <mergeCell ref="S129:S130"/>
    <mergeCell ref="T129:T130"/>
    <mergeCell ref="U129:U130"/>
    <mergeCell ref="F130:H130"/>
    <mergeCell ref="I130:K130"/>
    <mergeCell ref="A129:A130"/>
    <mergeCell ref="B129:B130"/>
    <mergeCell ref="C129:C130"/>
    <mergeCell ref="D129:D130"/>
    <mergeCell ref="E129:E130"/>
    <mergeCell ref="F129:H129"/>
    <mergeCell ref="I131:K131"/>
    <mergeCell ref="S131:S132"/>
    <mergeCell ref="T131:T132"/>
    <mergeCell ref="U131:U132"/>
    <mergeCell ref="F132:H132"/>
    <mergeCell ref="I132:K132"/>
    <mergeCell ref="A131:A132"/>
    <mergeCell ref="B131:B132"/>
    <mergeCell ref="C131:C132"/>
    <mergeCell ref="D131:D132"/>
    <mergeCell ref="E131:E132"/>
    <mergeCell ref="F131:H131"/>
    <mergeCell ref="I133:K133"/>
    <mergeCell ref="S133:S134"/>
    <mergeCell ref="T133:T134"/>
    <mergeCell ref="U133:U134"/>
    <mergeCell ref="F134:H134"/>
    <mergeCell ref="I134:K134"/>
    <mergeCell ref="A133:A134"/>
    <mergeCell ref="B133:B134"/>
    <mergeCell ref="C133:C134"/>
    <mergeCell ref="D133:D134"/>
    <mergeCell ref="E133:E134"/>
    <mergeCell ref="F133:H133"/>
    <mergeCell ref="I135:K135"/>
    <mergeCell ref="S135:S136"/>
    <mergeCell ref="T135:T136"/>
    <mergeCell ref="U135:U136"/>
    <mergeCell ref="F136:H136"/>
    <mergeCell ref="I136:K136"/>
    <mergeCell ref="A135:A136"/>
    <mergeCell ref="B135:B136"/>
    <mergeCell ref="C135:C136"/>
    <mergeCell ref="D135:D136"/>
    <mergeCell ref="E135:E136"/>
    <mergeCell ref="F135:H135"/>
    <mergeCell ref="I137:K137"/>
    <mergeCell ref="S137:S138"/>
    <mergeCell ref="T137:T138"/>
    <mergeCell ref="U137:U138"/>
    <mergeCell ref="F138:H138"/>
    <mergeCell ref="I138:K138"/>
    <mergeCell ref="A137:A138"/>
    <mergeCell ref="B137:B138"/>
    <mergeCell ref="C137:C138"/>
    <mergeCell ref="D137:D138"/>
    <mergeCell ref="E137:E138"/>
    <mergeCell ref="F137:H137"/>
    <mergeCell ref="I139:K139"/>
    <mergeCell ref="S139:S140"/>
    <mergeCell ref="T139:T140"/>
    <mergeCell ref="U139:U140"/>
    <mergeCell ref="F140:H140"/>
    <mergeCell ref="I140:K140"/>
    <mergeCell ref="A139:A140"/>
    <mergeCell ref="B139:B140"/>
    <mergeCell ref="C139:C140"/>
    <mergeCell ref="D139:D140"/>
    <mergeCell ref="E139:E140"/>
    <mergeCell ref="F139:H139"/>
    <mergeCell ref="I141:K141"/>
    <mergeCell ref="S141:S142"/>
    <mergeCell ref="T141:T142"/>
    <mergeCell ref="U141:U142"/>
    <mergeCell ref="F142:H142"/>
    <mergeCell ref="I142:K142"/>
    <mergeCell ref="A141:A142"/>
    <mergeCell ref="B141:B142"/>
    <mergeCell ref="C141:C142"/>
    <mergeCell ref="D141:D142"/>
    <mergeCell ref="E141:E142"/>
    <mergeCell ref="F141:H141"/>
    <mergeCell ref="I143:K143"/>
    <mergeCell ref="S143:S144"/>
    <mergeCell ref="T143:T144"/>
    <mergeCell ref="U143:U144"/>
    <mergeCell ref="F144:H144"/>
    <mergeCell ref="I144:K144"/>
    <mergeCell ref="A143:A144"/>
    <mergeCell ref="B143:B144"/>
    <mergeCell ref="C143:C144"/>
    <mergeCell ref="D143:D144"/>
    <mergeCell ref="E143:E144"/>
    <mergeCell ref="F143:H143"/>
    <mergeCell ref="I145:K145"/>
    <mergeCell ref="S145:S146"/>
    <mergeCell ref="T145:T146"/>
    <mergeCell ref="U145:U146"/>
    <mergeCell ref="F146:H146"/>
    <mergeCell ref="I146:K146"/>
    <mergeCell ref="A145:A146"/>
    <mergeCell ref="B145:B146"/>
    <mergeCell ref="C145:C146"/>
    <mergeCell ref="D145:D146"/>
    <mergeCell ref="E145:E146"/>
    <mergeCell ref="F145:H145"/>
    <mergeCell ref="I147:K147"/>
    <mergeCell ref="S147:S148"/>
    <mergeCell ref="T147:T148"/>
    <mergeCell ref="U147:U148"/>
    <mergeCell ref="F148:H148"/>
    <mergeCell ref="I148:K148"/>
    <mergeCell ref="A147:A148"/>
    <mergeCell ref="B147:B148"/>
    <mergeCell ref="C147:C148"/>
    <mergeCell ref="D147:D148"/>
    <mergeCell ref="E147:E148"/>
    <mergeCell ref="F147:H147"/>
    <mergeCell ref="I149:K149"/>
    <mergeCell ref="S149:S150"/>
    <mergeCell ref="T149:T150"/>
    <mergeCell ref="U149:U150"/>
    <mergeCell ref="F150:H150"/>
    <mergeCell ref="I150:K150"/>
    <mergeCell ref="A149:A150"/>
    <mergeCell ref="B149:B150"/>
    <mergeCell ref="C149:C150"/>
    <mergeCell ref="D149:D150"/>
    <mergeCell ref="E149:E150"/>
    <mergeCell ref="F149:H149"/>
    <mergeCell ref="I151:K151"/>
    <mergeCell ref="S151:S152"/>
    <mergeCell ref="T151:T152"/>
    <mergeCell ref="U151:U152"/>
    <mergeCell ref="F152:H152"/>
    <mergeCell ref="I152:K152"/>
    <mergeCell ref="A151:A152"/>
    <mergeCell ref="B151:B152"/>
    <mergeCell ref="C151:C152"/>
    <mergeCell ref="D151:D152"/>
    <mergeCell ref="E151:E152"/>
    <mergeCell ref="F151:H151"/>
    <mergeCell ref="I153:K153"/>
    <mergeCell ref="S153:S154"/>
    <mergeCell ref="T153:T154"/>
    <mergeCell ref="U153:U154"/>
    <mergeCell ref="F154:H154"/>
    <mergeCell ref="I154:K154"/>
    <mergeCell ref="A153:A154"/>
    <mergeCell ref="B153:B154"/>
    <mergeCell ref="C153:C154"/>
    <mergeCell ref="D153:D154"/>
    <mergeCell ref="E153:E154"/>
    <mergeCell ref="F153:H153"/>
    <mergeCell ref="I155:K155"/>
    <mergeCell ref="S155:S156"/>
    <mergeCell ref="T155:T156"/>
    <mergeCell ref="U155:U156"/>
    <mergeCell ref="F156:H156"/>
    <mergeCell ref="I156:K156"/>
    <mergeCell ref="A155:A156"/>
    <mergeCell ref="B155:B156"/>
    <mergeCell ref="C155:C156"/>
    <mergeCell ref="D155:D156"/>
    <mergeCell ref="E155:E156"/>
    <mergeCell ref="F155:H155"/>
    <mergeCell ref="I157:K157"/>
    <mergeCell ref="S157:S158"/>
    <mergeCell ref="T157:T158"/>
    <mergeCell ref="U157:U158"/>
    <mergeCell ref="F158:H158"/>
    <mergeCell ref="I158:K158"/>
    <mergeCell ref="A157:A158"/>
    <mergeCell ref="B157:B158"/>
    <mergeCell ref="C157:C158"/>
    <mergeCell ref="D157:D158"/>
    <mergeCell ref="E157:E158"/>
    <mergeCell ref="F157:H157"/>
    <mergeCell ref="I159:K159"/>
    <mergeCell ref="S159:S160"/>
    <mergeCell ref="T159:T160"/>
    <mergeCell ref="U159:U160"/>
    <mergeCell ref="F160:H160"/>
    <mergeCell ref="I160:K160"/>
    <mergeCell ref="A159:A160"/>
    <mergeCell ref="B159:B160"/>
    <mergeCell ref="C159:C160"/>
    <mergeCell ref="D159:D160"/>
    <mergeCell ref="E159:E160"/>
    <mergeCell ref="F159:H159"/>
    <mergeCell ref="I161:K161"/>
    <mergeCell ref="S161:S162"/>
    <mergeCell ref="T161:T162"/>
    <mergeCell ref="U161:U162"/>
    <mergeCell ref="F162:H162"/>
    <mergeCell ref="I162:K162"/>
    <mergeCell ref="A161:A162"/>
    <mergeCell ref="B161:B162"/>
    <mergeCell ref="C161:C162"/>
    <mergeCell ref="D161:D162"/>
    <mergeCell ref="E161:E162"/>
    <mergeCell ref="F161:H161"/>
    <mergeCell ref="I163:K163"/>
    <mergeCell ref="S163:S164"/>
    <mergeCell ref="T163:T164"/>
    <mergeCell ref="U163:U164"/>
    <mergeCell ref="F164:H164"/>
    <mergeCell ref="I164:K164"/>
    <mergeCell ref="A163:A164"/>
    <mergeCell ref="B163:B164"/>
    <mergeCell ref="C163:C164"/>
    <mergeCell ref="D163:D164"/>
    <mergeCell ref="E163:E164"/>
    <mergeCell ref="F163:H163"/>
    <mergeCell ref="I165:K165"/>
    <mergeCell ref="S165:S166"/>
    <mergeCell ref="T165:T166"/>
    <mergeCell ref="U165:U166"/>
    <mergeCell ref="F166:H166"/>
    <mergeCell ref="I166:K166"/>
    <mergeCell ref="A165:A166"/>
    <mergeCell ref="B165:B166"/>
    <mergeCell ref="C165:C166"/>
    <mergeCell ref="D165:D166"/>
    <mergeCell ref="E165:E166"/>
    <mergeCell ref="F165:H165"/>
    <mergeCell ref="I167:K167"/>
    <mergeCell ref="S167:S168"/>
    <mergeCell ref="T167:T168"/>
    <mergeCell ref="U167:U168"/>
    <mergeCell ref="F168:H168"/>
    <mergeCell ref="I168:K168"/>
    <mergeCell ref="A167:A168"/>
    <mergeCell ref="B167:B168"/>
    <mergeCell ref="C167:C168"/>
    <mergeCell ref="D167:D168"/>
    <mergeCell ref="E167:E168"/>
    <mergeCell ref="F167:H167"/>
    <mergeCell ref="I169:K169"/>
    <mergeCell ref="S169:S170"/>
    <mergeCell ref="T169:T170"/>
    <mergeCell ref="U169:U170"/>
    <mergeCell ref="F170:H170"/>
    <mergeCell ref="I170:K170"/>
    <mergeCell ref="A169:A170"/>
    <mergeCell ref="B169:B170"/>
    <mergeCell ref="C169:C170"/>
    <mergeCell ref="D169:D170"/>
    <mergeCell ref="E169:E170"/>
    <mergeCell ref="F169:H169"/>
    <mergeCell ref="I171:K171"/>
    <mergeCell ref="S171:S172"/>
    <mergeCell ref="T171:T172"/>
    <mergeCell ref="U171:U172"/>
    <mergeCell ref="F172:H172"/>
    <mergeCell ref="I172:K172"/>
    <mergeCell ref="A171:A172"/>
    <mergeCell ref="B171:B172"/>
    <mergeCell ref="C171:C172"/>
    <mergeCell ref="D171:D172"/>
    <mergeCell ref="E171:E172"/>
    <mergeCell ref="F171:H171"/>
    <mergeCell ref="I173:K173"/>
    <mergeCell ref="S173:S174"/>
    <mergeCell ref="T173:T174"/>
    <mergeCell ref="U173:U174"/>
    <mergeCell ref="F174:H174"/>
    <mergeCell ref="I174:K174"/>
    <mergeCell ref="A173:A174"/>
    <mergeCell ref="B173:B174"/>
    <mergeCell ref="C173:C174"/>
    <mergeCell ref="D173:D174"/>
    <mergeCell ref="E173:E174"/>
    <mergeCell ref="F173:H173"/>
    <mergeCell ref="U175:U176"/>
    <mergeCell ref="F176:H176"/>
    <mergeCell ref="I176:K176"/>
    <mergeCell ref="A175:A176"/>
    <mergeCell ref="B175:B176"/>
    <mergeCell ref="C175:C176"/>
    <mergeCell ref="D175:D176"/>
    <mergeCell ref="E175:E176"/>
    <mergeCell ref="F175:H175"/>
    <mergeCell ref="A177:A178"/>
    <mergeCell ref="B177:B178"/>
    <mergeCell ref="C177:C178"/>
    <mergeCell ref="D177:D178"/>
    <mergeCell ref="E177:E178"/>
    <mergeCell ref="F177:H177"/>
    <mergeCell ref="I175:K175"/>
    <mergeCell ref="S175:S176"/>
    <mergeCell ref="T175:T176"/>
    <mergeCell ref="D179:D180"/>
    <mergeCell ref="E179:E180"/>
    <mergeCell ref="F179:H179"/>
    <mergeCell ref="I177:K177"/>
    <mergeCell ref="S177:S178"/>
    <mergeCell ref="T177:T178"/>
    <mergeCell ref="U177:U178"/>
    <mergeCell ref="F178:H178"/>
    <mergeCell ref="I178:K178"/>
    <mergeCell ref="S95:S96"/>
    <mergeCell ref="A194:U194"/>
    <mergeCell ref="A4:E4"/>
    <mergeCell ref="I181:K181"/>
    <mergeCell ref="R181:R182"/>
    <mergeCell ref="S181:S182"/>
    <mergeCell ref="T181:T182"/>
    <mergeCell ref="F182:H182"/>
    <mergeCell ref="I182:K182"/>
    <mergeCell ref="A181:A182"/>
    <mergeCell ref="B181:B182"/>
    <mergeCell ref="C181:C182"/>
    <mergeCell ref="D181:D182"/>
    <mergeCell ref="E181:E182"/>
    <mergeCell ref="F181:H181"/>
    <mergeCell ref="I179:K179"/>
    <mergeCell ref="S179:S180"/>
    <mergeCell ref="T179:T180"/>
    <mergeCell ref="U179:U180"/>
    <mergeCell ref="F180:H180"/>
    <mergeCell ref="I180:K180"/>
    <mergeCell ref="A179:A180"/>
    <mergeCell ref="B179:B180"/>
    <mergeCell ref="C179:C180"/>
    <mergeCell ref="T95:T96"/>
    <mergeCell ref="U95:U96"/>
    <mergeCell ref="F96:H96"/>
    <mergeCell ref="I96:K96"/>
    <mergeCell ref="A97:A98"/>
    <mergeCell ref="B97:B98"/>
    <mergeCell ref="C97:C98"/>
    <mergeCell ref="D97:D98"/>
    <mergeCell ref="E97:E98"/>
    <mergeCell ref="F97:H97"/>
    <mergeCell ref="I97:K97"/>
    <mergeCell ref="R97:R98"/>
    <mergeCell ref="S97:S98"/>
    <mergeCell ref="T97:T98"/>
    <mergeCell ref="F98:H98"/>
    <mergeCell ref="I98:K98"/>
    <mergeCell ref="A95:A96"/>
    <mergeCell ref="B95:B96"/>
    <mergeCell ref="C95:C96"/>
    <mergeCell ref="D95:D96"/>
    <mergeCell ref="E95:E96"/>
    <mergeCell ref="F95:H95"/>
    <mergeCell ref="I95:K95"/>
    <mergeCell ref="R95:R96"/>
    <mergeCell ref="U99:U100"/>
    <mergeCell ref="F100:H100"/>
    <mergeCell ref="I100:K100"/>
    <mergeCell ref="A101:A102"/>
    <mergeCell ref="B101:B102"/>
    <mergeCell ref="C101:C102"/>
    <mergeCell ref="D101:D102"/>
    <mergeCell ref="E101:E102"/>
    <mergeCell ref="F101:H101"/>
    <mergeCell ref="I101:K101"/>
    <mergeCell ref="S101:S102"/>
    <mergeCell ref="T101:T102"/>
    <mergeCell ref="U101:U102"/>
    <mergeCell ref="F102:H102"/>
    <mergeCell ref="I102:K102"/>
    <mergeCell ref="A99:A100"/>
    <mergeCell ref="B99:B100"/>
    <mergeCell ref="C99:C100"/>
    <mergeCell ref="D99:D100"/>
    <mergeCell ref="E99:E100"/>
    <mergeCell ref="F99:H99"/>
    <mergeCell ref="I99:K99"/>
    <mergeCell ref="S99:S100"/>
    <mergeCell ref="T99:T100"/>
    <mergeCell ref="U103:U104"/>
    <mergeCell ref="F104:H104"/>
    <mergeCell ref="I104:K104"/>
    <mergeCell ref="A103:A104"/>
    <mergeCell ref="B103:B104"/>
    <mergeCell ref="C103:C104"/>
    <mergeCell ref="D103:D104"/>
    <mergeCell ref="E103:E104"/>
    <mergeCell ref="F103:H103"/>
    <mergeCell ref="I103:K103"/>
    <mergeCell ref="S103:S104"/>
    <mergeCell ref="T103:T104"/>
  </mergeCells>
  <printOptions horizontalCentered="1"/>
  <pageMargins left="0" right="0" top="1" bottom="0" header="0.3" footer="0.3"/>
  <pageSetup paperSize="9" orientation="portrait" r:id="rId1"/>
  <rowBreaks count="2" manualBreakCount="2">
    <brk id="102" max="22" man="1"/>
    <brk id="14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2. փոխհատուցում</vt:lpstr>
      <vt:lpstr>ծավալաթերթ հայ.</vt:lpstr>
      <vt:lpstr>ծավալաթերթ рус.</vt:lpstr>
      <vt:lpstr>'2. փոխհատուցում'!Заголовки_для_печати</vt:lpstr>
      <vt:lpstr>'ծավալաթերթ рус.'!Заголовки_для_печати</vt:lpstr>
      <vt:lpstr>'ծավալաթերթ հայ.'!Заголовки_для_печати</vt:lpstr>
      <vt:lpstr>'2. փոխհատուցում'!Область_печати</vt:lpstr>
      <vt:lpstr>'ծավալաթերթ рус.'!Область_печати</vt:lpstr>
      <vt:lpstr>'ծավալաթերթ հայ.'!Область_печати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2025-11-11T12:51:05Z</dcterms:modified>
</cp:coreProperties>
</file>