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1.06.25\14.07.2023\Desktop\գնումներ\2025\Հանդիսությունների սրահ\Հրավեր\"/>
    </mc:Choice>
  </mc:AlternateContent>
  <xr:revisionPtr revIDLastSave="0" documentId="8_{AC88CCF8-C4FB-42D2-9732-BD74DC4B50E3}" xr6:coauthVersionLast="46" xr6:coauthVersionMax="46" xr10:uidLastSave="{00000000-0000-0000-0000-000000000000}"/>
  <bookViews>
    <workbookView xWindow="-120" yWindow="-120" windowWidth="20640" windowHeight="11160" tabRatio="852" xr2:uid="{00000000-000D-0000-FFFF-FFFF00000000}"/>
  </bookViews>
  <sheets>
    <sheet name="cavalatert" sheetId="68" r:id="rId1"/>
    <sheet name="caval" sheetId="57" state="hidden" r:id="rId2"/>
  </sheets>
  <definedNames>
    <definedName name="_xlnm.Print_Titles" localSheetId="1">caval!$6:$6</definedName>
    <definedName name="_xlnm.Print_Titles" localSheetId="0">cavalatert!$16:$16</definedName>
  </definedNames>
  <calcPr calcId="191029"/>
</workbook>
</file>

<file path=xl/calcChain.xml><?xml version="1.0" encoding="utf-8"?>
<calcChain xmlns="http://schemas.openxmlformats.org/spreadsheetml/2006/main">
  <c r="U137" i="68" l="1"/>
  <c r="U197" i="68"/>
  <c r="O232" i="68" l="1"/>
  <c r="O231" i="68"/>
  <c r="O230" i="68"/>
  <c r="O229" i="68"/>
  <c r="J229" i="68"/>
  <c r="H229" i="68"/>
  <c r="O228" i="68"/>
  <c r="O227" i="68"/>
  <c r="O226" i="68"/>
  <c r="O225" i="68"/>
  <c r="J225" i="68"/>
  <c r="H225" i="68"/>
  <c r="O224" i="68"/>
  <c r="O223" i="68"/>
  <c r="O222" i="68"/>
  <c r="O221" i="68"/>
  <c r="J221" i="68"/>
  <c r="H221" i="68"/>
  <c r="O216" i="68"/>
  <c r="O215" i="68"/>
  <c r="O214" i="68"/>
  <c r="O213" i="68"/>
  <c r="Q213" i="68" s="1"/>
  <c r="R213" i="68" s="1"/>
  <c r="J213" i="68"/>
  <c r="H213" i="68"/>
  <c r="O212" i="68"/>
  <c r="O211" i="68"/>
  <c r="O210" i="68"/>
  <c r="O209" i="68"/>
  <c r="J209" i="68"/>
  <c r="H209" i="68"/>
  <c r="O208" i="68"/>
  <c r="O207" i="68"/>
  <c r="O206" i="68"/>
  <c r="O205" i="68"/>
  <c r="J205" i="68"/>
  <c r="H205" i="68"/>
  <c r="O204" i="68"/>
  <c r="O203" i="68"/>
  <c r="O202" i="68"/>
  <c r="O201" i="68"/>
  <c r="J201" i="68"/>
  <c r="H201" i="68"/>
  <c r="S197" i="68"/>
  <c r="O192" i="68"/>
  <c r="O191" i="68"/>
  <c r="O190" i="68"/>
  <c r="O189" i="68"/>
  <c r="J189" i="68"/>
  <c r="H189" i="68"/>
  <c r="O200" i="68"/>
  <c r="O198" i="68"/>
  <c r="O197" i="68"/>
  <c r="Q197" i="68" s="1"/>
  <c r="J197" i="68"/>
  <c r="H197" i="68"/>
  <c r="O196" i="68"/>
  <c r="O195" i="68"/>
  <c r="O194" i="68"/>
  <c r="O193" i="68"/>
  <c r="J193" i="68"/>
  <c r="H193" i="68"/>
  <c r="Q225" i="68" l="1"/>
  <c r="R225" i="68" s="1"/>
  <c r="F225" i="68" s="1"/>
  <c r="P225" i="68" s="1"/>
  <c r="Q189" i="68"/>
  <c r="Q229" i="68"/>
  <c r="R229" i="68" s="1"/>
  <c r="F229" i="68" s="1"/>
  <c r="P229" i="68" s="1"/>
  <c r="Q201" i="68"/>
  <c r="R201" i="68" s="1"/>
  <c r="F201" i="68" s="1"/>
  <c r="P201" i="68" s="1"/>
  <c r="Q205" i="68"/>
  <c r="R205" i="68" s="1"/>
  <c r="F205" i="68" s="1"/>
  <c r="P205" i="68" s="1"/>
  <c r="Q209" i="68"/>
  <c r="R209" i="68" s="1"/>
  <c r="F209" i="68" s="1"/>
  <c r="P209" i="68" s="1"/>
  <c r="Q221" i="68"/>
  <c r="R221" i="68" s="1"/>
  <c r="F221" i="68" s="1"/>
  <c r="P221" i="68" s="1"/>
  <c r="F213" i="68"/>
  <c r="P213" i="68" s="1"/>
  <c r="Q193" i="68"/>
  <c r="O188" i="68" l="1"/>
  <c r="O187" i="68"/>
  <c r="O186" i="68"/>
  <c r="O185" i="68"/>
  <c r="J185" i="68"/>
  <c r="H185" i="68"/>
  <c r="O184" i="68"/>
  <c r="O183" i="68"/>
  <c r="O182" i="68"/>
  <c r="O181" i="68"/>
  <c r="J181" i="68"/>
  <c r="H181" i="68"/>
  <c r="O132" i="68"/>
  <c r="O131" i="68"/>
  <c r="O130" i="68"/>
  <c r="O129" i="68"/>
  <c r="J129" i="68"/>
  <c r="H129" i="68"/>
  <c r="O128" i="68"/>
  <c r="O127" i="68"/>
  <c r="O126" i="68"/>
  <c r="O125" i="68"/>
  <c r="J125" i="68"/>
  <c r="H125" i="68"/>
  <c r="O92" i="68"/>
  <c r="O91" i="68"/>
  <c r="O90" i="68"/>
  <c r="O89" i="68"/>
  <c r="J89" i="68"/>
  <c r="H89" i="68"/>
  <c r="O88" i="68"/>
  <c r="O87" i="68"/>
  <c r="O86" i="68"/>
  <c r="O85" i="68"/>
  <c r="J85" i="68"/>
  <c r="H85" i="68"/>
  <c r="O76" i="68"/>
  <c r="O75" i="68"/>
  <c r="O74" i="68"/>
  <c r="O73" i="68"/>
  <c r="J73" i="68"/>
  <c r="H73" i="68"/>
  <c r="O72" i="68"/>
  <c r="O71" i="68"/>
  <c r="O70" i="68"/>
  <c r="O69" i="68"/>
  <c r="J69" i="68"/>
  <c r="H69" i="68"/>
  <c r="O44" i="68"/>
  <c r="O43" i="68"/>
  <c r="O42" i="68"/>
  <c r="O41" i="68"/>
  <c r="J41" i="68"/>
  <c r="H41" i="68"/>
  <c r="O40" i="68"/>
  <c r="O39" i="68"/>
  <c r="O38" i="68"/>
  <c r="O37" i="68"/>
  <c r="J37" i="68"/>
  <c r="H37" i="68"/>
  <c r="S17" i="68"/>
  <c r="Q185" i="68" l="1"/>
  <c r="Q181" i="68"/>
  <c r="Q125" i="68"/>
  <c r="Q129" i="68"/>
  <c r="Q89" i="68"/>
  <c r="Q69" i="68"/>
  <c r="Q85" i="68"/>
  <c r="Q73" i="68"/>
  <c r="Q41" i="68"/>
  <c r="Q37" i="68"/>
  <c r="O180" i="68" l="1"/>
  <c r="O179" i="68"/>
  <c r="O178" i="68"/>
  <c r="O177" i="68"/>
  <c r="J177" i="68"/>
  <c r="H177" i="68"/>
  <c r="O176" i="68"/>
  <c r="O175" i="68"/>
  <c r="O174" i="68"/>
  <c r="O173" i="68"/>
  <c r="J173" i="68"/>
  <c r="H173" i="68"/>
  <c r="O172" i="68"/>
  <c r="O171" i="68"/>
  <c r="O170" i="68"/>
  <c r="O169" i="68"/>
  <c r="J169" i="68"/>
  <c r="H169" i="68"/>
  <c r="O168" i="68"/>
  <c r="O167" i="68"/>
  <c r="O166" i="68"/>
  <c r="O165" i="68"/>
  <c r="J165" i="68"/>
  <c r="H165" i="68"/>
  <c r="E165" i="68"/>
  <c r="O164" i="68"/>
  <c r="O163" i="68"/>
  <c r="O162" i="68"/>
  <c r="O161" i="68"/>
  <c r="J161" i="68"/>
  <c r="H161" i="68"/>
  <c r="O160" i="68"/>
  <c r="O159" i="68"/>
  <c r="O158" i="68"/>
  <c r="O157" i="68"/>
  <c r="J157" i="68"/>
  <c r="H157" i="68"/>
  <c r="O156" i="68"/>
  <c r="O155" i="68"/>
  <c r="O154" i="68"/>
  <c r="O153" i="68"/>
  <c r="J153" i="68"/>
  <c r="H153" i="68"/>
  <c r="O152" i="68"/>
  <c r="O151" i="68"/>
  <c r="O150" i="68"/>
  <c r="O149" i="68"/>
  <c r="J149" i="68"/>
  <c r="H149" i="68"/>
  <c r="O148" i="68"/>
  <c r="O147" i="68"/>
  <c r="O146" i="68"/>
  <c r="O145" i="68"/>
  <c r="J145" i="68"/>
  <c r="H145" i="68"/>
  <c r="O144" i="68"/>
  <c r="O143" i="68"/>
  <c r="O142" i="68"/>
  <c r="O141" i="68"/>
  <c r="J141" i="68"/>
  <c r="H141" i="68"/>
  <c r="O140" i="68"/>
  <c r="O138" i="68"/>
  <c r="O137" i="68"/>
  <c r="J137" i="68"/>
  <c r="H137" i="68"/>
  <c r="O136" i="68"/>
  <c r="O135" i="68"/>
  <c r="O134" i="68"/>
  <c r="O133" i="68"/>
  <c r="J133" i="68"/>
  <c r="H133" i="68"/>
  <c r="O124" i="68"/>
  <c r="O123" i="68"/>
  <c r="O122" i="68"/>
  <c r="O121" i="68"/>
  <c r="J121" i="68"/>
  <c r="H121" i="68"/>
  <c r="O120" i="68"/>
  <c r="O119" i="68"/>
  <c r="O118" i="68"/>
  <c r="O117" i="68"/>
  <c r="I117" i="68"/>
  <c r="J117" i="68" s="1"/>
  <c r="G117" i="68"/>
  <c r="H117" i="68" s="1"/>
  <c r="O116" i="68"/>
  <c r="O115" i="68"/>
  <c r="O114" i="68"/>
  <c r="O113" i="68"/>
  <c r="I113" i="68"/>
  <c r="J113" i="68" s="1"/>
  <c r="G113" i="68"/>
  <c r="H113" i="68" s="1"/>
  <c r="O112" i="68"/>
  <c r="O111" i="68"/>
  <c r="O110" i="68"/>
  <c r="O109" i="68"/>
  <c r="I109" i="68"/>
  <c r="J109" i="68" s="1"/>
  <c r="G109" i="68"/>
  <c r="H109" i="68" s="1"/>
  <c r="O108" i="68"/>
  <c r="O107" i="68"/>
  <c r="O106" i="68"/>
  <c r="O105" i="68"/>
  <c r="I105" i="68"/>
  <c r="J105" i="68" s="1"/>
  <c r="G105" i="68"/>
  <c r="H105" i="68" s="1"/>
  <c r="O104" i="68"/>
  <c r="O103" i="68"/>
  <c r="O102" i="68"/>
  <c r="O101" i="68"/>
  <c r="J101" i="68"/>
  <c r="H101" i="68"/>
  <c r="O100" i="68"/>
  <c r="O99" i="68"/>
  <c r="O98" i="68"/>
  <c r="O97" i="68"/>
  <c r="J97" i="68"/>
  <c r="H97" i="68"/>
  <c r="O96" i="68"/>
  <c r="O95" i="68"/>
  <c r="O94" i="68"/>
  <c r="O93" i="68"/>
  <c r="J93" i="68"/>
  <c r="H93" i="68"/>
  <c r="O84" i="68"/>
  <c r="O83" i="68"/>
  <c r="O82" i="68"/>
  <c r="O81" i="68"/>
  <c r="J81" i="68"/>
  <c r="H81" i="68"/>
  <c r="O80" i="68"/>
  <c r="O79" i="68"/>
  <c r="O78" i="68"/>
  <c r="O77" i="68"/>
  <c r="J77" i="68"/>
  <c r="H77" i="68"/>
  <c r="O68" i="68"/>
  <c r="O67" i="68"/>
  <c r="O66" i="68"/>
  <c r="O65" i="68"/>
  <c r="J65" i="68"/>
  <c r="H65" i="68"/>
  <c r="O64" i="68"/>
  <c r="O63" i="68"/>
  <c r="O62" i="68"/>
  <c r="O61" i="68"/>
  <c r="J61" i="68"/>
  <c r="H61" i="68"/>
  <c r="O60" i="68"/>
  <c r="O59" i="68"/>
  <c r="O58" i="68"/>
  <c r="O57" i="68"/>
  <c r="J57" i="68"/>
  <c r="H57" i="68"/>
  <c r="E57" i="68"/>
  <c r="O56" i="68"/>
  <c r="O55" i="68"/>
  <c r="O54" i="68"/>
  <c r="O53" i="68"/>
  <c r="J53" i="68"/>
  <c r="H53" i="68"/>
  <c r="O52" i="68"/>
  <c r="O51" i="68"/>
  <c r="O50" i="68"/>
  <c r="O49" i="68"/>
  <c r="J49" i="68"/>
  <c r="H49" i="68"/>
  <c r="O48" i="68"/>
  <c r="O47" i="68"/>
  <c r="O46" i="68"/>
  <c r="O45" i="68"/>
  <c r="J45" i="68"/>
  <c r="H45" i="68"/>
  <c r="O36" i="68"/>
  <c r="O35" i="68"/>
  <c r="O34" i="68"/>
  <c r="O33" i="68"/>
  <c r="J33" i="68"/>
  <c r="H33" i="68"/>
  <c r="O32" i="68"/>
  <c r="O31" i="68"/>
  <c r="O30" i="68"/>
  <c r="O29" i="68"/>
  <c r="J29" i="68"/>
  <c r="H29" i="68"/>
  <c r="O28" i="68"/>
  <c r="O27" i="68"/>
  <c r="O26" i="68"/>
  <c r="O25" i="68"/>
  <c r="J25" i="68"/>
  <c r="H25" i="68"/>
  <c r="O24" i="68"/>
  <c r="O23" i="68"/>
  <c r="O22" i="68"/>
  <c r="O21" i="68"/>
  <c r="J21" i="68"/>
  <c r="H21" i="68"/>
  <c r="O20" i="68"/>
  <c r="O19" i="68"/>
  <c r="O18" i="68"/>
  <c r="O17" i="68"/>
  <c r="J17" i="68"/>
  <c r="H17" i="68"/>
  <c r="R14" i="68"/>
  <c r="R189" i="68" l="1"/>
  <c r="F189" i="68" s="1"/>
  <c r="P189" i="68" s="1"/>
  <c r="R197" i="68"/>
  <c r="F197" i="68" s="1"/>
  <c r="R193" i="68"/>
  <c r="F193" i="68" s="1"/>
  <c r="P193" i="68" s="1"/>
  <c r="R181" i="68"/>
  <c r="F181" i="68" s="1"/>
  <c r="P181" i="68" s="1"/>
  <c r="R129" i="68"/>
  <c r="F129" i="68" s="1"/>
  <c r="P129" i="68" s="1"/>
  <c r="R125" i="68"/>
  <c r="F125" i="68" s="1"/>
  <c r="P125" i="68" s="1"/>
  <c r="R185" i="68"/>
  <c r="F185" i="68" s="1"/>
  <c r="P185" i="68" s="1"/>
  <c r="R89" i="68"/>
  <c r="F89" i="68" s="1"/>
  <c r="P89" i="68" s="1"/>
  <c r="R85" i="68"/>
  <c r="F85" i="68" s="1"/>
  <c r="P85" i="68" s="1"/>
  <c r="R69" i="68"/>
  <c r="F69" i="68" s="1"/>
  <c r="P69" i="68" s="1"/>
  <c r="R73" i="68"/>
  <c r="F73" i="68" s="1"/>
  <c r="P73" i="68" s="1"/>
  <c r="Q21" i="68"/>
  <c r="R21" i="68" s="1"/>
  <c r="F21" i="68" s="1"/>
  <c r="P21" i="68" s="1"/>
  <c r="R37" i="68"/>
  <c r="F37" i="68" s="1"/>
  <c r="P37" i="68" s="1"/>
  <c r="R41" i="68"/>
  <c r="F41" i="68" s="1"/>
  <c r="P41" i="68" s="1"/>
  <c r="Q137" i="68"/>
  <c r="R137" i="68" s="1"/>
  <c r="F137" i="68" s="1"/>
  <c r="Q153" i="68"/>
  <c r="R153" i="68" s="1"/>
  <c r="F153" i="68" s="1"/>
  <c r="Q169" i="68"/>
  <c r="R169" i="68" s="1"/>
  <c r="F169" i="68" s="1"/>
  <c r="Q61" i="68"/>
  <c r="Q93" i="68"/>
  <c r="R93" i="68" s="1"/>
  <c r="F93" i="68" s="1"/>
  <c r="P93" i="68" s="1"/>
  <c r="Q133" i="68"/>
  <c r="R133" i="68" s="1"/>
  <c r="F133" i="68" s="1"/>
  <c r="P133" i="68" s="1"/>
  <c r="Q105" i="68"/>
  <c r="R105" i="68" s="1"/>
  <c r="F105" i="68" s="1"/>
  <c r="Q65" i="68"/>
  <c r="R65" i="68" s="1"/>
  <c r="F65" i="68" s="1"/>
  <c r="Q97" i="68"/>
  <c r="R97" i="68" s="1"/>
  <c r="F97" i="68" s="1"/>
  <c r="Q25" i="68"/>
  <c r="R25" i="68" s="1"/>
  <c r="F25" i="68" s="1"/>
  <c r="Q157" i="68"/>
  <c r="R157" i="68" s="1"/>
  <c r="F157" i="68" s="1"/>
  <c r="Q113" i="68"/>
  <c r="R113" i="68" s="1"/>
  <c r="F113" i="68" s="1"/>
  <c r="Q149" i="68"/>
  <c r="R149" i="68" s="1"/>
  <c r="F149" i="68" s="1"/>
  <c r="Q29" i="68"/>
  <c r="R29" i="68" s="1"/>
  <c r="F29" i="68" s="1"/>
  <c r="Q165" i="68"/>
  <c r="R165" i="68" s="1"/>
  <c r="F165" i="68" s="1"/>
  <c r="R61" i="68"/>
  <c r="F61" i="68" s="1"/>
  <c r="Q101" i="68"/>
  <c r="R101" i="68" s="1"/>
  <c r="F101" i="68" s="1"/>
  <c r="Q49" i="68"/>
  <c r="R49" i="68" s="1"/>
  <c r="F49" i="68" s="1"/>
  <c r="S49" i="68" s="1"/>
  <c r="Q177" i="68"/>
  <c r="R177" i="68" s="1"/>
  <c r="F177" i="68" s="1"/>
  <c r="Q121" i="68"/>
  <c r="R121" i="68" s="1"/>
  <c r="F121" i="68" s="1"/>
  <c r="Q45" i="68"/>
  <c r="R45" i="68" s="1"/>
  <c r="F45" i="68" s="1"/>
  <c r="P45" i="68" s="1"/>
  <c r="Q33" i="68"/>
  <c r="R33" i="68" s="1"/>
  <c r="F33" i="68" s="1"/>
  <c r="Q53" i="68"/>
  <c r="R53" i="68" s="1"/>
  <c r="F53" i="68" s="1"/>
  <c r="Q57" i="68"/>
  <c r="R57" i="68" s="1"/>
  <c r="F57" i="68" s="1"/>
  <c r="Q145" i="68"/>
  <c r="R145" i="68" s="1"/>
  <c r="F145" i="68" s="1"/>
  <c r="Q17" i="68"/>
  <c r="R17" i="68" s="1"/>
  <c r="F17" i="68" s="1"/>
  <c r="P17" i="68" s="1"/>
  <c r="Q81" i="68"/>
  <c r="R81" i="68" s="1"/>
  <c r="F81" i="68" s="1"/>
  <c r="Q117" i="68"/>
  <c r="R117" i="68" s="1"/>
  <c r="F117" i="68" s="1"/>
  <c r="Q161" i="68"/>
  <c r="R161" i="68" s="1"/>
  <c r="F161" i="68" s="1"/>
  <c r="Q173" i="68"/>
  <c r="R173" i="68" s="1"/>
  <c r="F173" i="68" s="1"/>
  <c r="Q77" i="68"/>
  <c r="R77" i="68" s="1"/>
  <c r="F77" i="68" s="1"/>
  <c r="P77" i="68" s="1"/>
  <c r="Q109" i="68"/>
  <c r="R109" i="68" s="1"/>
  <c r="F109" i="68" s="1"/>
  <c r="Q141" i="68"/>
  <c r="R141" i="68" s="1"/>
  <c r="F141" i="68" s="1"/>
  <c r="P165" i="68" l="1"/>
  <c r="S165" i="68"/>
  <c r="T165" i="68" s="1"/>
  <c r="P105" i="68"/>
  <c r="S105" i="68"/>
  <c r="T105" i="68" s="1"/>
  <c r="P161" i="68"/>
  <c r="S161" i="68"/>
  <c r="T161" i="68" s="1"/>
  <c r="P173" i="68"/>
  <c r="S173" i="68"/>
  <c r="T173" i="68" s="1"/>
  <c r="P117" i="68"/>
  <c r="S117" i="68"/>
  <c r="T117" i="68" s="1"/>
  <c r="P121" i="68"/>
  <c r="S121" i="68"/>
  <c r="T121" i="68" s="1"/>
  <c r="P177" i="68"/>
  <c r="S177" i="68"/>
  <c r="T177" i="68" s="1"/>
  <c r="P113" i="68"/>
  <c r="S113" i="68"/>
  <c r="T113" i="68" s="1"/>
  <c r="P149" i="68"/>
  <c r="S149" i="68"/>
  <c r="T149" i="68" s="1"/>
  <c r="P157" i="68"/>
  <c r="S157" i="68"/>
  <c r="T157" i="68" s="1"/>
  <c r="P169" i="68"/>
  <c r="S169" i="68"/>
  <c r="T169" i="68" s="1"/>
  <c r="P197" i="68"/>
  <c r="T197" i="68"/>
  <c r="T201" i="68" s="1"/>
  <c r="P141" i="68"/>
  <c r="S141" i="68"/>
  <c r="T141" i="68" s="1"/>
  <c r="P145" i="68"/>
  <c r="S145" i="68"/>
  <c r="T145" i="68" s="1"/>
  <c r="P101" i="68"/>
  <c r="S101" i="68"/>
  <c r="T101" i="68" s="1"/>
  <c r="P153" i="68"/>
  <c r="S153" i="68"/>
  <c r="T153" i="68" s="1"/>
  <c r="P109" i="68"/>
  <c r="S109" i="68"/>
  <c r="T109" i="68" s="1"/>
  <c r="P97" i="68"/>
  <c r="S97" i="68"/>
  <c r="T97" i="68" s="1"/>
  <c r="P137" i="68"/>
  <c r="S137" i="68"/>
  <c r="T137" i="68" s="1"/>
  <c r="P81" i="68"/>
  <c r="S81" i="68"/>
  <c r="T81" i="68" s="1"/>
  <c r="T85" i="68" s="1"/>
  <c r="P65" i="68"/>
  <c r="S65" i="68"/>
  <c r="T65" i="68" s="1"/>
  <c r="P49" i="68"/>
  <c r="T49" i="68"/>
  <c r="P57" i="68"/>
  <c r="S57" i="68"/>
  <c r="T57" i="68" s="1"/>
  <c r="P53" i="68"/>
  <c r="S53" i="68"/>
  <c r="T53" i="68" s="1"/>
  <c r="P61" i="68"/>
  <c r="S61" i="68"/>
  <c r="T61" i="68" s="1"/>
  <c r="P29" i="68"/>
  <c r="S29" i="68"/>
  <c r="T29" i="68" s="1"/>
  <c r="S21" i="68"/>
  <c r="T21" i="68" s="1"/>
  <c r="P33" i="68"/>
  <c r="S33" i="68"/>
  <c r="T33" i="68" s="1"/>
  <c r="P25" i="68"/>
  <c r="S25" i="68"/>
  <c r="T25" i="68" s="1"/>
  <c r="T181" i="68" l="1"/>
  <c r="T125" i="68"/>
  <c r="T69" i="68"/>
  <c r="F9" i="68"/>
  <c r="T37" i="68"/>
  <c r="T189" i="68" l="1"/>
  <c r="T209" i="68" s="1"/>
  <c r="T217" i="68" s="1"/>
  <c r="T221" i="68" l="1"/>
  <c r="T225" i="68" s="1"/>
  <c r="T229" i="68" s="1"/>
  <c r="T89" i="68"/>
  <c r="T205" i="68"/>
  <c r="T73" i="68"/>
  <c r="T185" i="68"/>
  <c r="T129" i="68"/>
  <c r="T41" i="68"/>
  <c r="T213" i="68" l="1"/>
</calcChain>
</file>

<file path=xl/sharedStrings.xml><?xml version="1.0" encoding="utf-8"?>
<sst xmlns="http://schemas.openxmlformats.org/spreadsheetml/2006/main" count="287" uniqueCount="188">
  <si>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</si>
  <si>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</si>
  <si>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</si>
  <si>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</si>
  <si>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</si>
  <si>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</si>
  <si>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</si>
  <si>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</si>
  <si>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</si>
  <si>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</si>
  <si>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</si>
  <si>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</si>
  <si>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</si>
  <si>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</si>
  <si>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</si>
  <si>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</si>
  <si>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</si>
  <si>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</si>
  <si>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</si>
  <si>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</si>
  <si>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</si>
  <si>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</si>
  <si>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</si>
  <si>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</si>
  <si>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</si>
  <si>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</si>
  <si>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</si>
  <si>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</si>
  <si>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</si>
  <si>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</si>
  <si>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</si>
  <si>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</si>
  <si>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</si>
  <si>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Þ³ÑáõÛÃ        %</t>
  </si>
  <si>
    <t>²ÙµáÕçÁ</t>
  </si>
  <si>
    <r>
      <t>Ù</t>
    </r>
    <r>
      <rPr>
        <vertAlign val="superscript"/>
        <sz val="8"/>
        <rFont val="Arial Armenian"/>
        <family val="2"/>
      </rPr>
      <t>2</t>
    </r>
  </si>
  <si>
    <t>ÞÇÝ³ñ³ñ³Ï³Ý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</si>
  <si>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</si>
  <si>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</si>
  <si>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</si>
  <si>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ï</t>
  </si>
  <si>
    <t>Ï·</t>
  </si>
  <si>
    <t>ä³ÛÙ³Ý³·Çñ N</t>
  </si>
  <si>
    <t>ø³Ý¹Ù³Ý ³ßË³ï³ÝùÝ»ñ</t>
  </si>
  <si>
    <t>Î³éáõóáÕ³Ï³Ý ³ßË³ï³ÝùÝ»ñ</t>
  </si>
  <si>
    <t xml:space="preserve">Î³½Ù»óª                                       î. ìÇñ³µÛ³Ý   </t>
  </si>
  <si>
    <t>ÞÇÝ. ³ÕµÇ Ñ³í³ùáõÙ, µ³ñÓáõÙ »õ ï»Õ³÷áËáõÙ 3ÏÙ</t>
  </si>
  <si>
    <t>²ëµáßÇý»ñÇó Í³ÍÏáõÛÃÇ ³å³ÙáÝï³ÅáõÙ</t>
  </si>
  <si>
    <t>Ø»ï³Õ³Ï³Ý Í³ÍÏáõÛÃÇ ³å³ÙáÝï³ÅáõÙ</t>
  </si>
  <si>
    <t>æñÑáñ¹³ÝÝ»ñÇ ù³Ý¹áõÙ ï³Ëï³Ï³Ù³ÍÇ Ñ»ï ÙÇ³ëÇÝ</t>
  </si>
  <si>
    <t>î³ÝÇùÇ çñ³Ñ»é³óÙ³Ý ËáÕáí³ÏÝ»ñÇ ³å³ÙáÝï³ÅáõÙ</t>
  </si>
  <si>
    <t>ö³Ûï» ÏáÝëïñáõÏóÇ³Ý»ñÇ ³å³ÙáÝï³ÅáõÙ</t>
  </si>
  <si>
    <t>²å³ÙáÝï³Åí³Í ÝÛáõÃ»ñÇ Ñ³í³ùáõÙ, Çç»óáõÙ ï³ÝÇùÇó ¨ ¹áõñë µ»ñáõÙ ß»ÝùÇó</t>
  </si>
  <si>
    <t>î³ÝÇùÇ ÷³Ûï» ÏáÝëïñáõÏóÇ³Ý»ñÇ ï»Õ³¹ñáõÙ (Íå»ÕÝ³áïù, Ñ»Ý³Ñ»Í³Ý, Ï³Ý·Ý³Ï, Ã»ù³Ý, ï³Ëï³Ï³Ù³Í)</t>
  </si>
  <si>
    <t>î³ÝÇùÇ ÷³Ûï» ÏáÝëïñáõÏóÇ³Ý»ñÇ ï»Õ³¹ñáõÙ (áñÙÝ³÷³Ûï, ï³Ï¹Çñ)</t>
  </si>
  <si>
    <t>î³ÝÇùÇ Í³ÍÏÇ Çñ³Ï³Ý³óáõÙ КП25-0.55ÙÙ óÇÝÏ³å³ï ÃÇÃ»Õáíª Ý»ñ³éÛ³É Ï³í³ñ³Ù³ÍÁ</t>
  </si>
  <si>
    <t>öáùñ Í³ÍÏáõÛÃÝ»ñÇ Çñ³Ï³Ý³óáõÙ Ñ³ñÃ óÇÝÏ³å³ï ÃÇÃ»ÕÇó 0.55ÙÙ Ñ³ëï.</t>
  </si>
  <si>
    <t>æñÑáñ¹³ÝÝ»ñÇ Çñ³Ï³Ý³óáõÙ óÇÝÏ³å³ï 0.55ÙÙ ÃÇÃ»Õáíª ï³Ëï³Ï³Ù³ÍÇ Çñ³Ï³Ý³óÙ³Ùµ</t>
  </si>
  <si>
    <t>Ï-ï</t>
  </si>
  <si>
    <t>æñ³Ñ»é³óÙ³Ý ËáÕáí³ÏÝ»ñÇ ï»Õ³¹ñáõÙ óÇÝÏ³å³ï ÃÇÃ»ÕÇó ö100ÙÙ, L=12·Ù Ý»ñ³éÛ³É çñÑáë Ó³·³ñÝ»ñÁ</t>
  </si>
  <si>
    <t>Ñ³ï</t>
  </si>
  <si>
    <t xml:space="preserve">Ò»ÕÝ³Ñ³ñÏÇ å³ïáõÑ³ÝÝ»ñÇ å³ïñ³ëïáõÙ 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</si>
  <si>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</si>
  <si>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ö³ÛïÛ³ Ï³éáõóí³ÍùÝ»ñÇ Ññ³å³ßïå³ÝáõÙ</t>
  </si>
  <si>
    <t>Î³í³ñ³Ù³ÍÇ »õ ï³Ëï³Ï³Ù³ÍÇ Ññ³å³ßïå³ÝáõÙ</t>
  </si>
  <si>
    <t>Î³í³ñ³Ù³ÍÇ »õ ï³Ëï³Ï³Ù³ÍÝ»ñÇ Ùß³ÏáõÙ Ñ³Ï³Ý»ËÇã ÝÛáõÃáí</t>
  </si>
  <si>
    <t>æ»ñÙ³Ù»Ïáõë³óáõÙ Ë³ñ³ÙÇ ß»ñïáí</t>
  </si>
  <si>
    <t>î³ÝÇùÇ Ù»ï³Õ³Ï³Ý ×³Õ³ß³ñÇ í»ñ³ï»Õ³¹ñáõÙª í»ñ³Ýáñá·Ù³Ùµ (µ³ó³Ï³ÛáÕ ¹»ï³ÉÝ»ñÇ Éñ³óÙ³Ùµ)/</t>
  </si>
  <si>
    <t>î³ÝÇùÇ Ù»ï³Õ³Ï³Ý ×³Õ³ß³ñÇ ³å³ÙáÝï³ÅáõÙ Ñ»ï³·³ í»ñ³ï»Õ³¹ñÙ³Ùµ</t>
  </si>
  <si>
    <t>Ø»ï³Õ³Ï³Ý ×³Õ³ß³ñÇ »ñÏß»ñï ÛáõÕ³Ý»ñÏáõÙ</t>
  </si>
  <si>
    <t>Ò»ÕÝ³Ñ³ñÏÇ å³ïáõÑ³ÝÝ»ñÇ ³å³ÙáÝï³ÅáõÙ</t>
  </si>
  <si>
    <t>E10-155
ÏÇñ.</t>
  </si>
  <si>
    <t>´³óí³ÍùÝ»ñ</t>
  </si>
  <si>
    <t>E10-105</t>
  </si>
  <si>
    <t>Ø¸ü ¹áõé</t>
  </si>
  <si>
    <t>³ÝÏÛáõÝ³Ï</t>
  </si>
  <si>
    <t>Ü»ñùÇÝ Ñ³ñ¹³ñÙ³Ý ³ßË³ï³ÝùÝ»ñ</t>
  </si>
  <si>
    <t>Þ»å»ñÇ Ñ³ñ¹³ñáÕ Ù»ï³Õ³Ï³Ý ³ÝÏÛáõÝ³ÏÝ»ñÇ ï»Õ³¹ñáõÙ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</si>
  <si>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</si>
  <si>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E15-660</t>
  </si>
  <si>
    <t>կգ</t>
  </si>
  <si>
    <t>Շուկա</t>
  </si>
  <si>
    <t>հատ</t>
  </si>
  <si>
    <t>գմ</t>
  </si>
  <si>
    <t>8-603-1</t>
  </si>
  <si>
    <t>8-591-2</t>
  </si>
  <si>
    <t>լուսատու</t>
  </si>
  <si>
    <t>անջատիչ</t>
  </si>
  <si>
    <t>վարդակ</t>
  </si>
  <si>
    <t>տն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</si>
  <si>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</si>
  <si>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կ-տ</t>
  </si>
  <si>
    <t>էլեկտրոդ</t>
  </si>
  <si>
    <t>C310-13
ï.Ù.Ï. 29</t>
  </si>
  <si>
    <t>ÞÇÝ. ³ÕµÇ ¨ ³í»Éáñ¹ µÝ³ÑáÕÇ , µ³ñÓáõÙ ÇÝùÝ³Ã³÷ Ù»ù»Ý³Ý»ñÇ íñ³ »õ ï»Õ³÷áËáõÙ ÙÇÝã¨ 13ÏÙ</t>
  </si>
  <si>
    <t>8-591-7</t>
  </si>
  <si>
    <t>8-591-10</t>
  </si>
  <si>
    <t>տուփ</t>
  </si>
  <si>
    <t>Ü³Ë³Ñ³ßÇí N1-1</t>
  </si>
  <si>
    <t>Շինարարական աշխատանքներ</t>
  </si>
  <si>
    <t>ÞÇÝ³ñ³ñ³Ï³Ý ³ßË³ï³ÝùÝ»ñÇ Çñ³Ï³Ý³óáõÙ</t>
  </si>
  <si>
    <t>E46-109</t>
  </si>
  <si>
    <t xml:space="preserve">Քանդման աշխատանքներ </t>
  </si>
  <si>
    <t>²ÛÉ ³ßË³ï³ÝùÝ»ñ</t>
  </si>
  <si>
    <t xml:space="preserve">E10-300
</t>
  </si>
  <si>
    <t>գիպ.ստվարաթ</t>
  </si>
  <si>
    <t>հիմնակմաղք</t>
  </si>
  <si>
    <t xml:space="preserve">ռետին </t>
  </si>
  <si>
    <t>մածիկ</t>
  </si>
  <si>
    <t>արժեքը</t>
  </si>
  <si>
    <t>E9-123</t>
  </si>
  <si>
    <t>Ներքին դռների շրջանակում մետաղական ուղղանկյուն խողովակներոի  տեղադրում</t>
  </si>
  <si>
    <t>Ձայնամեկուսիչ հանքային բամբակի  10մմ հաստությամբ 20-25 կգ/խմ խտությամբ արժեքը /տեղադրման աշխատանքը մտած է միջնորմների կառուցման մեջ/</t>
  </si>
  <si>
    <t>ß³Õ³Ë</t>
  </si>
  <si>
    <t>տ</t>
  </si>
  <si>
    <t>շուկա</t>
  </si>
  <si>
    <t>գիպսոնիտ</t>
  </si>
  <si>
    <t>մ3</t>
  </si>
  <si>
    <t>Ù3</t>
  </si>
  <si>
    <t>E15-614</t>
  </si>
  <si>
    <t>Ø»ï³Õ³Ï³Ý ï³ññ»ñÇ Ñ³Ï³Ïáéá½ÇáÝ É³ù³å³ïáõÙ</t>
  </si>
  <si>
    <t>Ñ³Ï³Ïáéá½ÇáÝ</t>
  </si>
  <si>
    <t>Ý»ñÏ</t>
  </si>
  <si>
    <t>ՀՀ Կոտայքի Մարզի Նոր Հաճն համայնքի Նոր Արտամետ բնակավայրի հանդիսությունների սրահի վերանորոգում</t>
  </si>
  <si>
    <t xml:space="preserve">Միջնորմների կառուցում 12 մմ  գիպսոստվարաթղթե սալերով ձայնամեկուսիչ շերտով &lt;&lt;երկկողմանի&gt;&gt; պրոֆիլների հետ միասին </t>
  </si>
  <si>
    <t>խողովակ  80x40x2մմ արժեքը</t>
  </si>
  <si>
    <t>ՄԴՖ-ից խուլ դռների տեղադրում երկտակ ներկված, փայտե շրջանակով,  ներայլալ՝ ՄԴՖ-ից երեսակալները, սարքերը, դռան արգելափակիչը, կողպեքներ, բռնակներ, ծխնիներ ), համաձայնեցնել պատվիրատուի հետ</t>
  </si>
  <si>
    <t>E15-603</t>
  </si>
  <si>
    <t>Գիպսաստվարաթղթե պատերի մածկապատում</t>
  </si>
  <si>
    <r>
      <t>մ</t>
    </r>
    <r>
      <rPr>
        <vertAlign val="superscript"/>
        <sz val="8"/>
        <rFont val="Tahoma"/>
        <family val="2"/>
        <charset val="204"/>
      </rPr>
      <t>2</t>
    </r>
  </si>
  <si>
    <t>ծեփամածիկ</t>
  </si>
  <si>
    <t>Р11-225</t>
  </si>
  <si>
    <t>Խալխլված գաջի սվաղի քանդում պատերից, սյուներից, հեծաններից մասնակի</t>
  </si>
  <si>
    <t>Р11-229</t>
  </si>
  <si>
    <t>Վնասված և խալխլված Գաջի սվաղի քանդում առաստաղներից մասնակի</t>
  </si>
  <si>
    <t>E15-246</t>
  </si>
  <si>
    <t>Պատերի, սյուների և շեպերի  սվաղում /քսահարթում/ գիպսոնիտով,  բարելավված որակի</t>
  </si>
  <si>
    <t>ջուր</t>
  </si>
  <si>
    <r>
      <t>մ</t>
    </r>
    <r>
      <rPr>
        <vertAlign val="superscript"/>
        <sz val="8"/>
        <rFont val="Tahoma"/>
        <family val="2"/>
        <charset val="204"/>
      </rPr>
      <t>3</t>
    </r>
  </si>
  <si>
    <t>E15-247</t>
  </si>
  <si>
    <t>Առաստաղի և հեծանների սվաղում /քսահարթում/ գիպսոնիտով,  բարելավված որակի</t>
  </si>
  <si>
    <t>Պատերի, սյուների և շեպերի  ներկում լվացվող լատեքսային ներկով,  բարելավված, ծեփամածկումով/ գույնը համաձայնացնել պատվիրատուի հետ/</t>
  </si>
  <si>
    <t>Լատեքս. ներկ</t>
  </si>
  <si>
    <t>բարձ․ գունանյութ</t>
  </si>
  <si>
    <t>լիտր</t>
  </si>
  <si>
    <t>E15-661</t>
  </si>
  <si>
    <t>Առաստաղների, հեծանների ներկում լատեքսային ներկով,բարելավված,  ծեփամածկումով/ գույնը համաձայնացնել պատվիրատուի հետ</t>
  </si>
  <si>
    <t>E11-135</t>
  </si>
  <si>
    <t>կերամիկական</t>
  </si>
  <si>
    <t>սալիկ</t>
  </si>
  <si>
    <t>սոսոինձ</t>
  </si>
  <si>
    <t>Կերամիկական սալիկներից պատերի և հատակների քանդում կապակցող շերտի հետ միասին</t>
  </si>
  <si>
    <t>Կերամիկական սալիկներով պատերի և հատակների վերականգնում</t>
  </si>
  <si>
    <t>E18-81</t>
  </si>
  <si>
    <t>կաթսա</t>
  </si>
  <si>
    <t xml:space="preserve">ö³Ï ³ÛñÙ³Ý Ëóáí ç»éáõóÙ³Ý ÏáÝ¹»Ýë³óÇáÝ Ï³Ãë³ 32 Ïìï Ñ³Ù³Éñí³Í ³ÛñÇãáí,ÍË³ï³ñáí,³íïáÙ³ï Ï³é³í³ñÙ³Ý Ñ³Ù³Ï³ñ·áí </t>
  </si>
  <si>
    <t>E15-77</t>
  </si>
  <si>
    <t>µ³½³Éï» ë³É»ñ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</si>
  <si>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</si>
  <si>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Մութքի ³ëïÇ×³ÝÝ»ñÇ բազալտե սալերի վերանորոգում և »ñ»ëå³ïáõÙ µ³½³Éï» ë³É»ñáí 30ÙÙ Ñ³ëï./Ý»ñ³éÛ³É ÑÕÏáõÙÁ/</t>
  </si>
  <si>
    <t>ԼԵԴ տիպի առաստաղի  լուսատուների տեղադրում 30վտ հզորությամբ,</t>
  </si>
  <si>
    <t>Վարդակների տեղադրում երկտակ, հողանցիչով, 16Ա, 220Վ</t>
  </si>
  <si>
    <t>Երկստեղնավոր անջատիչների տեղադրում 16Ա, 220Վ</t>
  </si>
  <si>
    <t>Մեկստեղնավոր անջատիչների տեղադրում</t>
  </si>
  <si>
    <t>Տուփեր անջատիչների և վարդակների տեղադրման համար</t>
  </si>
  <si>
    <t>8-149-1</t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</si>
  <si>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-1 3x2․5մմ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</si>
  <si>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t>մալուխ</t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</si>
  <si>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-1 3x1․5մմ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</si>
  <si>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t>E46-57</t>
  </si>
  <si>
    <t>²ÏáëÝ»ñÇ ÷áñáõÙ մալուխների համար</t>
  </si>
  <si>
    <t>ճաղաշար</t>
  </si>
  <si>
    <t>Աստիճանների պատրաստի այլումինե արծաթափայլ խողովակավոր ճաղաշարի տեղադրում</t>
  </si>
  <si>
    <t>ØÇ³íáñÇ ÁÝ¹Ñ³Ýáõñ ³ñÅ»ùÁ
Цена          единицы</t>
  </si>
  <si>
    <t>ÀÝ¹Ñ³Ýáõñ ³ñÅ»ùÁ
Всего</t>
  </si>
  <si>
    <t>Ñ³½. ¹ñ³Ù
тыс. Драм</t>
  </si>
  <si>
    <t>ÀÝ¹³Ù»ÝÁ ïíÛ³É µ³ÅÝáí
Итого по разделу</t>
  </si>
  <si>
    <t>ÎßÇé (%)
Процент (%)</t>
  </si>
  <si>
    <t>ê³ñù³íáñáõÙÝ»ñ
Оборудования</t>
  </si>
  <si>
    <t>ÀÝ¹³Ù»ÝÁ µáÉáñ µ³ÅÇÝÝ»ñáí Ý»ñ³éÛ³É ß³ÑáõÛÃÁ 11%
Итого по всем разделям, включая прибыль 11%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</si>
  <si>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</si>
  <si>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</si>
  <si>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</si>
  <si>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ÎßÇéÁ ÀÝ¹³Ù»ÝÁ µáÉáñ µ³ÅÇÝÝ»ñáí + ë³ñù³íáñáõÙÝ»ñ
Процент Итого по всем разделям + оборудования</t>
  </si>
  <si>
    <t>ÀÝ¹³Ù»ÝÁ
Итого</t>
  </si>
  <si>
    <t>²²Ð, 20%
НДС, 20%</t>
  </si>
  <si>
    <t xml:space="preserve">âÝ³Ë³ï»ëí³Í Í³Ëë»ñ ¨ ³ßË³ï³ÝùÝ»ñ 3%
 Непредвиденные работы </t>
  </si>
  <si>
    <t xml:space="preserve">Ծավալաթերթ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</si>
</sst>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7" formatCode="0.0"/>
  </numFmts>
  <fonts count="5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b/>
      <u/>
      <sz val="8"/>
      <color rgb="FFFF0000"/>
      <name val="Arial Armenian"/>
      <family val="2"/>
    </font>
    <font>
      <sz val="8"/>
      <color theme="1"/>
      <name val="Arial Armenian"/>
      <family val="2"/>
    </font>
    <font>
      <sz val="8"/>
      <name val="Arial LatArm"/>
      <family val="2"/>
      <charset val="204"/>
    </font>
    <font>
      <sz val="8"/>
      <name val="Arial LatArm"/>
      <family val="2"/>
    </font>
    <font>
      <sz val="8"/>
      <name val="Tahoma"/>
      <family val="2"/>
      <charset val="204"/>
    </font>
    <font>
      <sz val="10"/>
      <name val="Tahoma"/>
      <family val="2"/>
      <charset val="204"/>
    </font>
    <font>
      <vertAlign val="superscript"/>
      <sz val="8"/>
      <name val="Tahoma"/>
      <family val="2"/>
      <charset val="204"/>
    </font>
    <font>
      <sz val="10"/>
      <name val="Arial Armenian"/>
      <family val="2"/>
      <charset val="204"/>
    </font>
    <font>
      <sz val="7"/>
      <name val="Tahoma"/>
      <family val="2"/>
      <charset val="204"/>
    </font>
    <font>
      <vertAlign val="subscript"/>
      <sz val="8"/>
      <name val="Tahoma"/>
      <family val="2"/>
      <charset val="204"/>
    </font>
    <font>
      <sz val="10"/>
      <color theme="0"/>
      <name val="Arial Armenian"/>
      <family val="2"/>
    </font>
    <font>
      <b/>
      <sz val="8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22" borderId="0" applyNumberFormat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23" borderId="7" applyNumberFormat="0" applyFont="0" applyAlignment="0" applyProtection="0"/>
    <xf numFmtId="0" fontId="31" fillId="20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</cellStyleXfs>
  <cellXfs count="318">
    <xf numFmtId="0" fontId="0" fillId="0" borderId="0" xfId="0"/>
    <xf numFmtId="0" fontId="1" fillId="0" borderId="0" xfId="0" applyFont="1"/>
    <xf numFmtId="0" fontId="4" fillId="0" borderId="10" xfId="0" applyFont="1" applyBorder="1" applyAlignment="1">
      <alignment horizontal="center" vertical="center"/>
    </xf>
    <xf numFmtId="0" fontId="1" fillId="0" borderId="10" xfId="0" applyFont="1" applyBorder="1"/>
    <xf numFmtId="49" fontId="4" fillId="0" borderId="10" xfId="0" applyNumberFormat="1" applyFont="1" applyBorder="1" applyAlignment="1">
      <alignment horizontal="center" vertical="center"/>
    </xf>
    <xf numFmtId="49" fontId="1" fillId="0" borderId="10" xfId="0" applyNumberFormat="1" applyFont="1" applyBorder="1"/>
    <xf numFmtId="0" fontId="8" fillId="0" borderId="10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65" fontId="4" fillId="24" borderId="10" xfId="0" applyNumberFormat="1" applyFont="1" applyFill="1" applyBorder="1" applyAlignment="1">
      <alignment horizontal="left"/>
    </xf>
    <xf numFmtId="0" fontId="4" fillId="24" borderId="10" xfId="0" applyFont="1" applyFill="1" applyBorder="1" applyAlignment="1">
      <alignment horizontal="left"/>
    </xf>
    <xf numFmtId="0" fontId="4" fillId="24" borderId="10" xfId="39" applyFont="1" applyFill="1" applyBorder="1" applyAlignment="1">
      <alignment horizontal="left"/>
    </xf>
    <xf numFmtId="0" fontId="1" fillId="24" borderId="0" xfId="0" applyFont="1" applyFill="1"/>
    <xf numFmtId="0" fontId="5" fillId="24" borderId="0" xfId="0" applyFont="1" applyFill="1" applyAlignment="1">
      <alignment horizontal="left"/>
    </xf>
    <xf numFmtId="0" fontId="3" fillId="24" borderId="0" xfId="0" applyFont="1" applyFill="1" applyAlignment="1">
      <alignment horizontal="center"/>
    </xf>
    <xf numFmtId="0" fontId="2" fillId="24" borderId="0" xfId="0" applyFont="1" applyFill="1"/>
    <xf numFmtId="0" fontId="4" fillId="24" borderId="0" xfId="0" applyFont="1" applyFill="1" applyAlignment="1">
      <alignment horizontal="right"/>
    </xf>
    <xf numFmtId="0" fontId="4" fillId="24" borderId="10" xfId="0" applyFont="1" applyFill="1" applyBorder="1" applyAlignment="1">
      <alignment wrapText="1"/>
    </xf>
    <xf numFmtId="0" fontId="4" fillId="24" borderId="10" xfId="0" applyFont="1" applyFill="1" applyBorder="1" applyAlignment="1">
      <alignment horizontal="left" vertical="justify"/>
    </xf>
    <xf numFmtId="0" fontId="4" fillId="24" borderId="10" xfId="0" applyFont="1" applyFill="1" applyBorder="1" applyAlignment="1">
      <alignment horizontal="center" wrapText="1"/>
    </xf>
    <xf numFmtId="0" fontId="4" fillId="24" borderId="10" xfId="47" applyFont="1" applyFill="1" applyBorder="1" applyAlignment="1">
      <alignment horizontal="left" vertical="center"/>
    </xf>
    <xf numFmtId="0" fontId="1" fillId="24" borderId="0" xfId="50" applyFont="1" applyFill="1"/>
    <xf numFmtId="0" fontId="1" fillId="24" borderId="0" xfId="0" applyFont="1" applyFill="1" applyAlignment="1">
      <alignment horizontal="left"/>
    </xf>
    <xf numFmtId="0" fontId="4" fillId="24" borderId="10" xfId="0" applyFont="1" applyFill="1" applyBorder="1" applyAlignment="1">
      <alignment horizontal="left" vertical="center"/>
    </xf>
    <xf numFmtId="0" fontId="4" fillId="24" borderId="10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textRotation="90" wrapText="1"/>
    </xf>
    <xf numFmtId="0" fontId="4" fillId="24" borderId="10" xfId="0" applyFont="1" applyFill="1" applyBorder="1" applyAlignment="1">
      <alignment vertical="center" wrapText="1"/>
    </xf>
    <xf numFmtId="2" fontId="4" fillId="24" borderId="10" xfId="0" applyNumberFormat="1" applyFont="1" applyFill="1" applyBorder="1" applyAlignment="1">
      <alignment horizontal="left"/>
    </xf>
    <xf numFmtId="164" fontId="35" fillId="24" borderId="10" xfId="51" applyNumberFormat="1" applyFont="1" applyFill="1" applyBorder="1" applyAlignment="1">
      <alignment horizontal="left" vertical="center" wrapText="1"/>
    </xf>
    <xf numFmtId="167" fontId="35" fillId="24" borderId="10" xfId="51" applyNumberFormat="1" applyFont="1" applyFill="1" applyBorder="1" applyAlignment="1">
      <alignment horizontal="center" vertical="center" wrapText="1"/>
    </xf>
    <xf numFmtId="164" fontId="39" fillId="24" borderId="10" xfId="0" applyNumberFormat="1" applyFont="1" applyFill="1" applyBorder="1" applyAlignment="1">
      <alignment horizontal="center" vertical="center" wrapText="1"/>
    </xf>
    <xf numFmtId="164" fontId="40" fillId="24" borderId="10" xfId="50" applyNumberFormat="1" applyFont="1" applyFill="1" applyBorder="1" applyAlignment="1">
      <alignment horizontal="left"/>
    </xf>
    <xf numFmtId="164" fontId="35" fillId="24" borderId="10" xfId="50" applyNumberFormat="1" applyFont="1" applyFill="1" applyBorder="1" applyAlignment="1">
      <alignment horizontal="center" vertical="center" wrapText="1"/>
    </xf>
    <xf numFmtId="164" fontId="40" fillId="24" borderId="10" xfId="50" applyNumberFormat="1" applyFont="1" applyFill="1" applyBorder="1" applyAlignment="1">
      <alignment horizontal="right"/>
    </xf>
    <xf numFmtId="164" fontId="4" fillId="24" borderId="10" xfId="50" applyNumberFormat="1" applyFont="1" applyFill="1" applyBorder="1" applyAlignment="1">
      <alignment horizontal="left" vertical="center" wrapText="1"/>
    </xf>
    <xf numFmtId="165" fontId="35" fillId="24" borderId="10" xfId="51" applyNumberFormat="1" applyFont="1" applyFill="1" applyBorder="1" applyAlignment="1">
      <alignment horizontal="center" vertical="center" wrapText="1"/>
    </xf>
    <xf numFmtId="0" fontId="42" fillId="0" borderId="0" xfId="47" applyFont="1"/>
    <xf numFmtId="0" fontId="41" fillId="0" borderId="10" xfId="47" applyFont="1" applyBorder="1" applyAlignment="1">
      <alignment horizontal="left"/>
    </xf>
    <xf numFmtId="165" fontId="41" fillId="0" borderId="10" xfId="47" applyNumberFormat="1" applyFont="1" applyBorder="1" applyAlignment="1">
      <alignment horizontal="left"/>
    </xf>
    <xf numFmtId="0" fontId="41" fillId="0" borderId="10" xfId="0" applyFont="1" applyBorder="1" applyAlignment="1">
      <alignment horizontal="left" vertical="center"/>
    </xf>
    <xf numFmtId="164" fontId="35" fillId="24" borderId="10" xfId="51" applyNumberFormat="1" applyFont="1" applyFill="1" applyBorder="1" applyAlignment="1">
      <alignment horizontal="center" vertical="center" wrapText="1"/>
    </xf>
    <xf numFmtId="164" fontId="4" fillId="24" borderId="10" xfId="50" applyNumberFormat="1" applyFont="1" applyFill="1" applyBorder="1" applyAlignment="1">
      <alignment horizontal="center" vertical="center" wrapText="1"/>
    </xf>
    <xf numFmtId="0" fontId="41" fillId="0" borderId="10" xfId="47" applyFont="1" applyBorder="1" applyAlignment="1">
      <alignment horizontal="left" vertical="center"/>
    </xf>
    <xf numFmtId="164" fontId="41" fillId="0" borderId="10" xfId="0" applyNumberFormat="1" applyFont="1" applyBorder="1" applyAlignment="1">
      <alignment horizontal="right" vertical="center" wrapText="1"/>
    </xf>
    <xf numFmtId="0" fontId="44" fillId="0" borderId="0" xfId="0" applyFont="1"/>
    <xf numFmtId="165" fontId="41" fillId="0" borderId="10" xfId="0" applyNumberFormat="1" applyFont="1" applyBorder="1" applyAlignment="1">
      <alignment horizontal="left" vertical="center"/>
    </xf>
    <xf numFmtId="0" fontId="41" fillId="24" borderId="10" xfId="0" applyFont="1" applyFill="1" applyBorder="1" applyAlignment="1">
      <alignment horizontal="left"/>
    </xf>
    <xf numFmtId="0" fontId="41" fillId="24" borderId="10" xfId="0" applyFont="1" applyFill="1" applyBorder="1" applyAlignment="1">
      <alignment horizontal="left" vertical="center"/>
    </xf>
    <xf numFmtId="164" fontId="41" fillId="24" borderId="10" xfId="0" applyNumberFormat="1" applyFont="1" applyFill="1" applyBorder="1" applyAlignment="1">
      <alignment vertical="center" wrapText="1"/>
    </xf>
    <xf numFmtId="0" fontId="42" fillId="24" borderId="0" xfId="0" applyFont="1" applyFill="1"/>
    <xf numFmtId="165" fontId="41" fillId="24" borderId="10" xfId="0" applyNumberFormat="1" applyFont="1" applyFill="1" applyBorder="1" applyAlignment="1">
      <alignment horizontal="left"/>
    </xf>
    <xf numFmtId="0" fontId="41" fillId="24" borderId="13" xfId="0" applyFont="1" applyFill="1" applyBorder="1" applyAlignment="1">
      <alignment horizontal="left"/>
    </xf>
    <xf numFmtId="0" fontId="41" fillId="24" borderId="13" xfId="0" applyFont="1" applyFill="1" applyBorder="1" applyAlignment="1">
      <alignment horizontal="left" vertical="center"/>
    </xf>
    <xf numFmtId="164" fontId="41" fillId="24" borderId="13" xfId="0" applyNumberFormat="1" applyFont="1" applyFill="1" applyBorder="1" applyAlignment="1">
      <alignment vertical="center" wrapText="1"/>
    </xf>
    <xf numFmtId="164" fontId="41" fillId="0" borderId="10" xfId="0" applyNumberFormat="1" applyFont="1" applyBorder="1" applyAlignment="1">
      <alignment horizontal="left" vertical="center"/>
    </xf>
    <xf numFmtId="164" fontId="41" fillId="0" borderId="10" xfId="0" applyNumberFormat="1" applyFont="1" applyBorder="1" applyAlignment="1">
      <alignment vertical="center" wrapText="1"/>
    </xf>
    <xf numFmtId="0" fontId="41" fillId="24" borderId="10" xfId="47" applyFont="1" applyFill="1" applyBorder="1" applyAlignment="1">
      <alignment horizontal="left" vertical="center"/>
    </xf>
    <xf numFmtId="165" fontId="41" fillId="24" borderId="10" xfId="47" applyNumberFormat="1" applyFont="1" applyFill="1" applyBorder="1" applyAlignment="1">
      <alignment horizontal="left"/>
    </xf>
    <xf numFmtId="164" fontId="41" fillId="24" borderId="10" xfId="0" applyNumberFormat="1" applyFont="1" applyFill="1" applyBorder="1" applyAlignment="1">
      <alignment horizontal="left" vertical="center"/>
    </xf>
    <xf numFmtId="0" fontId="42" fillId="24" borderId="0" xfId="47" applyFont="1" applyFill="1"/>
    <xf numFmtId="0" fontId="41" fillId="24" borderId="10" xfId="47" applyFont="1" applyFill="1" applyBorder="1" applyAlignment="1">
      <alignment horizontal="left"/>
    </xf>
    <xf numFmtId="2" fontId="41" fillId="24" borderId="10" xfId="0" applyNumberFormat="1" applyFont="1" applyFill="1" applyBorder="1" applyAlignment="1">
      <alignment horizontal="left" vertical="center"/>
    </xf>
    <xf numFmtId="164" fontId="41" fillId="24" borderId="10" xfId="47" applyNumberFormat="1" applyFont="1" applyFill="1" applyBorder="1" applyAlignment="1">
      <alignment horizontal="left" vertical="center"/>
    </xf>
    <xf numFmtId="2" fontId="42" fillId="24" borderId="0" xfId="47" applyNumberFormat="1" applyFont="1" applyFill="1"/>
    <xf numFmtId="2" fontId="41" fillId="24" borderId="10" xfId="0" applyNumberFormat="1" applyFont="1" applyFill="1" applyBorder="1" applyAlignment="1">
      <alignment horizontal="left"/>
    </xf>
    <xf numFmtId="164" fontId="41" fillId="24" borderId="10" xfId="47" applyNumberFormat="1" applyFont="1" applyFill="1" applyBorder="1" applyAlignment="1">
      <alignment horizontal="left"/>
    </xf>
    <xf numFmtId="0" fontId="4" fillId="24" borderId="10" xfId="37" applyFont="1" applyFill="1" applyBorder="1" applyAlignment="1">
      <alignment horizontal="left"/>
    </xf>
    <xf numFmtId="0" fontId="4" fillId="24" borderId="10" xfId="37" applyFont="1" applyFill="1" applyBorder="1" applyAlignment="1">
      <alignment horizontal="left" vertical="center"/>
    </xf>
    <xf numFmtId="2" fontId="4" fillId="24" borderId="10" xfId="37" applyNumberFormat="1" applyFont="1" applyFill="1" applyBorder="1" applyAlignment="1">
      <alignment horizontal="left"/>
    </xf>
    <xf numFmtId="167" fontId="4" fillId="24" borderId="10" xfId="37" applyNumberFormat="1" applyFont="1" applyFill="1" applyBorder="1" applyAlignment="1">
      <alignment horizontal="left"/>
    </xf>
    <xf numFmtId="1" fontId="41" fillId="24" borderId="10" xfId="47" applyNumberFormat="1" applyFont="1" applyFill="1" applyBorder="1" applyAlignment="1">
      <alignment horizontal="left"/>
    </xf>
    <xf numFmtId="1" fontId="4" fillId="24" borderId="10" xfId="0" applyNumberFormat="1" applyFont="1" applyFill="1" applyBorder="1" applyAlignment="1">
      <alignment horizontal="left"/>
    </xf>
    <xf numFmtId="0" fontId="1" fillId="24" borderId="0" xfId="0" applyFont="1" applyFill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26" borderId="10" xfId="39" applyFont="1" applyFill="1" applyBorder="1" applyAlignment="1">
      <alignment horizontal="left"/>
    </xf>
    <xf numFmtId="0" fontId="4" fillId="26" borderId="10" xfId="39" applyFont="1" applyFill="1" applyBorder="1" applyAlignment="1">
      <alignment horizontal="left" vertical="center"/>
    </xf>
    <xf numFmtId="0" fontId="4" fillId="26" borderId="10" xfId="0" applyFont="1" applyFill="1" applyBorder="1" applyAlignment="1">
      <alignment vertical="center" wrapText="1"/>
    </xf>
    <xf numFmtId="0" fontId="4" fillId="26" borderId="10" xfId="0" applyFont="1" applyFill="1" applyBorder="1" applyAlignment="1">
      <alignment horizontal="left"/>
    </xf>
    <xf numFmtId="0" fontId="4" fillId="26" borderId="10" xfId="0" applyFont="1" applyFill="1" applyBorder="1" applyAlignment="1">
      <alignment horizontal="left" vertical="center"/>
    </xf>
    <xf numFmtId="2" fontId="4" fillId="26" borderId="10" xfId="0" applyNumberFormat="1" applyFont="1" applyFill="1" applyBorder="1" applyAlignment="1">
      <alignment horizontal="left"/>
    </xf>
    <xf numFmtId="167" fontId="4" fillId="26" borderId="10" xfId="0" applyNumberFormat="1" applyFont="1" applyFill="1" applyBorder="1" applyAlignment="1">
      <alignment horizontal="left"/>
    </xf>
    <xf numFmtId="0" fontId="4" fillId="27" borderId="10" xfId="0" applyFont="1" applyFill="1" applyBorder="1" applyAlignment="1">
      <alignment horizontal="left"/>
    </xf>
    <xf numFmtId="0" fontId="4" fillId="27" borderId="10" xfId="0" applyFont="1" applyFill="1" applyBorder="1" applyAlignment="1">
      <alignment horizontal="left" vertical="center"/>
    </xf>
    <xf numFmtId="0" fontId="4" fillId="27" borderId="10" xfId="0" applyFont="1" applyFill="1" applyBorder="1" applyAlignment="1">
      <alignment vertical="center" wrapText="1"/>
    </xf>
    <xf numFmtId="2" fontId="4" fillId="27" borderId="10" xfId="0" applyNumberFormat="1" applyFont="1" applyFill="1" applyBorder="1" applyAlignment="1">
      <alignment horizontal="left"/>
    </xf>
    <xf numFmtId="167" fontId="4" fillId="27" borderId="10" xfId="0" applyNumberFormat="1" applyFont="1" applyFill="1" applyBorder="1" applyAlignment="1">
      <alignment horizontal="left"/>
    </xf>
    <xf numFmtId="0" fontId="50" fillId="27" borderId="10" xfId="0" applyFont="1" applyFill="1" applyBorder="1" applyAlignment="1">
      <alignment horizontal="left"/>
    </xf>
    <xf numFmtId="0" fontId="50" fillId="27" borderId="10" xfId="0" applyFont="1" applyFill="1" applyBorder="1" applyAlignment="1">
      <alignment horizontal="left" vertical="center"/>
    </xf>
    <xf numFmtId="0" fontId="50" fillId="27" borderId="10" xfId="0" applyFont="1" applyFill="1" applyBorder="1" applyAlignment="1">
      <alignment vertical="center" wrapText="1"/>
    </xf>
    <xf numFmtId="2" fontId="50" fillId="27" borderId="10" xfId="0" applyNumberFormat="1" applyFont="1" applyFill="1" applyBorder="1" applyAlignment="1">
      <alignment horizontal="left"/>
    </xf>
    <xf numFmtId="167" fontId="50" fillId="27" borderId="10" xfId="0" applyNumberFormat="1" applyFont="1" applyFill="1" applyBorder="1" applyAlignment="1">
      <alignment horizontal="left"/>
    </xf>
    <xf numFmtId="0" fontId="50" fillId="26" borderId="10" xfId="0" applyFont="1" applyFill="1" applyBorder="1" applyAlignment="1">
      <alignment horizontal="left"/>
    </xf>
    <xf numFmtId="0" fontId="50" fillId="26" borderId="10" xfId="0" applyFont="1" applyFill="1" applyBorder="1" applyAlignment="1">
      <alignment horizontal="left" vertical="center"/>
    </xf>
    <xf numFmtId="0" fontId="50" fillId="26" borderId="10" xfId="0" applyFont="1" applyFill="1" applyBorder="1" applyAlignment="1">
      <alignment vertical="center" wrapText="1"/>
    </xf>
    <xf numFmtId="2" fontId="50" fillId="26" borderId="10" xfId="0" applyNumberFormat="1" applyFont="1" applyFill="1" applyBorder="1" applyAlignment="1">
      <alignment horizontal="left"/>
    </xf>
    <xf numFmtId="167" fontId="50" fillId="26" borderId="10" xfId="0" applyNumberFormat="1" applyFont="1" applyFill="1" applyBorder="1" applyAlignment="1">
      <alignment horizontal="left"/>
    </xf>
    <xf numFmtId="0" fontId="8" fillId="0" borderId="0" xfId="0" applyFont="1" applyAlignment="1">
      <alignment horizontal="center"/>
    </xf>
    <xf numFmtId="2" fontId="4" fillId="24" borderId="10" xfId="0" applyNumberFormat="1" applyFont="1" applyFill="1" applyBorder="1" applyAlignment="1">
      <alignment horizontal="center" vertical="center" wrapText="1"/>
    </xf>
    <xf numFmtId="2" fontId="4" fillId="24" borderId="11" xfId="0" applyNumberFormat="1" applyFont="1" applyFill="1" applyBorder="1" applyAlignment="1">
      <alignment horizontal="center" vertical="center" wrapText="1"/>
    </xf>
    <xf numFmtId="2" fontId="4" fillId="24" borderId="12" xfId="0" applyNumberFormat="1" applyFont="1" applyFill="1" applyBorder="1" applyAlignment="1">
      <alignment horizontal="center" vertical="center" wrapText="1"/>
    </xf>
    <xf numFmtId="2" fontId="4" fillId="24" borderId="13" xfId="0" applyNumberFormat="1" applyFont="1" applyFill="1" applyBorder="1" applyAlignment="1">
      <alignment horizontal="center" vertical="center" wrapText="1"/>
    </xf>
    <xf numFmtId="2" fontId="41" fillId="24" borderId="10" xfId="47" applyNumberFormat="1" applyFont="1" applyFill="1" applyBorder="1" applyAlignment="1">
      <alignment horizontal="center" vertical="center" wrapText="1"/>
    </xf>
    <xf numFmtId="2" fontId="41" fillId="24" borderId="10" xfId="0" applyNumberFormat="1" applyFont="1" applyFill="1" applyBorder="1" applyAlignment="1">
      <alignment horizontal="center" vertical="center" wrapText="1"/>
    </xf>
    <xf numFmtId="2" fontId="41" fillId="0" borderId="10" xfId="0" applyNumberFormat="1" applyFont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left" vertical="center"/>
    </xf>
    <xf numFmtId="0" fontId="41" fillId="24" borderId="10" xfId="0" applyFont="1" applyFill="1" applyBorder="1" applyAlignment="1">
      <alignment horizontal="left" vertical="center" wrapText="1"/>
    </xf>
    <xf numFmtId="0" fontId="41" fillId="24" borderId="10" xfId="47" applyFont="1" applyFill="1" applyBorder="1" applyAlignment="1">
      <alignment horizontal="left" vertical="center" wrapText="1"/>
    </xf>
    <xf numFmtId="2" fontId="41" fillId="24" borderId="10" xfId="47" applyNumberFormat="1" applyFont="1" applyFill="1" applyBorder="1" applyAlignment="1">
      <alignment horizontal="left" vertical="center"/>
    </xf>
    <xf numFmtId="2" fontId="41" fillId="24" borderId="10" xfId="0" applyNumberFormat="1" applyFont="1" applyFill="1" applyBorder="1" applyAlignment="1">
      <alignment horizontal="left" vertical="center"/>
    </xf>
    <xf numFmtId="0" fontId="41" fillId="24" borderId="10" xfId="0" applyFont="1" applyFill="1" applyBorder="1" applyAlignment="1">
      <alignment horizontal="center" vertical="center"/>
    </xf>
    <xf numFmtId="164" fontId="41" fillId="24" borderId="10" xfId="0" applyNumberFormat="1" applyFont="1" applyFill="1" applyBorder="1" applyAlignment="1">
      <alignment horizontal="center" vertical="center"/>
    </xf>
    <xf numFmtId="167" fontId="41" fillId="24" borderId="10" xfId="47" applyNumberFormat="1" applyFont="1" applyFill="1" applyBorder="1" applyAlignment="1">
      <alignment horizontal="left" vertical="center"/>
    </xf>
    <xf numFmtId="0" fontId="41" fillId="24" borderId="10" xfId="47" applyFont="1" applyFill="1" applyBorder="1" applyAlignment="1">
      <alignment horizontal="center" vertical="center"/>
    </xf>
    <xf numFmtId="2" fontId="41" fillId="0" borderId="10" xfId="47" applyNumberFormat="1" applyFont="1" applyBorder="1" applyAlignment="1">
      <alignment horizontal="center" vertical="center" wrapText="1"/>
    </xf>
    <xf numFmtId="2" fontId="4" fillId="24" borderId="10" xfId="0" applyNumberFormat="1" applyFont="1" applyFill="1" applyBorder="1" applyAlignment="1">
      <alignment horizontal="left" vertical="center"/>
    </xf>
    <xf numFmtId="0" fontId="4" fillId="24" borderId="10" xfId="39" applyFont="1" applyFill="1" applyBorder="1" applyAlignment="1">
      <alignment horizontal="center" vertical="center"/>
    </xf>
    <xf numFmtId="2" fontId="4" fillId="24" borderId="10" xfId="0" applyNumberFormat="1" applyFont="1" applyFill="1" applyBorder="1" applyAlignment="1">
      <alignment horizontal="center" vertical="center"/>
    </xf>
    <xf numFmtId="0" fontId="4" fillId="24" borderId="10" xfId="39" applyFont="1" applyFill="1" applyBorder="1" applyAlignment="1">
      <alignment horizontal="left" vertical="center" wrapText="1"/>
    </xf>
    <xf numFmtId="0" fontId="11" fillId="24" borderId="10" xfId="0" applyFont="1" applyFill="1" applyBorder="1" applyAlignment="1">
      <alignment horizontal="left" vertical="center" wrapText="1"/>
    </xf>
    <xf numFmtId="0" fontId="4" fillId="24" borderId="10" xfId="0" applyFont="1" applyFill="1" applyBorder="1" applyAlignment="1">
      <alignment horizontal="left" vertical="center" wrapText="1"/>
    </xf>
    <xf numFmtId="0" fontId="4" fillId="24" borderId="10" xfId="39" applyFont="1" applyFill="1" applyBorder="1" applyAlignment="1">
      <alignment horizontal="left" vertical="center"/>
    </xf>
    <xf numFmtId="165" fontId="4" fillId="24" borderId="10" xfId="0" applyNumberFormat="1" applyFont="1" applyFill="1" applyBorder="1" applyAlignment="1">
      <alignment horizontal="center" vertical="center"/>
    </xf>
    <xf numFmtId="0" fontId="4" fillId="24" borderId="11" xfId="39" applyFont="1" applyFill="1" applyBorder="1" applyAlignment="1">
      <alignment horizontal="left" vertical="center" wrapText="1"/>
    </xf>
    <xf numFmtId="0" fontId="4" fillId="24" borderId="12" xfId="39" applyFont="1" applyFill="1" applyBorder="1" applyAlignment="1">
      <alignment horizontal="left" vertical="center" wrapText="1"/>
    </xf>
    <xf numFmtId="0" fontId="4" fillId="24" borderId="13" xfId="39" applyFont="1" applyFill="1" applyBorder="1" applyAlignment="1">
      <alignment horizontal="left" vertical="center" wrapText="1"/>
    </xf>
    <xf numFmtId="167" fontId="4" fillId="24" borderId="10" xfId="0" applyNumberFormat="1" applyFont="1" applyFill="1" applyBorder="1" applyAlignment="1">
      <alignment horizontal="left" vertical="center"/>
    </xf>
    <xf numFmtId="0" fontId="4" fillId="24" borderId="11" xfId="37" applyFont="1" applyFill="1" applyBorder="1" applyAlignment="1">
      <alignment horizontal="center" vertical="center"/>
    </xf>
    <xf numFmtId="0" fontId="4" fillId="24" borderId="12" xfId="37" applyFont="1" applyFill="1" applyBorder="1" applyAlignment="1">
      <alignment horizontal="center" vertical="center"/>
    </xf>
    <xf numFmtId="0" fontId="4" fillId="24" borderId="13" xfId="37" applyFont="1" applyFill="1" applyBorder="1" applyAlignment="1">
      <alignment horizontal="center" vertical="center"/>
    </xf>
    <xf numFmtId="0" fontId="35" fillId="25" borderId="11" xfId="0" applyFont="1" applyFill="1" applyBorder="1" applyAlignment="1">
      <alignment horizontal="left" vertical="center" wrapText="1"/>
    </xf>
    <xf numFmtId="0" fontId="35" fillId="25" borderId="12" xfId="0" applyFont="1" applyFill="1" applyBorder="1" applyAlignment="1">
      <alignment horizontal="left" vertical="center" wrapText="1"/>
    </xf>
    <xf numFmtId="0" fontId="35" fillId="25" borderId="13" xfId="0" applyFont="1" applyFill="1" applyBorder="1" applyAlignment="1">
      <alignment horizontal="left" vertical="center" wrapText="1"/>
    </xf>
    <xf numFmtId="0" fontId="4" fillId="24" borderId="11" xfId="0" applyFont="1" applyFill="1" applyBorder="1" applyAlignment="1">
      <alignment horizontal="left" vertical="center" wrapText="1"/>
    </xf>
    <xf numFmtId="0" fontId="4" fillId="24" borderId="12" xfId="0" applyFont="1" applyFill="1" applyBorder="1" applyAlignment="1">
      <alignment horizontal="left" vertical="center" wrapText="1"/>
    </xf>
    <xf numFmtId="0" fontId="4" fillId="24" borderId="13" xfId="0" applyFont="1" applyFill="1" applyBorder="1" applyAlignment="1">
      <alignment horizontal="left" vertical="center" wrapText="1"/>
    </xf>
    <xf numFmtId="0" fontId="4" fillId="24" borderId="11" xfId="0" applyFont="1" applyFill="1" applyBorder="1" applyAlignment="1">
      <alignment horizontal="left" vertical="center"/>
    </xf>
    <xf numFmtId="0" fontId="4" fillId="24" borderId="12" xfId="0" applyFont="1" applyFill="1" applyBorder="1" applyAlignment="1">
      <alignment horizontal="left" vertical="center"/>
    </xf>
    <xf numFmtId="0" fontId="4" fillId="24" borderId="13" xfId="0" applyFont="1" applyFill="1" applyBorder="1" applyAlignment="1">
      <alignment horizontal="left" vertical="center"/>
    </xf>
    <xf numFmtId="0" fontId="4" fillId="24" borderId="11" xfId="0" applyFont="1" applyFill="1" applyBorder="1" applyAlignment="1">
      <alignment horizontal="center" vertical="center"/>
    </xf>
    <xf numFmtId="0" fontId="4" fillId="24" borderId="12" xfId="0" applyFont="1" applyFill="1" applyBorder="1" applyAlignment="1">
      <alignment horizontal="center" vertical="center"/>
    </xf>
    <xf numFmtId="0" fontId="4" fillId="24" borderId="13" xfId="0" applyFont="1" applyFill="1" applyBorder="1" applyAlignment="1">
      <alignment horizontal="center" vertical="center"/>
    </xf>
    <xf numFmtId="0" fontId="4" fillId="24" borderId="11" xfId="37" applyFont="1" applyFill="1" applyBorder="1" applyAlignment="1">
      <alignment horizontal="left" vertical="center"/>
    </xf>
    <xf numFmtId="0" fontId="4" fillId="24" borderId="12" xfId="37" applyFont="1" applyFill="1" applyBorder="1" applyAlignment="1">
      <alignment horizontal="left" vertical="center"/>
    </xf>
    <xf numFmtId="0" fontId="4" fillId="24" borderId="13" xfId="37" applyFont="1" applyFill="1" applyBorder="1" applyAlignment="1">
      <alignment horizontal="left" vertical="center"/>
    </xf>
    <xf numFmtId="0" fontId="4" fillId="24" borderId="11" xfId="37" applyFont="1" applyFill="1" applyBorder="1" applyAlignment="1">
      <alignment horizontal="left" vertical="center" wrapText="1"/>
    </xf>
    <xf numFmtId="0" fontId="4" fillId="24" borderId="12" xfId="37" applyFont="1" applyFill="1" applyBorder="1" applyAlignment="1">
      <alignment horizontal="left" vertical="center" wrapText="1"/>
    </xf>
    <xf numFmtId="0" fontId="4" fillId="24" borderId="13" xfId="37" applyFont="1" applyFill="1" applyBorder="1" applyAlignment="1">
      <alignment horizontal="left" vertical="center" wrapText="1"/>
    </xf>
    <xf numFmtId="0" fontId="41" fillId="24" borderId="10" xfId="0" applyFont="1" applyFill="1" applyBorder="1" applyAlignment="1">
      <alignment horizontal="left" vertical="center"/>
    </xf>
    <xf numFmtId="167" fontId="41" fillId="24" borderId="10" xfId="0" applyNumberFormat="1" applyFont="1" applyFill="1" applyBorder="1" applyAlignment="1">
      <alignment horizontal="left" vertical="center"/>
    </xf>
    <xf numFmtId="2" fontId="41" fillId="0" borderId="10" xfId="0" applyNumberFormat="1" applyFont="1" applyBorder="1" applyAlignment="1">
      <alignment horizontal="left" vertical="center"/>
    </xf>
    <xf numFmtId="164" fontId="4" fillId="24" borderId="10" xfId="0" applyNumberFormat="1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2" fontId="41" fillId="0" borderId="10" xfId="0" applyNumberFormat="1" applyFont="1" applyBorder="1" applyAlignment="1">
      <alignment horizontal="center" vertical="center"/>
    </xf>
    <xf numFmtId="0" fontId="6" fillId="24" borderId="0" xfId="0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0" fontId="7" fillId="24" borderId="0" xfId="0" applyFont="1" applyFill="1" applyAlignment="1">
      <alignment horizontal="left"/>
    </xf>
    <xf numFmtId="0" fontId="2" fillId="24" borderId="0" xfId="0" applyFont="1" applyFill="1" applyAlignment="1">
      <alignment horizontal="right"/>
    </xf>
    <xf numFmtId="2" fontId="2" fillId="24" borderId="0" xfId="0" applyNumberFormat="1" applyFont="1" applyFill="1" applyAlignment="1">
      <alignment horizontal="left"/>
    </xf>
    <xf numFmtId="0" fontId="2" fillId="24" borderId="0" xfId="0" applyFont="1" applyFill="1" applyAlignment="1">
      <alignment horizontal="left"/>
    </xf>
    <xf numFmtId="0" fontId="7" fillId="24" borderId="0" xfId="0" applyFont="1" applyFill="1" applyAlignment="1">
      <alignment horizontal="right"/>
    </xf>
    <xf numFmtId="0" fontId="4" fillId="24" borderId="10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textRotation="90" wrapText="1"/>
    </xf>
    <xf numFmtId="0" fontId="1" fillId="24" borderId="0" xfId="0" applyFont="1" applyFill="1" applyAlignment="1">
      <alignment horizontal="center" vertical="center" wrapText="1"/>
    </xf>
    <xf numFmtId="164" fontId="4" fillId="24" borderId="10" xfId="50" applyNumberFormat="1" applyFont="1" applyFill="1" applyBorder="1" applyAlignment="1">
      <alignment horizontal="center" vertical="center" wrapText="1"/>
    </xf>
    <xf numFmtId="2" fontId="4" fillId="24" borderId="11" xfId="50" applyNumberFormat="1" applyFont="1" applyFill="1" applyBorder="1" applyAlignment="1">
      <alignment horizontal="left" vertical="center"/>
    </xf>
    <xf numFmtId="2" fontId="4" fillId="24" borderId="12" xfId="50" applyNumberFormat="1" applyFont="1" applyFill="1" applyBorder="1" applyAlignment="1">
      <alignment horizontal="left" vertical="center"/>
    </xf>
    <xf numFmtId="49" fontId="4" fillId="24" borderId="10" xfId="0" applyNumberFormat="1" applyFont="1" applyFill="1" applyBorder="1" applyAlignment="1">
      <alignment horizontal="left" vertical="center" wrapText="1"/>
    </xf>
    <xf numFmtId="0" fontId="35" fillId="24" borderId="10" xfId="51" applyFont="1" applyFill="1" applyBorder="1" applyAlignment="1">
      <alignment horizontal="left" vertical="center" wrapText="1"/>
    </xf>
    <xf numFmtId="0" fontId="35" fillId="24" borderId="10" xfId="51" applyFont="1" applyFill="1" applyBorder="1" applyAlignment="1">
      <alignment horizontal="center" vertical="center" wrapText="1"/>
    </xf>
    <xf numFmtId="164" fontId="35" fillId="24" borderId="10" xfId="51" applyNumberFormat="1" applyFont="1" applyFill="1" applyBorder="1" applyAlignment="1">
      <alignment horizontal="center" vertical="center" wrapText="1"/>
    </xf>
    <xf numFmtId="49" fontId="4" fillId="24" borderId="10" xfId="50" applyNumberFormat="1" applyFont="1" applyFill="1" applyBorder="1" applyAlignment="1">
      <alignment horizontal="center" vertical="center" wrapText="1"/>
    </xf>
    <xf numFmtId="0" fontId="4" fillId="24" borderId="10" xfId="50" applyFont="1" applyFill="1" applyBorder="1" applyAlignment="1">
      <alignment horizontal="center" vertical="center" wrapText="1"/>
    </xf>
    <xf numFmtId="2" fontId="4" fillId="24" borderId="10" xfId="50" applyNumberFormat="1" applyFont="1" applyFill="1" applyBorder="1" applyAlignment="1">
      <alignment horizontal="center" vertical="center" wrapText="1"/>
    </xf>
    <xf numFmtId="164" fontId="41" fillId="0" borderId="10" xfId="0" applyNumberFormat="1" applyFont="1" applyBorder="1" applyAlignment="1">
      <alignment horizontal="center" vertical="center" wrapText="1"/>
    </xf>
    <xf numFmtId="0" fontId="41" fillId="0" borderId="10" xfId="47" applyFont="1" applyBorder="1" applyAlignment="1">
      <alignment horizontal="center" vertical="center"/>
    </xf>
    <xf numFmtId="0" fontId="11" fillId="24" borderId="10" xfId="47" applyFont="1" applyFill="1" applyBorder="1" applyAlignment="1">
      <alignment horizontal="left" vertical="center" wrapText="1"/>
    </xf>
    <xf numFmtId="167" fontId="4" fillId="24" borderId="11" xfId="0" applyNumberFormat="1" applyFont="1" applyFill="1" applyBorder="1" applyAlignment="1">
      <alignment horizontal="left" vertical="center"/>
    </xf>
    <xf numFmtId="167" fontId="4" fillId="24" borderId="12" xfId="0" applyNumberFormat="1" applyFont="1" applyFill="1" applyBorder="1" applyAlignment="1">
      <alignment horizontal="left" vertical="center"/>
    </xf>
    <xf numFmtId="167" fontId="4" fillId="24" borderId="13" xfId="0" applyNumberFormat="1" applyFont="1" applyFill="1" applyBorder="1" applyAlignment="1">
      <alignment horizontal="left" vertical="center"/>
    </xf>
    <xf numFmtId="2" fontId="4" fillId="24" borderId="11" xfId="0" applyNumberFormat="1" applyFont="1" applyFill="1" applyBorder="1" applyAlignment="1">
      <alignment horizontal="left" vertical="center"/>
    </xf>
    <xf numFmtId="2" fontId="4" fillId="24" borderId="12" xfId="0" applyNumberFormat="1" applyFont="1" applyFill="1" applyBorder="1" applyAlignment="1">
      <alignment horizontal="left" vertical="center"/>
    </xf>
    <xf numFmtId="2" fontId="4" fillId="24" borderId="13" xfId="0" applyNumberFormat="1" applyFont="1" applyFill="1" applyBorder="1" applyAlignment="1">
      <alignment horizontal="left" vertical="center"/>
    </xf>
    <xf numFmtId="165" fontId="41" fillId="0" borderId="10" xfId="0" applyNumberFormat="1" applyFont="1" applyBorder="1" applyAlignment="1">
      <alignment horizontal="center" vertical="center"/>
    </xf>
    <xf numFmtId="2" fontId="4" fillId="24" borderId="11" xfId="0" applyNumberFormat="1" applyFont="1" applyFill="1" applyBorder="1" applyAlignment="1">
      <alignment horizontal="center" vertical="center"/>
    </xf>
    <xf numFmtId="2" fontId="4" fillId="24" borderId="12" xfId="0" applyNumberFormat="1" applyFont="1" applyFill="1" applyBorder="1" applyAlignment="1">
      <alignment horizontal="center" vertical="center"/>
    </xf>
    <xf numFmtId="2" fontId="4" fillId="24" borderId="13" xfId="0" applyNumberFormat="1" applyFont="1" applyFill="1" applyBorder="1" applyAlignment="1">
      <alignment horizontal="center" vertical="center"/>
    </xf>
    <xf numFmtId="0" fontId="45" fillId="24" borderId="10" xfId="47" applyFont="1" applyFill="1" applyBorder="1" applyAlignment="1">
      <alignment horizontal="center" vertical="center"/>
    </xf>
    <xf numFmtId="0" fontId="45" fillId="24" borderId="10" xfId="0" applyFont="1" applyFill="1" applyBorder="1" applyAlignment="1">
      <alignment horizontal="center" vertical="center"/>
    </xf>
    <xf numFmtId="0" fontId="41" fillId="24" borderId="10" xfId="47" applyFont="1" applyFill="1" applyBorder="1" applyAlignment="1">
      <alignment horizontal="left" vertical="center"/>
    </xf>
    <xf numFmtId="165" fontId="41" fillId="24" borderId="10" xfId="0" applyNumberFormat="1" applyFont="1" applyFill="1" applyBorder="1" applyAlignment="1">
      <alignment horizontal="center" vertical="center"/>
    </xf>
    <xf numFmtId="2" fontId="4" fillId="27" borderId="10" xfId="0" applyNumberFormat="1" applyFont="1" applyFill="1" applyBorder="1" applyAlignment="1">
      <alignment horizontal="center" vertical="center" wrapText="1"/>
    </xf>
    <xf numFmtId="2" fontId="48" fillId="27" borderId="10" xfId="0" applyNumberFormat="1" applyFont="1" applyFill="1" applyBorder="1" applyAlignment="1">
      <alignment horizontal="center" vertical="center" wrapText="1"/>
    </xf>
    <xf numFmtId="2" fontId="4" fillId="27" borderId="10" xfId="0" applyNumberFormat="1" applyFont="1" applyFill="1" applyBorder="1" applyAlignment="1">
      <alignment horizontal="center" vertical="center"/>
    </xf>
    <xf numFmtId="2" fontId="4" fillId="27" borderId="11" xfId="0" applyNumberFormat="1" applyFont="1" applyFill="1" applyBorder="1" applyAlignment="1">
      <alignment horizontal="center" vertical="center" wrapText="1"/>
    </xf>
    <xf numFmtId="2" fontId="4" fillId="27" borderId="12" xfId="0" applyNumberFormat="1" applyFont="1" applyFill="1" applyBorder="1" applyAlignment="1">
      <alignment horizontal="center" vertical="center" wrapText="1"/>
    </xf>
    <xf numFmtId="2" fontId="4" fillId="27" borderId="13" xfId="0" applyNumberFormat="1" applyFont="1" applyFill="1" applyBorder="1" applyAlignment="1">
      <alignment horizontal="center" vertical="center" wrapText="1"/>
    </xf>
    <xf numFmtId="0" fontId="8" fillId="24" borderId="0" xfId="0" applyFont="1" applyFill="1" applyAlignment="1">
      <alignment horizontal="center" vertical="top" wrapText="1"/>
    </xf>
    <xf numFmtId="0" fontId="8" fillId="24" borderId="0" xfId="0" applyFont="1" applyFill="1" applyAlignment="1">
      <alignment horizontal="center"/>
    </xf>
    <xf numFmtId="0" fontId="4" fillId="27" borderId="10" xfId="0" applyFont="1" applyFill="1" applyBorder="1" applyAlignment="1">
      <alignment horizontal="center" vertical="center"/>
    </xf>
    <xf numFmtId="0" fontId="4" fillId="27" borderId="11" xfId="0" applyFont="1" applyFill="1" applyBorder="1" applyAlignment="1">
      <alignment horizontal="left" vertical="center"/>
    </xf>
    <xf numFmtId="0" fontId="4" fillId="27" borderId="12" xfId="0" applyFont="1" applyFill="1" applyBorder="1" applyAlignment="1">
      <alignment horizontal="left" vertical="center"/>
    </xf>
    <xf numFmtId="0" fontId="4" fillId="27" borderId="13" xfId="0" applyFont="1" applyFill="1" applyBorder="1" applyAlignment="1">
      <alignment horizontal="left" vertical="center"/>
    </xf>
    <xf numFmtId="0" fontId="4" fillId="27" borderId="10" xfId="0" applyFont="1" applyFill="1" applyBorder="1" applyAlignment="1">
      <alignment horizontal="left" vertical="center" wrapText="1"/>
    </xf>
    <xf numFmtId="0" fontId="49" fillId="27" borderId="11" xfId="0" applyFont="1" applyFill="1" applyBorder="1" applyAlignment="1">
      <alignment horizontal="left" vertical="center" wrapText="1"/>
    </xf>
    <xf numFmtId="0" fontId="49" fillId="27" borderId="12" xfId="0" applyFont="1" applyFill="1" applyBorder="1" applyAlignment="1">
      <alignment horizontal="left" vertical="center" wrapText="1"/>
    </xf>
    <xf numFmtId="0" fontId="49" fillId="27" borderId="13" xfId="0" applyFont="1" applyFill="1" applyBorder="1" applyAlignment="1">
      <alignment horizontal="left" vertical="center" wrapText="1"/>
    </xf>
    <xf numFmtId="0" fontId="4" fillId="27" borderId="10" xfId="0" applyFont="1" applyFill="1" applyBorder="1" applyAlignment="1">
      <alignment horizontal="left" vertical="center"/>
    </xf>
    <xf numFmtId="2" fontId="4" fillId="27" borderId="10" xfId="0" applyNumberFormat="1" applyFont="1" applyFill="1" applyBorder="1" applyAlignment="1">
      <alignment horizontal="left" vertical="center"/>
    </xf>
    <xf numFmtId="2" fontId="4" fillId="26" borderId="10" xfId="0" applyNumberFormat="1" applyFont="1" applyFill="1" applyBorder="1" applyAlignment="1">
      <alignment horizontal="center" vertical="center" wrapText="1"/>
    </xf>
    <xf numFmtId="2" fontId="4" fillId="26" borderId="10" xfId="0" applyNumberFormat="1" applyFont="1" applyFill="1" applyBorder="1" applyAlignment="1">
      <alignment horizontal="center" vertical="center"/>
    </xf>
    <xf numFmtId="2" fontId="4" fillId="26" borderId="11" xfId="0" applyNumberFormat="1" applyFont="1" applyFill="1" applyBorder="1" applyAlignment="1">
      <alignment horizontal="center" vertical="center" wrapText="1"/>
    </xf>
    <xf numFmtId="2" fontId="4" fillId="26" borderId="12" xfId="0" applyNumberFormat="1" applyFont="1" applyFill="1" applyBorder="1" applyAlignment="1">
      <alignment horizontal="center" vertical="center" wrapText="1"/>
    </xf>
    <xf numFmtId="2" fontId="4" fillId="26" borderId="13" xfId="0" applyNumberFormat="1" applyFont="1" applyFill="1" applyBorder="1" applyAlignment="1">
      <alignment horizontal="center" vertical="center" wrapText="1"/>
    </xf>
    <xf numFmtId="2" fontId="38" fillId="24" borderId="10" xfId="0" applyNumberFormat="1" applyFont="1" applyFill="1" applyBorder="1" applyAlignment="1">
      <alignment horizontal="center" vertical="center" wrapText="1"/>
    </xf>
    <xf numFmtId="0" fontId="4" fillId="26" borderId="11" xfId="0" applyFont="1" applyFill="1" applyBorder="1" applyAlignment="1">
      <alignment horizontal="left" vertical="center"/>
    </xf>
    <xf numFmtId="0" fontId="4" fillId="26" borderId="12" xfId="0" applyFont="1" applyFill="1" applyBorder="1" applyAlignment="1">
      <alignment horizontal="left" vertical="center"/>
    </xf>
    <xf numFmtId="0" fontId="4" fillId="26" borderId="13" xfId="0" applyFont="1" applyFill="1" applyBorder="1" applyAlignment="1">
      <alignment horizontal="left" vertical="center"/>
    </xf>
    <xf numFmtId="0" fontId="4" fillId="26" borderId="10" xfId="0" applyFont="1" applyFill="1" applyBorder="1" applyAlignment="1">
      <alignment horizontal="left" vertical="center" wrapText="1"/>
    </xf>
    <xf numFmtId="0" fontId="48" fillId="26" borderId="11" xfId="0" applyFont="1" applyFill="1" applyBorder="1" applyAlignment="1">
      <alignment horizontal="left" vertical="center" wrapText="1"/>
    </xf>
    <xf numFmtId="0" fontId="48" fillId="26" borderId="12" xfId="0" applyFont="1" applyFill="1" applyBorder="1" applyAlignment="1">
      <alignment horizontal="left" vertical="center" wrapText="1"/>
    </xf>
    <xf numFmtId="0" fontId="48" fillId="26" borderId="13" xfId="0" applyFont="1" applyFill="1" applyBorder="1" applyAlignment="1">
      <alignment horizontal="left" vertical="center" wrapText="1"/>
    </xf>
    <xf numFmtId="0" fontId="4" fillId="26" borderId="10" xfId="0" applyFont="1" applyFill="1" applyBorder="1" applyAlignment="1">
      <alignment horizontal="left" vertical="center"/>
    </xf>
    <xf numFmtId="0" fontId="4" fillId="26" borderId="11" xfId="39" applyFont="1" applyFill="1" applyBorder="1" applyAlignment="1">
      <alignment horizontal="left" vertical="center" wrapText="1"/>
    </xf>
    <xf numFmtId="0" fontId="4" fillId="26" borderId="12" xfId="39" applyFont="1" applyFill="1" applyBorder="1" applyAlignment="1">
      <alignment horizontal="left" vertical="center" wrapText="1"/>
    </xf>
    <xf numFmtId="0" fontId="4" fillId="26" borderId="13" xfId="39" applyFont="1" applyFill="1" applyBorder="1" applyAlignment="1">
      <alignment horizontal="left" vertical="center" wrapText="1"/>
    </xf>
    <xf numFmtId="2" fontId="4" fillId="26" borderId="10" xfId="0" applyNumberFormat="1" applyFont="1" applyFill="1" applyBorder="1" applyAlignment="1">
      <alignment horizontal="left" vertical="center"/>
    </xf>
    <xf numFmtId="0" fontId="4" fillId="26" borderId="10" xfId="0" applyFont="1" applyFill="1" applyBorder="1" applyAlignment="1">
      <alignment horizontal="center" vertical="center"/>
    </xf>
    <xf numFmtId="10" fontId="48" fillId="26" borderId="10" xfId="0" applyNumberFormat="1" applyFont="1" applyFill="1" applyBorder="1" applyAlignment="1">
      <alignment horizontal="center" vertical="center" wrapText="1"/>
    </xf>
    <xf numFmtId="2" fontId="4" fillId="26" borderId="11" xfId="0" applyNumberFormat="1" applyFont="1" applyFill="1" applyBorder="1" applyAlignment="1">
      <alignment horizontal="left" vertical="center"/>
    </xf>
    <xf numFmtId="2" fontId="4" fillId="26" borderId="12" xfId="0" applyNumberFormat="1" applyFont="1" applyFill="1" applyBorder="1" applyAlignment="1">
      <alignment horizontal="left" vertical="center"/>
    </xf>
    <xf numFmtId="2" fontId="4" fillId="26" borderId="13" xfId="0" applyNumberFormat="1" applyFont="1" applyFill="1" applyBorder="1" applyAlignment="1">
      <alignment horizontal="left" vertical="center"/>
    </xf>
    <xf numFmtId="0" fontId="4" fillId="26" borderId="11" xfId="0" applyFont="1" applyFill="1" applyBorder="1" applyAlignment="1">
      <alignment horizontal="center" vertical="center"/>
    </xf>
    <xf numFmtId="0" fontId="4" fillId="26" borderId="12" xfId="0" applyFont="1" applyFill="1" applyBorder="1" applyAlignment="1">
      <alignment horizontal="center" vertical="center"/>
    </xf>
    <xf numFmtId="0" fontId="4" fillId="26" borderId="13" xfId="0" applyFont="1" applyFill="1" applyBorder="1" applyAlignment="1">
      <alignment horizontal="center" vertical="center"/>
    </xf>
    <xf numFmtId="167" fontId="4" fillId="26" borderId="11" xfId="0" applyNumberFormat="1" applyFont="1" applyFill="1" applyBorder="1" applyAlignment="1">
      <alignment horizontal="center" vertical="center"/>
    </xf>
    <xf numFmtId="167" fontId="4" fillId="26" borderId="12" xfId="0" applyNumberFormat="1" applyFont="1" applyFill="1" applyBorder="1" applyAlignment="1">
      <alignment horizontal="center" vertical="center"/>
    </xf>
    <xf numFmtId="167" fontId="4" fillId="26" borderId="13" xfId="0" applyNumberFormat="1" applyFont="1" applyFill="1" applyBorder="1" applyAlignment="1">
      <alignment horizontal="center" vertical="center"/>
    </xf>
    <xf numFmtId="2" fontId="48" fillId="26" borderId="11" xfId="0" applyNumberFormat="1" applyFont="1" applyFill="1" applyBorder="1" applyAlignment="1">
      <alignment horizontal="center" vertical="center" wrapText="1"/>
    </xf>
    <xf numFmtId="2" fontId="48" fillId="26" borderId="12" xfId="0" applyNumberFormat="1" applyFont="1" applyFill="1" applyBorder="1" applyAlignment="1">
      <alignment horizontal="center" vertical="center" wrapText="1"/>
    </xf>
    <xf numFmtId="2" fontId="48" fillId="26" borderId="13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7" fillId="24" borderId="10" xfId="0" applyFont="1" applyFill="1" applyBorder="1" applyAlignment="1">
      <alignment horizontal="center"/>
    </xf>
    <xf numFmtId="0" fontId="50" fillId="27" borderId="11" xfId="0" applyFont="1" applyFill="1" applyBorder="1" applyAlignment="1">
      <alignment horizontal="left" vertical="center"/>
    </xf>
    <xf numFmtId="0" fontId="50" fillId="27" borderId="12" xfId="0" applyFont="1" applyFill="1" applyBorder="1" applyAlignment="1">
      <alignment horizontal="left" vertical="center"/>
    </xf>
    <xf numFmtId="0" fontId="50" fillId="27" borderId="13" xfId="0" applyFont="1" applyFill="1" applyBorder="1" applyAlignment="1">
      <alignment horizontal="left" vertical="center"/>
    </xf>
    <xf numFmtId="0" fontId="50" fillId="27" borderId="10" xfId="0" applyFont="1" applyFill="1" applyBorder="1" applyAlignment="1">
      <alignment horizontal="left" vertical="center" wrapText="1"/>
    </xf>
    <xf numFmtId="2" fontId="50" fillId="27" borderId="10" xfId="0" applyNumberFormat="1" applyFont="1" applyFill="1" applyBorder="1" applyAlignment="1">
      <alignment horizontal="left" vertical="center"/>
    </xf>
    <xf numFmtId="0" fontId="50" fillId="27" borderId="10" xfId="0" applyFont="1" applyFill="1" applyBorder="1" applyAlignment="1">
      <alignment horizontal="center" vertical="center"/>
    </xf>
    <xf numFmtId="2" fontId="50" fillId="27" borderId="10" xfId="0" applyNumberFormat="1" applyFont="1" applyFill="1" applyBorder="1" applyAlignment="1">
      <alignment horizontal="center" vertical="center" wrapText="1"/>
    </xf>
    <xf numFmtId="2" fontId="50" fillId="27" borderId="10" xfId="0" applyNumberFormat="1" applyFont="1" applyFill="1" applyBorder="1" applyAlignment="1">
      <alignment horizontal="center" vertical="center"/>
    </xf>
    <xf numFmtId="2" fontId="50" fillId="27" borderId="11" xfId="0" applyNumberFormat="1" applyFont="1" applyFill="1" applyBorder="1" applyAlignment="1">
      <alignment horizontal="center" vertical="center" wrapText="1"/>
    </xf>
    <xf numFmtId="2" fontId="50" fillId="27" borderId="12" xfId="0" applyNumberFormat="1" applyFont="1" applyFill="1" applyBorder="1" applyAlignment="1">
      <alignment horizontal="center" vertical="center" wrapText="1"/>
    </xf>
    <xf numFmtId="2" fontId="50" fillId="27" borderId="13" xfId="0" applyNumberFormat="1" applyFont="1" applyFill="1" applyBorder="1" applyAlignment="1">
      <alignment horizontal="center" vertical="center" wrapText="1"/>
    </xf>
    <xf numFmtId="0" fontId="50" fillId="27" borderId="10" xfId="0" applyFont="1" applyFill="1" applyBorder="1" applyAlignment="1">
      <alignment horizontal="left" vertical="center"/>
    </xf>
    <xf numFmtId="2" fontId="49" fillId="27" borderId="10" xfId="0" applyNumberFormat="1" applyFont="1" applyFill="1" applyBorder="1" applyAlignment="1">
      <alignment horizontal="center" vertical="center" wrapText="1"/>
    </xf>
    <xf numFmtId="0" fontId="50" fillId="26" borderId="11" xfId="0" applyFont="1" applyFill="1" applyBorder="1" applyAlignment="1">
      <alignment horizontal="left" vertical="center"/>
    </xf>
    <xf numFmtId="0" fontId="50" fillId="26" borderId="12" xfId="0" applyFont="1" applyFill="1" applyBorder="1" applyAlignment="1">
      <alignment horizontal="left" vertical="center"/>
    </xf>
    <xf numFmtId="0" fontId="50" fillId="26" borderId="13" xfId="0" applyFont="1" applyFill="1" applyBorder="1" applyAlignment="1">
      <alignment horizontal="left" vertical="center"/>
    </xf>
    <xf numFmtId="0" fontId="50" fillId="26" borderId="10" xfId="0" applyFont="1" applyFill="1" applyBorder="1" applyAlignment="1">
      <alignment horizontal="left" vertical="center" wrapText="1"/>
    </xf>
    <xf numFmtId="0" fontId="49" fillId="26" borderId="11" xfId="0" applyFont="1" applyFill="1" applyBorder="1" applyAlignment="1">
      <alignment horizontal="left" vertical="center" wrapText="1"/>
    </xf>
    <xf numFmtId="0" fontId="49" fillId="26" borderId="12" xfId="0" applyFont="1" applyFill="1" applyBorder="1" applyAlignment="1">
      <alignment horizontal="left" vertical="center" wrapText="1"/>
    </xf>
    <xf numFmtId="0" fontId="49" fillId="26" borderId="13" xfId="0" applyFont="1" applyFill="1" applyBorder="1" applyAlignment="1">
      <alignment horizontal="left" vertical="center" wrapText="1"/>
    </xf>
    <xf numFmtId="0" fontId="50" fillId="26" borderId="10" xfId="0" applyFont="1" applyFill="1" applyBorder="1" applyAlignment="1">
      <alignment horizontal="left" vertical="center"/>
    </xf>
    <xf numFmtId="2" fontId="50" fillId="26" borderId="10" xfId="0" applyNumberFormat="1" applyFont="1" applyFill="1" applyBorder="1" applyAlignment="1">
      <alignment horizontal="left" vertical="center"/>
    </xf>
    <xf numFmtId="0" fontId="50" fillId="26" borderId="10" xfId="0" applyFont="1" applyFill="1" applyBorder="1" applyAlignment="1">
      <alignment horizontal="center" vertical="center"/>
    </xf>
    <xf numFmtId="2" fontId="50" fillId="26" borderId="10" xfId="0" applyNumberFormat="1" applyFont="1" applyFill="1" applyBorder="1" applyAlignment="1">
      <alignment horizontal="center" vertical="center" wrapText="1"/>
    </xf>
    <xf numFmtId="2" fontId="50" fillId="26" borderId="10" xfId="0" applyNumberFormat="1" applyFont="1" applyFill="1" applyBorder="1" applyAlignment="1">
      <alignment horizontal="center" vertical="center"/>
    </xf>
    <xf numFmtId="2" fontId="50" fillId="26" borderId="11" xfId="0" applyNumberFormat="1" applyFont="1" applyFill="1" applyBorder="1" applyAlignment="1">
      <alignment horizontal="center" vertical="center" wrapText="1"/>
    </xf>
    <xf numFmtId="2" fontId="50" fillId="26" borderId="12" xfId="0" applyNumberFormat="1" applyFont="1" applyFill="1" applyBorder="1" applyAlignment="1">
      <alignment horizontal="center" vertical="center" wrapText="1"/>
    </xf>
    <xf numFmtId="2" fontId="50" fillId="26" borderId="13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167" fontId="4" fillId="0" borderId="10" xfId="0" applyNumberFormat="1" applyFont="1" applyBorder="1" applyAlignment="1">
      <alignment horizontal="left" vertical="center"/>
    </xf>
    <xf numFmtId="0" fontId="4" fillId="0" borderId="14" xfId="39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left" vertical="center"/>
    </xf>
    <xf numFmtId="164" fontId="4" fillId="0" borderId="10" xfId="0" applyNumberFormat="1" applyFont="1" applyBorder="1" applyAlignment="1">
      <alignment horizontal="left" vertical="center"/>
    </xf>
    <xf numFmtId="1" fontId="4" fillId="0" borderId="10" xfId="0" applyNumberFormat="1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/>
    </xf>
    <xf numFmtId="0" fontId="4" fillId="0" borderId="10" xfId="39" applyFont="1" applyBorder="1" applyAlignment="1">
      <alignment horizontal="left" vertical="center" wrapText="1"/>
    </xf>
    <xf numFmtId="0" fontId="4" fillId="0" borderId="10" xfId="39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left" vertical="center"/>
    </xf>
    <xf numFmtId="164" fontId="4" fillId="0" borderId="12" xfId="0" applyNumberFormat="1" applyFont="1" applyBorder="1" applyAlignment="1">
      <alignment horizontal="left" vertical="center"/>
    </xf>
    <xf numFmtId="164" fontId="4" fillId="0" borderId="1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/>
    </xf>
    <xf numFmtId="49" fontId="4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2" fontId="38" fillId="0" borderId="10" xfId="0" applyNumberFormat="1" applyFont="1" applyBorder="1" applyAlignment="1">
      <alignment horizontal="left" vertical="center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167" fontId="4" fillId="0" borderId="11" xfId="0" applyNumberFormat="1" applyFont="1" applyBorder="1" applyAlignment="1">
      <alignment horizontal="left" vertical="center"/>
    </xf>
    <xf numFmtId="167" fontId="4" fillId="0" borderId="12" xfId="0" applyNumberFormat="1" applyFont="1" applyBorder="1" applyAlignment="1">
      <alignment horizontal="left" vertical="center"/>
    </xf>
    <xf numFmtId="167" fontId="4" fillId="0" borderId="13" xfId="0" applyNumberFormat="1" applyFont="1" applyBorder="1" applyAlignment="1">
      <alignment horizontal="left" vertical="center"/>
    </xf>
    <xf numFmtId="167" fontId="38" fillId="0" borderId="10" xfId="0" applyNumberFormat="1" applyFont="1" applyBorder="1" applyAlignment="1">
      <alignment horizontal="left" vertical="center"/>
    </xf>
    <xf numFmtId="0" fontId="1" fillId="24" borderId="11" xfId="0" applyFont="1" applyFill="1" applyBorder="1" applyAlignment="1">
      <alignment horizontal="center"/>
    </xf>
    <xf numFmtId="0" fontId="1" fillId="24" borderId="12" xfId="0" applyFont="1" applyFill="1" applyBorder="1" applyAlignment="1">
      <alignment horizontal="center"/>
    </xf>
    <xf numFmtId="0" fontId="1" fillId="24" borderId="13" xfId="0" applyFont="1" applyFill="1" applyBorder="1" applyAlignment="1">
      <alignment horizontal="center"/>
    </xf>
    <xf numFmtId="2" fontId="4" fillId="24" borderId="15" xfId="0" applyNumberFormat="1" applyFont="1" applyFill="1" applyBorder="1" applyAlignment="1">
      <alignment horizontal="center" vertical="center" wrapText="1"/>
    </xf>
    <xf numFmtId="0" fontId="1" fillId="24" borderId="11" xfId="0" applyFont="1" applyFill="1" applyBorder="1"/>
    <xf numFmtId="0" fontId="1" fillId="24" borderId="12" xfId="0" applyFont="1" applyFill="1" applyBorder="1"/>
    <xf numFmtId="0" fontId="1" fillId="24" borderId="13" xfId="0" applyFont="1" applyFill="1" applyBorder="1"/>
  </cellXfs>
  <cellStyles count="5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Linked Cell 2" xfId="35" xr:uid="{00000000-0005-0000-0000-000022000000}"/>
    <cellStyle name="Neutral 2" xfId="36" xr:uid="{00000000-0005-0000-0000-000023000000}"/>
    <cellStyle name="Normal 10 2" xfId="37" xr:uid="{00000000-0005-0000-0000-000024000000}"/>
    <cellStyle name="Normal 10 2 3" xfId="50" xr:uid="{8AFAFBC6-1A3C-40D4-943B-5EFAD9C69A32}"/>
    <cellStyle name="Normal 2" xfId="38" xr:uid="{00000000-0005-0000-0000-000025000000}"/>
    <cellStyle name="Normal 2 2" xfId="39" xr:uid="{00000000-0005-0000-0000-000026000000}"/>
    <cellStyle name="Normal 3" xfId="40" xr:uid="{00000000-0005-0000-0000-000027000000}"/>
    <cellStyle name="Normal 3 2" xfId="41" xr:uid="{00000000-0005-0000-0000-000028000000}"/>
    <cellStyle name="Normal 4" xfId="49" xr:uid="{00000000-0005-0000-0000-000029000000}"/>
    <cellStyle name="Normal_Asfalt  2 2" xfId="51" xr:uid="{A6F01ABC-8A79-473F-83A8-C6ADCF2133E9}"/>
    <cellStyle name="Note 2" xfId="42" xr:uid="{00000000-0005-0000-0000-000030000000}"/>
    <cellStyle name="Output 2" xfId="43" xr:uid="{00000000-0005-0000-0000-000031000000}"/>
    <cellStyle name="Title 2" xfId="44" xr:uid="{00000000-0005-0000-0000-000032000000}"/>
    <cellStyle name="Total 2" xfId="45" xr:uid="{00000000-0005-0000-0000-000033000000}"/>
    <cellStyle name="Warning Text 2" xfId="46" xr:uid="{00000000-0005-0000-0000-000034000000}"/>
    <cellStyle name="Обычный" xfId="0" builtinId="0"/>
    <cellStyle name="Обычный 2" xfId="47" xr:uid="{00000000-0005-0000-0000-000036000000}"/>
    <cellStyle name="Обычный 2 2" xfId="48" xr:uid="{00000000-0005-0000-0000-00003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" name="Line 1743">
          <a:extLst>
            <a:ext uri="{FF2B5EF4-FFF2-40B4-BE49-F238E27FC236}">
              <a16:creationId xmlns:a16="http://schemas.microsoft.com/office/drawing/2014/main" id="{013540E8-86F4-4322-B0DF-A5CB4A22655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" name="Line 1744">
          <a:extLst>
            <a:ext uri="{FF2B5EF4-FFF2-40B4-BE49-F238E27FC236}">
              <a16:creationId xmlns:a16="http://schemas.microsoft.com/office/drawing/2014/main" id="{C21237C5-EC3C-42EA-88DF-F82B36C35D6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" name="Line 1745">
          <a:extLst>
            <a:ext uri="{FF2B5EF4-FFF2-40B4-BE49-F238E27FC236}">
              <a16:creationId xmlns:a16="http://schemas.microsoft.com/office/drawing/2014/main" id="{0843CD3B-52C1-48A3-908A-95BAD6D1C30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" name="Line 1746">
          <a:extLst>
            <a:ext uri="{FF2B5EF4-FFF2-40B4-BE49-F238E27FC236}">
              <a16:creationId xmlns:a16="http://schemas.microsoft.com/office/drawing/2014/main" id="{20A283A2-2354-4839-AD64-F0E6C2864FC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" name="Line 1747">
          <a:extLst>
            <a:ext uri="{FF2B5EF4-FFF2-40B4-BE49-F238E27FC236}">
              <a16:creationId xmlns:a16="http://schemas.microsoft.com/office/drawing/2014/main" id="{74E9EE24-111F-41BB-A789-02D787CCB94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" name="Line 1748">
          <a:extLst>
            <a:ext uri="{FF2B5EF4-FFF2-40B4-BE49-F238E27FC236}">
              <a16:creationId xmlns:a16="http://schemas.microsoft.com/office/drawing/2014/main" id="{307F734D-FAB1-44F6-91F1-89939596FA7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" name="Line 1749">
          <a:extLst>
            <a:ext uri="{FF2B5EF4-FFF2-40B4-BE49-F238E27FC236}">
              <a16:creationId xmlns:a16="http://schemas.microsoft.com/office/drawing/2014/main" id="{A4F2E539-C448-4143-9460-DF46DA2FFC2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" name="Line 1750">
          <a:extLst>
            <a:ext uri="{FF2B5EF4-FFF2-40B4-BE49-F238E27FC236}">
              <a16:creationId xmlns:a16="http://schemas.microsoft.com/office/drawing/2014/main" id="{5EF1F3D0-421B-4C75-B48A-4960F052117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" name="Line 1751">
          <a:extLst>
            <a:ext uri="{FF2B5EF4-FFF2-40B4-BE49-F238E27FC236}">
              <a16:creationId xmlns:a16="http://schemas.microsoft.com/office/drawing/2014/main" id="{A1762ABC-411B-4222-BC47-FFE22F4B457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" name="Line 1752">
          <a:extLst>
            <a:ext uri="{FF2B5EF4-FFF2-40B4-BE49-F238E27FC236}">
              <a16:creationId xmlns:a16="http://schemas.microsoft.com/office/drawing/2014/main" id="{7C2F3A18-4E14-48E5-A473-8A8ED994801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" name="Line 1753">
          <a:extLst>
            <a:ext uri="{FF2B5EF4-FFF2-40B4-BE49-F238E27FC236}">
              <a16:creationId xmlns:a16="http://schemas.microsoft.com/office/drawing/2014/main" id="{E30EDAE6-19B9-4EF3-B112-4B9B32792D5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" name="Line 1754">
          <a:extLst>
            <a:ext uri="{FF2B5EF4-FFF2-40B4-BE49-F238E27FC236}">
              <a16:creationId xmlns:a16="http://schemas.microsoft.com/office/drawing/2014/main" id="{B9A56AA7-246D-4A3A-B4FC-6B4A10C9D38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" name="Line 1755">
          <a:extLst>
            <a:ext uri="{FF2B5EF4-FFF2-40B4-BE49-F238E27FC236}">
              <a16:creationId xmlns:a16="http://schemas.microsoft.com/office/drawing/2014/main" id="{3E7D8212-2168-4AEE-8E1D-07662CE3226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" name="Line 1756">
          <a:extLst>
            <a:ext uri="{FF2B5EF4-FFF2-40B4-BE49-F238E27FC236}">
              <a16:creationId xmlns:a16="http://schemas.microsoft.com/office/drawing/2014/main" id="{E9A67F87-C0B1-43A9-82A7-4BD74067EED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" name="Line 1743">
          <a:extLst>
            <a:ext uri="{FF2B5EF4-FFF2-40B4-BE49-F238E27FC236}">
              <a16:creationId xmlns:a16="http://schemas.microsoft.com/office/drawing/2014/main" id="{6AAAAA11-F9C1-4290-88E6-B3100B8D0EF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" name="Line 1744">
          <a:extLst>
            <a:ext uri="{FF2B5EF4-FFF2-40B4-BE49-F238E27FC236}">
              <a16:creationId xmlns:a16="http://schemas.microsoft.com/office/drawing/2014/main" id="{DF19E206-88E1-4605-9995-892F11AEC2DC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" name="Line 1745">
          <a:extLst>
            <a:ext uri="{FF2B5EF4-FFF2-40B4-BE49-F238E27FC236}">
              <a16:creationId xmlns:a16="http://schemas.microsoft.com/office/drawing/2014/main" id="{BED2B36F-708D-4C96-84C1-818ABF983E3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" name="Line 1746">
          <a:extLst>
            <a:ext uri="{FF2B5EF4-FFF2-40B4-BE49-F238E27FC236}">
              <a16:creationId xmlns:a16="http://schemas.microsoft.com/office/drawing/2014/main" id="{A605CF0F-456A-43DE-9732-0D12BA5251D2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" name="Line 1747">
          <a:extLst>
            <a:ext uri="{FF2B5EF4-FFF2-40B4-BE49-F238E27FC236}">
              <a16:creationId xmlns:a16="http://schemas.microsoft.com/office/drawing/2014/main" id="{AE78EE7E-98ED-4C83-8C4B-94F58A449E0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" name="Line 1748">
          <a:extLst>
            <a:ext uri="{FF2B5EF4-FFF2-40B4-BE49-F238E27FC236}">
              <a16:creationId xmlns:a16="http://schemas.microsoft.com/office/drawing/2014/main" id="{6D4E0FA2-9D22-48A2-A0F2-912651AA88D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" name="Line 1749">
          <a:extLst>
            <a:ext uri="{FF2B5EF4-FFF2-40B4-BE49-F238E27FC236}">
              <a16:creationId xmlns:a16="http://schemas.microsoft.com/office/drawing/2014/main" id="{93315C76-F0A4-4BF8-8771-2408B6C3ED1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" name="Line 1750">
          <a:extLst>
            <a:ext uri="{FF2B5EF4-FFF2-40B4-BE49-F238E27FC236}">
              <a16:creationId xmlns:a16="http://schemas.microsoft.com/office/drawing/2014/main" id="{88E238B0-BA2D-4887-BE8D-9BFFFAED2222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" name="Line 1751">
          <a:extLst>
            <a:ext uri="{FF2B5EF4-FFF2-40B4-BE49-F238E27FC236}">
              <a16:creationId xmlns:a16="http://schemas.microsoft.com/office/drawing/2014/main" id="{95B5F7A5-190E-4719-B5FA-FD51E30FEE6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" name="Line 1752">
          <a:extLst>
            <a:ext uri="{FF2B5EF4-FFF2-40B4-BE49-F238E27FC236}">
              <a16:creationId xmlns:a16="http://schemas.microsoft.com/office/drawing/2014/main" id="{8D0B502E-F670-4604-A9EE-E18E2C18DDE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" name="Line 1753">
          <a:extLst>
            <a:ext uri="{FF2B5EF4-FFF2-40B4-BE49-F238E27FC236}">
              <a16:creationId xmlns:a16="http://schemas.microsoft.com/office/drawing/2014/main" id="{CB45A1FE-1283-4054-B302-9270777798D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" name="Line 1754">
          <a:extLst>
            <a:ext uri="{FF2B5EF4-FFF2-40B4-BE49-F238E27FC236}">
              <a16:creationId xmlns:a16="http://schemas.microsoft.com/office/drawing/2014/main" id="{FAA44E7F-10C3-4F21-817F-C97BD44DE08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" name="Line 1755">
          <a:extLst>
            <a:ext uri="{FF2B5EF4-FFF2-40B4-BE49-F238E27FC236}">
              <a16:creationId xmlns:a16="http://schemas.microsoft.com/office/drawing/2014/main" id="{92F940A4-AAAE-491E-AE5B-ED4511705FD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" name="Line 1756">
          <a:extLst>
            <a:ext uri="{FF2B5EF4-FFF2-40B4-BE49-F238E27FC236}">
              <a16:creationId xmlns:a16="http://schemas.microsoft.com/office/drawing/2014/main" id="{8D0AD7FC-F434-438C-9473-652FDD01CB3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id="{E79D2026-D18F-4519-B56C-E11B8FF88CD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id="{E334E6D4-ACD6-46EB-B281-EE9D1BDC9F5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id="{068EF439-151A-404A-947C-46BB1A1AD1D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id="{7BA8C6FD-5756-4BEB-A8B6-A58FC58B034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id="{DA772072-87D9-4AD5-AB48-CCD6A9A1DB5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id="{00AFF504-FD90-4C8D-BF9D-D02B7D283A3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id="{53AFCD2F-8882-4DCB-AE02-A4BCE90467A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id="{9287F4D8-B652-45FD-9004-EE9AAFD181B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id="{C3F8D8A5-E5D7-4506-BC1A-29CA00840BB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id="{4696893D-9228-4CEF-A3DC-05867C9DFA5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id="{54424D04-7BB4-4A2C-9316-C737FA848E6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id="{E32A6AF9-B618-47DA-B270-0FB603485FC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id="{0A74E5AD-A40D-4C9C-98B1-4CBE4BDD0A5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id="{272A220D-5234-4461-BF11-904D5829D73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id="{9A5C0016-9A54-4689-B31F-87B9B7D6C29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id="{67219B7B-F9CF-46D5-92C1-C794583C1362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id="{E4AE4614-5E42-406F-A7F4-88A28D1BBCD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id="{AD15E06D-B792-4AEF-A67B-0484686647D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id="{1CFB4276-A602-421A-A193-ED58F69E1E9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id="{57DEEC62-1FB6-4400-92DE-9DF3973D12F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id="{E5853E54-B639-40E9-9693-4456AA65D14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id="{005E09E4-D07C-4910-B027-0F1AA71D512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id="{2F30116B-B1B4-434A-A4B5-5F4731BE8D42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id="{DCA90C2C-C4CA-42BC-A73A-C59C4B7A9052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id="{F286BBF6-4F6C-4EE4-BD21-084BACA0057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id="{286C4515-A116-4D19-BD7B-D9B1A32911D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id="{92C83860-6569-4EA6-A2E3-F5D34182501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id="{E79D6DB6-9B1F-43AD-A0FA-9B0227E0FF77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" name="Line 1743">
          <a:extLst>
            <a:ext uri="{FF2B5EF4-FFF2-40B4-BE49-F238E27FC236}">
              <a16:creationId xmlns:a16="http://schemas.microsoft.com/office/drawing/2014/main" id="{1D6ADEB5-F1E2-49D1-AC13-88420506B6B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" name="Line 1744">
          <a:extLst>
            <a:ext uri="{FF2B5EF4-FFF2-40B4-BE49-F238E27FC236}">
              <a16:creationId xmlns:a16="http://schemas.microsoft.com/office/drawing/2014/main" id="{DDF99D51-E1F7-4188-8A3D-836B41BFC922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" name="Line 1745">
          <a:extLst>
            <a:ext uri="{FF2B5EF4-FFF2-40B4-BE49-F238E27FC236}">
              <a16:creationId xmlns:a16="http://schemas.microsoft.com/office/drawing/2014/main" id="{3F4073E2-9A44-4DC9-8031-B70227287C32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" name="Line 1746">
          <a:extLst>
            <a:ext uri="{FF2B5EF4-FFF2-40B4-BE49-F238E27FC236}">
              <a16:creationId xmlns:a16="http://schemas.microsoft.com/office/drawing/2014/main" id="{4B0F307E-5718-4D82-BB71-355210D7CA6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" name="Line 1747">
          <a:extLst>
            <a:ext uri="{FF2B5EF4-FFF2-40B4-BE49-F238E27FC236}">
              <a16:creationId xmlns:a16="http://schemas.microsoft.com/office/drawing/2014/main" id="{2F86E8AC-FB14-4D6E-89D6-125B15A77A0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" name="Line 1748">
          <a:extLst>
            <a:ext uri="{FF2B5EF4-FFF2-40B4-BE49-F238E27FC236}">
              <a16:creationId xmlns:a16="http://schemas.microsoft.com/office/drawing/2014/main" id="{DCE393A1-B70D-429E-9046-AE9E11F785A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" name="Line 1749">
          <a:extLst>
            <a:ext uri="{FF2B5EF4-FFF2-40B4-BE49-F238E27FC236}">
              <a16:creationId xmlns:a16="http://schemas.microsoft.com/office/drawing/2014/main" id="{7745EEC3-B3CB-4C6B-8518-1ED54242F9B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" name="Line 1750">
          <a:extLst>
            <a:ext uri="{FF2B5EF4-FFF2-40B4-BE49-F238E27FC236}">
              <a16:creationId xmlns:a16="http://schemas.microsoft.com/office/drawing/2014/main" id="{6A74A6E2-10D2-475E-BD33-8DBC0DFC4AA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6" name="Line 1751">
          <a:extLst>
            <a:ext uri="{FF2B5EF4-FFF2-40B4-BE49-F238E27FC236}">
              <a16:creationId xmlns:a16="http://schemas.microsoft.com/office/drawing/2014/main" id="{5DD5687D-9A95-454F-9866-F14A80B0476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7" name="Line 1752">
          <a:extLst>
            <a:ext uri="{FF2B5EF4-FFF2-40B4-BE49-F238E27FC236}">
              <a16:creationId xmlns:a16="http://schemas.microsoft.com/office/drawing/2014/main" id="{FE5A2E1C-3128-425A-BCA3-AA0C8338FB1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8" name="Line 1753">
          <a:extLst>
            <a:ext uri="{FF2B5EF4-FFF2-40B4-BE49-F238E27FC236}">
              <a16:creationId xmlns:a16="http://schemas.microsoft.com/office/drawing/2014/main" id="{4F598B76-342B-4126-A0EC-B7195322070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9" name="Line 1754">
          <a:extLst>
            <a:ext uri="{FF2B5EF4-FFF2-40B4-BE49-F238E27FC236}">
              <a16:creationId xmlns:a16="http://schemas.microsoft.com/office/drawing/2014/main" id="{0BF882EC-0D00-4AE1-851C-09F2A1CB43B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0" name="Line 1755">
          <a:extLst>
            <a:ext uri="{FF2B5EF4-FFF2-40B4-BE49-F238E27FC236}">
              <a16:creationId xmlns:a16="http://schemas.microsoft.com/office/drawing/2014/main" id="{8BDCD4D0-F1DE-4147-BE47-D9110DE4D3F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1" name="Line 1756">
          <a:extLst>
            <a:ext uri="{FF2B5EF4-FFF2-40B4-BE49-F238E27FC236}">
              <a16:creationId xmlns:a16="http://schemas.microsoft.com/office/drawing/2014/main" id="{94416B6A-5709-45D6-9143-CAD4D2265A5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" name="Line 1743">
          <a:extLst>
            <a:ext uri="{FF2B5EF4-FFF2-40B4-BE49-F238E27FC236}">
              <a16:creationId xmlns:a16="http://schemas.microsoft.com/office/drawing/2014/main" id="{36D8806F-378D-4B92-AB36-A73A0C1AE79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" name="Line 1744">
          <a:extLst>
            <a:ext uri="{FF2B5EF4-FFF2-40B4-BE49-F238E27FC236}">
              <a16:creationId xmlns:a16="http://schemas.microsoft.com/office/drawing/2014/main" id="{2AC299D5-3D2D-4CAF-AC73-82B91C1EC9B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" name="Line 1745">
          <a:extLst>
            <a:ext uri="{FF2B5EF4-FFF2-40B4-BE49-F238E27FC236}">
              <a16:creationId xmlns:a16="http://schemas.microsoft.com/office/drawing/2014/main" id="{C49D04F6-BEA1-4736-9F2C-A1821E253162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" name="Line 1746">
          <a:extLst>
            <a:ext uri="{FF2B5EF4-FFF2-40B4-BE49-F238E27FC236}">
              <a16:creationId xmlns:a16="http://schemas.microsoft.com/office/drawing/2014/main" id="{E982E4BD-8E2C-4E82-9DC4-71CF96698242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" name="Line 1747">
          <a:extLst>
            <a:ext uri="{FF2B5EF4-FFF2-40B4-BE49-F238E27FC236}">
              <a16:creationId xmlns:a16="http://schemas.microsoft.com/office/drawing/2014/main" id="{FFD236CB-753B-4EB2-B062-C9C08B6E20F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7" name="Line 1748">
          <a:extLst>
            <a:ext uri="{FF2B5EF4-FFF2-40B4-BE49-F238E27FC236}">
              <a16:creationId xmlns:a16="http://schemas.microsoft.com/office/drawing/2014/main" id="{36A718C2-C214-458E-9F47-D6CB12E1E69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8" name="Line 1749">
          <a:extLst>
            <a:ext uri="{FF2B5EF4-FFF2-40B4-BE49-F238E27FC236}">
              <a16:creationId xmlns:a16="http://schemas.microsoft.com/office/drawing/2014/main" id="{D234BF25-C1FD-4981-83E6-2EA7A7DD334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9" name="Line 1750">
          <a:extLst>
            <a:ext uri="{FF2B5EF4-FFF2-40B4-BE49-F238E27FC236}">
              <a16:creationId xmlns:a16="http://schemas.microsoft.com/office/drawing/2014/main" id="{1107EA9E-4563-483A-A536-F8B23E93FCE7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0" name="Line 1751">
          <a:extLst>
            <a:ext uri="{FF2B5EF4-FFF2-40B4-BE49-F238E27FC236}">
              <a16:creationId xmlns:a16="http://schemas.microsoft.com/office/drawing/2014/main" id="{0B7678CD-3056-4980-9DB0-694174AB00A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1" name="Line 1752">
          <a:extLst>
            <a:ext uri="{FF2B5EF4-FFF2-40B4-BE49-F238E27FC236}">
              <a16:creationId xmlns:a16="http://schemas.microsoft.com/office/drawing/2014/main" id="{A8D5C398-1C25-46AD-93C3-D892D71E0B6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2" name="Line 1753">
          <a:extLst>
            <a:ext uri="{FF2B5EF4-FFF2-40B4-BE49-F238E27FC236}">
              <a16:creationId xmlns:a16="http://schemas.microsoft.com/office/drawing/2014/main" id="{1E6A8E76-0868-4CCA-86C9-5FD72D117D3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3" name="Line 1754">
          <a:extLst>
            <a:ext uri="{FF2B5EF4-FFF2-40B4-BE49-F238E27FC236}">
              <a16:creationId xmlns:a16="http://schemas.microsoft.com/office/drawing/2014/main" id="{CFEDD7BE-40B4-48BB-9CE3-CBC79F16E06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4" name="Line 1755">
          <a:extLst>
            <a:ext uri="{FF2B5EF4-FFF2-40B4-BE49-F238E27FC236}">
              <a16:creationId xmlns:a16="http://schemas.microsoft.com/office/drawing/2014/main" id="{089178BA-8F15-439D-A95C-07D873F28EB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5" name="Line 1756">
          <a:extLst>
            <a:ext uri="{FF2B5EF4-FFF2-40B4-BE49-F238E27FC236}">
              <a16:creationId xmlns:a16="http://schemas.microsoft.com/office/drawing/2014/main" id="{83351285-53AB-420B-B4F9-99AC3DFC133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6" name="Line 1743">
          <a:extLst>
            <a:ext uri="{FF2B5EF4-FFF2-40B4-BE49-F238E27FC236}">
              <a16:creationId xmlns:a16="http://schemas.microsoft.com/office/drawing/2014/main" id="{7498A47D-9C01-4C03-A003-85731C61105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7" name="Line 1744">
          <a:extLst>
            <a:ext uri="{FF2B5EF4-FFF2-40B4-BE49-F238E27FC236}">
              <a16:creationId xmlns:a16="http://schemas.microsoft.com/office/drawing/2014/main" id="{3E1A6516-72B1-43B7-94FC-DFE0DAFF7B8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8" name="Line 1745">
          <a:extLst>
            <a:ext uri="{FF2B5EF4-FFF2-40B4-BE49-F238E27FC236}">
              <a16:creationId xmlns:a16="http://schemas.microsoft.com/office/drawing/2014/main" id="{9F19B021-B2D3-420C-92A6-AFC6D83881D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9" name="Line 1746">
          <a:extLst>
            <a:ext uri="{FF2B5EF4-FFF2-40B4-BE49-F238E27FC236}">
              <a16:creationId xmlns:a16="http://schemas.microsoft.com/office/drawing/2014/main" id="{77251AE6-D9A8-4263-A17C-8D5BF8B5FA7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0" name="Line 1747">
          <a:extLst>
            <a:ext uri="{FF2B5EF4-FFF2-40B4-BE49-F238E27FC236}">
              <a16:creationId xmlns:a16="http://schemas.microsoft.com/office/drawing/2014/main" id="{DF747EE4-E564-4CD1-A8C0-074AA7138847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1" name="Line 1748">
          <a:extLst>
            <a:ext uri="{FF2B5EF4-FFF2-40B4-BE49-F238E27FC236}">
              <a16:creationId xmlns:a16="http://schemas.microsoft.com/office/drawing/2014/main" id="{530543AB-D7E6-445D-9629-BA8FA2C3995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" name="Line 1749">
          <a:extLst>
            <a:ext uri="{FF2B5EF4-FFF2-40B4-BE49-F238E27FC236}">
              <a16:creationId xmlns:a16="http://schemas.microsoft.com/office/drawing/2014/main" id="{BDA572BE-2E6E-4C0F-9889-FED48562085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" name="Line 1750">
          <a:extLst>
            <a:ext uri="{FF2B5EF4-FFF2-40B4-BE49-F238E27FC236}">
              <a16:creationId xmlns:a16="http://schemas.microsoft.com/office/drawing/2014/main" id="{F5C9A402-3042-497E-8D59-9CBC0C69CCA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4" name="Line 1751">
          <a:extLst>
            <a:ext uri="{FF2B5EF4-FFF2-40B4-BE49-F238E27FC236}">
              <a16:creationId xmlns:a16="http://schemas.microsoft.com/office/drawing/2014/main" id="{62CC9CFF-E018-4324-A624-258E878A56F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5" name="Line 1752">
          <a:extLst>
            <a:ext uri="{FF2B5EF4-FFF2-40B4-BE49-F238E27FC236}">
              <a16:creationId xmlns:a16="http://schemas.microsoft.com/office/drawing/2014/main" id="{A1B4B2B2-7B69-4981-B853-5882175D8A7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6" name="Line 1753">
          <a:extLst>
            <a:ext uri="{FF2B5EF4-FFF2-40B4-BE49-F238E27FC236}">
              <a16:creationId xmlns:a16="http://schemas.microsoft.com/office/drawing/2014/main" id="{B0E034AA-9401-4596-87CB-1538C52DC77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7" name="Line 1754">
          <a:extLst>
            <a:ext uri="{FF2B5EF4-FFF2-40B4-BE49-F238E27FC236}">
              <a16:creationId xmlns:a16="http://schemas.microsoft.com/office/drawing/2014/main" id="{DB9701C8-7C13-444B-9034-DC129B7AF9E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" name="Line 1755">
          <a:extLst>
            <a:ext uri="{FF2B5EF4-FFF2-40B4-BE49-F238E27FC236}">
              <a16:creationId xmlns:a16="http://schemas.microsoft.com/office/drawing/2014/main" id="{85170C00-A716-4731-936B-8875699CB1F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" name="Line 1756">
          <a:extLst>
            <a:ext uri="{FF2B5EF4-FFF2-40B4-BE49-F238E27FC236}">
              <a16:creationId xmlns:a16="http://schemas.microsoft.com/office/drawing/2014/main" id="{8375631F-1394-44BE-93F4-906E7409B52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0" name="Line 1743">
          <a:extLst>
            <a:ext uri="{FF2B5EF4-FFF2-40B4-BE49-F238E27FC236}">
              <a16:creationId xmlns:a16="http://schemas.microsoft.com/office/drawing/2014/main" id="{F83C4353-4A20-46E4-8FD6-F4677FC98CE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1" name="Line 1744">
          <a:extLst>
            <a:ext uri="{FF2B5EF4-FFF2-40B4-BE49-F238E27FC236}">
              <a16:creationId xmlns:a16="http://schemas.microsoft.com/office/drawing/2014/main" id="{D99B93E2-DD11-4D25-BC10-217E330403D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2" name="Line 1745">
          <a:extLst>
            <a:ext uri="{FF2B5EF4-FFF2-40B4-BE49-F238E27FC236}">
              <a16:creationId xmlns:a16="http://schemas.microsoft.com/office/drawing/2014/main" id="{C68C0963-B435-4B91-B388-804C6252BAF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3" name="Line 1746">
          <a:extLst>
            <a:ext uri="{FF2B5EF4-FFF2-40B4-BE49-F238E27FC236}">
              <a16:creationId xmlns:a16="http://schemas.microsoft.com/office/drawing/2014/main" id="{45A3C794-932C-4292-9BD8-9E1C348FFA2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4" name="Line 1747">
          <a:extLst>
            <a:ext uri="{FF2B5EF4-FFF2-40B4-BE49-F238E27FC236}">
              <a16:creationId xmlns:a16="http://schemas.microsoft.com/office/drawing/2014/main" id="{43A4B7A6-3D9A-4B2A-9319-E4D89E385F0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5" name="Line 1748">
          <a:extLst>
            <a:ext uri="{FF2B5EF4-FFF2-40B4-BE49-F238E27FC236}">
              <a16:creationId xmlns:a16="http://schemas.microsoft.com/office/drawing/2014/main" id="{579A35BC-6693-4CA2-A652-ACE145A8989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6" name="Line 1749">
          <a:extLst>
            <a:ext uri="{FF2B5EF4-FFF2-40B4-BE49-F238E27FC236}">
              <a16:creationId xmlns:a16="http://schemas.microsoft.com/office/drawing/2014/main" id="{627A9626-C1FB-45C4-AC81-8211A7FC47D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7" name="Line 1750">
          <a:extLst>
            <a:ext uri="{FF2B5EF4-FFF2-40B4-BE49-F238E27FC236}">
              <a16:creationId xmlns:a16="http://schemas.microsoft.com/office/drawing/2014/main" id="{CA56A26A-CAD9-418F-9070-7160D2638F9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8" name="Line 1751">
          <a:extLst>
            <a:ext uri="{FF2B5EF4-FFF2-40B4-BE49-F238E27FC236}">
              <a16:creationId xmlns:a16="http://schemas.microsoft.com/office/drawing/2014/main" id="{A000C4AF-A103-4697-A814-5DD1ECD755B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9" name="Line 1752">
          <a:extLst>
            <a:ext uri="{FF2B5EF4-FFF2-40B4-BE49-F238E27FC236}">
              <a16:creationId xmlns:a16="http://schemas.microsoft.com/office/drawing/2014/main" id="{A33CFFAC-5CC1-41B4-8AF5-A290E4ACF70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0" name="Line 1753">
          <a:extLst>
            <a:ext uri="{FF2B5EF4-FFF2-40B4-BE49-F238E27FC236}">
              <a16:creationId xmlns:a16="http://schemas.microsoft.com/office/drawing/2014/main" id="{4C88E23F-040A-4F4F-A177-C856AB674C3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1" name="Line 1754">
          <a:extLst>
            <a:ext uri="{FF2B5EF4-FFF2-40B4-BE49-F238E27FC236}">
              <a16:creationId xmlns:a16="http://schemas.microsoft.com/office/drawing/2014/main" id="{40B98661-E7AC-4BC7-B9D5-1432961CEF2C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" name="Line 1755">
          <a:extLst>
            <a:ext uri="{FF2B5EF4-FFF2-40B4-BE49-F238E27FC236}">
              <a16:creationId xmlns:a16="http://schemas.microsoft.com/office/drawing/2014/main" id="{AFE99CFC-5AA9-4E8A-A0DB-24DA41661ED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" name="Line 1756">
          <a:extLst>
            <a:ext uri="{FF2B5EF4-FFF2-40B4-BE49-F238E27FC236}">
              <a16:creationId xmlns:a16="http://schemas.microsoft.com/office/drawing/2014/main" id="{08836D44-1092-4F08-A697-9E90BE792A1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" name="Line 1743">
          <a:extLst>
            <a:ext uri="{FF2B5EF4-FFF2-40B4-BE49-F238E27FC236}">
              <a16:creationId xmlns:a16="http://schemas.microsoft.com/office/drawing/2014/main" id="{0A933A2D-E909-49A3-AF1C-E1ACD45A396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5" name="Line 1744">
          <a:extLst>
            <a:ext uri="{FF2B5EF4-FFF2-40B4-BE49-F238E27FC236}">
              <a16:creationId xmlns:a16="http://schemas.microsoft.com/office/drawing/2014/main" id="{650A45A8-178A-465A-B51B-AECCDBF090BC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6" name="Line 1745">
          <a:extLst>
            <a:ext uri="{FF2B5EF4-FFF2-40B4-BE49-F238E27FC236}">
              <a16:creationId xmlns:a16="http://schemas.microsoft.com/office/drawing/2014/main" id="{BC9A8B53-D120-47F7-8C2B-C825F460DEC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7" name="Line 1746">
          <a:extLst>
            <a:ext uri="{FF2B5EF4-FFF2-40B4-BE49-F238E27FC236}">
              <a16:creationId xmlns:a16="http://schemas.microsoft.com/office/drawing/2014/main" id="{8FF08D5A-6B12-4579-A28C-EEAFB00650E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8" name="Line 1747">
          <a:extLst>
            <a:ext uri="{FF2B5EF4-FFF2-40B4-BE49-F238E27FC236}">
              <a16:creationId xmlns:a16="http://schemas.microsoft.com/office/drawing/2014/main" id="{4983F542-FE82-44D2-B3DC-6C830793A05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9" name="Line 1748">
          <a:extLst>
            <a:ext uri="{FF2B5EF4-FFF2-40B4-BE49-F238E27FC236}">
              <a16:creationId xmlns:a16="http://schemas.microsoft.com/office/drawing/2014/main" id="{AEA8EB50-2912-47BB-95F5-1AD534D2E892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0" name="Line 1749">
          <a:extLst>
            <a:ext uri="{FF2B5EF4-FFF2-40B4-BE49-F238E27FC236}">
              <a16:creationId xmlns:a16="http://schemas.microsoft.com/office/drawing/2014/main" id="{9F396539-0253-4919-A3E8-0F8F03913EC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1" name="Line 1750">
          <a:extLst>
            <a:ext uri="{FF2B5EF4-FFF2-40B4-BE49-F238E27FC236}">
              <a16:creationId xmlns:a16="http://schemas.microsoft.com/office/drawing/2014/main" id="{84EEFCF3-8398-4792-B0A5-FD0B74AD183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2" name="Line 1751">
          <a:extLst>
            <a:ext uri="{FF2B5EF4-FFF2-40B4-BE49-F238E27FC236}">
              <a16:creationId xmlns:a16="http://schemas.microsoft.com/office/drawing/2014/main" id="{41B53248-961B-470F-9B48-4F54854F16D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" name="Line 1752">
          <a:extLst>
            <a:ext uri="{FF2B5EF4-FFF2-40B4-BE49-F238E27FC236}">
              <a16:creationId xmlns:a16="http://schemas.microsoft.com/office/drawing/2014/main" id="{8C763FC6-C1C6-421C-B2D3-EE83C8CCC50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" name="Line 1753">
          <a:extLst>
            <a:ext uri="{FF2B5EF4-FFF2-40B4-BE49-F238E27FC236}">
              <a16:creationId xmlns:a16="http://schemas.microsoft.com/office/drawing/2014/main" id="{DDC8C1B2-DB9C-4370-ACFF-2DDC4E1633AC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" name="Line 1754">
          <a:extLst>
            <a:ext uri="{FF2B5EF4-FFF2-40B4-BE49-F238E27FC236}">
              <a16:creationId xmlns:a16="http://schemas.microsoft.com/office/drawing/2014/main" id="{3FBAF50B-D33D-40EB-815E-522B66B4AEC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" name="Line 1755">
          <a:extLst>
            <a:ext uri="{FF2B5EF4-FFF2-40B4-BE49-F238E27FC236}">
              <a16:creationId xmlns:a16="http://schemas.microsoft.com/office/drawing/2014/main" id="{BD61E52E-B624-4A6F-9573-6F7374503BB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" name="Line 1756">
          <a:extLst>
            <a:ext uri="{FF2B5EF4-FFF2-40B4-BE49-F238E27FC236}">
              <a16:creationId xmlns:a16="http://schemas.microsoft.com/office/drawing/2014/main" id="{EC8A4753-AD79-49CE-83DA-2D2F08A7E71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" name="Line 1743">
          <a:extLst>
            <a:ext uri="{FF2B5EF4-FFF2-40B4-BE49-F238E27FC236}">
              <a16:creationId xmlns:a16="http://schemas.microsoft.com/office/drawing/2014/main" id="{D54292F3-177F-42A4-B11B-B2411CFE7B5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" name="Line 1744">
          <a:extLst>
            <a:ext uri="{FF2B5EF4-FFF2-40B4-BE49-F238E27FC236}">
              <a16:creationId xmlns:a16="http://schemas.microsoft.com/office/drawing/2014/main" id="{0C909BC8-AD2A-449C-8E66-8AA84670992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" name="Line 1745">
          <a:extLst>
            <a:ext uri="{FF2B5EF4-FFF2-40B4-BE49-F238E27FC236}">
              <a16:creationId xmlns:a16="http://schemas.microsoft.com/office/drawing/2014/main" id="{77E42AA0-3780-4F6F-9C7F-7BEF0B303CC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" name="Line 1746">
          <a:extLst>
            <a:ext uri="{FF2B5EF4-FFF2-40B4-BE49-F238E27FC236}">
              <a16:creationId xmlns:a16="http://schemas.microsoft.com/office/drawing/2014/main" id="{10BF5542-7DFD-4775-9CF5-5F080085F06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2" name="Line 1747">
          <a:extLst>
            <a:ext uri="{FF2B5EF4-FFF2-40B4-BE49-F238E27FC236}">
              <a16:creationId xmlns:a16="http://schemas.microsoft.com/office/drawing/2014/main" id="{F92694C6-0C55-43E9-8D82-9A741C8DCC5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3" name="Line 1748">
          <a:extLst>
            <a:ext uri="{FF2B5EF4-FFF2-40B4-BE49-F238E27FC236}">
              <a16:creationId xmlns:a16="http://schemas.microsoft.com/office/drawing/2014/main" id="{A59C89A3-B78E-46B1-B8FB-B041633B4D2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4" name="Line 1749">
          <a:extLst>
            <a:ext uri="{FF2B5EF4-FFF2-40B4-BE49-F238E27FC236}">
              <a16:creationId xmlns:a16="http://schemas.microsoft.com/office/drawing/2014/main" id="{06BCF7C2-5223-41A6-8AA1-C7D05A63B73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5" name="Line 1750">
          <a:extLst>
            <a:ext uri="{FF2B5EF4-FFF2-40B4-BE49-F238E27FC236}">
              <a16:creationId xmlns:a16="http://schemas.microsoft.com/office/drawing/2014/main" id="{65D0865B-2696-4A14-8475-0B685E78C2C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6" name="Line 1751">
          <a:extLst>
            <a:ext uri="{FF2B5EF4-FFF2-40B4-BE49-F238E27FC236}">
              <a16:creationId xmlns:a16="http://schemas.microsoft.com/office/drawing/2014/main" id="{EFDB5A5B-E74B-4AE9-AFFC-72C2A866A0F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7" name="Line 1752">
          <a:extLst>
            <a:ext uri="{FF2B5EF4-FFF2-40B4-BE49-F238E27FC236}">
              <a16:creationId xmlns:a16="http://schemas.microsoft.com/office/drawing/2014/main" id="{DDB071E6-013E-4678-AEFB-F2C88768D59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" name="Line 1753">
          <a:extLst>
            <a:ext uri="{FF2B5EF4-FFF2-40B4-BE49-F238E27FC236}">
              <a16:creationId xmlns:a16="http://schemas.microsoft.com/office/drawing/2014/main" id="{680033E9-39F0-4AEF-8146-B4D010C5A30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" name="Line 1754">
          <a:extLst>
            <a:ext uri="{FF2B5EF4-FFF2-40B4-BE49-F238E27FC236}">
              <a16:creationId xmlns:a16="http://schemas.microsoft.com/office/drawing/2014/main" id="{3D76B00C-FF5C-42A7-9527-8483D15DA15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" name="Line 1755">
          <a:extLst>
            <a:ext uri="{FF2B5EF4-FFF2-40B4-BE49-F238E27FC236}">
              <a16:creationId xmlns:a16="http://schemas.microsoft.com/office/drawing/2014/main" id="{87F6BEC0-9C9B-49AD-8818-8F100247716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" name="Line 1756">
          <a:extLst>
            <a:ext uri="{FF2B5EF4-FFF2-40B4-BE49-F238E27FC236}">
              <a16:creationId xmlns:a16="http://schemas.microsoft.com/office/drawing/2014/main" id="{B7E97966-411A-4F46-B5D2-8AED9BEE707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" name="Line 1037">
          <a:extLst>
            <a:ext uri="{FF2B5EF4-FFF2-40B4-BE49-F238E27FC236}">
              <a16:creationId xmlns:a16="http://schemas.microsoft.com/office/drawing/2014/main" id="{22E4913C-7739-48E6-97DB-E561EF8B3602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" name="Line 1038">
          <a:extLst>
            <a:ext uri="{FF2B5EF4-FFF2-40B4-BE49-F238E27FC236}">
              <a16:creationId xmlns:a16="http://schemas.microsoft.com/office/drawing/2014/main" id="{2978CF71-2E34-4E45-A37B-F9DA0AB9BCBE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" name="Line 1039">
          <a:extLst>
            <a:ext uri="{FF2B5EF4-FFF2-40B4-BE49-F238E27FC236}">
              <a16:creationId xmlns:a16="http://schemas.microsoft.com/office/drawing/2014/main" id="{46D3F937-2130-4590-B702-9B30F7F06BE9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5" name="Line 1040">
          <a:extLst>
            <a:ext uri="{FF2B5EF4-FFF2-40B4-BE49-F238E27FC236}">
              <a16:creationId xmlns:a16="http://schemas.microsoft.com/office/drawing/2014/main" id="{83EBE036-9ECD-40C9-BAF7-AD29A28CEA27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6" name="Line 1041">
          <a:extLst>
            <a:ext uri="{FF2B5EF4-FFF2-40B4-BE49-F238E27FC236}">
              <a16:creationId xmlns:a16="http://schemas.microsoft.com/office/drawing/2014/main" id="{858FEA52-DF2D-4E07-BF8D-86C61A61162D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7" name="Line 1042">
          <a:extLst>
            <a:ext uri="{FF2B5EF4-FFF2-40B4-BE49-F238E27FC236}">
              <a16:creationId xmlns:a16="http://schemas.microsoft.com/office/drawing/2014/main" id="{2A9276DA-132F-43C6-BA54-49F73A9EA706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8" name="Line 1043">
          <a:extLst>
            <a:ext uri="{FF2B5EF4-FFF2-40B4-BE49-F238E27FC236}">
              <a16:creationId xmlns:a16="http://schemas.microsoft.com/office/drawing/2014/main" id="{9A2D3EAB-AE9D-4941-B599-ACA96166D964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9" name="Line 1044">
          <a:extLst>
            <a:ext uri="{FF2B5EF4-FFF2-40B4-BE49-F238E27FC236}">
              <a16:creationId xmlns:a16="http://schemas.microsoft.com/office/drawing/2014/main" id="{2B11CFAB-F5C6-46F9-B8E2-FA363FE07F5B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0" name="Line 1045">
          <a:extLst>
            <a:ext uri="{FF2B5EF4-FFF2-40B4-BE49-F238E27FC236}">
              <a16:creationId xmlns:a16="http://schemas.microsoft.com/office/drawing/2014/main" id="{0878BFEB-53F4-4440-981C-BBDEB5FDEC9C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1" name="Line 1046">
          <a:extLst>
            <a:ext uri="{FF2B5EF4-FFF2-40B4-BE49-F238E27FC236}">
              <a16:creationId xmlns:a16="http://schemas.microsoft.com/office/drawing/2014/main" id="{2A46197C-03C7-4C6F-A4C6-0B3793A6D49D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2" name="Line 1047">
          <a:extLst>
            <a:ext uri="{FF2B5EF4-FFF2-40B4-BE49-F238E27FC236}">
              <a16:creationId xmlns:a16="http://schemas.microsoft.com/office/drawing/2014/main" id="{438B1653-272E-41D0-9C67-C0AE26AE9A51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3" name="Line 1048">
          <a:extLst>
            <a:ext uri="{FF2B5EF4-FFF2-40B4-BE49-F238E27FC236}">
              <a16:creationId xmlns:a16="http://schemas.microsoft.com/office/drawing/2014/main" id="{4723FF7A-29D3-4A8E-92D1-DF86F5BCB72C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4" name="Line 1049">
          <a:extLst>
            <a:ext uri="{FF2B5EF4-FFF2-40B4-BE49-F238E27FC236}">
              <a16:creationId xmlns:a16="http://schemas.microsoft.com/office/drawing/2014/main" id="{8AE53C13-F2D5-411E-8D1E-DE9C9A303910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5" name="Line 1050">
          <a:extLst>
            <a:ext uri="{FF2B5EF4-FFF2-40B4-BE49-F238E27FC236}">
              <a16:creationId xmlns:a16="http://schemas.microsoft.com/office/drawing/2014/main" id="{0C4ABEAA-3B58-4BD2-9375-58156E7DFEA8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6" name="Line 1037">
          <a:extLst>
            <a:ext uri="{FF2B5EF4-FFF2-40B4-BE49-F238E27FC236}">
              <a16:creationId xmlns:a16="http://schemas.microsoft.com/office/drawing/2014/main" id="{C680A1B9-3EF9-4C5A-BD1E-38E4446CC183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7" name="Line 1038">
          <a:extLst>
            <a:ext uri="{FF2B5EF4-FFF2-40B4-BE49-F238E27FC236}">
              <a16:creationId xmlns:a16="http://schemas.microsoft.com/office/drawing/2014/main" id="{C7CE1604-5085-44C3-9B8B-F38EF5997B12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8" name="Line 1039">
          <a:extLst>
            <a:ext uri="{FF2B5EF4-FFF2-40B4-BE49-F238E27FC236}">
              <a16:creationId xmlns:a16="http://schemas.microsoft.com/office/drawing/2014/main" id="{623449B7-6506-41D8-92FA-E2899C82EFDD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9" name="Line 1040">
          <a:extLst>
            <a:ext uri="{FF2B5EF4-FFF2-40B4-BE49-F238E27FC236}">
              <a16:creationId xmlns:a16="http://schemas.microsoft.com/office/drawing/2014/main" id="{EE182696-3E86-4CD5-AFC0-DBE677005F47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0" name="Line 1041">
          <a:extLst>
            <a:ext uri="{FF2B5EF4-FFF2-40B4-BE49-F238E27FC236}">
              <a16:creationId xmlns:a16="http://schemas.microsoft.com/office/drawing/2014/main" id="{C59A38A6-F6AE-4EC2-BBD3-815DDF2B3B96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1" name="Line 1042">
          <a:extLst>
            <a:ext uri="{FF2B5EF4-FFF2-40B4-BE49-F238E27FC236}">
              <a16:creationId xmlns:a16="http://schemas.microsoft.com/office/drawing/2014/main" id="{A2F04439-2C67-4C55-80CF-E0AC09AC5BF3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2" name="Line 1043">
          <a:extLst>
            <a:ext uri="{FF2B5EF4-FFF2-40B4-BE49-F238E27FC236}">
              <a16:creationId xmlns:a16="http://schemas.microsoft.com/office/drawing/2014/main" id="{E4175449-F58D-43B6-8EDE-1CAC9A174052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3" name="Line 1044">
          <a:extLst>
            <a:ext uri="{FF2B5EF4-FFF2-40B4-BE49-F238E27FC236}">
              <a16:creationId xmlns:a16="http://schemas.microsoft.com/office/drawing/2014/main" id="{0C95B4E8-BE04-4438-A51E-01BA76C85CA3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4" name="Line 1045">
          <a:extLst>
            <a:ext uri="{FF2B5EF4-FFF2-40B4-BE49-F238E27FC236}">
              <a16:creationId xmlns:a16="http://schemas.microsoft.com/office/drawing/2014/main" id="{2BC9DF1E-0114-4E85-A44B-4EE221B48025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5" name="Line 1046">
          <a:extLst>
            <a:ext uri="{FF2B5EF4-FFF2-40B4-BE49-F238E27FC236}">
              <a16:creationId xmlns:a16="http://schemas.microsoft.com/office/drawing/2014/main" id="{FDC15612-4839-4396-BE3F-DE94CC1DB16F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6" name="Line 1047">
          <a:extLst>
            <a:ext uri="{FF2B5EF4-FFF2-40B4-BE49-F238E27FC236}">
              <a16:creationId xmlns:a16="http://schemas.microsoft.com/office/drawing/2014/main" id="{5B154211-EF13-45FF-ADE3-BEB46F25437D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" name="Line 1048">
          <a:extLst>
            <a:ext uri="{FF2B5EF4-FFF2-40B4-BE49-F238E27FC236}">
              <a16:creationId xmlns:a16="http://schemas.microsoft.com/office/drawing/2014/main" id="{1C9B06AD-3873-457E-B610-AD3BEC7ECDDF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8" name="Line 1049">
          <a:extLst>
            <a:ext uri="{FF2B5EF4-FFF2-40B4-BE49-F238E27FC236}">
              <a16:creationId xmlns:a16="http://schemas.microsoft.com/office/drawing/2014/main" id="{181D7696-C7CD-4F14-8C11-C09656AC92E7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9" name="Line 1050">
          <a:extLst>
            <a:ext uri="{FF2B5EF4-FFF2-40B4-BE49-F238E27FC236}">
              <a16:creationId xmlns:a16="http://schemas.microsoft.com/office/drawing/2014/main" id="{DF5B2BF1-4B0D-42C8-934A-B10452CAB0B5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70" name="Line 18718">
          <a:extLst>
            <a:ext uri="{FF2B5EF4-FFF2-40B4-BE49-F238E27FC236}">
              <a16:creationId xmlns:a16="http://schemas.microsoft.com/office/drawing/2014/main" id="{BB896E5D-215F-4806-B40E-181A8B074C0E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71" name="Line 18719">
          <a:extLst>
            <a:ext uri="{FF2B5EF4-FFF2-40B4-BE49-F238E27FC236}">
              <a16:creationId xmlns:a16="http://schemas.microsoft.com/office/drawing/2014/main" id="{82890F74-C4F5-4AE9-98B6-D38C84AD004B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72" name="Line 18720">
          <a:extLst>
            <a:ext uri="{FF2B5EF4-FFF2-40B4-BE49-F238E27FC236}">
              <a16:creationId xmlns:a16="http://schemas.microsoft.com/office/drawing/2014/main" id="{40A58C1A-823C-4562-BA04-FCDB3E363B3E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73" name="Line 18721">
          <a:extLst>
            <a:ext uri="{FF2B5EF4-FFF2-40B4-BE49-F238E27FC236}">
              <a16:creationId xmlns:a16="http://schemas.microsoft.com/office/drawing/2014/main" id="{74F767AA-013D-40E4-9D41-094732A1C0E5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74" name="Line 18722">
          <a:extLst>
            <a:ext uri="{FF2B5EF4-FFF2-40B4-BE49-F238E27FC236}">
              <a16:creationId xmlns:a16="http://schemas.microsoft.com/office/drawing/2014/main" id="{6FD2F69A-E36B-4403-998A-1F3FB52DEC98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75" name="Line 18723">
          <a:extLst>
            <a:ext uri="{FF2B5EF4-FFF2-40B4-BE49-F238E27FC236}">
              <a16:creationId xmlns:a16="http://schemas.microsoft.com/office/drawing/2014/main" id="{1076F332-B962-49DD-AAD2-24521C900FB7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76" name="Line 18724">
          <a:extLst>
            <a:ext uri="{FF2B5EF4-FFF2-40B4-BE49-F238E27FC236}">
              <a16:creationId xmlns:a16="http://schemas.microsoft.com/office/drawing/2014/main" id="{110E85E4-12B0-42D5-B7DD-CADED4291881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77" name="Line 18725">
          <a:extLst>
            <a:ext uri="{FF2B5EF4-FFF2-40B4-BE49-F238E27FC236}">
              <a16:creationId xmlns:a16="http://schemas.microsoft.com/office/drawing/2014/main" id="{C4A2F08C-723F-4A7E-A19A-3C6B390E87D5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78" name="Line 18726">
          <a:extLst>
            <a:ext uri="{FF2B5EF4-FFF2-40B4-BE49-F238E27FC236}">
              <a16:creationId xmlns:a16="http://schemas.microsoft.com/office/drawing/2014/main" id="{8CD93F3D-86A1-4809-B90E-BDCFCF72461B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79" name="Line 18727">
          <a:extLst>
            <a:ext uri="{FF2B5EF4-FFF2-40B4-BE49-F238E27FC236}">
              <a16:creationId xmlns:a16="http://schemas.microsoft.com/office/drawing/2014/main" id="{35513746-6C45-488C-A144-DFF62545C3F1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80" name="Line 18728">
          <a:extLst>
            <a:ext uri="{FF2B5EF4-FFF2-40B4-BE49-F238E27FC236}">
              <a16:creationId xmlns:a16="http://schemas.microsoft.com/office/drawing/2014/main" id="{FF457B43-BC95-4738-8F76-1D3CC6102B96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81" name="Line 18729">
          <a:extLst>
            <a:ext uri="{FF2B5EF4-FFF2-40B4-BE49-F238E27FC236}">
              <a16:creationId xmlns:a16="http://schemas.microsoft.com/office/drawing/2014/main" id="{026AF7D8-245D-4379-A0AF-A6B571FF9AB3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82" name="Line 18730">
          <a:extLst>
            <a:ext uri="{FF2B5EF4-FFF2-40B4-BE49-F238E27FC236}">
              <a16:creationId xmlns:a16="http://schemas.microsoft.com/office/drawing/2014/main" id="{6CF10282-2596-4AAC-ABB2-7DCB5FD928FF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83" name="Line 18731">
          <a:extLst>
            <a:ext uri="{FF2B5EF4-FFF2-40B4-BE49-F238E27FC236}">
              <a16:creationId xmlns:a16="http://schemas.microsoft.com/office/drawing/2014/main" id="{5E405C63-5A5F-49AA-8FFB-A689A126F712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84" name="Line 18732">
          <a:extLst>
            <a:ext uri="{FF2B5EF4-FFF2-40B4-BE49-F238E27FC236}">
              <a16:creationId xmlns:a16="http://schemas.microsoft.com/office/drawing/2014/main" id="{54632533-CACD-4D07-A995-589DF9907997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85" name="Line 18733">
          <a:extLst>
            <a:ext uri="{FF2B5EF4-FFF2-40B4-BE49-F238E27FC236}">
              <a16:creationId xmlns:a16="http://schemas.microsoft.com/office/drawing/2014/main" id="{9903FFED-8CA3-41B6-B06D-2C2C270FD8D0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86" name="Line 18734">
          <a:extLst>
            <a:ext uri="{FF2B5EF4-FFF2-40B4-BE49-F238E27FC236}">
              <a16:creationId xmlns:a16="http://schemas.microsoft.com/office/drawing/2014/main" id="{F595C4E9-764B-44D0-B1C2-13976044CCE2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87" name="Line 18735">
          <a:extLst>
            <a:ext uri="{FF2B5EF4-FFF2-40B4-BE49-F238E27FC236}">
              <a16:creationId xmlns:a16="http://schemas.microsoft.com/office/drawing/2014/main" id="{DEE2E3CC-EA71-4A97-9D6C-7A979CD7E327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88" name="Line 18736">
          <a:extLst>
            <a:ext uri="{FF2B5EF4-FFF2-40B4-BE49-F238E27FC236}">
              <a16:creationId xmlns:a16="http://schemas.microsoft.com/office/drawing/2014/main" id="{7B2ADD78-AF03-4DE0-9BEC-4FBAEC2EEC9B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89" name="Line 18737">
          <a:extLst>
            <a:ext uri="{FF2B5EF4-FFF2-40B4-BE49-F238E27FC236}">
              <a16:creationId xmlns:a16="http://schemas.microsoft.com/office/drawing/2014/main" id="{A2B0DA3D-A488-455A-918C-38E90C07ED8C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90" name="Line 18738">
          <a:extLst>
            <a:ext uri="{FF2B5EF4-FFF2-40B4-BE49-F238E27FC236}">
              <a16:creationId xmlns:a16="http://schemas.microsoft.com/office/drawing/2014/main" id="{1BA45DED-EBFE-41B4-8459-7CB5EFF62EE6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91" name="Line 18739">
          <a:extLst>
            <a:ext uri="{FF2B5EF4-FFF2-40B4-BE49-F238E27FC236}">
              <a16:creationId xmlns:a16="http://schemas.microsoft.com/office/drawing/2014/main" id="{AC323DC8-0284-4833-9AA0-AE5393D27304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92" name="Line 18740">
          <a:extLst>
            <a:ext uri="{FF2B5EF4-FFF2-40B4-BE49-F238E27FC236}">
              <a16:creationId xmlns:a16="http://schemas.microsoft.com/office/drawing/2014/main" id="{2204C2D1-37EE-47EA-8B60-7BA9A4586395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93" name="Line 18741">
          <a:extLst>
            <a:ext uri="{FF2B5EF4-FFF2-40B4-BE49-F238E27FC236}">
              <a16:creationId xmlns:a16="http://schemas.microsoft.com/office/drawing/2014/main" id="{1876BB8E-2309-4FAA-A625-60C7B039EDB0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94" name="Line 18742">
          <a:extLst>
            <a:ext uri="{FF2B5EF4-FFF2-40B4-BE49-F238E27FC236}">
              <a16:creationId xmlns:a16="http://schemas.microsoft.com/office/drawing/2014/main" id="{4BB5AC3A-2B55-4AD9-8AA6-825F75DCF533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95" name="Line 18743">
          <a:extLst>
            <a:ext uri="{FF2B5EF4-FFF2-40B4-BE49-F238E27FC236}">
              <a16:creationId xmlns:a16="http://schemas.microsoft.com/office/drawing/2014/main" id="{EF2D2732-17B2-4E17-99C6-F231CE8329CC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96" name="Line 18744">
          <a:extLst>
            <a:ext uri="{FF2B5EF4-FFF2-40B4-BE49-F238E27FC236}">
              <a16:creationId xmlns:a16="http://schemas.microsoft.com/office/drawing/2014/main" id="{C1EFA08C-D83B-46E8-B1FD-2ACA43B035D3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97" name="Line 18745">
          <a:extLst>
            <a:ext uri="{FF2B5EF4-FFF2-40B4-BE49-F238E27FC236}">
              <a16:creationId xmlns:a16="http://schemas.microsoft.com/office/drawing/2014/main" id="{A668E20A-D0C1-48B0-A4F3-257187A8B38F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98" name="Line 18746">
          <a:extLst>
            <a:ext uri="{FF2B5EF4-FFF2-40B4-BE49-F238E27FC236}">
              <a16:creationId xmlns:a16="http://schemas.microsoft.com/office/drawing/2014/main" id="{393B076F-57D4-4342-9600-6D40B39178B7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199" name="Line 18747">
          <a:extLst>
            <a:ext uri="{FF2B5EF4-FFF2-40B4-BE49-F238E27FC236}">
              <a16:creationId xmlns:a16="http://schemas.microsoft.com/office/drawing/2014/main" id="{D05AB7BB-C709-472F-A580-71009A0CB6A4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0" name="Line 18748">
          <a:extLst>
            <a:ext uri="{FF2B5EF4-FFF2-40B4-BE49-F238E27FC236}">
              <a16:creationId xmlns:a16="http://schemas.microsoft.com/office/drawing/2014/main" id="{3D91983A-58F0-4F9F-8622-BBCA1E3AD2DB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1" name="Line 18749">
          <a:extLst>
            <a:ext uri="{FF2B5EF4-FFF2-40B4-BE49-F238E27FC236}">
              <a16:creationId xmlns:a16="http://schemas.microsoft.com/office/drawing/2014/main" id="{312347E9-EE68-49A2-A490-EA140B7FDAF3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2" name="Line 18750">
          <a:extLst>
            <a:ext uri="{FF2B5EF4-FFF2-40B4-BE49-F238E27FC236}">
              <a16:creationId xmlns:a16="http://schemas.microsoft.com/office/drawing/2014/main" id="{F74321C7-3287-4D96-86FB-E518AE273D78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3" name="Line 18751">
          <a:extLst>
            <a:ext uri="{FF2B5EF4-FFF2-40B4-BE49-F238E27FC236}">
              <a16:creationId xmlns:a16="http://schemas.microsoft.com/office/drawing/2014/main" id="{000CD268-1466-4F7B-BE2C-627CFA6BC80E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4" name="Line 18752">
          <a:extLst>
            <a:ext uri="{FF2B5EF4-FFF2-40B4-BE49-F238E27FC236}">
              <a16:creationId xmlns:a16="http://schemas.microsoft.com/office/drawing/2014/main" id="{4A9EF4AB-03DD-4E6D-B8DB-BB697AD98A62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5" name="Line 18753">
          <a:extLst>
            <a:ext uri="{FF2B5EF4-FFF2-40B4-BE49-F238E27FC236}">
              <a16:creationId xmlns:a16="http://schemas.microsoft.com/office/drawing/2014/main" id="{D451B6B0-4835-4D1C-A6A5-ACB790CE5E7C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6" name="Line 18754">
          <a:extLst>
            <a:ext uri="{FF2B5EF4-FFF2-40B4-BE49-F238E27FC236}">
              <a16:creationId xmlns:a16="http://schemas.microsoft.com/office/drawing/2014/main" id="{825E98A9-ABC0-408C-ACB4-F5AF936C0A57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7" name="Line 18755">
          <a:extLst>
            <a:ext uri="{FF2B5EF4-FFF2-40B4-BE49-F238E27FC236}">
              <a16:creationId xmlns:a16="http://schemas.microsoft.com/office/drawing/2014/main" id="{65704F55-EEBE-435C-B063-C2484AD8F60F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8" name="Line 18756">
          <a:extLst>
            <a:ext uri="{FF2B5EF4-FFF2-40B4-BE49-F238E27FC236}">
              <a16:creationId xmlns:a16="http://schemas.microsoft.com/office/drawing/2014/main" id="{73007DAB-7B02-43AF-9F06-20C4C20A7D37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09" name="Line 18757">
          <a:extLst>
            <a:ext uri="{FF2B5EF4-FFF2-40B4-BE49-F238E27FC236}">
              <a16:creationId xmlns:a16="http://schemas.microsoft.com/office/drawing/2014/main" id="{95200EEE-48E5-4F8B-80BE-EC9E70863A52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0" name="Line 18758">
          <a:extLst>
            <a:ext uri="{FF2B5EF4-FFF2-40B4-BE49-F238E27FC236}">
              <a16:creationId xmlns:a16="http://schemas.microsoft.com/office/drawing/2014/main" id="{FACC5928-14BD-4C16-9F9F-A8C04DD58499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1" name="Line 18759">
          <a:extLst>
            <a:ext uri="{FF2B5EF4-FFF2-40B4-BE49-F238E27FC236}">
              <a16:creationId xmlns:a16="http://schemas.microsoft.com/office/drawing/2014/main" id="{55ED603C-3C57-4919-9C65-1516A3745A26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2" name="Line 18760">
          <a:extLst>
            <a:ext uri="{FF2B5EF4-FFF2-40B4-BE49-F238E27FC236}">
              <a16:creationId xmlns:a16="http://schemas.microsoft.com/office/drawing/2014/main" id="{6CC66D57-983A-4A37-97DF-332DB3710432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3" name="Line 18761">
          <a:extLst>
            <a:ext uri="{FF2B5EF4-FFF2-40B4-BE49-F238E27FC236}">
              <a16:creationId xmlns:a16="http://schemas.microsoft.com/office/drawing/2014/main" id="{F449C97F-6AB9-490E-BA65-559E3D9FC583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4" name="Line 18762">
          <a:extLst>
            <a:ext uri="{FF2B5EF4-FFF2-40B4-BE49-F238E27FC236}">
              <a16:creationId xmlns:a16="http://schemas.microsoft.com/office/drawing/2014/main" id="{3CB6A889-B960-487A-A47C-A3C4D79362F1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5" name="Line 18763">
          <a:extLst>
            <a:ext uri="{FF2B5EF4-FFF2-40B4-BE49-F238E27FC236}">
              <a16:creationId xmlns:a16="http://schemas.microsoft.com/office/drawing/2014/main" id="{A4B5C221-90D4-4333-AA1A-365B9D4A3C76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6" name="Line 18764">
          <a:extLst>
            <a:ext uri="{FF2B5EF4-FFF2-40B4-BE49-F238E27FC236}">
              <a16:creationId xmlns:a16="http://schemas.microsoft.com/office/drawing/2014/main" id="{336C8CB7-BD2D-45C5-992D-9453A90209AD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7" name="Line 18765">
          <a:extLst>
            <a:ext uri="{FF2B5EF4-FFF2-40B4-BE49-F238E27FC236}">
              <a16:creationId xmlns:a16="http://schemas.microsoft.com/office/drawing/2014/main" id="{D494F960-E727-4B72-B44A-B93D1CCA6944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8" name="Line 18766">
          <a:extLst>
            <a:ext uri="{FF2B5EF4-FFF2-40B4-BE49-F238E27FC236}">
              <a16:creationId xmlns:a16="http://schemas.microsoft.com/office/drawing/2014/main" id="{A43E05DE-0863-40AF-98BB-1F7B4992DEC2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19" name="Line 18767">
          <a:extLst>
            <a:ext uri="{FF2B5EF4-FFF2-40B4-BE49-F238E27FC236}">
              <a16:creationId xmlns:a16="http://schemas.microsoft.com/office/drawing/2014/main" id="{B19ADB9C-87BE-4EE9-AA15-763E2688C9B4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20" name="Line 18768">
          <a:extLst>
            <a:ext uri="{FF2B5EF4-FFF2-40B4-BE49-F238E27FC236}">
              <a16:creationId xmlns:a16="http://schemas.microsoft.com/office/drawing/2014/main" id="{4881E6C1-69FD-41C4-86CE-409CFD5E466C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21" name="Line 18769">
          <a:extLst>
            <a:ext uri="{FF2B5EF4-FFF2-40B4-BE49-F238E27FC236}">
              <a16:creationId xmlns:a16="http://schemas.microsoft.com/office/drawing/2014/main" id="{76657AF4-342C-49EF-B22F-F45EFE38650F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22" name="Line 18770">
          <a:extLst>
            <a:ext uri="{FF2B5EF4-FFF2-40B4-BE49-F238E27FC236}">
              <a16:creationId xmlns:a16="http://schemas.microsoft.com/office/drawing/2014/main" id="{923DF65F-202F-463F-96FB-841B66673244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23" name="Line 18771">
          <a:extLst>
            <a:ext uri="{FF2B5EF4-FFF2-40B4-BE49-F238E27FC236}">
              <a16:creationId xmlns:a16="http://schemas.microsoft.com/office/drawing/2014/main" id="{84C2D86F-6208-4DD0-8C24-3F594A8AC8B7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24" name="Line 18772">
          <a:extLst>
            <a:ext uri="{FF2B5EF4-FFF2-40B4-BE49-F238E27FC236}">
              <a16:creationId xmlns:a16="http://schemas.microsoft.com/office/drawing/2014/main" id="{57ECE6A5-1D65-4483-A2F9-092492405D55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179</xdr:row>
      <xdr:rowOff>0</xdr:rowOff>
    </xdr:from>
    <xdr:to>
      <xdr:col>10</xdr:col>
      <xdr:colOff>38100</xdr:colOff>
      <xdr:row>179</xdr:row>
      <xdr:rowOff>0</xdr:rowOff>
    </xdr:to>
    <xdr:sp macro="" textlink="">
      <xdr:nvSpPr>
        <xdr:cNvPr id="225" name="Line 18773">
          <a:extLst>
            <a:ext uri="{FF2B5EF4-FFF2-40B4-BE49-F238E27FC236}">
              <a16:creationId xmlns:a16="http://schemas.microsoft.com/office/drawing/2014/main" id="{67E44080-AD44-47D2-9057-A08EF7BC7EA4}"/>
            </a:ext>
          </a:extLst>
        </xdr:cNvPr>
        <xdr:cNvSpPr>
          <a:spLocks noChangeShapeType="1"/>
        </xdr:cNvSpPr>
      </xdr:nvSpPr>
      <xdr:spPr bwMode="auto">
        <a:xfrm>
          <a:off x="5772150" y="2518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26" name="Line 18578">
          <a:extLst>
            <a:ext uri="{FF2B5EF4-FFF2-40B4-BE49-F238E27FC236}">
              <a16:creationId xmlns:a16="http://schemas.microsoft.com/office/drawing/2014/main" id="{48F63551-BF47-4BFB-B249-7535C9372764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27" name="Line 18579">
          <a:extLst>
            <a:ext uri="{FF2B5EF4-FFF2-40B4-BE49-F238E27FC236}">
              <a16:creationId xmlns:a16="http://schemas.microsoft.com/office/drawing/2014/main" id="{C8D46B68-F0DE-4534-B996-818698FD01BF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28" name="Line 18580">
          <a:extLst>
            <a:ext uri="{FF2B5EF4-FFF2-40B4-BE49-F238E27FC236}">
              <a16:creationId xmlns:a16="http://schemas.microsoft.com/office/drawing/2014/main" id="{D742B6F6-40D7-479D-AF3A-FD605CA18AF9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29" name="Line 18581">
          <a:extLst>
            <a:ext uri="{FF2B5EF4-FFF2-40B4-BE49-F238E27FC236}">
              <a16:creationId xmlns:a16="http://schemas.microsoft.com/office/drawing/2014/main" id="{C87A6CEF-6256-4383-B3A2-8FA9A46DAEC7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30" name="Line 18582">
          <a:extLst>
            <a:ext uri="{FF2B5EF4-FFF2-40B4-BE49-F238E27FC236}">
              <a16:creationId xmlns:a16="http://schemas.microsoft.com/office/drawing/2014/main" id="{C75799E4-B050-402B-9143-678D43030A09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31" name="Line 18583">
          <a:extLst>
            <a:ext uri="{FF2B5EF4-FFF2-40B4-BE49-F238E27FC236}">
              <a16:creationId xmlns:a16="http://schemas.microsoft.com/office/drawing/2014/main" id="{416BF50B-9F01-4BA4-9522-32E3E6C5E254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32" name="Line 18584">
          <a:extLst>
            <a:ext uri="{FF2B5EF4-FFF2-40B4-BE49-F238E27FC236}">
              <a16:creationId xmlns:a16="http://schemas.microsoft.com/office/drawing/2014/main" id="{2DBC3104-A350-406B-B7A3-F55EB3A2C61A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33" name="Line 18585">
          <a:extLst>
            <a:ext uri="{FF2B5EF4-FFF2-40B4-BE49-F238E27FC236}">
              <a16:creationId xmlns:a16="http://schemas.microsoft.com/office/drawing/2014/main" id="{A78A98EC-53CD-4621-80A6-4B3CD8609F48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34" name="Line 18586">
          <a:extLst>
            <a:ext uri="{FF2B5EF4-FFF2-40B4-BE49-F238E27FC236}">
              <a16:creationId xmlns:a16="http://schemas.microsoft.com/office/drawing/2014/main" id="{F64EBBF1-DE7B-4AA4-8A96-16ABBB82C164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35" name="Line 18587">
          <a:extLst>
            <a:ext uri="{FF2B5EF4-FFF2-40B4-BE49-F238E27FC236}">
              <a16:creationId xmlns:a16="http://schemas.microsoft.com/office/drawing/2014/main" id="{5F0F8A8E-454D-441C-A7C6-A9845C1F5100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36" name="Line 18588">
          <a:extLst>
            <a:ext uri="{FF2B5EF4-FFF2-40B4-BE49-F238E27FC236}">
              <a16:creationId xmlns:a16="http://schemas.microsoft.com/office/drawing/2014/main" id="{44DBBE86-811C-4182-AE7E-C05B55CB0EC4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37" name="Line 18589">
          <a:extLst>
            <a:ext uri="{FF2B5EF4-FFF2-40B4-BE49-F238E27FC236}">
              <a16:creationId xmlns:a16="http://schemas.microsoft.com/office/drawing/2014/main" id="{5F6F5E01-2BE4-41E1-B853-CFFA1D6E8642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38" name="Line 18590">
          <a:extLst>
            <a:ext uri="{FF2B5EF4-FFF2-40B4-BE49-F238E27FC236}">
              <a16:creationId xmlns:a16="http://schemas.microsoft.com/office/drawing/2014/main" id="{8585622B-4944-465E-99AA-CD1206F56E7A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39" name="Line 18591">
          <a:extLst>
            <a:ext uri="{FF2B5EF4-FFF2-40B4-BE49-F238E27FC236}">
              <a16:creationId xmlns:a16="http://schemas.microsoft.com/office/drawing/2014/main" id="{3219B470-57BC-44B0-81A6-63297D246FA2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0" name="Line 18592">
          <a:extLst>
            <a:ext uri="{FF2B5EF4-FFF2-40B4-BE49-F238E27FC236}">
              <a16:creationId xmlns:a16="http://schemas.microsoft.com/office/drawing/2014/main" id="{A249C013-2771-4887-8DE2-7772080A0B18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1" name="Line 18593">
          <a:extLst>
            <a:ext uri="{FF2B5EF4-FFF2-40B4-BE49-F238E27FC236}">
              <a16:creationId xmlns:a16="http://schemas.microsoft.com/office/drawing/2014/main" id="{57A6DC9C-70D0-4C7D-8CAE-FA483C682793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2" name="Line 18594">
          <a:extLst>
            <a:ext uri="{FF2B5EF4-FFF2-40B4-BE49-F238E27FC236}">
              <a16:creationId xmlns:a16="http://schemas.microsoft.com/office/drawing/2014/main" id="{3FF5C046-2A05-4C50-AB41-252F80E5EB35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3" name="Line 18595">
          <a:extLst>
            <a:ext uri="{FF2B5EF4-FFF2-40B4-BE49-F238E27FC236}">
              <a16:creationId xmlns:a16="http://schemas.microsoft.com/office/drawing/2014/main" id="{F572EE33-2091-48E1-BAAE-5A703967E2CC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4" name="Line 18596">
          <a:extLst>
            <a:ext uri="{FF2B5EF4-FFF2-40B4-BE49-F238E27FC236}">
              <a16:creationId xmlns:a16="http://schemas.microsoft.com/office/drawing/2014/main" id="{46F9D23D-F0E6-43DF-A739-0A557568F136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5" name="Line 18597">
          <a:extLst>
            <a:ext uri="{FF2B5EF4-FFF2-40B4-BE49-F238E27FC236}">
              <a16:creationId xmlns:a16="http://schemas.microsoft.com/office/drawing/2014/main" id="{1391A21A-DCBD-4DB6-B48A-59E4C6362F2C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6" name="Line 18598">
          <a:extLst>
            <a:ext uri="{FF2B5EF4-FFF2-40B4-BE49-F238E27FC236}">
              <a16:creationId xmlns:a16="http://schemas.microsoft.com/office/drawing/2014/main" id="{8307A773-2C18-422E-8F9B-A18B7C89F761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7" name="Line 18599">
          <a:extLst>
            <a:ext uri="{FF2B5EF4-FFF2-40B4-BE49-F238E27FC236}">
              <a16:creationId xmlns:a16="http://schemas.microsoft.com/office/drawing/2014/main" id="{67D9C249-D704-4FFE-8856-76A18322F81E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8" name="Line 18600">
          <a:extLst>
            <a:ext uri="{FF2B5EF4-FFF2-40B4-BE49-F238E27FC236}">
              <a16:creationId xmlns:a16="http://schemas.microsoft.com/office/drawing/2014/main" id="{959E3CF6-E758-4C3D-BB32-836A58697352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49" name="Line 18601">
          <a:extLst>
            <a:ext uri="{FF2B5EF4-FFF2-40B4-BE49-F238E27FC236}">
              <a16:creationId xmlns:a16="http://schemas.microsoft.com/office/drawing/2014/main" id="{DE4116A9-F4EE-49C9-B483-072731A47CDE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50" name="Line 18602">
          <a:extLst>
            <a:ext uri="{FF2B5EF4-FFF2-40B4-BE49-F238E27FC236}">
              <a16:creationId xmlns:a16="http://schemas.microsoft.com/office/drawing/2014/main" id="{53E0F50D-FF65-41BB-8CA9-1AC4A5B2F596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51" name="Line 18603">
          <a:extLst>
            <a:ext uri="{FF2B5EF4-FFF2-40B4-BE49-F238E27FC236}">
              <a16:creationId xmlns:a16="http://schemas.microsoft.com/office/drawing/2014/main" id="{6CA2AEFF-0C5B-4423-AEE8-7E628F75BB28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52" name="Line 18604">
          <a:extLst>
            <a:ext uri="{FF2B5EF4-FFF2-40B4-BE49-F238E27FC236}">
              <a16:creationId xmlns:a16="http://schemas.microsoft.com/office/drawing/2014/main" id="{4E4C3492-E1B0-48DB-BDCD-84237C23F53D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53" name="Line 18605">
          <a:extLst>
            <a:ext uri="{FF2B5EF4-FFF2-40B4-BE49-F238E27FC236}">
              <a16:creationId xmlns:a16="http://schemas.microsoft.com/office/drawing/2014/main" id="{895230DC-631C-43E5-9A4E-D39B6E6994FB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54" name="Line 18606">
          <a:extLst>
            <a:ext uri="{FF2B5EF4-FFF2-40B4-BE49-F238E27FC236}">
              <a16:creationId xmlns:a16="http://schemas.microsoft.com/office/drawing/2014/main" id="{5582C525-0453-4931-9579-005C5527C4F5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55" name="Line 18607">
          <a:extLst>
            <a:ext uri="{FF2B5EF4-FFF2-40B4-BE49-F238E27FC236}">
              <a16:creationId xmlns:a16="http://schemas.microsoft.com/office/drawing/2014/main" id="{CDFE782A-F98E-4D73-9B78-1A88C32F15A1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56" name="Line 18608">
          <a:extLst>
            <a:ext uri="{FF2B5EF4-FFF2-40B4-BE49-F238E27FC236}">
              <a16:creationId xmlns:a16="http://schemas.microsoft.com/office/drawing/2014/main" id="{6967E1DE-BB65-4053-83AF-3D96C11030B5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57" name="Line 18609">
          <a:extLst>
            <a:ext uri="{FF2B5EF4-FFF2-40B4-BE49-F238E27FC236}">
              <a16:creationId xmlns:a16="http://schemas.microsoft.com/office/drawing/2014/main" id="{5AE54356-0182-4C55-BE21-1A17EE5A3BC1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58" name="Line 18610">
          <a:extLst>
            <a:ext uri="{FF2B5EF4-FFF2-40B4-BE49-F238E27FC236}">
              <a16:creationId xmlns:a16="http://schemas.microsoft.com/office/drawing/2014/main" id="{7DD43D40-98B7-4C77-847D-8D9225C3B3B5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59" name="Line 18611">
          <a:extLst>
            <a:ext uri="{FF2B5EF4-FFF2-40B4-BE49-F238E27FC236}">
              <a16:creationId xmlns:a16="http://schemas.microsoft.com/office/drawing/2014/main" id="{AAB95E15-FEBA-4D28-B7C3-68625C81BF90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60" name="Line 18612">
          <a:extLst>
            <a:ext uri="{FF2B5EF4-FFF2-40B4-BE49-F238E27FC236}">
              <a16:creationId xmlns:a16="http://schemas.microsoft.com/office/drawing/2014/main" id="{CB076CEA-0932-4BEA-9BD1-B679A897C6FC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61" name="Line 18613">
          <a:extLst>
            <a:ext uri="{FF2B5EF4-FFF2-40B4-BE49-F238E27FC236}">
              <a16:creationId xmlns:a16="http://schemas.microsoft.com/office/drawing/2014/main" id="{9ECDEB41-CB5A-4A16-A5FE-927AAE0FDBA9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62" name="Line 18614">
          <a:extLst>
            <a:ext uri="{FF2B5EF4-FFF2-40B4-BE49-F238E27FC236}">
              <a16:creationId xmlns:a16="http://schemas.microsoft.com/office/drawing/2014/main" id="{F1010712-8523-4E17-9F94-8FB4F03A25FA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63" name="Line 18615">
          <a:extLst>
            <a:ext uri="{FF2B5EF4-FFF2-40B4-BE49-F238E27FC236}">
              <a16:creationId xmlns:a16="http://schemas.microsoft.com/office/drawing/2014/main" id="{74B93665-1CFB-4D10-ADFA-6573AF688A5B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64" name="Line 18616">
          <a:extLst>
            <a:ext uri="{FF2B5EF4-FFF2-40B4-BE49-F238E27FC236}">
              <a16:creationId xmlns:a16="http://schemas.microsoft.com/office/drawing/2014/main" id="{F54968AF-A5DF-4C08-BFE6-C645978738EC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65" name="Line 18617">
          <a:extLst>
            <a:ext uri="{FF2B5EF4-FFF2-40B4-BE49-F238E27FC236}">
              <a16:creationId xmlns:a16="http://schemas.microsoft.com/office/drawing/2014/main" id="{17FCD5B2-9A72-4997-B0C9-3EDE5998E219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66" name="Line 18618">
          <a:extLst>
            <a:ext uri="{FF2B5EF4-FFF2-40B4-BE49-F238E27FC236}">
              <a16:creationId xmlns:a16="http://schemas.microsoft.com/office/drawing/2014/main" id="{0184CC6A-5D8B-405B-82BE-19BF6E840814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67" name="Line 18619">
          <a:extLst>
            <a:ext uri="{FF2B5EF4-FFF2-40B4-BE49-F238E27FC236}">
              <a16:creationId xmlns:a16="http://schemas.microsoft.com/office/drawing/2014/main" id="{BE4A7A38-C4BE-4FF1-89DD-D3019B6E11ED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68" name="Line 18620">
          <a:extLst>
            <a:ext uri="{FF2B5EF4-FFF2-40B4-BE49-F238E27FC236}">
              <a16:creationId xmlns:a16="http://schemas.microsoft.com/office/drawing/2014/main" id="{4C2F5026-3C46-42EC-B581-823401D4B6E5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69" name="Line 18621">
          <a:extLst>
            <a:ext uri="{FF2B5EF4-FFF2-40B4-BE49-F238E27FC236}">
              <a16:creationId xmlns:a16="http://schemas.microsoft.com/office/drawing/2014/main" id="{547C8796-D569-4D40-BC00-5FEACCBB0596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70" name="Line 18622">
          <a:extLst>
            <a:ext uri="{FF2B5EF4-FFF2-40B4-BE49-F238E27FC236}">
              <a16:creationId xmlns:a16="http://schemas.microsoft.com/office/drawing/2014/main" id="{2852D6D7-EB9C-415D-92BF-5C90014325FA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71" name="Line 18623">
          <a:extLst>
            <a:ext uri="{FF2B5EF4-FFF2-40B4-BE49-F238E27FC236}">
              <a16:creationId xmlns:a16="http://schemas.microsoft.com/office/drawing/2014/main" id="{A4B9031B-3C1F-48CC-B39D-800BB6C92C97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72" name="Line 18624">
          <a:extLst>
            <a:ext uri="{FF2B5EF4-FFF2-40B4-BE49-F238E27FC236}">
              <a16:creationId xmlns:a16="http://schemas.microsoft.com/office/drawing/2014/main" id="{F7273671-8A4B-44F7-9052-89C2CC235D7C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73" name="Line 18625">
          <a:extLst>
            <a:ext uri="{FF2B5EF4-FFF2-40B4-BE49-F238E27FC236}">
              <a16:creationId xmlns:a16="http://schemas.microsoft.com/office/drawing/2014/main" id="{8E010703-11D2-4A7F-AE1E-E3F745E5F252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74" name="Line 18626">
          <a:extLst>
            <a:ext uri="{FF2B5EF4-FFF2-40B4-BE49-F238E27FC236}">
              <a16:creationId xmlns:a16="http://schemas.microsoft.com/office/drawing/2014/main" id="{3B66F8B1-5C0B-4060-8496-3B80D586ADDD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75" name="Line 18627">
          <a:extLst>
            <a:ext uri="{FF2B5EF4-FFF2-40B4-BE49-F238E27FC236}">
              <a16:creationId xmlns:a16="http://schemas.microsoft.com/office/drawing/2014/main" id="{50A7A15B-1BC4-48F7-8D28-EA2630E24D44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76" name="Line 18628">
          <a:extLst>
            <a:ext uri="{FF2B5EF4-FFF2-40B4-BE49-F238E27FC236}">
              <a16:creationId xmlns:a16="http://schemas.microsoft.com/office/drawing/2014/main" id="{DB4287D0-25F4-47E6-9544-535E20996825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77" name="Line 18629">
          <a:extLst>
            <a:ext uri="{FF2B5EF4-FFF2-40B4-BE49-F238E27FC236}">
              <a16:creationId xmlns:a16="http://schemas.microsoft.com/office/drawing/2014/main" id="{FBB797A3-2AAB-4A91-8C3E-9D6C23DD500C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78" name="Line 18630">
          <a:extLst>
            <a:ext uri="{FF2B5EF4-FFF2-40B4-BE49-F238E27FC236}">
              <a16:creationId xmlns:a16="http://schemas.microsoft.com/office/drawing/2014/main" id="{E7351E3F-19E2-460B-9B37-00074FB4EA9C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79" name="Line 18631">
          <a:extLst>
            <a:ext uri="{FF2B5EF4-FFF2-40B4-BE49-F238E27FC236}">
              <a16:creationId xmlns:a16="http://schemas.microsoft.com/office/drawing/2014/main" id="{B99DEB1C-752D-4F5F-B324-0ACA280223C2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80" name="Line 18632">
          <a:extLst>
            <a:ext uri="{FF2B5EF4-FFF2-40B4-BE49-F238E27FC236}">
              <a16:creationId xmlns:a16="http://schemas.microsoft.com/office/drawing/2014/main" id="{181BD7D1-5B08-44C3-BA7D-74A913AB97A1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81" name="Line 18633">
          <a:extLst>
            <a:ext uri="{FF2B5EF4-FFF2-40B4-BE49-F238E27FC236}">
              <a16:creationId xmlns:a16="http://schemas.microsoft.com/office/drawing/2014/main" id="{1973BFA2-2AEA-4A62-BCE4-65850C99E31C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82" name="Line 18634">
          <a:extLst>
            <a:ext uri="{FF2B5EF4-FFF2-40B4-BE49-F238E27FC236}">
              <a16:creationId xmlns:a16="http://schemas.microsoft.com/office/drawing/2014/main" id="{4E4D48E8-93DA-40D7-9447-69FA4CD52456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83" name="Line 18635">
          <a:extLst>
            <a:ext uri="{FF2B5EF4-FFF2-40B4-BE49-F238E27FC236}">
              <a16:creationId xmlns:a16="http://schemas.microsoft.com/office/drawing/2014/main" id="{5BDF446B-5A8A-430D-8197-565731F23254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84" name="Line 18636">
          <a:extLst>
            <a:ext uri="{FF2B5EF4-FFF2-40B4-BE49-F238E27FC236}">
              <a16:creationId xmlns:a16="http://schemas.microsoft.com/office/drawing/2014/main" id="{817768EC-535F-40C4-9A69-7AB6BEAA9BFC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85" name="Line 18637">
          <a:extLst>
            <a:ext uri="{FF2B5EF4-FFF2-40B4-BE49-F238E27FC236}">
              <a16:creationId xmlns:a16="http://schemas.microsoft.com/office/drawing/2014/main" id="{CA934D25-7140-490D-A410-580D6C982D0F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86" name="Line 18638">
          <a:extLst>
            <a:ext uri="{FF2B5EF4-FFF2-40B4-BE49-F238E27FC236}">
              <a16:creationId xmlns:a16="http://schemas.microsoft.com/office/drawing/2014/main" id="{769FE6E5-56AC-42E2-ADA8-F157FB692B4A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87" name="Line 18639">
          <a:extLst>
            <a:ext uri="{FF2B5EF4-FFF2-40B4-BE49-F238E27FC236}">
              <a16:creationId xmlns:a16="http://schemas.microsoft.com/office/drawing/2014/main" id="{C22DAFD9-D666-4189-B53C-BBFBBFF53CEC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88" name="Line 18640">
          <a:extLst>
            <a:ext uri="{FF2B5EF4-FFF2-40B4-BE49-F238E27FC236}">
              <a16:creationId xmlns:a16="http://schemas.microsoft.com/office/drawing/2014/main" id="{29306D1D-D57C-4363-ADC6-AF7E46DE809F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89" name="Line 18641">
          <a:extLst>
            <a:ext uri="{FF2B5EF4-FFF2-40B4-BE49-F238E27FC236}">
              <a16:creationId xmlns:a16="http://schemas.microsoft.com/office/drawing/2014/main" id="{84BC6AC8-76D2-4BF3-98FC-5EDF018EF30D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90" name="Line 18642">
          <a:extLst>
            <a:ext uri="{FF2B5EF4-FFF2-40B4-BE49-F238E27FC236}">
              <a16:creationId xmlns:a16="http://schemas.microsoft.com/office/drawing/2014/main" id="{42E5B568-4408-49C2-8687-A1E0636DE149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91" name="Line 18643">
          <a:extLst>
            <a:ext uri="{FF2B5EF4-FFF2-40B4-BE49-F238E27FC236}">
              <a16:creationId xmlns:a16="http://schemas.microsoft.com/office/drawing/2014/main" id="{11430C3E-7BEC-47F1-8CDD-47CFE90BCED4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92" name="Line 18644">
          <a:extLst>
            <a:ext uri="{FF2B5EF4-FFF2-40B4-BE49-F238E27FC236}">
              <a16:creationId xmlns:a16="http://schemas.microsoft.com/office/drawing/2014/main" id="{168F43FE-F1FF-43C8-9D9B-891B520C2148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93" name="Line 18645">
          <a:extLst>
            <a:ext uri="{FF2B5EF4-FFF2-40B4-BE49-F238E27FC236}">
              <a16:creationId xmlns:a16="http://schemas.microsoft.com/office/drawing/2014/main" id="{1DFD59C3-D714-485C-8E82-920DB0B286AB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94" name="Line 18646">
          <a:extLst>
            <a:ext uri="{FF2B5EF4-FFF2-40B4-BE49-F238E27FC236}">
              <a16:creationId xmlns:a16="http://schemas.microsoft.com/office/drawing/2014/main" id="{FE14E145-0730-4E16-85F7-3D5BCC9D7FD2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95" name="Line 18647">
          <a:extLst>
            <a:ext uri="{FF2B5EF4-FFF2-40B4-BE49-F238E27FC236}">
              <a16:creationId xmlns:a16="http://schemas.microsoft.com/office/drawing/2014/main" id="{B10536BB-46CF-485E-876F-D35A6033F879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96" name="Line 18648">
          <a:extLst>
            <a:ext uri="{FF2B5EF4-FFF2-40B4-BE49-F238E27FC236}">
              <a16:creationId xmlns:a16="http://schemas.microsoft.com/office/drawing/2014/main" id="{FC617405-BAD4-4A5B-BD23-796B10EE6725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97" name="Line 18649">
          <a:extLst>
            <a:ext uri="{FF2B5EF4-FFF2-40B4-BE49-F238E27FC236}">
              <a16:creationId xmlns:a16="http://schemas.microsoft.com/office/drawing/2014/main" id="{BCCCEE7B-8543-4000-84CF-A8F3DA52237D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98" name="Line 18650">
          <a:extLst>
            <a:ext uri="{FF2B5EF4-FFF2-40B4-BE49-F238E27FC236}">
              <a16:creationId xmlns:a16="http://schemas.microsoft.com/office/drawing/2014/main" id="{C0B5428E-59D3-4B6F-A718-72BC78271D96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299" name="Line 18651">
          <a:extLst>
            <a:ext uri="{FF2B5EF4-FFF2-40B4-BE49-F238E27FC236}">
              <a16:creationId xmlns:a16="http://schemas.microsoft.com/office/drawing/2014/main" id="{C69679ED-2664-45F8-9E8B-38D96425DEB9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00" name="Line 18652">
          <a:extLst>
            <a:ext uri="{FF2B5EF4-FFF2-40B4-BE49-F238E27FC236}">
              <a16:creationId xmlns:a16="http://schemas.microsoft.com/office/drawing/2014/main" id="{5902BC6E-0F19-4E8E-B508-C2C660220088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01" name="Line 18653">
          <a:extLst>
            <a:ext uri="{FF2B5EF4-FFF2-40B4-BE49-F238E27FC236}">
              <a16:creationId xmlns:a16="http://schemas.microsoft.com/office/drawing/2014/main" id="{05F4EB22-CB96-4AD9-856B-211F6B1249C3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02" name="Line 18654">
          <a:extLst>
            <a:ext uri="{FF2B5EF4-FFF2-40B4-BE49-F238E27FC236}">
              <a16:creationId xmlns:a16="http://schemas.microsoft.com/office/drawing/2014/main" id="{ACE2D445-FCEC-45DA-8D68-5886217FB64E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03" name="Line 18655">
          <a:extLst>
            <a:ext uri="{FF2B5EF4-FFF2-40B4-BE49-F238E27FC236}">
              <a16:creationId xmlns:a16="http://schemas.microsoft.com/office/drawing/2014/main" id="{C231D5B6-6D42-446E-B4D2-FEDC14ACA762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04" name="Line 18656">
          <a:extLst>
            <a:ext uri="{FF2B5EF4-FFF2-40B4-BE49-F238E27FC236}">
              <a16:creationId xmlns:a16="http://schemas.microsoft.com/office/drawing/2014/main" id="{451C381E-AE04-4A3F-AA58-E1882C81711A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05" name="Line 18657">
          <a:extLst>
            <a:ext uri="{FF2B5EF4-FFF2-40B4-BE49-F238E27FC236}">
              <a16:creationId xmlns:a16="http://schemas.microsoft.com/office/drawing/2014/main" id="{E6F6FA69-C496-4629-8852-EAF2356638CB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06" name="Line 18658">
          <a:extLst>
            <a:ext uri="{FF2B5EF4-FFF2-40B4-BE49-F238E27FC236}">
              <a16:creationId xmlns:a16="http://schemas.microsoft.com/office/drawing/2014/main" id="{82F82674-1978-4243-9FB2-51A4CAC52B42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07" name="Line 18659">
          <a:extLst>
            <a:ext uri="{FF2B5EF4-FFF2-40B4-BE49-F238E27FC236}">
              <a16:creationId xmlns:a16="http://schemas.microsoft.com/office/drawing/2014/main" id="{AA9EDB09-9255-44B6-9698-AE98A9B498EB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08" name="Line 18660">
          <a:extLst>
            <a:ext uri="{FF2B5EF4-FFF2-40B4-BE49-F238E27FC236}">
              <a16:creationId xmlns:a16="http://schemas.microsoft.com/office/drawing/2014/main" id="{51A99E4D-FFB0-422C-9076-59F51327D11A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09" name="Line 18661">
          <a:extLst>
            <a:ext uri="{FF2B5EF4-FFF2-40B4-BE49-F238E27FC236}">
              <a16:creationId xmlns:a16="http://schemas.microsoft.com/office/drawing/2014/main" id="{7AF024AF-3E8E-49A0-B607-C002739BE145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10" name="Line 18662">
          <a:extLst>
            <a:ext uri="{FF2B5EF4-FFF2-40B4-BE49-F238E27FC236}">
              <a16:creationId xmlns:a16="http://schemas.microsoft.com/office/drawing/2014/main" id="{1161FDF2-91A5-4E60-8A07-0E5D91743E4D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11" name="Line 18663">
          <a:extLst>
            <a:ext uri="{FF2B5EF4-FFF2-40B4-BE49-F238E27FC236}">
              <a16:creationId xmlns:a16="http://schemas.microsoft.com/office/drawing/2014/main" id="{197B7BCA-44B4-45B0-84F6-6D0710699883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12" name="Line 18664">
          <a:extLst>
            <a:ext uri="{FF2B5EF4-FFF2-40B4-BE49-F238E27FC236}">
              <a16:creationId xmlns:a16="http://schemas.microsoft.com/office/drawing/2014/main" id="{E21E8F12-E90E-45AD-AB6C-66E1C00B4802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13" name="Line 18665">
          <a:extLst>
            <a:ext uri="{FF2B5EF4-FFF2-40B4-BE49-F238E27FC236}">
              <a16:creationId xmlns:a16="http://schemas.microsoft.com/office/drawing/2014/main" id="{43DDE901-126C-4AEA-83B1-E55E614D76E4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14" name="Line 18666">
          <a:extLst>
            <a:ext uri="{FF2B5EF4-FFF2-40B4-BE49-F238E27FC236}">
              <a16:creationId xmlns:a16="http://schemas.microsoft.com/office/drawing/2014/main" id="{9D23CF42-37D8-4518-BC98-45934F351075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15" name="Line 18667">
          <a:extLst>
            <a:ext uri="{FF2B5EF4-FFF2-40B4-BE49-F238E27FC236}">
              <a16:creationId xmlns:a16="http://schemas.microsoft.com/office/drawing/2014/main" id="{C68415D5-723D-4CBE-9449-27469F809898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16" name="Line 18668">
          <a:extLst>
            <a:ext uri="{FF2B5EF4-FFF2-40B4-BE49-F238E27FC236}">
              <a16:creationId xmlns:a16="http://schemas.microsoft.com/office/drawing/2014/main" id="{FD5EDFCE-5B97-439A-84A8-263A2C6A5185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17" name="Line 18669">
          <a:extLst>
            <a:ext uri="{FF2B5EF4-FFF2-40B4-BE49-F238E27FC236}">
              <a16:creationId xmlns:a16="http://schemas.microsoft.com/office/drawing/2014/main" id="{298D0D98-FD13-4B71-9BB5-3C85D0ACF29B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18" name="Line 18670">
          <a:extLst>
            <a:ext uri="{FF2B5EF4-FFF2-40B4-BE49-F238E27FC236}">
              <a16:creationId xmlns:a16="http://schemas.microsoft.com/office/drawing/2014/main" id="{DE574729-CCEB-4F3E-8254-5C6E8F15860C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19" name="Line 18671">
          <a:extLst>
            <a:ext uri="{FF2B5EF4-FFF2-40B4-BE49-F238E27FC236}">
              <a16:creationId xmlns:a16="http://schemas.microsoft.com/office/drawing/2014/main" id="{6F16C210-C94A-4350-86CA-67521FDDB876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0" name="Line 18672">
          <a:extLst>
            <a:ext uri="{FF2B5EF4-FFF2-40B4-BE49-F238E27FC236}">
              <a16:creationId xmlns:a16="http://schemas.microsoft.com/office/drawing/2014/main" id="{90E835A4-D11B-4E1E-87B0-C35231E56E6E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1" name="Line 18673">
          <a:extLst>
            <a:ext uri="{FF2B5EF4-FFF2-40B4-BE49-F238E27FC236}">
              <a16:creationId xmlns:a16="http://schemas.microsoft.com/office/drawing/2014/main" id="{E35C3DC1-264F-444E-867C-E3F641A9E0A6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2" name="Line 18674">
          <a:extLst>
            <a:ext uri="{FF2B5EF4-FFF2-40B4-BE49-F238E27FC236}">
              <a16:creationId xmlns:a16="http://schemas.microsoft.com/office/drawing/2014/main" id="{D32F83A6-1631-425B-895E-6774BAB4A6E9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3" name="Line 18675">
          <a:extLst>
            <a:ext uri="{FF2B5EF4-FFF2-40B4-BE49-F238E27FC236}">
              <a16:creationId xmlns:a16="http://schemas.microsoft.com/office/drawing/2014/main" id="{DC98BCA0-77BD-4824-8C87-CAB63C525E59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4" name="Line 18676">
          <a:extLst>
            <a:ext uri="{FF2B5EF4-FFF2-40B4-BE49-F238E27FC236}">
              <a16:creationId xmlns:a16="http://schemas.microsoft.com/office/drawing/2014/main" id="{E9185D5D-1268-49F9-924D-180169A5528B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5" name="Line 18677">
          <a:extLst>
            <a:ext uri="{FF2B5EF4-FFF2-40B4-BE49-F238E27FC236}">
              <a16:creationId xmlns:a16="http://schemas.microsoft.com/office/drawing/2014/main" id="{335A58A6-7941-489D-BDE5-8BE07D3C98B4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6" name="Line 18678">
          <a:extLst>
            <a:ext uri="{FF2B5EF4-FFF2-40B4-BE49-F238E27FC236}">
              <a16:creationId xmlns:a16="http://schemas.microsoft.com/office/drawing/2014/main" id="{5E93097E-0240-4D10-9750-D5221D979DDD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7" name="Line 18679">
          <a:extLst>
            <a:ext uri="{FF2B5EF4-FFF2-40B4-BE49-F238E27FC236}">
              <a16:creationId xmlns:a16="http://schemas.microsoft.com/office/drawing/2014/main" id="{4A9F7F0A-0F33-4055-B63A-D83846ED3FC0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" name="Line 18680">
          <a:extLst>
            <a:ext uri="{FF2B5EF4-FFF2-40B4-BE49-F238E27FC236}">
              <a16:creationId xmlns:a16="http://schemas.microsoft.com/office/drawing/2014/main" id="{75141C0B-248B-44B7-8B1C-5569DE195AA5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" name="Line 18681">
          <a:extLst>
            <a:ext uri="{FF2B5EF4-FFF2-40B4-BE49-F238E27FC236}">
              <a16:creationId xmlns:a16="http://schemas.microsoft.com/office/drawing/2014/main" id="{5CF3034E-448D-4434-9983-862D6FF420D9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" name="Line 18682">
          <a:extLst>
            <a:ext uri="{FF2B5EF4-FFF2-40B4-BE49-F238E27FC236}">
              <a16:creationId xmlns:a16="http://schemas.microsoft.com/office/drawing/2014/main" id="{EF7BBE23-3CD2-4F42-AEB6-13CDF8360F69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" name="Line 18683">
          <a:extLst>
            <a:ext uri="{FF2B5EF4-FFF2-40B4-BE49-F238E27FC236}">
              <a16:creationId xmlns:a16="http://schemas.microsoft.com/office/drawing/2014/main" id="{BA53D465-6BBE-4EFC-AD59-A569FE15E60D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" name="Line 18684">
          <a:extLst>
            <a:ext uri="{FF2B5EF4-FFF2-40B4-BE49-F238E27FC236}">
              <a16:creationId xmlns:a16="http://schemas.microsoft.com/office/drawing/2014/main" id="{F8788CE6-EBC2-4882-92E8-97C29DE5760D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" name="Line 18685">
          <a:extLst>
            <a:ext uri="{FF2B5EF4-FFF2-40B4-BE49-F238E27FC236}">
              <a16:creationId xmlns:a16="http://schemas.microsoft.com/office/drawing/2014/main" id="{211D3535-7AA2-4775-81B0-A772EDE37478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" name="Line 18686">
          <a:extLst>
            <a:ext uri="{FF2B5EF4-FFF2-40B4-BE49-F238E27FC236}">
              <a16:creationId xmlns:a16="http://schemas.microsoft.com/office/drawing/2014/main" id="{8D32CC26-58B0-4FE8-B9EC-42181D1B1660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" name="Line 18687">
          <a:extLst>
            <a:ext uri="{FF2B5EF4-FFF2-40B4-BE49-F238E27FC236}">
              <a16:creationId xmlns:a16="http://schemas.microsoft.com/office/drawing/2014/main" id="{2926D012-6178-400C-B194-1289AD159EB2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" name="Line 18688">
          <a:extLst>
            <a:ext uri="{FF2B5EF4-FFF2-40B4-BE49-F238E27FC236}">
              <a16:creationId xmlns:a16="http://schemas.microsoft.com/office/drawing/2014/main" id="{0E7CE9D7-3DA6-4206-AC9A-798D4670320E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" name="Line 18689">
          <a:extLst>
            <a:ext uri="{FF2B5EF4-FFF2-40B4-BE49-F238E27FC236}">
              <a16:creationId xmlns:a16="http://schemas.microsoft.com/office/drawing/2014/main" id="{02D62D26-FA48-4575-A90F-8B488B6FD5CE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8" name="Line 18690">
          <a:extLst>
            <a:ext uri="{FF2B5EF4-FFF2-40B4-BE49-F238E27FC236}">
              <a16:creationId xmlns:a16="http://schemas.microsoft.com/office/drawing/2014/main" id="{94E867AE-22D7-4758-B4FA-FCDE772F3580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" name="Line 18691">
          <a:extLst>
            <a:ext uri="{FF2B5EF4-FFF2-40B4-BE49-F238E27FC236}">
              <a16:creationId xmlns:a16="http://schemas.microsoft.com/office/drawing/2014/main" id="{8F7DC38D-34F3-46A1-84D0-88DFE801A680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" name="Line 18692">
          <a:extLst>
            <a:ext uri="{FF2B5EF4-FFF2-40B4-BE49-F238E27FC236}">
              <a16:creationId xmlns:a16="http://schemas.microsoft.com/office/drawing/2014/main" id="{4002F91E-7C09-4EEB-8BC8-B20E62A85BFE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1" name="Line 18693">
          <a:extLst>
            <a:ext uri="{FF2B5EF4-FFF2-40B4-BE49-F238E27FC236}">
              <a16:creationId xmlns:a16="http://schemas.microsoft.com/office/drawing/2014/main" id="{10546B7F-FFD0-44B1-8AC0-6728AA7BB82E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2" name="Line 18694">
          <a:extLst>
            <a:ext uri="{FF2B5EF4-FFF2-40B4-BE49-F238E27FC236}">
              <a16:creationId xmlns:a16="http://schemas.microsoft.com/office/drawing/2014/main" id="{E0647BB4-1036-49F6-A1C4-58E5C69B5B1E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3" name="Line 18695">
          <a:extLst>
            <a:ext uri="{FF2B5EF4-FFF2-40B4-BE49-F238E27FC236}">
              <a16:creationId xmlns:a16="http://schemas.microsoft.com/office/drawing/2014/main" id="{04E45355-ABED-4DC2-AC6A-20C7990FAD97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4" name="Line 18696">
          <a:extLst>
            <a:ext uri="{FF2B5EF4-FFF2-40B4-BE49-F238E27FC236}">
              <a16:creationId xmlns:a16="http://schemas.microsoft.com/office/drawing/2014/main" id="{4745DD6F-2F2D-4606-9B08-BA9E4600EE12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5" name="Line 18697">
          <a:extLst>
            <a:ext uri="{FF2B5EF4-FFF2-40B4-BE49-F238E27FC236}">
              <a16:creationId xmlns:a16="http://schemas.microsoft.com/office/drawing/2014/main" id="{F69955DF-FDB4-4E65-90AE-6D82D08E05CE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6" name="Line 18698">
          <a:extLst>
            <a:ext uri="{FF2B5EF4-FFF2-40B4-BE49-F238E27FC236}">
              <a16:creationId xmlns:a16="http://schemas.microsoft.com/office/drawing/2014/main" id="{59E1C078-E18B-4541-ABC6-8A60CFD3AC89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7" name="Line 18699">
          <a:extLst>
            <a:ext uri="{FF2B5EF4-FFF2-40B4-BE49-F238E27FC236}">
              <a16:creationId xmlns:a16="http://schemas.microsoft.com/office/drawing/2014/main" id="{B5D6CB97-7E45-40A3-AFF2-B58D4222B717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8" name="Line 18700">
          <a:extLst>
            <a:ext uri="{FF2B5EF4-FFF2-40B4-BE49-F238E27FC236}">
              <a16:creationId xmlns:a16="http://schemas.microsoft.com/office/drawing/2014/main" id="{4D1335FB-BD2F-4B99-8B9E-AC1DC86523F2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9" name="Line 18701">
          <a:extLst>
            <a:ext uri="{FF2B5EF4-FFF2-40B4-BE49-F238E27FC236}">
              <a16:creationId xmlns:a16="http://schemas.microsoft.com/office/drawing/2014/main" id="{EA9E95BB-52AA-4253-B73E-E5CA534A1313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0" name="Line 18702">
          <a:extLst>
            <a:ext uri="{FF2B5EF4-FFF2-40B4-BE49-F238E27FC236}">
              <a16:creationId xmlns:a16="http://schemas.microsoft.com/office/drawing/2014/main" id="{B9C6F24D-C242-4657-963C-4112D2266C24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1" name="Line 18703">
          <a:extLst>
            <a:ext uri="{FF2B5EF4-FFF2-40B4-BE49-F238E27FC236}">
              <a16:creationId xmlns:a16="http://schemas.microsoft.com/office/drawing/2014/main" id="{90889A2C-9843-4139-AEB0-E593B7ED85D8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2" name="Line 18704">
          <a:extLst>
            <a:ext uri="{FF2B5EF4-FFF2-40B4-BE49-F238E27FC236}">
              <a16:creationId xmlns:a16="http://schemas.microsoft.com/office/drawing/2014/main" id="{E160D6E3-FF39-468E-80B6-E935B52E999C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3" name="Line 18705">
          <a:extLst>
            <a:ext uri="{FF2B5EF4-FFF2-40B4-BE49-F238E27FC236}">
              <a16:creationId xmlns:a16="http://schemas.microsoft.com/office/drawing/2014/main" id="{4BCB945D-0C4F-4768-B87C-2EA57E26C91E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" name="Line 18706">
          <a:extLst>
            <a:ext uri="{FF2B5EF4-FFF2-40B4-BE49-F238E27FC236}">
              <a16:creationId xmlns:a16="http://schemas.microsoft.com/office/drawing/2014/main" id="{5911E9A0-DD05-475A-A7D7-48530B776E08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" name="Line 18707">
          <a:extLst>
            <a:ext uri="{FF2B5EF4-FFF2-40B4-BE49-F238E27FC236}">
              <a16:creationId xmlns:a16="http://schemas.microsoft.com/office/drawing/2014/main" id="{5B37F687-FC52-47E6-9399-09741D8BFF68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" name="Line 18708">
          <a:extLst>
            <a:ext uri="{FF2B5EF4-FFF2-40B4-BE49-F238E27FC236}">
              <a16:creationId xmlns:a16="http://schemas.microsoft.com/office/drawing/2014/main" id="{DFC73057-0A1B-47E5-BBC2-F7A836F02732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" name="Line 18709">
          <a:extLst>
            <a:ext uri="{FF2B5EF4-FFF2-40B4-BE49-F238E27FC236}">
              <a16:creationId xmlns:a16="http://schemas.microsoft.com/office/drawing/2014/main" id="{C62ACB6A-CEB4-4570-8356-322BD0D51BA8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" name="Line 18710">
          <a:extLst>
            <a:ext uri="{FF2B5EF4-FFF2-40B4-BE49-F238E27FC236}">
              <a16:creationId xmlns:a16="http://schemas.microsoft.com/office/drawing/2014/main" id="{F1A2DD94-EC68-4A29-A96A-9FE181686F07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" name="Line 18711">
          <a:extLst>
            <a:ext uri="{FF2B5EF4-FFF2-40B4-BE49-F238E27FC236}">
              <a16:creationId xmlns:a16="http://schemas.microsoft.com/office/drawing/2014/main" id="{8F3162A4-A526-4D6F-9A9E-EBC60315CD61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0" name="Line 18712">
          <a:extLst>
            <a:ext uri="{FF2B5EF4-FFF2-40B4-BE49-F238E27FC236}">
              <a16:creationId xmlns:a16="http://schemas.microsoft.com/office/drawing/2014/main" id="{C41D08D5-F542-41C5-A9DE-0A2F90BF19A3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1" name="Line 18713">
          <a:extLst>
            <a:ext uri="{FF2B5EF4-FFF2-40B4-BE49-F238E27FC236}">
              <a16:creationId xmlns:a16="http://schemas.microsoft.com/office/drawing/2014/main" id="{C5094441-C914-4012-8B11-E01ACF58381E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2" name="Line 18714">
          <a:extLst>
            <a:ext uri="{FF2B5EF4-FFF2-40B4-BE49-F238E27FC236}">
              <a16:creationId xmlns:a16="http://schemas.microsoft.com/office/drawing/2014/main" id="{2182D99C-F72A-497B-987C-060A07A86A00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3" name="Line 18715">
          <a:extLst>
            <a:ext uri="{FF2B5EF4-FFF2-40B4-BE49-F238E27FC236}">
              <a16:creationId xmlns:a16="http://schemas.microsoft.com/office/drawing/2014/main" id="{2761AC1B-FEFF-41E9-8304-47C83E271432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4" name="Line 18716">
          <a:extLst>
            <a:ext uri="{FF2B5EF4-FFF2-40B4-BE49-F238E27FC236}">
              <a16:creationId xmlns:a16="http://schemas.microsoft.com/office/drawing/2014/main" id="{58FA1047-F005-4060-82D8-EB02CEAD0C6A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5" name="Line 18717">
          <a:extLst>
            <a:ext uri="{FF2B5EF4-FFF2-40B4-BE49-F238E27FC236}">
              <a16:creationId xmlns:a16="http://schemas.microsoft.com/office/drawing/2014/main" id="{F11610DE-EC98-46B3-8669-298E8B5E304E}"/>
            </a:ext>
          </a:extLst>
        </xdr:cNvPr>
        <xdr:cNvSpPr>
          <a:spLocks noChangeShapeType="1"/>
        </xdr:cNvSpPr>
      </xdr:nvSpPr>
      <xdr:spPr bwMode="auto">
        <a:xfrm>
          <a:off x="577215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66" name="Line 1743">
          <a:extLst>
            <a:ext uri="{FF2B5EF4-FFF2-40B4-BE49-F238E27FC236}">
              <a16:creationId xmlns:a16="http://schemas.microsoft.com/office/drawing/2014/main" id="{B542EF5A-8B43-4F80-8BB6-BE7EAA44F0A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67" name="Line 1744">
          <a:extLst>
            <a:ext uri="{FF2B5EF4-FFF2-40B4-BE49-F238E27FC236}">
              <a16:creationId xmlns:a16="http://schemas.microsoft.com/office/drawing/2014/main" id="{88E58238-D1ED-4178-B4DF-4DADA062288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68" name="Line 1745">
          <a:extLst>
            <a:ext uri="{FF2B5EF4-FFF2-40B4-BE49-F238E27FC236}">
              <a16:creationId xmlns:a16="http://schemas.microsoft.com/office/drawing/2014/main" id="{88773374-0F71-4D79-8D88-FB5D9AC5C76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69" name="Line 1746">
          <a:extLst>
            <a:ext uri="{FF2B5EF4-FFF2-40B4-BE49-F238E27FC236}">
              <a16:creationId xmlns:a16="http://schemas.microsoft.com/office/drawing/2014/main" id="{27AFCDCC-CCFB-4F6E-8B38-741FF3881D8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70" name="Line 1747">
          <a:extLst>
            <a:ext uri="{FF2B5EF4-FFF2-40B4-BE49-F238E27FC236}">
              <a16:creationId xmlns:a16="http://schemas.microsoft.com/office/drawing/2014/main" id="{3A1832DA-55F9-4E28-80D7-915BCAF3AD1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71" name="Line 1748">
          <a:extLst>
            <a:ext uri="{FF2B5EF4-FFF2-40B4-BE49-F238E27FC236}">
              <a16:creationId xmlns:a16="http://schemas.microsoft.com/office/drawing/2014/main" id="{BECC531B-1270-4E24-8847-E04A354AF84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72" name="Line 1749">
          <a:extLst>
            <a:ext uri="{FF2B5EF4-FFF2-40B4-BE49-F238E27FC236}">
              <a16:creationId xmlns:a16="http://schemas.microsoft.com/office/drawing/2014/main" id="{A9D68E8A-7E89-4276-9992-4658D57C8FD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73" name="Line 1750">
          <a:extLst>
            <a:ext uri="{FF2B5EF4-FFF2-40B4-BE49-F238E27FC236}">
              <a16:creationId xmlns:a16="http://schemas.microsoft.com/office/drawing/2014/main" id="{E45E0F73-F76C-4008-BC70-776C944E553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74" name="Line 1751">
          <a:extLst>
            <a:ext uri="{FF2B5EF4-FFF2-40B4-BE49-F238E27FC236}">
              <a16:creationId xmlns:a16="http://schemas.microsoft.com/office/drawing/2014/main" id="{D34CC400-A53B-487F-9AD6-1AEA2197A57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75" name="Line 1752">
          <a:extLst>
            <a:ext uri="{FF2B5EF4-FFF2-40B4-BE49-F238E27FC236}">
              <a16:creationId xmlns:a16="http://schemas.microsoft.com/office/drawing/2014/main" id="{A90B5230-5FFA-4430-B2A8-F34A2999907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76" name="Line 1753">
          <a:extLst>
            <a:ext uri="{FF2B5EF4-FFF2-40B4-BE49-F238E27FC236}">
              <a16:creationId xmlns:a16="http://schemas.microsoft.com/office/drawing/2014/main" id="{3D607429-EA08-4B79-9E75-1D102AFA7C5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77" name="Line 1754">
          <a:extLst>
            <a:ext uri="{FF2B5EF4-FFF2-40B4-BE49-F238E27FC236}">
              <a16:creationId xmlns:a16="http://schemas.microsoft.com/office/drawing/2014/main" id="{07C185B7-A03B-48EC-B0EC-518D95A1FA6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78" name="Line 1755">
          <a:extLst>
            <a:ext uri="{FF2B5EF4-FFF2-40B4-BE49-F238E27FC236}">
              <a16:creationId xmlns:a16="http://schemas.microsoft.com/office/drawing/2014/main" id="{7FEEE3E3-B5F8-41FF-BCDA-5F455A5B1CA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79" name="Line 1756">
          <a:extLst>
            <a:ext uri="{FF2B5EF4-FFF2-40B4-BE49-F238E27FC236}">
              <a16:creationId xmlns:a16="http://schemas.microsoft.com/office/drawing/2014/main" id="{3DB7F92E-9088-4944-9BA5-F96F94CF2DA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80" name="Line 1743">
          <a:extLst>
            <a:ext uri="{FF2B5EF4-FFF2-40B4-BE49-F238E27FC236}">
              <a16:creationId xmlns:a16="http://schemas.microsoft.com/office/drawing/2014/main" id="{BC3F65F9-824D-4761-8B8D-6AB768A05F1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81" name="Line 1744">
          <a:extLst>
            <a:ext uri="{FF2B5EF4-FFF2-40B4-BE49-F238E27FC236}">
              <a16:creationId xmlns:a16="http://schemas.microsoft.com/office/drawing/2014/main" id="{EB112351-0369-467E-AFB2-0FFE25F96EE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82" name="Line 1745">
          <a:extLst>
            <a:ext uri="{FF2B5EF4-FFF2-40B4-BE49-F238E27FC236}">
              <a16:creationId xmlns:a16="http://schemas.microsoft.com/office/drawing/2014/main" id="{06EDF741-211D-4BD6-BD7C-07F504B548A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83" name="Line 1746">
          <a:extLst>
            <a:ext uri="{FF2B5EF4-FFF2-40B4-BE49-F238E27FC236}">
              <a16:creationId xmlns:a16="http://schemas.microsoft.com/office/drawing/2014/main" id="{DEA86840-E775-41E1-9616-A486F61CF7D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84" name="Line 1747">
          <a:extLst>
            <a:ext uri="{FF2B5EF4-FFF2-40B4-BE49-F238E27FC236}">
              <a16:creationId xmlns:a16="http://schemas.microsoft.com/office/drawing/2014/main" id="{C8BC026F-E065-469C-886B-84E237E88BA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85" name="Line 1748">
          <a:extLst>
            <a:ext uri="{FF2B5EF4-FFF2-40B4-BE49-F238E27FC236}">
              <a16:creationId xmlns:a16="http://schemas.microsoft.com/office/drawing/2014/main" id="{F1E3423D-C918-419A-8E13-EA61330A05F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86" name="Line 1749">
          <a:extLst>
            <a:ext uri="{FF2B5EF4-FFF2-40B4-BE49-F238E27FC236}">
              <a16:creationId xmlns:a16="http://schemas.microsoft.com/office/drawing/2014/main" id="{D1583069-C545-4409-B15E-D9FF0CDD3A0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87" name="Line 1750">
          <a:extLst>
            <a:ext uri="{FF2B5EF4-FFF2-40B4-BE49-F238E27FC236}">
              <a16:creationId xmlns:a16="http://schemas.microsoft.com/office/drawing/2014/main" id="{DDC963F0-8447-41CB-9CB1-D4504FD6A76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88" name="Line 1751">
          <a:extLst>
            <a:ext uri="{FF2B5EF4-FFF2-40B4-BE49-F238E27FC236}">
              <a16:creationId xmlns:a16="http://schemas.microsoft.com/office/drawing/2014/main" id="{1EDFFD12-02BC-4BC3-91D7-088E4E30F71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89" name="Line 1752">
          <a:extLst>
            <a:ext uri="{FF2B5EF4-FFF2-40B4-BE49-F238E27FC236}">
              <a16:creationId xmlns:a16="http://schemas.microsoft.com/office/drawing/2014/main" id="{93C3D200-1E60-469E-A6A7-D19538F3196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90" name="Line 1753">
          <a:extLst>
            <a:ext uri="{FF2B5EF4-FFF2-40B4-BE49-F238E27FC236}">
              <a16:creationId xmlns:a16="http://schemas.microsoft.com/office/drawing/2014/main" id="{EB7D5AC6-6787-4AB8-BD0F-F95560E81C2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91" name="Line 1754">
          <a:extLst>
            <a:ext uri="{FF2B5EF4-FFF2-40B4-BE49-F238E27FC236}">
              <a16:creationId xmlns:a16="http://schemas.microsoft.com/office/drawing/2014/main" id="{659D5457-D081-402B-80AB-D51C23C752D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92" name="Line 1755">
          <a:extLst>
            <a:ext uri="{FF2B5EF4-FFF2-40B4-BE49-F238E27FC236}">
              <a16:creationId xmlns:a16="http://schemas.microsoft.com/office/drawing/2014/main" id="{E542D474-6748-4DD8-B786-CDB9070BF8F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93" name="Line 1756">
          <a:extLst>
            <a:ext uri="{FF2B5EF4-FFF2-40B4-BE49-F238E27FC236}">
              <a16:creationId xmlns:a16="http://schemas.microsoft.com/office/drawing/2014/main" id="{51D9C574-25CB-4D8E-9C89-80A340E405D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94" name="Line 1743">
          <a:extLst>
            <a:ext uri="{FF2B5EF4-FFF2-40B4-BE49-F238E27FC236}">
              <a16:creationId xmlns:a16="http://schemas.microsoft.com/office/drawing/2014/main" id="{8BD0E72C-A930-4CF6-8406-FADAF0637C7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95" name="Line 1744">
          <a:extLst>
            <a:ext uri="{FF2B5EF4-FFF2-40B4-BE49-F238E27FC236}">
              <a16:creationId xmlns:a16="http://schemas.microsoft.com/office/drawing/2014/main" id="{E9A61573-A6F2-4174-985E-DCDB92D7519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96" name="Line 1745">
          <a:extLst>
            <a:ext uri="{FF2B5EF4-FFF2-40B4-BE49-F238E27FC236}">
              <a16:creationId xmlns:a16="http://schemas.microsoft.com/office/drawing/2014/main" id="{4EF0FC17-C09F-4BE3-A1E9-78D76FD10FC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97" name="Line 1746">
          <a:extLst>
            <a:ext uri="{FF2B5EF4-FFF2-40B4-BE49-F238E27FC236}">
              <a16:creationId xmlns:a16="http://schemas.microsoft.com/office/drawing/2014/main" id="{458AFEF2-D716-44D9-A6C7-B9BC19ED2AB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98" name="Line 1747">
          <a:extLst>
            <a:ext uri="{FF2B5EF4-FFF2-40B4-BE49-F238E27FC236}">
              <a16:creationId xmlns:a16="http://schemas.microsoft.com/office/drawing/2014/main" id="{A13D6E95-38F1-4B45-B461-57334A26809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99" name="Line 1748">
          <a:extLst>
            <a:ext uri="{FF2B5EF4-FFF2-40B4-BE49-F238E27FC236}">
              <a16:creationId xmlns:a16="http://schemas.microsoft.com/office/drawing/2014/main" id="{A3A6FBB5-D602-4D56-BCA7-10386A3D4E3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00" name="Line 1749">
          <a:extLst>
            <a:ext uri="{FF2B5EF4-FFF2-40B4-BE49-F238E27FC236}">
              <a16:creationId xmlns:a16="http://schemas.microsoft.com/office/drawing/2014/main" id="{EC5F6C64-4455-4CD7-B980-12B42A8D8AB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01" name="Line 1750">
          <a:extLst>
            <a:ext uri="{FF2B5EF4-FFF2-40B4-BE49-F238E27FC236}">
              <a16:creationId xmlns:a16="http://schemas.microsoft.com/office/drawing/2014/main" id="{9E0141AB-0249-4B27-BD41-E5E98209C5F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02" name="Line 1751">
          <a:extLst>
            <a:ext uri="{FF2B5EF4-FFF2-40B4-BE49-F238E27FC236}">
              <a16:creationId xmlns:a16="http://schemas.microsoft.com/office/drawing/2014/main" id="{1C67334D-CD37-4D18-B008-C1BB86E3822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03" name="Line 1752">
          <a:extLst>
            <a:ext uri="{FF2B5EF4-FFF2-40B4-BE49-F238E27FC236}">
              <a16:creationId xmlns:a16="http://schemas.microsoft.com/office/drawing/2014/main" id="{6E757BC5-1380-48DB-B419-AB568E59E77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04" name="Line 1753">
          <a:extLst>
            <a:ext uri="{FF2B5EF4-FFF2-40B4-BE49-F238E27FC236}">
              <a16:creationId xmlns:a16="http://schemas.microsoft.com/office/drawing/2014/main" id="{C799778F-03F6-4694-8261-007DE079C28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05" name="Line 1754">
          <a:extLst>
            <a:ext uri="{FF2B5EF4-FFF2-40B4-BE49-F238E27FC236}">
              <a16:creationId xmlns:a16="http://schemas.microsoft.com/office/drawing/2014/main" id="{D416DA58-7F14-4AEB-B3ED-32A51BA4F71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06" name="Line 1755">
          <a:extLst>
            <a:ext uri="{FF2B5EF4-FFF2-40B4-BE49-F238E27FC236}">
              <a16:creationId xmlns:a16="http://schemas.microsoft.com/office/drawing/2014/main" id="{27E0670E-9FF0-47E2-B0CC-442CE7BFCC2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07" name="Line 1756">
          <a:extLst>
            <a:ext uri="{FF2B5EF4-FFF2-40B4-BE49-F238E27FC236}">
              <a16:creationId xmlns:a16="http://schemas.microsoft.com/office/drawing/2014/main" id="{07CCDA67-DEE4-4ACD-A64C-5E63663004F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08" name="Line 1743">
          <a:extLst>
            <a:ext uri="{FF2B5EF4-FFF2-40B4-BE49-F238E27FC236}">
              <a16:creationId xmlns:a16="http://schemas.microsoft.com/office/drawing/2014/main" id="{87C8CECA-39CB-4C62-9CD5-DA057BB41CD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09" name="Line 1744">
          <a:extLst>
            <a:ext uri="{FF2B5EF4-FFF2-40B4-BE49-F238E27FC236}">
              <a16:creationId xmlns:a16="http://schemas.microsoft.com/office/drawing/2014/main" id="{DAB0C56C-F4E8-4BBF-893D-EAF782624DA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10" name="Line 1745">
          <a:extLst>
            <a:ext uri="{FF2B5EF4-FFF2-40B4-BE49-F238E27FC236}">
              <a16:creationId xmlns:a16="http://schemas.microsoft.com/office/drawing/2014/main" id="{931E9B5F-4F94-49F0-AAB5-72286FB267C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11" name="Line 1746">
          <a:extLst>
            <a:ext uri="{FF2B5EF4-FFF2-40B4-BE49-F238E27FC236}">
              <a16:creationId xmlns:a16="http://schemas.microsoft.com/office/drawing/2014/main" id="{201DD3D2-B881-48D9-839B-D77BF27321D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12" name="Line 1747">
          <a:extLst>
            <a:ext uri="{FF2B5EF4-FFF2-40B4-BE49-F238E27FC236}">
              <a16:creationId xmlns:a16="http://schemas.microsoft.com/office/drawing/2014/main" id="{E26C29FB-D1D5-40FA-BED4-8969D0EAE00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13" name="Line 1748">
          <a:extLst>
            <a:ext uri="{FF2B5EF4-FFF2-40B4-BE49-F238E27FC236}">
              <a16:creationId xmlns:a16="http://schemas.microsoft.com/office/drawing/2014/main" id="{D9B408CB-6D96-4F21-9523-283DD587510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14" name="Line 1749">
          <a:extLst>
            <a:ext uri="{FF2B5EF4-FFF2-40B4-BE49-F238E27FC236}">
              <a16:creationId xmlns:a16="http://schemas.microsoft.com/office/drawing/2014/main" id="{79E1ECE4-249B-46EC-BEC0-4114EA2A26E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15" name="Line 1750">
          <a:extLst>
            <a:ext uri="{FF2B5EF4-FFF2-40B4-BE49-F238E27FC236}">
              <a16:creationId xmlns:a16="http://schemas.microsoft.com/office/drawing/2014/main" id="{B8CF12B4-2C03-4688-93AC-79B80BDC454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16" name="Line 1751">
          <a:extLst>
            <a:ext uri="{FF2B5EF4-FFF2-40B4-BE49-F238E27FC236}">
              <a16:creationId xmlns:a16="http://schemas.microsoft.com/office/drawing/2014/main" id="{686C8F8E-12EB-40AD-90F4-4652033C1CF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17" name="Line 1752">
          <a:extLst>
            <a:ext uri="{FF2B5EF4-FFF2-40B4-BE49-F238E27FC236}">
              <a16:creationId xmlns:a16="http://schemas.microsoft.com/office/drawing/2014/main" id="{F7CCC265-D490-4E3C-8BB6-62A1C32C61D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18" name="Line 1753">
          <a:extLst>
            <a:ext uri="{FF2B5EF4-FFF2-40B4-BE49-F238E27FC236}">
              <a16:creationId xmlns:a16="http://schemas.microsoft.com/office/drawing/2014/main" id="{3C302067-547F-4A50-97AA-C5E23EB55FC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19" name="Line 1754">
          <a:extLst>
            <a:ext uri="{FF2B5EF4-FFF2-40B4-BE49-F238E27FC236}">
              <a16:creationId xmlns:a16="http://schemas.microsoft.com/office/drawing/2014/main" id="{71C7E5EA-C142-426C-AFB1-BE3F14C51DE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20" name="Line 1755">
          <a:extLst>
            <a:ext uri="{FF2B5EF4-FFF2-40B4-BE49-F238E27FC236}">
              <a16:creationId xmlns:a16="http://schemas.microsoft.com/office/drawing/2014/main" id="{4C540F85-3667-4F79-AC91-3AF9963BB41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21" name="Line 1756">
          <a:extLst>
            <a:ext uri="{FF2B5EF4-FFF2-40B4-BE49-F238E27FC236}">
              <a16:creationId xmlns:a16="http://schemas.microsoft.com/office/drawing/2014/main" id="{9F7365BA-6032-433C-B627-C7929837A6D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22" name="Line 1743">
          <a:extLst>
            <a:ext uri="{FF2B5EF4-FFF2-40B4-BE49-F238E27FC236}">
              <a16:creationId xmlns:a16="http://schemas.microsoft.com/office/drawing/2014/main" id="{F2F734FF-B021-4D65-BF50-CC19E46C7E7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23" name="Line 1744">
          <a:extLst>
            <a:ext uri="{FF2B5EF4-FFF2-40B4-BE49-F238E27FC236}">
              <a16:creationId xmlns:a16="http://schemas.microsoft.com/office/drawing/2014/main" id="{2A132B5D-403B-41BC-A298-E06D76292BA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24" name="Line 1745">
          <a:extLst>
            <a:ext uri="{FF2B5EF4-FFF2-40B4-BE49-F238E27FC236}">
              <a16:creationId xmlns:a16="http://schemas.microsoft.com/office/drawing/2014/main" id="{ED6CCB42-FDBA-4E8E-B6A8-1BA3FA23192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25" name="Line 1746">
          <a:extLst>
            <a:ext uri="{FF2B5EF4-FFF2-40B4-BE49-F238E27FC236}">
              <a16:creationId xmlns:a16="http://schemas.microsoft.com/office/drawing/2014/main" id="{D5AE149F-94BB-4231-A2B0-4618CFA8D98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26" name="Line 1747">
          <a:extLst>
            <a:ext uri="{FF2B5EF4-FFF2-40B4-BE49-F238E27FC236}">
              <a16:creationId xmlns:a16="http://schemas.microsoft.com/office/drawing/2014/main" id="{0CF70695-9277-4BD1-AF64-05D26D847D8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27" name="Line 1748">
          <a:extLst>
            <a:ext uri="{FF2B5EF4-FFF2-40B4-BE49-F238E27FC236}">
              <a16:creationId xmlns:a16="http://schemas.microsoft.com/office/drawing/2014/main" id="{1837D65E-D4CB-4095-999D-15BFF84C980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28" name="Line 1749">
          <a:extLst>
            <a:ext uri="{FF2B5EF4-FFF2-40B4-BE49-F238E27FC236}">
              <a16:creationId xmlns:a16="http://schemas.microsoft.com/office/drawing/2014/main" id="{778AEB9F-F7CA-44E3-AA03-BE370BE0698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29" name="Line 1750">
          <a:extLst>
            <a:ext uri="{FF2B5EF4-FFF2-40B4-BE49-F238E27FC236}">
              <a16:creationId xmlns:a16="http://schemas.microsoft.com/office/drawing/2014/main" id="{D50828BA-F4A6-4F62-ADEE-53A809A776E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30" name="Line 1751">
          <a:extLst>
            <a:ext uri="{FF2B5EF4-FFF2-40B4-BE49-F238E27FC236}">
              <a16:creationId xmlns:a16="http://schemas.microsoft.com/office/drawing/2014/main" id="{7E7508EA-D5B3-4969-9ADF-9EFB19BA901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31" name="Line 1752">
          <a:extLst>
            <a:ext uri="{FF2B5EF4-FFF2-40B4-BE49-F238E27FC236}">
              <a16:creationId xmlns:a16="http://schemas.microsoft.com/office/drawing/2014/main" id="{23F3F4A3-61A5-4945-9712-27BE2F7AF10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32" name="Line 1753">
          <a:extLst>
            <a:ext uri="{FF2B5EF4-FFF2-40B4-BE49-F238E27FC236}">
              <a16:creationId xmlns:a16="http://schemas.microsoft.com/office/drawing/2014/main" id="{381298AA-EEEB-419D-B122-035FD54DD51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33" name="Line 1754">
          <a:extLst>
            <a:ext uri="{FF2B5EF4-FFF2-40B4-BE49-F238E27FC236}">
              <a16:creationId xmlns:a16="http://schemas.microsoft.com/office/drawing/2014/main" id="{89B21ABC-7499-4A22-8EFA-BC7388C1BF6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34" name="Line 1755">
          <a:extLst>
            <a:ext uri="{FF2B5EF4-FFF2-40B4-BE49-F238E27FC236}">
              <a16:creationId xmlns:a16="http://schemas.microsoft.com/office/drawing/2014/main" id="{34C8B8C1-4022-4D5A-8C5E-CC9C0F39229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35" name="Line 1756">
          <a:extLst>
            <a:ext uri="{FF2B5EF4-FFF2-40B4-BE49-F238E27FC236}">
              <a16:creationId xmlns:a16="http://schemas.microsoft.com/office/drawing/2014/main" id="{2856A409-6E99-4A1A-B1E7-6342557E799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36" name="Line 1743">
          <a:extLst>
            <a:ext uri="{FF2B5EF4-FFF2-40B4-BE49-F238E27FC236}">
              <a16:creationId xmlns:a16="http://schemas.microsoft.com/office/drawing/2014/main" id="{3503ED34-4E01-435C-ADAC-B7AACFA165A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37" name="Line 1744">
          <a:extLst>
            <a:ext uri="{FF2B5EF4-FFF2-40B4-BE49-F238E27FC236}">
              <a16:creationId xmlns:a16="http://schemas.microsoft.com/office/drawing/2014/main" id="{5C8180AE-9C33-42B6-8DAF-23E2FBBC071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38" name="Line 1745">
          <a:extLst>
            <a:ext uri="{FF2B5EF4-FFF2-40B4-BE49-F238E27FC236}">
              <a16:creationId xmlns:a16="http://schemas.microsoft.com/office/drawing/2014/main" id="{BC4819D4-E7BC-4F91-BF7C-2579BF55F28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39" name="Line 1746">
          <a:extLst>
            <a:ext uri="{FF2B5EF4-FFF2-40B4-BE49-F238E27FC236}">
              <a16:creationId xmlns:a16="http://schemas.microsoft.com/office/drawing/2014/main" id="{EC62B027-3E76-4128-ADD9-6C7384E918E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40" name="Line 1747">
          <a:extLst>
            <a:ext uri="{FF2B5EF4-FFF2-40B4-BE49-F238E27FC236}">
              <a16:creationId xmlns:a16="http://schemas.microsoft.com/office/drawing/2014/main" id="{D0894478-B272-46A4-8015-87E1EEE98EF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41" name="Line 1748">
          <a:extLst>
            <a:ext uri="{FF2B5EF4-FFF2-40B4-BE49-F238E27FC236}">
              <a16:creationId xmlns:a16="http://schemas.microsoft.com/office/drawing/2014/main" id="{FF983E2A-D0E2-4093-AC4D-511782E96A5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42" name="Line 1749">
          <a:extLst>
            <a:ext uri="{FF2B5EF4-FFF2-40B4-BE49-F238E27FC236}">
              <a16:creationId xmlns:a16="http://schemas.microsoft.com/office/drawing/2014/main" id="{CE41EA9C-41BE-46B1-BDAA-BDF68FDEEC3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43" name="Line 1750">
          <a:extLst>
            <a:ext uri="{FF2B5EF4-FFF2-40B4-BE49-F238E27FC236}">
              <a16:creationId xmlns:a16="http://schemas.microsoft.com/office/drawing/2014/main" id="{F81EB54A-8ED2-4176-A1FF-FA0E368F23E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44" name="Line 1751">
          <a:extLst>
            <a:ext uri="{FF2B5EF4-FFF2-40B4-BE49-F238E27FC236}">
              <a16:creationId xmlns:a16="http://schemas.microsoft.com/office/drawing/2014/main" id="{1ADE2408-736B-4994-AF22-4058374AB13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45" name="Line 1752">
          <a:extLst>
            <a:ext uri="{FF2B5EF4-FFF2-40B4-BE49-F238E27FC236}">
              <a16:creationId xmlns:a16="http://schemas.microsoft.com/office/drawing/2014/main" id="{5055F33A-C10A-482B-B9F4-9044714B8F8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46" name="Line 1753">
          <a:extLst>
            <a:ext uri="{FF2B5EF4-FFF2-40B4-BE49-F238E27FC236}">
              <a16:creationId xmlns:a16="http://schemas.microsoft.com/office/drawing/2014/main" id="{750F2A26-AA4F-49C5-B1A3-C6683D49448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47" name="Line 1754">
          <a:extLst>
            <a:ext uri="{FF2B5EF4-FFF2-40B4-BE49-F238E27FC236}">
              <a16:creationId xmlns:a16="http://schemas.microsoft.com/office/drawing/2014/main" id="{0F80DFEA-AEA9-4F4A-8BD1-8C383C91628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48" name="Line 1755">
          <a:extLst>
            <a:ext uri="{FF2B5EF4-FFF2-40B4-BE49-F238E27FC236}">
              <a16:creationId xmlns:a16="http://schemas.microsoft.com/office/drawing/2014/main" id="{3342713F-D919-40FF-8A59-B7260799CA6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49" name="Line 1756">
          <a:extLst>
            <a:ext uri="{FF2B5EF4-FFF2-40B4-BE49-F238E27FC236}">
              <a16:creationId xmlns:a16="http://schemas.microsoft.com/office/drawing/2014/main" id="{E58DEEEE-19B5-48C7-9EB8-D71EE1DB28B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50" name="Line 1743">
          <a:extLst>
            <a:ext uri="{FF2B5EF4-FFF2-40B4-BE49-F238E27FC236}">
              <a16:creationId xmlns:a16="http://schemas.microsoft.com/office/drawing/2014/main" id="{9A3BC916-AECE-4B2D-9332-73C4AF06492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51" name="Line 1744">
          <a:extLst>
            <a:ext uri="{FF2B5EF4-FFF2-40B4-BE49-F238E27FC236}">
              <a16:creationId xmlns:a16="http://schemas.microsoft.com/office/drawing/2014/main" id="{56552AD3-7D1F-4B03-920A-C664A7A9F1A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52" name="Line 1745">
          <a:extLst>
            <a:ext uri="{FF2B5EF4-FFF2-40B4-BE49-F238E27FC236}">
              <a16:creationId xmlns:a16="http://schemas.microsoft.com/office/drawing/2014/main" id="{B495AFC0-DBC3-43B3-B76E-D488DD48BE6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53" name="Line 1746">
          <a:extLst>
            <a:ext uri="{FF2B5EF4-FFF2-40B4-BE49-F238E27FC236}">
              <a16:creationId xmlns:a16="http://schemas.microsoft.com/office/drawing/2014/main" id="{A7D9559A-EAFB-4AC7-A268-9BCB4F5F5AE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54" name="Line 1747">
          <a:extLst>
            <a:ext uri="{FF2B5EF4-FFF2-40B4-BE49-F238E27FC236}">
              <a16:creationId xmlns:a16="http://schemas.microsoft.com/office/drawing/2014/main" id="{B5AF242C-58D7-497C-8A0A-3E8E9E921E2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55" name="Line 1748">
          <a:extLst>
            <a:ext uri="{FF2B5EF4-FFF2-40B4-BE49-F238E27FC236}">
              <a16:creationId xmlns:a16="http://schemas.microsoft.com/office/drawing/2014/main" id="{CF300BC4-4115-4D23-9ED1-D3980901C69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56" name="Line 1749">
          <a:extLst>
            <a:ext uri="{FF2B5EF4-FFF2-40B4-BE49-F238E27FC236}">
              <a16:creationId xmlns:a16="http://schemas.microsoft.com/office/drawing/2014/main" id="{E587E9EB-28EC-4889-8B91-59928D98A8C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57" name="Line 1750">
          <a:extLst>
            <a:ext uri="{FF2B5EF4-FFF2-40B4-BE49-F238E27FC236}">
              <a16:creationId xmlns:a16="http://schemas.microsoft.com/office/drawing/2014/main" id="{2663B852-3F55-4CC6-83B4-A9260BEB929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58" name="Line 1751">
          <a:extLst>
            <a:ext uri="{FF2B5EF4-FFF2-40B4-BE49-F238E27FC236}">
              <a16:creationId xmlns:a16="http://schemas.microsoft.com/office/drawing/2014/main" id="{3EA59EB7-D407-4929-8F97-C9739F90241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59" name="Line 1752">
          <a:extLst>
            <a:ext uri="{FF2B5EF4-FFF2-40B4-BE49-F238E27FC236}">
              <a16:creationId xmlns:a16="http://schemas.microsoft.com/office/drawing/2014/main" id="{00F84513-1D36-417C-ABC7-A5E26A968FF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60" name="Line 1753">
          <a:extLst>
            <a:ext uri="{FF2B5EF4-FFF2-40B4-BE49-F238E27FC236}">
              <a16:creationId xmlns:a16="http://schemas.microsoft.com/office/drawing/2014/main" id="{82776C65-70AE-4EC7-A4DC-481C5D07B6F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61" name="Line 1754">
          <a:extLst>
            <a:ext uri="{FF2B5EF4-FFF2-40B4-BE49-F238E27FC236}">
              <a16:creationId xmlns:a16="http://schemas.microsoft.com/office/drawing/2014/main" id="{95B82405-7403-4987-8B93-3764600495B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62" name="Line 1755">
          <a:extLst>
            <a:ext uri="{FF2B5EF4-FFF2-40B4-BE49-F238E27FC236}">
              <a16:creationId xmlns:a16="http://schemas.microsoft.com/office/drawing/2014/main" id="{C1F78F91-A509-4E90-BE19-C839E062F1D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63" name="Line 1756">
          <a:extLst>
            <a:ext uri="{FF2B5EF4-FFF2-40B4-BE49-F238E27FC236}">
              <a16:creationId xmlns:a16="http://schemas.microsoft.com/office/drawing/2014/main" id="{AE25B552-9911-4FF2-8BF1-CD985C7B8E9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64" name="Line 1743">
          <a:extLst>
            <a:ext uri="{FF2B5EF4-FFF2-40B4-BE49-F238E27FC236}">
              <a16:creationId xmlns:a16="http://schemas.microsoft.com/office/drawing/2014/main" id="{B8C3B0F0-32F1-4F26-B781-704D6AB803F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65" name="Line 1744">
          <a:extLst>
            <a:ext uri="{FF2B5EF4-FFF2-40B4-BE49-F238E27FC236}">
              <a16:creationId xmlns:a16="http://schemas.microsoft.com/office/drawing/2014/main" id="{29716110-AB56-4AE9-892B-02CFFA08D9D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66" name="Line 1745">
          <a:extLst>
            <a:ext uri="{FF2B5EF4-FFF2-40B4-BE49-F238E27FC236}">
              <a16:creationId xmlns:a16="http://schemas.microsoft.com/office/drawing/2014/main" id="{13EE3B12-0EC5-42AA-8FE3-2752C6D9481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67" name="Line 1746">
          <a:extLst>
            <a:ext uri="{FF2B5EF4-FFF2-40B4-BE49-F238E27FC236}">
              <a16:creationId xmlns:a16="http://schemas.microsoft.com/office/drawing/2014/main" id="{2BBB261B-38DA-451A-9DC2-8C143CEFCB9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68" name="Line 1747">
          <a:extLst>
            <a:ext uri="{FF2B5EF4-FFF2-40B4-BE49-F238E27FC236}">
              <a16:creationId xmlns:a16="http://schemas.microsoft.com/office/drawing/2014/main" id="{17A98C5C-C9AC-4CB0-ACA4-6B7903603FD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69" name="Line 1748">
          <a:extLst>
            <a:ext uri="{FF2B5EF4-FFF2-40B4-BE49-F238E27FC236}">
              <a16:creationId xmlns:a16="http://schemas.microsoft.com/office/drawing/2014/main" id="{1AC80228-A0B2-42B9-8341-513B3D85DDA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70" name="Line 1749">
          <a:extLst>
            <a:ext uri="{FF2B5EF4-FFF2-40B4-BE49-F238E27FC236}">
              <a16:creationId xmlns:a16="http://schemas.microsoft.com/office/drawing/2014/main" id="{78C502CF-2D4B-4621-A25B-95E22884BC5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71" name="Line 1750">
          <a:extLst>
            <a:ext uri="{FF2B5EF4-FFF2-40B4-BE49-F238E27FC236}">
              <a16:creationId xmlns:a16="http://schemas.microsoft.com/office/drawing/2014/main" id="{D44CDA5E-3C81-4747-9F50-82D890C7B99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72" name="Line 1751">
          <a:extLst>
            <a:ext uri="{FF2B5EF4-FFF2-40B4-BE49-F238E27FC236}">
              <a16:creationId xmlns:a16="http://schemas.microsoft.com/office/drawing/2014/main" id="{07C31D56-AD58-4CF0-93FF-96A54BA4347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73" name="Line 1752">
          <a:extLst>
            <a:ext uri="{FF2B5EF4-FFF2-40B4-BE49-F238E27FC236}">
              <a16:creationId xmlns:a16="http://schemas.microsoft.com/office/drawing/2014/main" id="{49A6B570-01EA-4D85-8B7B-D1710F9F94A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74" name="Line 1753">
          <a:extLst>
            <a:ext uri="{FF2B5EF4-FFF2-40B4-BE49-F238E27FC236}">
              <a16:creationId xmlns:a16="http://schemas.microsoft.com/office/drawing/2014/main" id="{F31AE8AF-2A6E-4531-84A8-F262600A9FE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75" name="Line 1754">
          <a:extLst>
            <a:ext uri="{FF2B5EF4-FFF2-40B4-BE49-F238E27FC236}">
              <a16:creationId xmlns:a16="http://schemas.microsoft.com/office/drawing/2014/main" id="{4F08CC05-0172-43E1-B0A2-D18543C5A50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76" name="Line 1755">
          <a:extLst>
            <a:ext uri="{FF2B5EF4-FFF2-40B4-BE49-F238E27FC236}">
              <a16:creationId xmlns:a16="http://schemas.microsoft.com/office/drawing/2014/main" id="{C535D05C-1C83-41EB-B27E-FC148367154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77" name="Line 1756">
          <a:extLst>
            <a:ext uri="{FF2B5EF4-FFF2-40B4-BE49-F238E27FC236}">
              <a16:creationId xmlns:a16="http://schemas.microsoft.com/office/drawing/2014/main" id="{C93FDA75-E14C-469E-A1F0-352B4D89B91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78" name="Line 1743">
          <a:extLst>
            <a:ext uri="{FF2B5EF4-FFF2-40B4-BE49-F238E27FC236}">
              <a16:creationId xmlns:a16="http://schemas.microsoft.com/office/drawing/2014/main" id="{A52321B7-CC05-48B8-A3DF-2F7B74F0041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79" name="Line 1744">
          <a:extLst>
            <a:ext uri="{FF2B5EF4-FFF2-40B4-BE49-F238E27FC236}">
              <a16:creationId xmlns:a16="http://schemas.microsoft.com/office/drawing/2014/main" id="{17E4C978-991F-4F02-AB8E-C164ED95B61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80" name="Line 1745">
          <a:extLst>
            <a:ext uri="{FF2B5EF4-FFF2-40B4-BE49-F238E27FC236}">
              <a16:creationId xmlns:a16="http://schemas.microsoft.com/office/drawing/2014/main" id="{8415FB1A-CB8F-4A7B-95CB-92B681A4790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81" name="Line 1746">
          <a:extLst>
            <a:ext uri="{FF2B5EF4-FFF2-40B4-BE49-F238E27FC236}">
              <a16:creationId xmlns:a16="http://schemas.microsoft.com/office/drawing/2014/main" id="{0A04D617-51EA-45DD-846B-6884BFA7E4D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82" name="Line 1747">
          <a:extLst>
            <a:ext uri="{FF2B5EF4-FFF2-40B4-BE49-F238E27FC236}">
              <a16:creationId xmlns:a16="http://schemas.microsoft.com/office/drawing/2014/main" id="{5F863AAD-F191-461A-A14F-7707DE6F6A2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83" name="Line 1748">
          <a:extLst>
            <a:ext uri="{FF2B5EF4-FFF2-40B4-BE49-F238E27FC236}">
              <a16:creationId xmlns:a16="http://schemas.microsoft.com/office/drawing/2014/main" id="{F113C296-255A-4824-8642-1E589FD339D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84" name="Line 1749">
          <a:extLst>
            <a:ext uri="{FF2B5EF4-FFF2-40B4-BE49-F238E27FC236}">
              <a16:creationId xmlns:a16="http://schemas.microsoft.com/office/drawing/2014/main" id="{92C3E978-8A1E-4EF5-A031-6640E6AEE49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85" name="Line 1750">
          <a:extLst>
            <a:ext uri="{FF2B5EF4-FFF2-40B4-BE49-F238E27FC236}">
              <a16:creationId xmlns:a16="http://schemas.microsoft.com/office/drawing/2014/main" id="{F357874E-9C99-4495-8B6B-2B8547B386E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86" name="Line 1751">
          <a:extLst>
            <a:ext uri="{FF2B5EF4-FFF2-40B4-BE49-F238E27FC236}">
              <a16:creationId xmlns:a16="http://schemas.microsoft.com/office/drawing/2014/main" id="{63BACEE6-A57A-42AD-B7D6-1879C8945A5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87" name="Line 1752">
          <a:extLst>
            <a:ext uri="{FF2B5EF4-FFF2-40B4-BE49-F238E27FC236}">
              <a16:creationId xmlns:a16="http://schemas.microsoft.com/office/drawing/2014/main" id="{93CC01D2-529F-44FB-9F50-B580E65148D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88" name="Line 1753">
          <a:extLst>
            <a:ext uri="{FF2B5EF4-FFF2-40B4-BE49-F238E27FC236}">
              <a16:creationId xmlns:a16="http://schemas.microsoft.com/office/drawing/2014/main" id="{1A7EB0BD-81F6-4F85-981F-DB0F5447C37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89" name="Line 1754">
          <a:extLst>
            <a:ext uri="{FF2B5EF4-FFF2-40B4-BE49-F238E27FC236}">
              <a16:creationId xmlns:a16="http://schemas.microsoft.com/office/drawing/2014/main" id="{81B4B20A-1A74-4F52-BAEC-FA70AB70493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90" name="Line 1755">
          <a:extLst>
            <a:ext uri="{FF2B5EF4-FFF2-40B4-BE49-F238E27FC236}">
              <a16:creationId xmlns:a16="http://schemas.microsoft.com/office/drawing/2014/main" id="{9852EEC3-ADA4-445E-B13E-93362FD2E0A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91" name="Line 1756">
          <a:extLst>
            <a:ext uri="{FF2B5EF4-FFF2-40B4-BE49-F238E27FC236}">
              <a16:creationId xmlns:a16="http://schemas.microsoft.com/office/drawing/2014/main" id="{B8E6D724-654A-4EEF-B545-9CB081CA455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92" name="Line 1743">
          <a:extLst>
            <a:ext uri="{FF2B5EF4-FFF2-40B4-BE49-F238E27FC236}">
              <a16:creationId xmlns:a16="http://schemas.microsoft.com/office/drawing/2014/main" id="{3D07673D-FC0F-4F14-AD51-99BFC2FBE22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93" name="Line 1744">
          <a:extLst>
            <a:ext uri="{FF2B5EF4-FFF2-40B4-BE49-F238E27FC236}">
              <a16:creationId xmlns:a16="http://schemas.microsoft.com/office/drawing/2014/main" id="{16DBE168-983D-40E5-9436-4277AD3A210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94" name="Line 1745">
          <a:extLst>
            <a:ext uri="{FF2B5EF4-FFF2-40B4-BE49-F238E27FC236}">
              <a16:creationId xmlns:a16="http://schemas.microsoft.com/office/drawing/2014/main" id="{E08FB584-549A-4105-93D1-2F12F51A942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95" name="Line 1746">
          <a:extLst>
            <a:ext uri="{FF2B5EF4-FFF2-40B4-BE49-F238E27FC236}">
              <a16:creationId xmlns:a16="http://schemas.microsoft.com/office/drawing/2014/main" id="{64539716-391F-4FEA-888E-B927E3D76E5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96" name="Line 1747">
          <a:extLst>
            <a:ext uri="{FF2B5EF4-FFF2-40B4-BE49-F238E27FC236}">
              <a16:creationId xmlns:a16="http://schemas.microsoft.com/office/drawing/2014/main" id="{EFECC604-40FF-4D5C-9644-24159F120F8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97" name="Line 1748">
          <a:extLst>
            <a:ext uri="{FF2B5EF4-FFF2-40B4-BE49-F238E27FC236}">
              <a16:creationId xmlns:a16="http://schemas.microsoft.com/office/drawing/2014/main" id="{F7FE9421-461D-4CAE-A774-521827FFFCB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98" name="Line 1749">
          <a:extLst>
            <a:ext uri="{FF2B5EF4-FFF2-40B4-BE49-F238E27FC236}">
              <a16:creationId xmlns:a16="http://schemas.microsoft.com/office/drawing/2014/main" id="{4B1433FF-FC4D-4AFA-800D-3A5109C6B74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499" name="Line 1750">
          <a:extLst>
            <a:ext uri="{FF2B5EF4-FFF2-40B4-BE49-F238E27FC236}">
              <a16:creationId xmlns:a16="http://schemas.microsoft.com/office/drawing/2014/main" id="{D980EE85-2437-454D-958D-F629AD8DC08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00" name="Line 1751">
          <a:extLst>
            <a:ext uri="{FF2B5EF4-FFF2-40B4-BE49-F238E27FC236}">
              <a16:creationId xmlns:a16="http://schemas.microsoft.com/office/drawing/2014/main" id="{B58A25E1-E42A-498E-A09A-6611290F257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01" name="Line 1752">
          <a:extLst>
            <a:ext uri="{FF2B5EF4-FFF2-40B4-BE49-F238E27FC236}">
              <a16:creationId xmlns:a16="http://schemas.microsoft.com/office/drawing/2014/main" id="{D03824AE-272C-470B-AF9D-1416180E95E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02" name="Line 1753">
          <a:extLst>
            <a:ext uri="{FF2B5EF4-FFF2-40B4-BE49-F238E27FC236}">
              <a16:creationId xmlns:a16="http://schemas.microsoft.com/office/drawing/2014/main" id="{333C8962-C291-410B-BF96-C8105BE8FD3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03" name="Line 1754">
          <a:extLst>
            <a:ext uri="{FF2B5EF4-FFF2-40B4-BE49-F238E27FC236}">
              <a16:creationId xmlns:a16="http://schemas.microsoft.com/office/drawing/2014/main" id="{7ABC92D9-4042-42F7-9FC5-9BC70DFE5CB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04" name="Line 1755">
          <a:extLst>
            <a:ext uri="{FF2B5EF4-FFF2-40B4-BE49-F238E27FC236}">
              <a16:creationId xmlns:a16="http://schemas.microsoft.com/office/drawing/2014/main" id="{61B14049-65D4-415D-9DD7-E12ED57EBE7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505" name="Line 1756">
          <a:extLst>
            <a:ext uri="{FF2B5EF4-FFF2-40B4-BE49-F238E27FC236}">
              <a16:creationId xmlns:a16="http://schemas.microsoft.com/office/drawing/2014/main" id="{133AF918-6F68-4E1D-9D80-58287F16D3D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6" name="Line 1743">
          <a:extLst>
            <a:ext uri="{FF2B5EF4-FFF2-40B4-BE49-F238E27FC236}">
              <a16:creationId xmlns:a16="http://schemas.microsoft.com/office/drawing/2014/main" id="{64962A0C-9BBE-4FCC-8ABA-A654001C5AC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7" name="Line 1744">
          <a:extLst>
            <a:ext uri="{FF2B5EF4-FFF2-40B4-BE49-F238E27FC236}">
              <a16:creationId xmlns:a16="http://schemas.microsoft.com/office/drawing/2014/main" id="{9D11736C-85E1-4C51-B3CE-B16A4720F0B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8" name="Line 1745">
          <a:extLst>
            <a:ext uri="{FF2B5EF4-FFF2-40B4-BE49-F238E27FC236}">
              <a16:creationId xmlns:a16="http://schemas.microsoft.com/office/drawing/2014/main" id="{674606D4-6ED9-4A7D-827B-EEEB94DE8C7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09" name="Line 1746">
          <a:extLst>
            <a:ext uri="{FF2B5EF4-FFF2-40B4-BE49-F238E27FC236}">
              <a16:creationId xmlns:a16="http://schemas.microsoft.com/office/drawing/2014/main" id="{8DB9FB5A-E51A-40C8-BE9B-FE1619CD3A4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10" name="Line 1747">
          <a:extLst>
            <a:ext uri="{FF2B5EF4-FFF2-40B4-BE49-F238E27FC236}">
              <a16:creationId xmlns:a16="http://schemas.microsoft.com/office/drawing/2014/main" id="{8CC2BD86-5767-4133-BCE6-2CD6B7E41A1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11" name="Line 1748">
          <a:extLst>
            <a:ext uri="{FF2B5EF4-FFF2-40B4-BE49-F238E27FC236}">
              <a16:creationId xmlns:a16="http://schemas.microsoft.com/office/drawing/2014/main" id="{BF894AB4-003E-4633-8DE6-BE9C40DDEC6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12" name="Line 1749">
          <a:extLst>
            <a:ext uri="{FF2B5EF4-FFF2-40B4-BE49-F238E27FC236}">
              <a16:creationId xmlns:a16="http://schemas.microsoft.com/office/drawing/2014/main" id="{9212DFCD-5A71-4176-B69E-08C5BD69053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13" name="Line 1750">
          <a:extLst>
            <a:ext uri="{FF2B5EF4-FFF2-40B4-BE49-F238E27FC236}">
              <a16:creationId xmlns:a16="http://schemas.microsoft.com/office/drawing/2014/main" id="{B054B3B2-4BFB-4DC5-9E46-72EC56B0FBC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14" name="Line 1751">
          <a:extLst>
            <a:ext uri="{FF2B5EF4-FFF2-40B4-BE49-F238E27FC236}">
              <a16:creationId xmlns:a16="http://schemas.microsoft.com/office/drawing/2014/main" id="{3438461C-BE11-44FA-A833-F846D8512CB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15" name="Line 1752">
          <a:extLst>
            <a:ext uri="{FF2B5EF4-FFF2-40B4-BE49-F238E27FC236}">
              <a16:creationId xmlns:a16="http://schemas.microsoft.com/office/drawing/2014/main" id="{2FE94B29-1D63-4D1E-AEC3-D1DEE490A90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16" name="Line 1753">
          <a:extLst>
            <a:ext uri="{FF2B5EF4-FFF2-40B4-BE49-F238E27FC236}">
              <a16:creationId xmlns:a16="http://schemas.microsoft.com/office/drawing/2014/main" id="{6329AA45-9E24-4887-ACAC-FC7CF082F97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17" name="Line 1754">
          <a:extLst>
            <a:ext uri="{FF2B5EF4-FFF2-40B4-BE49-F238E27FC236}">
              <a16:creationId xmlns:a16="http://schemas.microsoft.com/office/drawing/2014/main" id="{14B7D3F1-6362-44BA-803D-3F0CD309798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18" name="Line 1755">
          <a:extLst>
            <a:ext uri="{FF2B5EF4-FFF2-40B4-BE49-F238E27FC236}">
              <a16:creationId xmlns:a16="http://schemas.microsoft.com/office/drawing/2014/main" id="{940D74B0-47D2-4F28-8BCF-6ED88A754A2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19" name="Line 1756">
          <a:extLst>
            <a:ext uri="{FF2B5EF4-FFF2-40B4-BE49-F238E27FC236}">
              <a16:creationId xmlns:a16="http://schemas.microsoft.com/office/drawing/2014/main" id="{E457726F-3068-41C6-B826-A298FA948A3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0" name="Line 1743">
          <a:extLst>
            <a:ext uri="{FF2B5EF4-FFF2-40B4-BE49-F238E27FC236}">
              <a16:creationId xmlns:a16="http://schemas.microsoft.com/office/drawing/2014/main" id="{06120D23-14C2-428C-883A-B8B3AB9D79A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1" name="Line 1744">
          <a:extLst>
            <a:ext uri="{FF2B5EF4-FFF2-40B4-BE49-F238E27FC236}">
              <a16:creationId xmlns:a16="http://schemas.microsoft.com/office/drawing/2014/main" id="{5699189D-AC59-43C3-B435-EEC9EFA2D39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2" name="Line 1745">
          <a:extLst>
            <a:ext uri="{FF2B5EF4-FFF2-40B4-BE49-F238E27FC236}">
              <a16:creationId xmlns:a16="http://schemas.microsoft.com/office/drawing/2014/main" id="{416347F6-D2BC-40F4-A547-659D1B85E39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3" name="Line 1746">
          <a:extLst>
            <a:ext uri="{FF2B5EF4-FFF2-40B4-BE49-F238E27FC236}">
              <a16:creationId xmlns:a16="http://schemas.microsoft.com/office/drawing/2014/main" id="{E9B3B02F-8BE6-447E-84BF-C7E419D250E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4" name="Line 1747">
          <a:extLst>
            <a:ext uri="{FF2B5EF4-FFF2-40B4-BE49-F238E27FC236}">
              <a16:creationId xmlns:a16="http://schemas.microsoft.com/office/drawing/2014/main" id="{3BD12CF0-B04C-4984-97C2-59BFB8353EF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5" name="Line 1748">
          <a:extLst>
            <a:ext uri="{FF2B5EF4-FFF2-40B4-BE49-F238E27FC236}">
              <a16:creationId xmlns:a16="http://schemas.microsoft.com/office/drawing/2014/main" id="{F42267B7-3501-41BA-96A0-495CB0A78CC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6" name="Line 1749">
          <a:extLst>
            <a:ext uri="{FF2B5EF4-FFF2-40B4-BE49-F238E27FC236}">
              <a16:creationId xmlns:a16="http://schemas.microsoft.com/office/drawing/2014/main" id="{F03EBAE8-7A8D-4189-8527-DB9AAAFD2AA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7" name="Line 1750">
          <a:extLst>
            <a:ext uri="{FF2B5EF4-FFF2-40B4-BE49-F238E27FC236}">
              <a16:creationId xmlns:a16="http://schemas.microsoft.com/office/drawing/2014/main" id="{0BF8BD24-211C-4810-910B-9574B47A4E2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8" name="Line 1751">
          <a:extLst>
            <a:ext uri="{FF2B5EF4-FFF2-40B4-BE49-F238E27FC236}">
              <a16:creationId xmlns:a16="http://schemas.microsoft.com/office/drawing/2014/main" id="{C68DE2E6-BCC6-47BC-92A9-62801509B5F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29" name="Line 1752">
          <a:extLst>
            <a:ext uri="{FF2B5EF4-FFF2-40B4-BE49-F238E27FC236}">
              <a16:creationId xmlns:a16="http://schemas.microsoft.com/office/drawing/2014/main" id="{DA7A384C-FF83-4674-8A93-1EE9875C212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0" name="Line 1753">
          <a:extLst>
            <a:ext uri="{FF2B5EF4-FFF2-40B4-BE49-F238E27FC236}">
              <a16:creationId xmlns:a16="http://schemas.microsoft.com/office/drawing/2014/main" id="{54201933-BF31-4749-9043-00DFABC1F13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1" name="Line 1754">
          <a:extLst>
            <a:ext uri="{FF2B5EF4-FFF2-40B4-BE49-F238E27FC236}">
              <a16:creationId xmlns:a16="http://schemas.microsoft.com/office/drawing/2014/main" id="{2C2DB796-3E24-47E2-89CA-155CE2C7E09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2" name="Line 1755">
          <a:extLst>
            <a:ext uri="{FF2B5EF4-FFF2-40B4-BE49-F238E27FC236}">
              <a16:creationId xmlns:a16="http://schemas.microsoft.com/office/drawing/2014/main" id="{A4386E8B-B920-48D8-9D13-5FCEAE0479A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3" name="Line 1756">
          <a:extLst>
            <a:ext uri="{FF2B5EF4-FFF2-40B4-BE49-F238E27FC236}">
              <a16:creationId xmlns:a16="http://schemas.microsoft.com/office/drawing/2014/main" id="{8B5FD4D0-22C3-4886-A15D-7D4D0DF76EC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4" name="Line 1743">
          <a:extLst>
            <a:ext uri="{FF2B5EF4-FFF2-40B4-BE49-F238E27FC236}">
              <a16:creationId xmlns:a16="http://schemas.microsoft.com/office/drawing/2014/main" id="{54187A3E-FC97-42F8-8562-B6AF0CACA94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5" name="Line 1744">
          <a:extLst>
            <a:ext uri="{FF2B5EF4-FFF2-40B4-BE49-F238E27FC236}">
              <a16:creationId xmlns:a16="http://schemas.microsoft.com/office/drawing/2014/main" id="{F2233C4E-ED4A-48B0-A3BC-C49BFD371D6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6" name="Line 1745">
          <a:extLst>
            <a:ext uri="{FF2B5EF4-FFF2-40B4-BE49-F238E27FC236}">
              <a16:creationId xmlns:a16="http://schemas.microsoft.com/office/drawing/2014/main" id="{B1CDFE3D-66D1-4700-9A67-C5548B63F01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7" name="Line 1746">
          <a:extLst>
            <a:ext uri="{FF2B5EF4-FFF2-40B4-BE49-F238E27FC236}">
              <a16:creationId xmlns:a16="http://schemas.microsoft.com/office/drawing/2014/main" id="{B6106CAC-606C-4F2B-A43D-B748EE69F99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8" name="Line 1747">
          <a:extLst>
            <a:ext uri="{FF2B5EF4-FFF2-40B4-BE49-F238E27FC236}">
              <a16:creationId xmlns:a16="http://schemas.microsoft.com/office/drawing/2014/main" id="{7C3C8349-C511-4F41-8332-80C4EBD744C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39" name="Line 1748">
          <a:extLst>
            <a:ext uri="{FF2B5EF4-FFF2-40B4-BE49-F238E27FC236}">
              <a16:creationId xmlns:a16="http://schemas.microsoft.com/office/drawing/2014/main" id="{822C2F78-3C09-40F7-8B1B-280E2E90B3D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0" name="Line 1749">
          <a:extLst>
            <a:ext uri="{FF2B5EF4-FFF2-40B4-BE49-F238E27FC236}">
              <a16:creationId xmlns:a16="http://schemas.microsoft.com/office/drawing/2014/main" id="{44242E4A-112F-451B-9DC5-30CBC915273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1" name="Line 1750">
          <a:extLst>
            <a:ext uri="{FF2B5EF4-FFF2-40B4-BE49-F238E27FC236}">
              <a16:creationId xmlns:a16="http://schemas.microsoft.com/office/drawing/2014/main" id="{FAAF4186-C0C7-45FE-A830-BE13C146A68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2" name="Line 1751">
          <a:extLst>
            <a:ext uri="{FF2B5EF4-FFF2-40B4-BE49-F238E27FC236}">
              <a16:creationId xmlns:a16="http://schemas.microsoft.com/office/drawing/2014/main" id="{A0D28B06-2BB0-4EFD-952A-0C9E9DEE06F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3" name="Line 1752">
          <a:extLst>
            <a:ext uri="{FF2B5EF4-FFF2-40B4-BE49-F238E27FC236}">
              <a16:creationId xmlns:a16="http://schemas.microsoft.com/office/drawing/2014/main" id="{E8C2D31E-42C2-4A0F-99EB-471E1097A56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4" name="Line 1753">
          <a:extLst>
            <a:ext uri="{FF2B5EF4-FFF2-40B4-BE49-F238E27FC236}">
              <a16:creationId xmlns:a16="http://schemas.microsoft.com/office/drawing/2014/main" id="{B1EED8D8-57C5-4232-B9D2-8D4B07412BA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5" name="Line 1754">
          <a:extLst>
            <a:ext uri="{FF2B5EF4-FFF2-40B4-BE49-F238E27FC236}">
              <a16:creationId xmlns:a16="http://schemas.microsoft.com/office/drawing/2014/main" id="{94858435-0F03-4F8E-B02F-1E0FE7E2D1D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6" name="Line 1755">
          <a:extLst>
            <a:ext uri="{FF2B5EF4-FFF2-40B4-BE49-F238E27FC236}">
              <a16:creationId xmlns:a16="http://schemas.microsoft.com/office/drawing/2014/main" id="{15A9C4E0-EF9E-4C68-A271-A700D43DAAB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7" name="Line 1756">
          <a:extLst>
            <a:ext uri="{FF2B5EF4-FFF2-40B4-BE49-F238E27FC236}">
              <a16:creationId xmlns:a16="http://schemas.microsoft.com/office/drawing/2014/main" id="{0CCB80E6-C175-481B-AD33-835658DD0A0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8" name="Line 1743">
          <a:extLst>
            <a:ext uri="{FF2B5EF4-FFF2-40B4-BE49-F238E27FC236}">
              <a16:creationId xmlns:a16="http://schemas.microsoft.com/office/drawing/2014/main" id="{210552EC-2D33-46DC-8B43-CF6C372AAA6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49" name="Line 1744">
          <a:extLst>
            <a:ext uri="{FF2B5EF4-FFF2-40B4-BE49-F238E27FC236}">
              <a16:creationId xmlns:a16="http://schemas.microsoft.com/office/drawing/2014/main" id="{1CBE4815-EF01-48A7-95CA-B882ECC079B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0" name="Line 1745">
          <a:extLst>
            <a:ext uri="{FF2B5EF4-FFF2-40B4-BE49-F238E27FC236}">
              <a16:creationId xmlns:a16="http://schemas.microsoft.com/office/drawing/2014/main" id="{BDCB8BC2-2DFF-4A55-8155-ABC30220D0F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1" name="Line 1746">
          <a:extLst>
            <a:ext uri="{FF2B5EF4-FFF2-40B4-BE49-F238E27FC236}">
              <a16:creationId xmlns:a16="http://schemas.microsoft.com/office/drawing/2014/main" id="{C880877C-7464-45EC-8DD4-C94018C28B3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2" name="Line 1747">
          <a:extLst>
            <a:ext uri="{FF2B5EF4-FFF2-40B4-BE49-F238E27FC236}">
              <a16:creationId xmlns:a16="http://schemas.microsoft.com/office/drawing/2014/main" id="{C41F3BE2-88D0-40A9-8586-DE64277B833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3" name="Line 1748">
          <a:extLst>
            <a:ext uri="{FF2B5EF4-FFF2-40B4-BE49-F238E27FC236}">
              <a16:creationId xmlns:a16="http://schemas.microsoft.com/office/drawing/2014/main" id="{B9D9C7CD-3EDF-4E83-A18D-8136BEC304B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4" name="Line 1749">
          <a:extLst>
            <a:ext uri="{FF2B5EF4-FFF2-40B4-BE49-F238E27FC236}">
              <a16:creationId xmlns:a16="http://schemas.microsoft.com/office/drawing/2014/main" id="{579B5F8E-F569-4C02-BDAD-ED5E6D34B3E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5" name="Line 1750">
          <a:extLst>
            <a:ext uri="{FF2B5EF4-FFF2-40B4-BE49-F238E27FC236}">
              <a16:creationId xmlns:a16="http://schemas.microsoft.com/office/drawing/2014/main" id="{D2E3E9FD-DC4F-49F3-829C-358F9B3ED6D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6" name="Line 1751">
          <a:extLst>
            <a:ext uri="{FF2B5EF4-FFF2-40B4-BE49-F238E27FC236}">
              <a16:creationId xmlns:a16="http://schemas.microsoft.com/office/drawing/2014/main" id="{49EEBC17-29E2-4F7F-8407-14BFA92D450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7" name="Line 1752">
          <a:extLst>
            <a:ext uri="{FF2B5EF4-FFF2-40B4-BE49-F238E27FC236}">
              <a16:creationId xmlns:a16="http://schemas.microsoft.com/office/drawing/2014/main" id="{124BDB6A-7036-4D4E-B890-D821355874A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8" name="Line 1753">
          <a:extLst>
            <a:ext uri="{FF2B5EF4-FFF2-40B4-BE49-F238E27FC236}">
              <a16:creationId xmlns:a16="http://schemas.microsoft.com/office/drawing/2014/main" id="{2A07220D-D5E7-4317-ACA2-CF724A5E273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59" name="Line 1754">
          <a:extLst>
            <a:ext uri="{FF2B5EF4-FFF2-40B4-BE49-F238E27FC236}">
              <a16:creationId xmlns:a16="http://schemas.microsoft.com/office/drawing/2014/main" id="{69E4C202-5FF0-4080-971D-7C747BC971D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0" name="Line 1755">
          <a:extLst>
            <a:ext uri="{FF2B5EF4-FFF2-40B4-BE49-F238E27FC236}">
              <a16:creationId xmlns:a16="http://schemas.microsoft.com/office/drawing/2014/main" id="{56347B49-EF6D-430A-B6F7-D26E59DCB65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1" name="Line 1756">
          <a:extLst>
            <a:ext uri="{FF2B5EF4-FFF2-40B4-BE49-F238E27FC236}">
              <a16:creationId xmlns:a16="http://schemas.microsoft.com/office/drawing/2014/main" id="{0BA09894-4693-4C52-B5E8-E16D59B997C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2" name="Line 1743">
          <a:extLst>
            <a:ext uri="{FF2B5EF4-FFF2-40B4-BE49-F238E27FC236}">
              <a16:creationId xmlns:a16="http://schemas.microsoft.com/office/drawing/2014/main" id="{5351E58A-939E-4A69-B8CC-F2B3EB31735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3" name="Line 1744">
          <a:extLst>
            <a:ext uri="{FF2B5EF4-FFF2-40B4-BE49-F238E27FC236}">
              <a16:creationId xmlns:a16="http://schemas.microsoft.com/office/drawing/2014/main" id="{62E706B5-AE73-4031-8F41-40D9553C954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4" name="Line 1745">
          <a:extLst>
            <a:ext uri="{FF2B5EF4-FFF2-40B4-BE49-F238E27FC236}">
              <a16:creationId xmlns:a16="http://schemas.microsoft.com/office/drawing/2014/main" id="{3963CFB1-BBB4-4CA3-BB77-B816F19DE03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5" name="Line 1746">
          <a:extLst>
            <a:ext uri="{FF2B5EF4-FFF2-40B4-BE49-F238E27FC236}">
              <a16:creationId xmlns:a16="http://schemas.microsoft.com/office/drawing/2014/main" id="{ED63C203-5A04-4C53-8E57-2DA60D294CC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6" name="Line 1747">
          <a:extLst>
            <a:ext uri="{FF2B5EF4-FFF2-40B4-BE49-F238E27FC236}">
              <a16:creationId xmlns:a16="http://schemas.microsoft.com/office/drawing/2014/main" id="{F96EBE1A-E87D-4CAD-8734-DBF607C7B6E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7" name="Line 1748">
          <a:extLst>
            <a:ext uri="{FF2B5EF4-FFF2-40B4-BE49-F238E27FC236}">
              <a16:creationId xmlns:a16="http://schemas.microsoft.com/office/drawing/2014/main" id="{562A5717-3047-4A96-A7C6-278DE2F84C5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8" name="Line 1749">
          <a:extLst>
            <a:ext uri="{FF2B5EF4-FFF2-40B4-BE49-F238E27FC236}">
              <a16:creationId xmlns:a16="http://schemas.microsoft.com/office/drawing/2014/main" id="{44A9FD38-D10A-491A-AC4B-0199477042B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69" name="Line 1750">
          <a:extLst>
            <a:ext uri="{FF2B5EF4-FFF2-40B4-BE49-F238E27FC236}">
              <a16:creationId xmlns:a16="http://schemas.microsoft.com/office/drawing/2014/main" id="{3D3444E2-C474-4223-BDAB-E8A91B780A9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0" name="Line 1751">
          <a:extLst>
            <a:ext uri="{FF2B5EF4-FFF2-40B4-BE49-F238E27FC236}">
              <a16:creationId xmlns:a16="http://schemas.microsoft.com/office/drawing/2014/main" id="{1A1D6A4A-54EA-4068-9AD2-484E504AC06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1" name="Line 1752">
          <a:extLst>
            <a:ext uri="{FF2B5EF4-FFF2-40B4-BE49-F238E27FC236}">
              <a16:creationId xmlns:a16="http://schemas.microsoft.com/office/drawing/2014/main" id="{DAA30431-300F-4F11-9B3F-9443165D96F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2" name="Line 1753">
          <a:extLst>
            <a:ext uri="{FF2B5EF4-FFF2-40B4-BE49-F238E27FC236}">
              <a16:creationId xmlns:a16="http://schemas.microsoft.com/office/drawing/2014/main" id="{EA749843-44B7-4F54-B992-E8CD8218E47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3" name="Line 1754">
          <a:extLst>
            <a:ext uri="{FF2B5EF4-FFF2-40B4-BE49-F238E27FC236}">
              <a16:creationId xmlns:a16="http://schemas.microsoft.com/office/drawing/2014/main" id="{BE84604A-51C6-4FF8-AE46-4E3C7D62F94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4" name="Line 1755">
          <a:extLst>
            <a:ext uri="{FF2B5EF4-FFF2-40B4-BE49-F238E27FC236}">
              <a16:creationId xmlns:a16="http://schemas.microsoft.com/office/drawing/2014/main" id="{B85F6D07-4D7C-467D-9E9D-1C2BF4B77CA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5" name="Line 1756">
          <a:extLst>
            <a:ext uri="{FF2B5EF4-FFF2-40B4-BE49-F238E27FC236}">
              <a16:creationId xmlns:a16="http://schemas.microsoft.com/office/drawing/2014/main" id="{14C5215F-16EE-4495-92BB-943B6909251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6" name="Line 1743">
          <a:extLst>
            <a:ext uri="{FF2B5EF4-FFF2-40B4-BE49-F238E27FC236}">
              <a16:creationId xmlns:a16="http://schemas.microsoft.com/office/drawing/2014/main" id="{8B6C78D2-31B0-4E4C-8653-839DCD6DAA2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7" name="Line 1744">
          <a:extLst>
            <a:ext uri="{FF2B5EF4-FFF2-40B4-BE49-F238E27FC236}">
              <a16:creationId xmlns:a16="http://schemas.microsoft.com/office/drawing/2014/main" id="{D840513E-D44C-4366-AEF8-E0303D55A17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8" name="Line 1745">
          <a:extLst>
            <a:ext uri="{FF2B5EF4-FFF2-40B4-BE49-F238E27FC236}">
              <a16:creationId xmlns:a16="http://schemas.microsoft.com/office/drawing/2014/main" id="{5E41A29D-1F90-4938-B290-D448B69BC42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79" name="Line 1746">
          <a:extLst>
            <a:ext uri="{FF2B5EF4-FFF2-40B4-BE49-F238E27FC236}">
              <a16:creationId xmlns:a16="http://schemas.microsoft.com/office/drawing/2014/main" id="{32337021-63E0-444A-8B8E-96C2723683B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0" name="Line 1747">
          <a:extLst>
            <a:ext uri="{FF2B5EF4-FFF2-40B4-BE49-F238E27FC236}">
              <a16:creationId xmlns:a16="http://schemas.microsoft.com/office/drawing/2014/main" id="{B85F61C6-C2BB-4910-AF5D-62015594727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1" name="Line 1748">
          <a:extLst>
            <a:ext uri="{FF2B5EF4-FFF2-40B4-BE49-F238E27FC236}">
              <a16:creationId xmlns:a16="http://schemas.microsoft.com/office/drawing/2014/main" id="{FC65CB9D-1C72-4316-8B62-8962E167513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2" name="Line 1749">
          <a:extLst>
            <a:ext uri="{FF2B5EF4-FFF2-40B4-BE49-F238E27FC236}">
              <a16:creationId xmlns:a16="http://schemas.microsoft.com/office/drawing/2014/main" id="{6174593D-D0FB-4DBA-862D-3531824E2CB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3" name="Line 1750">
          <a:extLst>
            <a:ext uri="{FF2B5EF4-FFF2-40B4-BE49-F238E27FC236}">
              <a16:creationId xmlns:a16="http://schemas.microsoft.com/office/drawing/2014/main" id="{DCAFE97A-D6A4-415E-A5DA-768A3F6AAAD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4" name="Line 1751">
          <a:extLst>
            <a:ext uri="{FF2B5EF4-FFF2-40B4-BE49-F238E27FC236}">
              <a16:creationId xmlns:a16="http://schemas.microsoft.com/office/drawing/2014/main" id="{AF11E04F-9DA5-4050-93B3-01E5899A48F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5" name="Line 1752">
          <a:extLst>
            <a:ext uri="{FF2B5EF4-FFF2-40B4-BE49-F238E27FC236}">
              <a16:creationId xmlns:a16="http://schemas.microsoft.com/office/drawing/2014/main" id="{95308727-6364-4E57-AC36-18C47FC86C1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6" name="Line 1753">
          <a:extLst>
            <a:ext uri="{FF2B5EF4-FFF2-40B4-BE49-F238E27FC236}">
              <a16:creationId xmlns:a16="http://schemas.microsoft.com/office/drawing/2014/main" id="{E6633D62-3CDA-4443-B972-3DA72A67481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7" name="Line 1754">
          <a:extLst>
            <a:ext uri="{FF2B5EF4-FFF2-40B4-BE49-F238E27FC236}">
              <a16:creationId xmlns:a16="http://schemas.microsoft.com/office/drawing/2014/main" id="{A9C1306A-FC76-4905-BBAF-66E28F721C7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8" name="Line 1755">
          <a:extLst>
            <a:ext uri="{FF2B5EF4-FFF2-40B4-BE49-F238E27FC236}">
              <a16:creationId xmlns:a16="http://schemas.microsoft.com/office/drawing/2014/main" id="{C4B2554E-FD63-44F7-8B1A-11104B09973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89" name="Line 1756">
          <a:extLst>
            <a:ext uri="{FF2B5EF4-FFF2-40B4-BE49-F238E27FC236}">
              <a16:creationId xmlns:a16="http://schemas.microsoft.com/office/drawing/2014/main" id="{1A3612F8-FEAF-49FE-994C-ABBBF92073D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0" name="Line 1743">
          <a:extLst>
            <a:ext uri="{FF2B5EF4-FFF2-40B4-BE49-F238E27FC236}">
              <a16:creationId xmlns:a16="http://schemas.microsoft.com/office/drawing/2014/main" id="{7C2D079A-244D-46F1-9F8D-65C27D0AE0D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1" name="Line 1744">
          <a:extLst>
            <a:ext uri="{FF2B5EF4-FFF2-40B4-BE49-F238E27FC236}">
              <a16:creationId xmlns:a16="http://schemas.microsoft.com/office/drawing/2014/main" id="{06BF0899-DC76-4620-A0CB-1C7E75FF89E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2" name="Line 1745">
          <a:extLst>
            <a:ext uri="{FF2B5EF4-FFF2-40B4-BE49-F238E27FC236}">
              <a16:creationId xmlns:a16="http://schemas.microsoft.com/office/drawing/2014/main" id="{D76B1214-E5ED-46D4-8A26-40A8F1CB34A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3" name="Line 1746">
          <a:extLst>
            <a:ext uri="{FF2B5EF4-FFF2-40B4-BE49-F238E27FC236}">
              <a16:creationId xmlns:a16="http://schemas.microsoft.com/office/drawing/2014/main" id="{80E4EAA6-68B7-4623-81A5-238F4E7DC84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4" name="Line 1747">
          <a:extLst>
            <a:ext uri="{FF2B5EF4-FFF2-40B4-BE49-F238E27FC236}">
              <a16:creationId xmlns:a16="http://schemas.microsoft.com/office/drawing/2014/main" id="{F13138C2-A674-4EA7-AD73-CEBC4B646BC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5" name="Line 1748">
          <a:extLst>
            <a:ext uri="{FF2B5EF4-FFF2-40B4-BE49-F238E27FC236}">
              <a16:creationId xmlns:a16="http://schemas.microsoft.com/office/drawing/2014/main" id="{225BCD7D-21F4-4074-8B4F-03924AD4A79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6" name="Line 1749">
          <a:extLst>
            <a:ext uri="{FF2B5EF4-FFF2-40B4-BE49-F238E27FC236}">
              <a16:creationId xmlns:a16="http://schemas.microsoft.com/office/drawing/2014/main" id="{1F5455B8-A56B-439C-B0F4-9AC463929DE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7" name="Line 1750">
          <a:extLst>
            <a:ext uri="{FF2B5EF4-FFF2-40B4-BE49-F238E27FC236}">
              <a16:creationId xmlns:a16="http://schemas.microsoft.com/office/drawing/2014/main" id="{BF2DBDDF-5A23-4220-B54A-2FAE2D243FC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8" name="Line 1751">
          <a:extLst>
            <a:ext uri="{FF2B5EF4-FFF2-40B4-BE49-F238E27FC236}">
              <a16:creationId xmlns:a16="http://schemas.microsoft.com/office/drawing/2014/main" id="{C85DAC96-46F8-40EC-83F4-5990D0B7C73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599" name="Line 1752">
          <a:extLst>
            <a:ext uri="{FF2B5EF4-FFF2-40B4-BE49-F238E27FC236}">
              <a16:creationId xmlns:a16="http://schemas.microsoft.com/office/drawing/2014/main" id="{A45394DE-CEB8-499A-9A62-646020E24B5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0" name="Line 1753">
          <a:extLst>
            <a:ext uri="{FF2B5EF4-FFF2-40B4-BE49-F238E27FC236}">
              <a16:creationId xmlns:a16="http://schemas.microsoft.com/office/drawing/2014/main" id="{D593D3CB-F1D8-424D-A397-BBE1AC2FAEB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1" name="Line 1754">
          <a:extLst>
            <a:ext uri="{FF2B5EF4-FFF2-40B4-BE49-F238E27FC236}">
              <a16:creationId xmlns:a16="http://schemas.microsoft.com/office/drawing/2014/main" id="{CDC158B0-D21A-4096-8A1B-180566D812E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2" name="Line 1755">
          <a:extLst>
            <a:ext uri="{FF2B5EF4-FFF2-40B4-BE49-F238E27FC236}">
              <a16:creationId xmlns:a16="http://schemas.microsoft.com/office/drawing/2014/main" id="{8E624574-C552-4C02-80A2-AFA384FD445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3" name="Line 1756">
          <a:extLst>
            <a:ext uri="{FF2B5EF4-FFF2-40B4-BE49-F238E27FC236}">
              <a16:creationId xmlns:a16="http://schemas.microsoft.com/office/drawing/2014/main" id="{B0AF4D0B-E290-48FE-BEFE-CF1763A2B81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4" name="Line 1743">
          <a:extLst>
            <a:ext uri="{FF2B5EF4-FFF2-40B4-BE49-F238E27FC236}">
              <a16:creationId xmlns:a16="http://schemas.microsoft.com/office/drawing/2014/main" id="{2259B70A-1CF4-4499-B214-3FD4A0187C1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5" name="Line 1744">
          <a:extLst>
            <a:ext uri="{FF2B5EF4-FFF2-40B4-BE49-F238E27FC236}">
              <a16:creationId xmlns:a16="http://schemas.microsoft.com/office/drawing/2014/main" id="{2B35BF5A-A117-4830-8464-4D416F3DEEE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6" name="Line 1745">
          <a:extLst>
            <a:ext uri="{FF2B5EF4-FFF2-40B4-BE49-F238E27FC236}">
              <a16:creationId xmlns:a16="http://schemas.microsoft.com/office/drawing/2014/main" id="{7A7A972B-D6EE-4083-9B5F-540D3156572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7" name="Line 1746">
          <a:extLst>
            <a:ext uri="{FF2B5EF4-FFF2-40B4-BE49-F238E27FC236}">
              <a16:creationId xmlns:a16="http://schemas.microsoft.com/office/drawing/2014/main" id="{6089E79C-AE66-4D5F-94F3-57B15C949F5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8" name="Line 1747">
          <a:extLst>
            <a:ext uri="{FF2B5EF4-FFF2-40B4-BE49-F238E27FC236}">
              <a16:creationId xmlns:a16="http://schemas.microsoft.com/office/drawing/2014/main" id="{B4CC23C2-16E3-4AF8-AB2D-BF99548AE3F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09" name="Line 1748">
          <a:extLst>
            <a:ext uri="{FF2B5EF4-FFF2-40B4-BE49-F238E27FC236}">
              <a16:creationId xmlns:a16="http://schemas.microsoft.com/office/drawing/2014/main" id="{F58D37E9-8DD2-486C-971B-B32CF7B8B6A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0" name="Line 1749">
          <a:extLst>
            <a:ext uri="{FF2B5EF4-FFF2-40B4-BE49-F238E27FC236}">
              <a16:creationId xmlns:a16="http://schemas.microsoft.com/office/drawing/2014/main" id="{010800C1-3F0F-4802-ADAF-5FBC2637CE5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1" name="Line 1750">
          <a:extLst>
            <a:ext uri="{FF2B5EF4-FFF2-40B4-BE49-F238E27FC236}">
              <a16:creationId xmlns:a16="http://schemas.microsoft.com/office/drawing/2014/main" id="{3A8CAF88-5C29-4090-A6C4-A90283859BF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2" name="Line 1751">
          <a:extLst>
            <a:ext uri="{FF2B5EF4-FFF2-40B4-BE49-F238E27FC236}">
              <a16:creationId xmlns:a16="http://schemas.microsoft.com/office/drawing/2014/main" id="{4716371C-3F28-4BB8-9161-493BE6846C2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3" name="Line 1752">
          <a:extLst>
            <a:ext uri="{FF2B5EF4-FFF2-40B4-BE49-F238E27FC236}">
              <a16:creationId xmlns:a16="http://schemas.microsoft.com/office/drawing/2014/main" id="{23994537-A418-4A3E-9302-FF74D00DB8D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4" name="Line 1753">
          <a:extLst>
            <a:ext uri="{FF2B5EF4-FFF2-40B4-BE49-F238E27FC236}">
              <a16:creationId xmlns:a16="http://schemas.microsoft.com/office/drawing/2014/main" id="{746DFB49-01D2-44C0-A646-4CF14C0FDD4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5" name="Line 1754">
          <a:extLst>
            <a:ext uri="{FF2B5EF4-FFF2-40B4-BE49-F238E27FC236}">
              <a16:creationId xmlns:a16="http://schemas.microsoft.com/office/drawing/2014/main" id="{B7286FC2-84BA-489F-BA8C-DBA14B928F8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6" name="Line 1755">
          <a:extLst>
            <a:ext uri="{FF2B5EF4-FFF2-40B4-BE49-F238E27FC236}">
              <a16:creationId xmlns:a16="http://schemas.microsoft.com/office/drawing/2014/main" id="{69957E03-ECFC-4624-8612-E4A9DE1F119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7" name="Line 1756">
          <a:extLst>
            <a:ext uri="{FF2B5EF4-FFF2-40B4-BE49-F238E27FC236}">
              <a16:creationId xmlns:a16="http://schemas.microsoft.com/office/drawing/2014/main" id="{40696C96-4AE6-4CB7-80A0-9F951C1D640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8" name="Line 1743">
          <a:extLst>
            <a:ext uri="{FF2B5EF4-FFF2-40B4-BE49-F238E27FC236}">
              <a16:creationId xmlns:a16="http://schemas.microsoft.com/office/drawing/2014/main" id="{B399FFF4-CBBF-4DD9-BC23-9FDB563A00F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19" name="Line 1744">
          <a:extLst>
            <a:ext uri="{FF2B5EF4-FFF2-40B4-BE49-F238E27FC236}">
              <a16:creationId xmlns:a16="http://schemas.microsoft.com/office/drawing/2014/main" id="{A12E5805-9613-4FE7-A0BA-90E77D33B93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0" name="Line 1745">
          <a:extLst>
            <a:ext uri="{FF2B5EF4-FFF2-40B4-BE49-F238E27FC236}">
              <a16:creationId xmlns:a16="http://schemas.microsoft.com/office/drawing/2014/main" id="{A542A175-4821-4637-9EE0-D9AB1220D55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1" name="Line 1746">
          <a:extLst>
            <a:ext uri="{FF2B5EF4-FFF2-40B4-BE49-F238E27FC236}">
              <a16:creationId xmlns:a16="http://schemas.microsoft.com/office/drawing/2014/main" id="{94EF917D-694C-4AFF-BCD2-B60E235E435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2" name="Line 1747">
          <a:extLst>
            <a:ext uri="{FF2B5EF4-FFF2-40B4-BE49-F238E27FC236}">
              <a16:creationId xmlns:a16="http://schemas.microsoft.com/office/drawing/2014/main" id="{3ADCE33F-754B-415A-991F-D07B130902B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3" name="Line 1748">
          <a:extLst>
            <a:ext uri="{FF2B5EF4-FFF2-40B4-BE49-F238E27FC236}">
              <a16:creationId xmlns:a16="http://schemas.microsoft.com/office/drawing/2014/main" id="{6AB367CD-5977-49D3-9865-6AA00950D42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4" name="Line 1749">
          <a:extLst>
            <a:ext uri="{FF2B5EF4-FFF2-40B4-BE49-F238E27FC236}">
              <a16:creationId xmlns:a16="http://schemas.microsoft.com/office/drawing/2014/main" id="{D4CD4204-56FA-43D2-99D9-0A29CB0A2A4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5" name="Line 1750">
          <a:extLst>
            <a:ext uri="{FF2B5EF4-FFF2-40B4-BE49-F238E27FC236}">
              <a16:creationId xmlns:a16="http://schemas.microsoft.com/office/drawing/2014/main" id="{C4A21A4B-9D27-44D2-8DB7-EA5D8FDF99C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6" name="Line 1751">
          <a:extLst>
            <a:ext uri="{FF2B5EF4-FFF2-40B4-BE49-F238E27FC236}">
              <a16:creationId xmlns:a16="http://schemas.microsoft.com/office/drawing/2014/main" id="{085141FA-5AC6-4484-B231-83B7851254C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7" name="Line 1752">
          <a:extLst>
            <a:ext uri="{FF2B5EF4-FFF2-40B4-BE49-F238E27FC236}">
              <a16:creationId xmlns:a16="http://schemas.microsoft.com/office/drawing/2014/main" id="{0795491F-1970-43D4-B1E2-FD65B442EFF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8" name="Line 1753">
          <a:extLst>
            <a:ext uri="{FF2B5EF4-FFF2-40B4-BE49-F238E27FC236}">
              <a16:creationId xmlns:a16="http://schemas.microsoft.com/office/drawing/2014/main" id="{1D202789-7D33-4A8E-A9CA-C99FA749142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29" name="Line 1754">
          <a:extLst>
            <a:ext uri="{FF2B5EF4-FFF2-40B4-BE49-F238E27FC236}">
              <a16:creationId xmlns:a16="http://schemas.microsoft.com/office/drawing/2014/main" id="{0C6C8FE1-134C-495A-B5B5-18E5B824C06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30" name="Line 1755">
          <a:extLst>
            <a:ext uri="{FF2B5EF4-FFF2-40B4-BE49-F238E27FC236}">
              <a16:creationId xmlns:a16="http://schemas.microsoft.com/office/drawing/2014/main" id="{4B55FC32-14CE-4002-8846-EB3DD0DED7A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31" name="Line 1756">
          <a:extLst>
            <a:ext uri="{FF2B5EF4-FFF2-40B4-BE49-F238E27FC236}">
              <a16:creationId xmlns:a16="http://schemas.microsoft.com/office/drawing/2014/main" id="{B96D021C-BD1A-4D1D-8031-FBA4BA995C4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32" name="Line 1743">
          <a:extLst>
            <a:ext uri="{FF2B5EF4-FFF2-40B4-BE49-F238E27FC236}">
              <a16:creationId xmlns:a16="http://schemas.microsoft.com/office/drawing/2014/main" id="{94A4D662-A955-47EE-8692-71788160208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33" name="Line 1744">
          <a:extLst>
            <a:ext uri="{FF2B5EF4-FFF2-40B4-BE49-F238E27FC236}">
              <a16:creationId xmlns:a16="http://schemas.microsoft.com/office/drawing/2014/main" id="{7447AF97-B43B-4390-AA49-6490595691D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34" name="Line 1745">
          <a:extLst>
            <a:ext uri="{FF2B5EF4-FFF2-40B4-BE49-F238E27FC236}">
              <a16:creationId xmlns:a16="http://schemas.microsoft.com/office/drawing/2014/main" id="{6DC24FDF-D7F0-4220-A614-6312C93424B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35" name="Line 1746">
          <a:extLst>
            <a:ext uri="{FF2B5EF4-FFF2-40B4-BE49-F238E27FC236}">
              <a16:creationId xmlns:a16="http://schemas.microsoft.com/office/drawing/2014/main" id="{E7770598-1685-4C8F-99FA-C62932F166A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36" name="Line 1747">
          <a:extLst>
            <a:ext uri="{FF2B5EF4-FFF2-40B4-BE49-F238E27FC236}">
              <a16:creationId xmlns:a16="http://schemas.microsoft.com/office/drawing/2014/main" id="{59EBD4E5-EBA0-4D7E-AE0B-CA8E9A31162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37" name="Line 1748">
          <a:extLst>
            <a:ext uri="{FF2B5EF4-FFF2-40B4-BE49-F238E27FC236}">
              <a16:creationId xmlns:a16="http://schemas.microsoft.com/office/drawing/2014/main" id="{AB9AB4EE-7205-4051-A0D8-CF7260B0089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38" name="Line 1749">
          <a:extLst>
            <a:ext uri="{FF2B5EF4-FFF2-40B4-BE49-F238E27FC236}">
              <a16:creationId xmlns:a16="http://schemas.microsoft.com/office/drawing/2014/main" id="{B9B30DA9-FF2A-4513-8FCA-180338F5D78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39" name="Line 1750">
          <a:extLst>
            <a:ext uri="{FF2B5EF4-FFF2-40B4-BE49-F238E27FC236}">
              <a16:creationId xmlns:a16="http://schemas.microsoft.com/office/drawing/2014/main" id="{ADE1048B-E928-42EF-B1AB-6FD3BAB670C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40" name="Line 1751">
          <a:extLst>
            <a:ext uri="{FF2B5EF4-FFF2-40B4-BE49-F238E27FC236}">
              <a16:creationId xmlns:a16="http://schemas.microsoft.com/office/drawing/2014/main" id="{D8C571FF-480A-4462-8955-41800487E21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41" name="Line 1752">
          <a:extLst>
            <a:ext uri="{FF2B5EF4-FFF2-40B4-BE49-F238E27FC236}">
              <a16:creationId xmlns:a16="http://schemas.microsoft.com/office/drawing/2014/main" id="{67EC429F-954A-4F4D-8E76-3EC1BC666C7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42" name="Line 1753">
          <a:extLst>
            <a:ext uri="{FF2B5EF4-FFF2-40B4-BE49-F238E27FC236}">
              <a16:creationId xmlns:a16="http://schemas.microsoft.com/office/drawing/2014/main" id="{1E2BB298-1C82-4BF4-A4D1-925AEB97480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43" name="Line 1754">
          <a:extLst>
            <a:ext uri="{FF2B5EF4-FFF2-40B4-BE49-F238E27FC236}">
              <a16:creationId xmlns:a16="http://schemas.microsoft.com/office/drawing/2014/main" id="{B66194A8-D81A-4AD9-AE8C-4DF6202C482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44" name="Line 1755">
          <a:extLst>
            <a:ext uri="{FF2B5EF4-FFF2-40B4-BE49-F238E27FC236}">
              <a16:creationId xmlns:a16="http://schemas.microsoft.com/office/drawing/2014/main" id="{3E270273-A880-498B-8F7A-2089444E1B9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645" name="Line 1756">
          <a:extLst>
            <a:ext uri="{FF2B5EF4-FFF2-40B4-BE49-F238E27FC236}">
              <a16:creationId xmlns:a16="http://schemas.microsoft.com/office/drawing/2014/main" id="{54B41B26-AF92-4049-A3EB-6075C3CA0C6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6" name="Line 1743">
          <a:extLst>
            <a:ext uri="{FF2B5EF4-FFF2-40B4-BE49-F238E27FC236}">
              <a16:creationId xmlns:a16="http://schemas.microsoft.com/office/drawing/2014/main" id="{7DCF0D58-7C7D-491D-AEDC-43CDA8362E4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7" name="Line 1744">
          <a:extLst>
            <a:ext uri="{FF2B5EF4-FFF2-40B4-BE49-F238E27FC236}">
              <a16:creationId xmlns:a16="http://schemas.microsoft.com/office/drawing/2014/main" id="{AF167C35-9AB4-4D6C-B56D-5A616A172B0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8" name="Line 1745">
          <a:extLst>
            <a:ext uri="{FF2B5EF4-FFF2-40B4-BE49-F238E27FC236}">
              <a16:creationId xmlns:a16="http://schemas.microsoft.com/office/drawing/2014/main" id="{D2CCB925-2CB9-45DF-A2AB-CB3A34918A7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9" name="Line 1746">
          <a:extLst>
            <a:ext uri="{FF2B5EF4-FFF2-40B4-BE49-F238E27FC236}">
              <a16:creationId xmlns:a16="http://schemas.microsoft.com/office/drawing/2014/main" id="{52D0E2F9-7197-4DBE-A580-E1FE0937B93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0" name="Line 1747">
          <a:extLst>
            <a:ext uri="{FF2B5EF4-FFF2-40B4-BE49-F238E27FC236}">
              <a16:creationId xmlns:a16="http://schemas.microsoft.com/office/drawing/2014/main" id="{1A30C19B-E9BE-4DE0-A7A2-52D35C109F6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1" name="Line 1748">
          <a:extLst>
            <a:ext uri="{FF2B5EF4-FFF2-40B4-BE49-F238E27FC236}">
              <a16:creationId xmlns:a16="http://schemas.microsoft.com/office/drawing/2014/main" id="{4299E03C-4514-4055-B7E7-92513C9E924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2" name="Line 1749">
          <a:extLst>
            <a:ext uri="{FF2B5EF4-FFF2-40B4-BE49-F238E27FC236}">
              <a16:creationId xmlns:a16="http://schemas.microsoft.com/office/drawing/2014/main" id="{916B662B-54DC-4952-95E0-0AA3C97D784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3" name="Line 1750">
          <a:extLst>
            <a:ext uri="{FF2B5EF4-FFF2-40B4-BE49-F238E27FC236}">
              <a16:creationId xmlns:a16="http://schemas.microsoft.com/office/drawing/2014/main" id="{B8F74015-6B6A-4F67-B5AD-E8091E9FD6A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4" name="Line 1751">
          <a:extLst>
            <a:ext uri="{FF2B5EF4-FFF2-40B4-BE49-F238E27FC236}">
              <a16:creationId xmlns:a16="http://schemas.microsoft.com/office/drawing/2014/main" id="{FC32E999-D2D3-4C66-A1DD-F7376C64B3C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5" name="Line 1752">
          <a:extLst>
            <a:ext uri="{FF2B5EF4-FFF2-40B4-BE49-F238E27FC236}">
              <a16:creationId xmlns:a16="http://schemas.microsoft.com/office/drawing/2014/main" id="{B9496CD7-BC60-489A-9501-F6DBC840AEC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6" name="Line 1753">
          <a:extLst>
            <a:ext uri="{FF2B5EF4-FFF2-40B4-BE49-F238E27FC236}">
              <a16:creationId xmlns:a16="http://schemas.microsoft.com/office/drawing/2014/main" id="{E724A40E-1E19-438F-B46E-D3B8562A31E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7" name="Line 1754">
          <a:extLst>
            <a:ext uri="{FF2B5EF4-FFF2-40B4-BE49-F238E27FC236}">
              <a16:creationId xmlns:a16="http://schemas.microsoft.com/office/drawing/2014/main" id="{739D4DE4-F9D5-4478-89A8-82F58D26782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8" name="Line 1755">
          <a:extLst>
            <a:ext uri="{FF2B5EF4-FFF2-40B4-BE49-F238E27FC236}">
              <a16:creationId xmlns:a16="http://schemas.microsoft.com/office/drawing/2014/main" id="{7965639C-E758-4D5C-B386-F0DF813F28C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9" name="Line 1756">
          <a:extLst>
            <a:ext uri="{FF2B5EF4-FFF2-40B4-BE49-F238E27FC236}">
              <a16:creationId xmlns:a16="http://schemas.microsoft.com/office/drawing/2014/main" id="{6DF69E2A-3698-4FB8-A088-566E6071A63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id="{DF5A5246-8A82-4ED7-83A9-C6858EAA428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id="{D8EFB3EC-DFD6-4D1E-8E77-2EE395006CD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id="{7123B708-7D7C-4DB6-9428-2B977824D9B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id="{CD77FEBF-41D6-43EC-80A7-32306F7F719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id="{280514A6-4108-43E4-BA89-5890DCA3163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id="{0D795326-E96E-4DD8-9B3D-E45200C64EA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id="{9C803F6A-73A7-41DA-ADD4-09BA0F141AB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id="{03A56329-4A09-40A7-9498-3183165A10E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id="{6180B58C-3DE7-4FC1-92C3-782CF3C1399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id="{FE98B657-6D3C-45D1-909C-DC00F9EF312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id="{62BA3096-DA98-4553-B347-87AD23A8620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id="{C31EAAB1-858F-4FED-A7D4-DF403B83031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id="{F71EB73F-2C02-4F0D-9811-5311CB526EB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id="{F8E6025C-56E5-40D9-BA45-8CC290976EC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4" name="Line 1743">
          <a:extLst>
            <a:ext uri="{FF2B5EF4-FFF2-40B4-BE49-F238E27FC236}">
              <a16:creationId xmlns:a16="http://schemas.microsoft.com/office/drawing/2014/main" id="{B0ECBAEA-20D7-47C6-B157-10C711384B8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5" name="Line 1744">
          <a:extLst>
            <a:ext uri="{FF2B5EF4-FFF2-40B4-BE49-F238E27FC236}">
              <a16:creationId xmlns:a16="http://schemas.microsoft.com/office/drawing/2014/main" id="{1308ACF0-D2DD-4865-87AC-7BCE9D9C5A3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6" name="Line 1745">
          <a:extLst>
            <a:ext uri="{FF2B5EF4-FFF2-40B4-BE49-F238E27FC236}">
              <a16:creationId xmlns:a16="http://schemas.microsoft.com/office/drawing/2014/main" id="{87A326BF-A44D-4748-B592-AA6BA500924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7" name="Line 1746">
          <a:extLst>
            <a:ext uri="{FF2B5EF4-FFF2-40B4-BE49-F238E27FC236}">
              <a16:creationId xmlns:a16="http://schemas.microsoft.com/office/drawing/2014/main" id="{A781D9BF-284B-4838-9346-9E2478C0DD2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8" name="Line 1747">
          <a:extLst>
            <a:ext uri="{FF2B5EF4-FFF2-40B4-BE49-F238E27FC236}">
              <a16:creationId xmlns:a16="http://schemas.microsoft.com/office/drawing/2014/main" id="{91249D05-B2C2-4310-A63F-229754F0DE2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9" name="Line 1748">
          <a:extLst>
            <a:ext uri="{FF2B5EF4-FFF2-40B4-BE49-F238E27FC236}">
              <a16:creationId xmlns:a16="http://schemas.microsoft.com/office/drawing/2014/main" id="{1BB7E246-6FD9-4D29-8D74-8058AC81822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0" name="Line 1749">
          <a:extLst>
            <a:ext uri="{FF2B5EF4-FFF2-40B4-BE49-F238E27FC236}">
              <a16:creationId xmlns:a16="http://schemas.microsoft.com/office/drawing/2014/main" id="{FA27F9CB-438F-44DA-8033-4EAA3672DB3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1" name="Line 1750">
          <a:extLst>
            <a:ext uri="{FF2B5EF4-FFF2-40B4-BE49-F238E27FC236}">
              <a16:creationId xmlns:a16="http://schemas.microsoft.com/office/drawing/2014/main" id="{A78479EE-9BDD-4A50-BE3F-30F99471C97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2" name="Line 1751">
          <a:extLst>
            <a:ext uri="{FF2B5EF4-FFF2-40B4-BE49-F238E27FC236}">
              <a16:creationId xmlns:a16="http://schemas.microsoft.com/office/drawing/2014/main" id="{4E72BA6F-7C05-486E-896A-7257A5496B5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3" name="Line 1752">
          <a:extLst>
            <a:ext uri="{FF2B5EF4-FFF2-40B4-BE49-F238E27FC236}">
              <a16:creationId xmlns:a16="http://schemas.microsoft.com/office/drawing/2014/main" id="{1E03883E-2106-4E4D-A2A6-F66A294708A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4" name="Line 1753">
          <a:extLst>
            <a:ext uri="{FF2B5EF4-FFF2-40B4-BE49-F238E27FC236}">
              <a16:creationId xmlns:a16="http://schemas.microsoft.com/office/drawing/2014/main" id="{BCEE5795-47EE-4833-BD14-104FFC1FB8B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5" name="Line 1754">
          <a:extLst>
            <a:ext uri="{FF2B5EF4-FFF2-40B4-BE49-F238E27FC236}">
              <a16:creationId xmlns:a16="http://schemas.microsoft.com/office/drawing/2014/main" id="{90ACDBB2-149B-47BB-8C16-6D3205ADB53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6" name="Line 1755">
          <a:extLst>
            <a:ext uri="{FF2B5EF4-FFF2-40B4-BE49-F238E27FC236}">
              <a16:creationId xmlns:a16="http://schemas.microsoft.com/office/drawing/2014/main" id="{35918FEF-07C8-4D96-82D0-1D43EBD9C16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7" name="Line 1756">
          <a:extLst>
            <a:ext uri="{FF2B5EF4-FFF2-40B4-BE49-F238E27FC236}">
              <a16:creationId xmlns:a16="http://schemas.microsoft.com/office/drawing/2014/main" id="{358E357B-8848-4CA9-8D38-4A53F927B19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8" name="Line 1743">
          <a:extLst>
            <a:ext uri="{FF2B5EF4-FFF2-40B4-BE49-F238E27FC236}">
              <a16:creationId xmlns:a16="http://schemas.microsoft.com/office/drawing/2014/main" id="{EBF0BC8E-DDA1-4905-BAAE-186D1E364EE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9" name="Line 1744">
          <a:extLst>
            <a:ext uri="{FF2B5EF4-FFF2-40B4-BE49-F238E27FC236}">
              <a16:creationId xmlns:a16="http://schemas.microsoft.com/office/drawing/2014/main" id="{CAB4DE45-B495-4548-AD9A-749BB196ACA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0" name="Line 1745">
          <a:extLst>
            <a:ext uri="{FF2B5EF4-FFF2-40B4-BE49-F238E27FC236}">
              <a16:creationId xmlns:a16="http://schemas.microsoft.com/office/drawing/2014/main" id="{6BC7F2DD-6927-4CCF-912D-E06A56333E8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1" name="Line 1746">
          <a:extLst>
            <a:ext uri="{FF2B5EF4-FFF2-40B4-BE49-F238E27FC236}">
              <a16:creationId xmlns:a16="http://schemas.microsoft.com/office/drawing/2014/main" id="{2119B8CF-3566-4E59-8960-45C51F1AC2E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2" name="Line 1747">
          <a:extLst>
            <a:ext uri="{FF2B5EF4-FFF2-40B4-BE49-F238E27FC236}">
              <a16:creationId xmlns:a16="http://schemas.microsoft.com/office/drawing/2014/main" id="{A8B1AC9D-E774-47F5-88AD-63777672EDB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3" name="Line 1748">
          <a:extLst>
            <a:ext uri="{FF2B5EF4-FFF2-40B4-BE49-F238E27FC236}">
              <a16:creationId xmlns:a16="http://schemas.microsoft.com/office/drawing/2014/main" id="{4BF87383-7CF5-4A8B-BFD4-F9FDB56FDD5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4" name="Line 1749">
          <a:extLst>
            <a:ext uri="{FF2B5EF4-FFF2-40B4-BE49-F238E27FC236}">
              <a16:creationId xmlns:a16="http://schemas.microsoft.com/office/drawing/2014/main" id="{50B30136-26C2-4B26-83A2-2B375AD1337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5" name="Line 1750">
          <a:extLst>
            <a:ext uri="{FF2B5EF4-FFF2-40B4-BE49-F238E27FC236}">
              <a16:creationId xmlns:a16="http://schemas.microsoft.com/office/drawing/2014/main" id="{9A09DA98-7AB5-4CE7-AE05-391B663AA5E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6" name="Line 1751">
          <a:extLst>
            <a:ext uri="{FF2B5EF4-FFF2-40B4-BE49-F238E27FC236}">
              <a16:creationId xmlns:a16="http://schemas.microsoft.com/office/drawing/2014/main" id="{2A4BD26A-3641-47DA-A6BA-B8634E3B930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7" name="Line 1752">
          <a:extLst>
            <a:ext uri="{FF2B5EF4-FFF2-40B4-BE49-F238E27FC236}">
              <a16:creationId xmlns:a16="http://schemas.microsoft.com/office/drawing/2014/main" id="{7A2EDAB7-3D9F-49C3-A680-8EF0BC433E0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8" name="Line 1753">
          <a:extLst>
            <a:ext uri="{FF2B5EF4-FFF2-40B4-BE49-F238E27FC236}">
              <a16:creationId xmlns:a16="http://schemas.microsoft.com/office/drawing/2014/main" id="{62A53ADB-E17E-41D5-AC1F-8D456E9B3CE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9" name="Line 1754">
          <a:extLst>
            <a:ext uri="{FF2B5EF4-FFF2-40B4-BE49-F238E27FC236}">
              <a16:creationId xmlns:a16="http://schemas.microsoft.com/office/drawing/2014/main" id="{77CF0369-21D1-498C-B952-E60658624F3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0" name="Line 1755">
          <a:extLst>
            <a:ext uri="{FF2B5EF4-FFF2-40B4-BE49-F238E27FC236}">
              <a16:creationId xmlns:a16="http://schemas.microsoft.com/office/drawing/2014/main" id="{19D77245-C9B3-4266-BE8F-0F6288317FF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1" name="Line 1756">
          <a:extLst>
            <a:ext uri="{FF2B5EF4-FFF2-40B4-BE49-F238E27FC236}">
              <a16:creationId xmlns:a16="http://schemas.microsoft.com/office/drawing/2014/main" id="{796CF340-A320-4232-AA5F-CF03D073BF2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2" name="Line 1743">
          <a:extLst>
            <a:ext uri="{FF2B5EF4-FFF2-40B4-BE49-F238E27FC236}">
              <a16:creationId xmlns:a16="http://schemas.microsoft.com/office/drawing/2014/main" id="{CABC02B3-19A7-41D0-AB01-3B16CE64B29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3" name="Line 1744">
          <a:extLst>
            <a:ext uri="{FF2B5EF4-FFF2-40B4-BE49-F238E27FC236}">
              <a16:creationId xmlns:a16="http://schemas.microsoft.com/office/drawing/2014/main" id="{B971EC33-A301-47F2-9E41-1A80F629A0F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4" name="Line 1745">
          <a:extLst>
            <a:ext uri="{FF2B5EF4-FFF2-40B4-BE49-F238E27FC236}">
              <a16:creationId xmlns:a16="http://schemas.microsoft.com/office/drawing/2014/main" id="{9D061A27-208E-437B-A7BA-9ECD0753CEE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5" name="Line 1746">
          <a:extLst>
            <a:ext uri="{FF2B5EF4-FFF2-40B4-BE49-F238E27FC236}">
              <a16:creationId xmlns:a16="http://schemas.microsoft.com/office/drawing/2014/main" id="{CB3F48CA-ACCD-402C-884C-F6ADECBF986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6" name="Line 1747">
          <a:extLst>
            <a:ext uri="{FF2B5EF4-FFF2-40B4-BE49-F238E27FC236}">
              <a16:creationId xmlns:a16="http://schemas.microsoft.com/office/drawing/2014/main" id="{2BF5C487-37C4-4DA2-A6B7-204F9F84FC8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7" name="Line 1748">
          <a:extLst>
            <a:ext uri="{FF2B5EF4-FFF2-40B4-BE49-F238E27FC236}">
              <a16:creationId xmlns:a16="http://schemas.microsoft.com/office/drawing/2014/main" id="{E3919E97-680C-4643-AAB4-F4FA2A0D3DD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8" name="Line 1749">
          <a:extLst>
            <a:ext uri="{FF2B5EF4-FFF2-40B4-BE49-F238E27FC236}">
              <a16:creationId xmlns:a16="http://schemas.microsoft.com/office/drawing/2014/main" id="{2732B0EA-CA3D-446F-B982-D69E04F74F5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9" name="Line 1750">
          <a:extLst>
            <a:ext uri="{FF2B5EF4-FFF2-40B4-BE49-F238E27FC236}">
              <a16:creationId xmlns:a16="http://schemas.microsoft.com/office/drawing/2014/main" id="{D236898F-8781-45A2-B8D7-C53EEF23B88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0" name="Line 1751">
          <a:extLst>
            <a:ext uri="{FF2B5EF4-FFF2-40B4-BE49-F238E27FC236}">
              <a16:creationId xmlns:a16="http://schemas.microsoft.com/office/drawing/2014/main" id="{CE65B842-197C-4692-91A9-4417472D18B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1" name="Line 1752">
          <a:extLst>
            <a:ext uri="{FF2B5EF4-FFF2-40B4-BE49-F238E27FC236}">
              <a16:creationId xmlns:a16="http://schemas.microsoft.com/office/drawing/2014/main" id="{8F11A12B-F67A-422D-89E4-D6FD55D6B98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2" name="Line 1753">
          <a:extLst>
            <a:ext uri="{FF2B5EF4-FFF2-40B4-BE49-F238E27FC236}">
              <a16:creationId xmlns:a16="http://schemas.microsoft.com/office/drawing/2014/main" id="{63395FEF-5DA4-4BF1-8915-ED2CEF1E5E9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3" name="Line 1754">
          <a:extLst>
            <a:ext uri="{FF2B5EF4-FFF2-40B4-BE49-F238E27FC236}">
              <a16:creationId xmlns:a16="http://schemas.microsoft.com/office/drawing/2014/main" id="{ED2668E5-27B2-46E4-8BDB-3108819EEDC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4" name="Line 1755">
          <a:extLst>
            <a:ext uri="{FF2B5EF4-FFF2-40B4-BE49-F238E27FC236}">
              <a16:creationId xmlns:a16="http://schemas.microsoft.com/office/drawing/2014/main" id="{0B28E53E-A283-45FD-88EB-58F6B3457ED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5" name="Line 1756">
          <a:extLst>
            <a:ext uri="{FF2B5EF4-FFF2-40B4-BE49-F238E27FC236}">
              <a16:creationId xmlns:a16="http://schemas.microsoft.com/office/drawing/2014/main" id="{29A63760-2CB2-4528-8B77-F8B02CC3A68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6" name="Line 1743">
          <a:extLst>
            <a:ext uri="{FF2B5EF4-FFF2-40B4-BE49-F238E27FC236}">
              <a16:creationId xmlns:a16="http://schemas.microsoft.com/office/drawing/2014/main" id="{4FB67013-4861-402A-855A-EEA3E8ECE75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7" name="Line 1744">
          <a:extLst>
            <a:ext uri="{FF2B5EF4-FFF2-40B4-BE49-F238E27FC236}">
              <a16:creationId xmlns:a16="http://schemas.microsoft.com/office/drawing/2014/main" id="{B56E1BB1-1A59-471D-9924-EDE72051AAC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8" name="Line 1745">
          <a:extLst>
            <a:ext uri="{FF2B5EF4-FFF2-40B4-BE49-F238E27FC236}">
              <a16:creationId xmlns:a16="http://schemas.microsoft.com/office/drawing/2014/main" id="{E80B3B15-9875-47D1-ABCF-78E8C5224B0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9" name="Line 1746">
          <a:extLst>
            <a:ext uri="{FF2B5EF4-FFF2-40B4-BE49-F238E27FC236}">
              <a16:creationId xmlns:a16="http://schemas.microsoft.com/office/drawing/2014/main" id="{F8CDD372-E64A-4406-92D5-99201B045EA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0" name="Line 1747">
          <a:extLst>
            <a:ext uri="{FF2B5EF4-FFF2-40B4-BE49-F238E27FC236}">
              <a16:creationId xmlns:a16="http://schemas.microsoft.com/office/drawing/2014/main" id="{9AB5ED43-00AE-497E-BAC0-B6942660A2D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1" name="Line 1748">
          <a:extLst>
            <a:ext uri="{FF2B5EF4-FFF2-40B4-BE49-F238E27FC236}">
              <a16:creationId xmlns:a16="http://schemas.microsoft.com/office/drawing/2014/main" id="{6762BF9E-F60C-428B-AB69-6CF51C64963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2" name="Line 1749">
          <a:extLst>
            <a:ext uri="{FF2B5EF4-FFF2-40B4-BE49-F238E27FC236}">
              <a16:creationId xmlns:a16="http://schemas.microsoft.com/office/drawing/2014/main" id="{BCD7277A-9167-4B34-AFFE-33CAD45F2AD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3" name="Line 1750">
          <a:extLst>
            <a:ext uri="{FF2B5EF4-FFF2-40B4-BE49-F238E27FC236}">
              <a16:creationId xmlns:a16="http://schemas.microsoft.com/office/drawing/2014/main" id="{F651D093-5F2A-492B-82AC-134CAF09A16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4" name="Line 1751">
          <a:extLst>
            <a:ext uri="{FF2B5EF4-FFF2-40B4-BE49-F238E27FC236}">
              <a16:creationId xmlns:a16="http://schemas.microsoft.com/office/drawing/2014/main" id="{38790084-E5B8-4FC1-9C84-BFEF9C54648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5" name="Line 1752">
          <a:extLst>
            <a:ext uri="{FF2B5EF4-FFF2-40B4-BE49-F238E27FC236}">
              <a16:creationId xmlns:a16="http://schemas.microsoft.com/office/drawing/2014/main" id="{869AFEE5-B51A-41FA-B1F4-249F258201B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6" name="Line 1753">
          <a:extLst>
            <a:ext uri="{FF2B5EF4-FFF2-40B4-BE49-F238E27FC236}">
              <a16:creationId xmlns:a16="http://schemas.microsoft.com/office/drawing/2014/main" id="{2AD1E8CE-9878-46A9-8D7F-69D48809A1B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7" name="Line 1754">
          <a:extLst>
            <a:ext uri="{FF2B5EF4-FFF2-40B4-BE49-F238E27FC236}">
              <a16:creationId xmlns:a16="http://schemas.microsoft.com/office/drawing/2014/main" id="{B7223BA3-5AB8-4FDF-816E-E5B5484FFD6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8" name="Line 1755">
          <a:extLst>
            <a:ext uri="{FF2B5EF4-FFF2-40B4-BE49-F238E27FC236}">
              <a16:creationId xmlns:a16="http://schemas.microsoft.com/office/drawing/2014/main" id="{1EA5AE53-8304-44EA-9857-89400870C41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9" name="Line 1756">
          <a:extLst>
            <a:ext uri="{FF2B5EF4-FFF2-40B4-BE49-F238E27FC236}">
              <a16:creationId xmlns:a16="http://schemas.microsoft.com/office/drawing/2014/main" id="{1E4185DA-8A89-437B-BD87-4BB1B5C703F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0" name="Line 1743">
          <a:extLst>
            <a:ext uri="{FF2B5EF4-FFF2-40B4-BE49-F238E27FC236}">
              <a16:creationId xmlns:a16="http://schemas.microsoft.com/office/drawing/2014/main" id="{60091B73-6AF2-42E9-962B-3DEF3EAF143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1" name="Line 1744">
          <a:extLst>
            <a:ext uri="{FF2B5EF4-FFF2-40B4-BE49-F238E27FC236}">
              <a16:creationId xmlns:a16="http://schemas.microsoft.com/office/drawing/2014/main" id="{98FA7C36-9B5B-4AD3-9984-61B9BE940C2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2" name="Line 1745">
          <a:extLst>
            <a:ext uri="{FF2B5EF4-FFF2-40B4-BE49-F238E27FC236}">
              <a16:creationId xmlns:a16="http://schemas.microsoft.com/office/drawing/2014/main" id="{317D40E8-2BFE-489A-A8C7-309515634F2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3" name="Line 1746">
          <a:extLst>
            <a:ext uri="{FF2B5EF4-FFF2-40B4-BE49-F238E27FC236}">
              <a16:creationId xmlns:a16="http://schemas.microsoft.com/office/drawing/2014/main" id="{7E86780C-4B10-49D9-B99D-AA48D5EC719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4" name="Line 1747">
          <a:extLst>
            <a:ext uri="{FF2B5EF4-FFF2-40B4-BE49-F238E27FC236}">
              <a16:creationId xmlns:a16="http://schemas.microsoft.com/office/drawing/2014/main" id="{60961ED9-EBFB-4744-B3B4-B56DB1CFDD1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5" name="Line 1748">
          <a:extLst>
            <a:ext uri="{FF2B5EF4-FFF2-40B4-BE49-F238E27FC236}">
              <a16:creationId xmlns:a16="http://schemas.microsoft.com/office/drawing/2014/main" id="{E0BE1434-009A-41BD-A84E-22882012B11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6" name="Line 1749">
          <a:extLst>
            <a:ext uri="{FF2B5EF4-FFF2-40B4-BE49-F238E27FC236}">
              <a16:creationId xmlns:a16="http://schemas.microsoft.com/office/drawing/2014/main" id="{DF2042A0-D281-4693-ADA6-B82D8FCED2D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7" name="Line 1750">
          <a:extLst>
            <a:ext uri="{FF2B5EF4-FFF2-40B4-BE49-F238E27FC236}">
              <a16:creationId xmlns:a16="http://schemas.microsoft.com/office/drawing/2014/main" id="{28D1422C-D466-4324-98EA-6E0AE83CCA4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8" name="Line 1751">
          <a:extLst>
            <a:ext uri="{FF2B5EF4-FFF2-40B4-BE49-F238E27FC236}">
              <a16:creationId xmlns:a16="http://schemas.microsoft.com/office/drawing/2014/main" id="{6803A7A8-6D42-4EA0-8BF8-99591F40515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9" name="Line 1752">
          <a:extLst>
            <a:ext uri="{FF2B5EF4-FFF2-40B4-BE49-F238E27FC236}">
              <a16:creationId xmlns:a16="http://schemas.microsoft.com/office/drawing/2014/main" id="{82FA281D-9DC6-45A4-B220-237DE9262C3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0" name="Line 1753">
          <a:extLst>
            <a:ext uri="{FF2B5EF4-FFF2-40B4-BE49-F238E27FC236}">
              <a16:creationId xmlns:a16="http://schemas.microsoft.com/office/drawing/2014/main" id="{C0296815-D87E-459D-85C3-25044B263C8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1" name="Line 1754">
          <a:extLst>
            <a:ext uri="{FF2B5EF4-FFF2-40B4-BE49-F238E27FC236}">
              <a16:creationId xmlns:a16="http://schemas.microsoft.com/office/drawing/2014/main" id="{A798A85D-627F-46A7-9299-63E26BFFD12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2" name="Line 1755">
          <a:extLst>
            <a:ext uri="{FF2B5EF4-FFF2-40B4-BE49-F238E27FC236}">
              <a16:creationId xmlns:a16="http://schemas.microsoft.com/office/drawing/2014/main" id="{9AB8C149-591B-4FE4-BFEE-60F214AD884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3" name="Line 1756">
          <a:extLst>
            <a:ext uri="{FF2B5EF4-FFF2-40B4-BE49-F238E27FC236}">
              <a16:creationId xmlns:a16="http://schemas.microsoft.com/office/drawing/2014/main" id="{FAEDD992-8856-4993-9AE8-185A565819D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4" name="Line 1743">
          <a:extLst>
            <a:ext uri="{FF2B5EF4-FFF2-40B4-BE49-F238E27FC236}">
              <a16:creationId xmlns:a16="http://schemas.microsoft.com/office/drawing/2014/main" id="{226B1443-A53D-4CAB-A9BE-659A8B5D7A8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5" name="Line 1744">
          <a:extLst>
            <a:ext uri="{FF2B5EF4-FFF2-40B4-BE49-F238E27FC236}">
              <a16:creationId xmlns:a16="http://schemas.microsoft.com/office/drawing/2014/main" id="{3A19FE10-7853-4B6C-9CD8-5E5A0D4D64C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6" name="Line 1745">
          <a:extLst>
            <a:ext uri="{FF2B5EF4-FFF2-40B4-BE49-F238E27FC236}">
              <a16:creationId xmlns:a16="http://schemas.microsoft.com/office/drawing/2014/main" id="{10CAFD77-C3BD-4DCB-B92A-B331CA624A3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7" name="Line 1746">
          <a:extLst>
            <a:ext uri="{FF2B5EF4-FFF2-40B4-BE49-F238E27FC236}">
              <a16:creationId xmlns:a16="http://schemas.microsoft.com/office/drawing/2014/main" id="{EA2BA434-5EB2-4856-9C58-A1F1DE44FFA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8" name="Line 1747">
          <a:extLst>
            <a:ext uri="{FF2B5EF4-FFF2-40B4-BE49-F238E27FC236}">
              <a16:creationId xmlns:a16="http://schemas.microsoft.com/office/drawing/2014/main" id="{0CF11929-EDFE-4357-89E7-FDDAE32929D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9" name="Line 1748">
          <a:extLst>
            <a:ext uri="{FF2B5EF4-FFF2-40B4-BE49-F238E27FC236}">
              <a16:creationId xmlns:a16="http://schemas.microsoft.com/office/drawing/2014/main" id="{DCEDEE54-7750-49B9-AED3-750FF1C7573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0" name="Line 1749">
          <a:extLst>
            <a:ext uri="{FF2B5EF4-FFF2-40B4-BE49-F238E27FC236}">
              <a16:creationId xmlns:a16="http://schemas.microsoft.com/office/drawing/2014/main" id="{35401C3A-CCCA-4E0C-9B6E-324AD0C48A9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1" name="Line 1750">
          <a:extLst>
            <a:ext uri="{FF2B5EF4-FFF2-40B4-BE49-F238E27FC236}">
              <a16:creationId xmlns:a16="http://schemas.microsoft.com/office/drawing/2014/main" id="{C5791D6C-0FAB-45FF-BE10-AECDDABA02C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2" name="Line 1751">
          <a:extLst>
            <a:ext uri="{FF2B5EF4-FFF2-40B4-BE49-F238E27FC236}">
              <a16:creationId xmlns:a16="http://schemas.microsoft.com/office/drawing/2014/main" id="{9A9A22F0-6DE5-4A54-B125-F3A06EB028C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3" name="Line 1752">
          <a:extLst>
            <a:ext uri="{FF2B5EF4-FFF2-40B4-BE49-F238E27FC236}">
              <a16:creationId xmlns:a16="http://schemas.microsoft.com/office/drawing/2014/main" id="{4E65FA1E-4F97-4237-88C1-889957079B7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4" name="Line 1753">
          <a:extLst>
            <a:ext uri="{FF2B5EF4-FFF2-40B4-BE49-F238E27FC236}">
              <a16:creationId xmlns:a16="http://schemas.microsoft.com/office/drawing/2014/main" id="{4FDC5702-0B2C-4E74-9DDB-A60A952D98D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5" name="Line 1754">
          <a:extLst>
            <a:ext uri="{FF2B5EF4-FFF2-40B4-BE49-F238E27FC236}">
              <a16:creationId xmlns:a16="http://schemas.microsoft.com/office/drawing/2014/main" id="{3E8F108D-651D-4B33-884D-232F49165F1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6" name="Line 1755">
          <a:extLst>
            <a:ext uri="{FF2B5EF4-FFF2-40B4-BE49-F238E27FC236}">
              <a16:creationId xmlns:a16="http://schemas.microsoft.com/office/drawing/2014/main" id="{DA4950C3-F7BA-4ED2-9A9D-133E81A447E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7" name="Line 1756">
          <a:extLst>
            <a:ext uri="{FF2B5EF4-FFF2-40B4-BE49-F238E27FC236}">
              <a16:creationId xmlns:a16="http://schemas.microsoft.com/office/drawing/2014/main" id="{72850447-352E-4AA6-B35D-76C54DCD002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8" name="Line 1743">
          <a:extLst>
            <a:ext uri="{FF2B5EF4-FFF2-40B4-BE49-F238E27FC236}">
              <a16:creationId xmlns:a16="http://schemas.microsoft.com/office/drawing/2014/main" id="{2A1256E4-50E7-4C26-A45C-3991AE880A2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9" name="Line 1744">
          <a:extLst>
            <a:ext uri="{FF2B5EF4-FFF2-40B4-BE49-F238E27FC236}">
              <a16:creationId xmlns:a16="http://schemas.microsoft.com/office/drawing/2014/main" id="{256FC5B3-173D-4C06-813F-6592CAAA8E9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0" name="Line 1745">
          <a:extLst>
            <a:ext uri="{FF2B5EF4-FFF2-40B4-BE49-F238E27FC236}">
              <a16:creationId xmlns:a16="http://schemas.microsoft.com/office/drawing/2014/main" id="{09212E60-AC94-4C02-B646-1D2C8D649CE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1" name="Line 1746">
          <a:extLst>
            <a:ext uri="{FF2B5EF4-FFF2-40B4-BE49-F238E27FC236}">
              <a16:creationId xmlns:a16="http://schemas.microsoft.com/office/drawing/2014/main" id="{EB9C0FF1-8AD2-4719-8FDA-77F2DBC81FA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2" name="Line 1747">
          <a:extLst>
            <a:ext uri="{FF2B5EF4-FFF2-40B4-BE49-F238E27FC236}">
              <a16:creationId xmlns:a16="http://schemas.microsoft.com/office/drawing/2014/main" id="{E4B7733B-738B-429C-ADEB-546AE0D2704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3" name="Line 1748">
          <a:extLst>
            <a:ext uri="{FF2B5EF4-FFF2-40B4-BE49-F238E27FC236}">
              <a16:creationId xmlns:a16="http://schemas.microsoft.com/office/drawing/2014/main" id="{213EDB53-5237-4FB4-8564-B0A5FF81327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4" name="Line 1749">
          <a:extLst>
            <a:ext uri="{FF2B5EF4-FFF2-40B4-BE49-F238E27FC236}">
              <a16:creationId xmlns:a16="http://schemas.microsoft.com/office/drawing/2014/main" id="{9DDF3296-2561-4015-A810-EB15690D93E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5" name="Line 1750">
          <a:extLst>
            <a:ext uri="{FF2B5EF4-FFF2-40B4-BE49-F238E27FC236}">
              <a16:creationId xmlns:a16="http://schemas.microsoft.com/office/drawing/2014/main" id="{06BE7553-B5C3-4512-98ED-0179DB4B11D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6" name="Line 1751">
          <a:extLst>
            <a:ext uri="{FF2B5EF4-FFF2-40B4-BE49-F238E27FC236}">
              <a16:creationId xmlns:a16="http://schemas.microsoft.com/office/drawing/2014/main" id="{A433EB22-0D94-4860-AE72-1405BBC071C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7" name="Line 1752">
          <a:extLst>
            <a:ext uri="{FF2B5EF4-FFF2-40B4-BE49-F238E27FC236}">
              <a16:creationId xmlns:a16="http://schemas.microsoft.com/office/drawing/2014/main" id="{2FEF9F01-8B0C-4A3B-9A0A-C4696299D24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8" name="Line 1753">
          <a:extLst>
            <a:ext uri="{FF2B5EF4-FFF2-40B4-BE49-F238E27FC236}">
              <a16:creationId xmlns:a16="http://schemas.microsoft.com/office/drawing/2014/main" id="{CE1AAB7E-1B1D-4C4E-9C6B-C50B6FB435C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9" name="Line 1754">
          <a:extLst>
            <a:ext uri="{FF2B5EF4-FFF2-40B4-BE49-F238E27FC236}">
              <a16:creationId xmlns:a16="http://schemas.microsoft.com/office/drawing/2014/main" id="{7920FDB6-76BE-431C-AB0B-2F86866EECC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0" name="Line 1755">
          <a:extLst>
            <a:ext uri="{FF2B5EF4-FFF2-40B4-BE49-F238E27FC236}">
              <a16:creationId xmlns:a16="http://schemas.microsoft.com/office/drawing/2014/main" id="{C7D2837E-A62C-4BBC-9753-3B728011D9C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1" name="Line 1756">
          <a:extLst>
            <a:ext uri="{FF2B5EF4-FFF2-40B4-BE49-F238E27FC236}">
              <a16:creationId xmlns:a16="http://schemas.microsoft.com/office/drawing/2014/main" id="{A2D43315-85B1-4320-AA90-EA2FBE58608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2" name="Line 1743">
          <a:extLst>
            <a:ext uri="{FF2B5EF4-FFF2-40B4-BE49-F238E27FC236}">
              <a16:creationId xmlns:a16="http://schemas.microsoft.com/office/drawing/2014/main" id="{47B6F2D4-DD3D-4CFF-A94E-748A11571C1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3" name="Line 1744">
          <a:extLst>
            <a:ext uri="{FF2B5EF4-FFF2-40B4-BE49-F238E27FC236}">
              <a16:creationId xmlns:a16="http://schemas.microsoft.com/office/drawing/2014/main" id="{7C3CD7C3-CC51-4F08-A3D9-F2590EE4DC7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4" name="Line 1745">
          <a:extLst>
            <a:ext uri="{FF2B5EF4-FFF2-40B4-BE49-F238E27FC236}">
              <a16:creationId xmlns:a16="http://schemas.microsoft.com/office/drawing/2014/main" id="{1A4C13F6-A4C8-4B36-A9F1-E0F79B93B31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5" name="Line 1746">
          <a:extLst>
            <a:ext uri="{FF2B5EF4-FFF2-40B4-BE49-F238E27FC236}">
              <a16:creationId xmlns:a16="http://schemas.microsoft.com/office/drawing/2014/main" id="{2B8F4CDB-1354-4C03-A671-020CE46F03C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6" name="Line 1747">
          <a:extLst>
            <a:ext uri="{FF2B5EF4-FFF2-40B4-BE49-F238E27FC236}">
              <a16:creationId xmlns:a16="http://schemas.microsoft.com/office/drawing/2014/main" id="{F6B9C03E-5079-45FC-8B4B-5316F4700AB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7" name="Line 1748">
          <a:extLst>
            <a:ext uri="{FF2B5EF4-FFF2-40B4-BE49-F238E27FC236}">
              <a16:creationId xmlns:a16="http://schemas.microsoft.com/office/drawing/2014/main" id="{D5C04740-C34D-4F8C-B460-92A436CC814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8" name="Line 1749">
          <a:extLst>
            <a:ext uri="{FF2B5EF4-FFF2-40B4-BE49-F238E27FC236}">
              <a16:creationId xmlns:a16="http://schemas.microsoft.com/office/drawing/2014/main" id="{096409E4-7F10-41ED-BFBC-87021DA84DA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9" name="Line 1750">
          <a:extLst>
            <a:ext uri="{FF2B5EF4-FFF2-40B4-BE49-F238E27FC236}">
              <a16:creationId xmlns:a16="http://schemas.microsoft.com/office/drawing/2014/main" id="{1EACFD0F-BC88-4052-9FC9-6392BE55457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80" name="Line 1751">
          <a:extLst>
            <a:ext uri="{FF2B5EF4-FFF2-40B4-BE49-F238E27FC236}">
              <a16:creationId xmlns:a16="http://schemas.microsoft.com/office/drawing/2014/main" id="{956FB75B-2050-4457-A6B9-8A17280FCB7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81" name="Line 1752">
          <a:extLst>
            <a:ext uri="{FF2B5EF4-FFF2-40B4-BE49-F238E27FC236}">
              <a16:creationId xmlns:a16="http://schemas.microsoft.com/office/drawing/2014/main" id="{7B2BCAD3-3D8B-40CF-9687-B225A1C529C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82" name="Line 1753">
          <a:extLst>
            <a:ext uri="{FF2B5EF4-FFF2-40B4-BE49-F238E27FC236}">
              <a16:creationId xmlns:a16="http://schemas.microsoft.com/office/drawing/2014/main" id="{182B75CF-1D60-4A0D-B6DE-8F3C1F49C34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83" name="Line 1754">
          <a:extLst>
            <a:ext uri="{FF2B5EF4-FFF2-40B4-BE49-F238E27FC236}">
              <a16:creationId xmlns:a16="http://schemas.microsoft.com/office/drawing/2014/main" id="{B459E75C-D3B7-481C-981D-A6002B567E5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84" name="Line 1755">
          <a:extLst>
            <a:ext uri="{FF2B5EF4-FFF2-40B4-BE49-F238E27FC236}">
              <a16:creationId xmlns:a16="http://schemas.microsoft.com/office/drawing/2014/main" id="{9A0934FE-2904-4513-B744-B7724CFB45D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85" name="Line 1756">
          <a:extLst>
            <a:ext uri="{FF2B5EF4-FFF2-40B4-BE49-F238E27FC236}">
              <a16:creationId xmlns:a16="http://schemas.microsoft.com/office/drawing/2014/main" id="{E706A694-D364-4805-8AA8-21253F063B2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86" name="Line 1743">
          <a:extLst>
            <a:ext uri="{FF2B5EF4-FFF2-40B4-BE49-F238E27FC236}">
              <a16:creationId xmlns:a16="http://schemas.microsoft.com/office/drawing/2014/main" id="{ED0A3314-0072-46E1-A27E-A475FA0B23D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87" name="Line 1744">
          <a:extLst>
            <a:ext uri="{FF2B5EF4-FFF2-40B4-BE49-F238E27FC236}">
              <a16:creationId xmlns:a16="http://schemas.microsoft.com/office/drawing/2014/main" id="{0D380826-99A3-4272-A8FC-B9A9531C288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88" name="Line 1745">
          <a:extLst>
            <a:ext uri="{FF2B5EF4-FFF2-40B4-BE49-F238E27FC236}">
              <a16:creationId xmlns:a16="http://schemas.microsoft.com/office/drawing/2014/main" id="{700AC546-D8ED-457B-9A65-66CE1030AB7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89" name="Line 1746">
          <a:extLst>
            <a:ext uri="{FF2B5EF4-FFF2-40B4-BE49-F238E27FC236}">
              <a16:creationId xmlns:a16="http://schemas.microsoft.com/office/drawing/2014/main" id="{C21F9528-1B66-40E6-A69E-0C490D89764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0" name="Line 1747">
          <a:extLst>
            <a:ext uri="{FF2B5EF4-FFF2-40B4-BE49-F238E27FC236}">
              <a16:creationId xmlns:a16="http://schemas.microsoft.com/office/drawing/2014/main" id="{EDC93D73-5C26-4BDA-86BF-DD4BF8E7620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1" name="Line 1748">
          <a:extLst>
            <a:ext uri="{FF2B5EF4-FFF2-40B4-BE49-F238E27FC236}">
              <a16:creationId xmlns:a16="http://schemas.microsoft.com/office/drawing/2014/main" id="{B5F8A8A5-A923-4812-AE32-D8BB1988463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2" name="Line 1749">
          <a:extLst>
            <a:ext uri="{FF2B5EF4-FFF2-40B4-BE49-F238E27FC236}">
              <a16:creationId xmlns:a16="http://schemas.microsoft.com/office/drawing/2014/main" id="{C9F11DAB-C8D1-4A56-8C54-AB4A537B438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3" name="Line 1750">
          <a:extLst>
            <a:ext uri="{FF2B5EF4-FFF2-40B4-BE49-F238E27FC236}">
              <a16:creationId xmlns:a16="http://schemas.microsoft.com/office/drawing/2014/main" id="{D120B908-99B9-4957-81F5-E496B3C2044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4" name="Line 1751">
          <a:extLst>
            <a:ext uri="{FF2B5EF4-FFF2-40B4-BE49-F238E27FC236}">
              <a16:creationId xmlns:a16="http://schemas.microsoft.com/office/drawing/2014/main" id="{51ADD1DA-DA57-48DB-8802-4442186CC57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5" name="Line 1752">
          <a:extLst>
            <a:ext uri="{FF2B5EF4-FFF2-40B4-BE49-F238E27FC236}">
              <a16:creationId xmlns:a16="http://schemas.microsoft.com/office/drawing/2014/main" id="{52BC1683-520E-4A14-9860-F455BD93846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6" name="Line 1753">
          <a:extLst>
            <a:ext uri="{FF2B5EF4-FFF2-40B4-BE49-F238E27FC236}">
              <a16:creationId xmlns:a16="http://schemas.microsoft.com/office/drawing/2014/main" id="{C0E2618D-0B63-49BD-AA11-0D5C0492AFC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7" name="Line 1754">
          <a:extLst>
            <a:ext uri="{FF2B5EF4-FFF2-40B4-BE49-F238E27FC236}">
              <a16:creationId xmlns:a16="http://schemas.microsoft.com/office/drawing/2014/main" id="{B2255559-0651-4864-AC0D-E4DF695C389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8" name="Line 1755">
          <a:extLst>
            <a:ext uri="{FF2B5EF4-FFF2-40B4-BE49-F238E27FC236}">
              <a16:creationId xmlns:a16="http://schemas.microsoft.com/office/drawing/2014/main" id="{488774DC-CF3C-4A76-92A2-D6958FEC835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9" name="Line 1756">
          <a:extLst>
            <a:ext uri="{FF2B5EF4-FFF2-40B4-BE49-F238E27FC236}">
              <a16:creationId xmlns:a16="http://schemas.microsoft.com/office/drawing/2014/main" id="{58D0DB36-8BC4-437D-A233-304657F09CE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0" name="Line 1743">
          <a:extLst>
            <a:ext uri="{FF2B5EF4-FFF2-40B4-BE49-F238E27FC236}">
              <a16:creationId xmlns:a16="http://schemas.microsoft.com/office/drawing/2014/main" id="{2715048C-EFB8-40D1-A0EE-8A58A858E58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1" name="Line 1744">
          <a:extLst>
            <a:ext uri="{FF2B5EF4-FFF2-40B4-BE49-F238E27FC236}">
              <a16:creationId xmlns:a16="http://schemas.microsoft.com/office/drawing/2014/main" id="{F410F1AC-2237-4EC0-99C5-04EFA19182E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2" name="Line 1745">
          <a:extLst>
            <a:ext uri="{FF2B5EF4-FFF2-40B4-BE49-F238E27FC236}">
              <a16:creationId xmlns:a16="http://schemas.microsoft.com/office/drawing/2014/main" id="{5EBF9FFD-7BED-45A0-B94C-A7B3B04B54C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3" name="Line 1746">
          <a:extLst>
            <a:ext uri="{FF2B5EF4-FFF2-40B4-BE49-F238E27FC236}">
              <a16:creationId xmlns:a16="http://schemas.microsoft.com/office/drawing/2014/main" id="{3431C011-25A7-4217-903B-AE17D2A2979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4" name="Line 1747">
          <a:extLst>
            <a:ext uri="{FF2B5EF4-FFF2-40B4-BE49-F238E27FC236}">
              <a16:creationId xmlns:a16="http://schemas.microsoft.com/office/drawing/2014/main" id="{7A617BF7-95D9-47DA-B445-CF76BBDF118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5" name="Line 1748">
          <a:extLst>
            <a:ext uri="{FF2B5EF4-FFF2-40B4-BE49-F238E27FC236}">
              <a16:creationId xmlns:a16="http://schemas.microsoft.com/office/drawing/2014/main" id="{2D71AAAA-2B0C-4EC1-BC49-2DEF58987DF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6" name="Line 1749">
          <a:extLst>
            <a:ext uri="{FF2B5EF4-FFF2-40B4-BE49-F238E27FC236}">
              <a16:creationId xmlns:a16="http://schemas.microsoft.com/office/drawing/2014/main" id="{DD586C5E-9B07-481C-A34F-EB8985EDA10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7" name="Line 1750">
          <a:extLst>
            <a:ext uri="{FF2B5EF4-FFF2-40B4-BE49-F238E27FC236}">
              <a16:creationId xmlns:a16="http://schemas.microsoft.com/office/drawing/2014/main" id="{43A8193E-F9F8-4C84-87A2-2417A889639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8" name="Line 1751">
          <a:extLst>
            <a:ext uri="{FF2B5EF4-FFF2-40B4-BE49-F238E27FC236}">
              <a16:creationId xmlns:a16="http://schemas.microsoft.com/office/drawing/2014/main" id="{D6610E2C-1E82-4B52-90D8-A4F0C1EE942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9" name="Line 1752">
          <a:extLst>
            <a:ext uri="{FF2B5EF4-FFF2-40B4-BE49-F238E27FC236}">
              <a16:creationId xmlns:a16="http://schemas.microsoft.com/office/drawing/2014/main" id="{182956D6-104E-4080-8A0B-7D9313885BD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0" name="Line 1753">
          <a:extLst>
            <a:ext uri="{FF2B5EF4-FFF2-40B4-BE49-F238E27FC236}">
              <a16:creationId xmlns:a16="http://schemas.microsoft.com/office/drawing/2014/main" id="{7673BCF6-DC13-4FD1-A586-4305BD77C81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1" name="Line 1754">
          <a:extLst>
            <a:ext uri="{FF2B5EF4-FFF2-40B4-BE49-F238E27FC236}">
              <a16:creationId xmlns:a16="http://schemas.microsoft.com/office/drawing/2014/main" id="{68748400-3423-47E6-8485-7A3D8AFF842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2" name="Line 1755">
          <a:extLst>
            <a:ext uri="{FF2B5EF4-FFF2-40B4-BE49-F238E27FC236}">
              <a16:creationId xmlns:a16="http://schemas.microsoft.com/office/drawing/2014/main" id="{B7C662DA-3E63-43C5-BC5A-C81530F9FF0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3" name="Line 1756">
          <a:extLst>
            <a:ext uri="{FF2B5EF4-FFF2-40B4-BE49-F238E27FC236}">
              <a16:creationId xmlns:a16="http://schemas.microsoft.com/office/drawing/2014/main" id="{CAB4D691-6092-4959-BA27-01A3F1147EA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4" name="Line 1743">
          <a:extLst>
            <a:ext uri="{FF2B5EF4-FFF2-40B4-BE49-F238E27FC236}">
              <a16:creationId xmlns:a16="http://schemas.microsoft.com/office/drawing/2014/main" id="{738CFDFC-3D84-4FEF-9A79-D0DD0DAFBFD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5" name="Line 1744">
          <a:extLst>
            <a:ext uri="{FF2B5EF4-FFF2-40B4-BE49-F238E27FC236}">
              <a16:creationId xmlns:a16="http://schemas.microsoft.com/office/drawing/2014/main" id="{A38F9686-6857-4603-B24E-B02EF8E784C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6" name="Line 1745">
          <a:extLst>
            <a:ext uri="{FF2B5EF4-FFF2-40B4-BE49-F238E27FC236}">
              <a16:creationId xmlns:a16="http://schemas.microsoft.com/office/drawing/2014/main" id="{F8D7AE55-0CD6-44B0-9A20-EBC6D17ABD1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7" name="Line 1746">
          <a:extLst>
            <a:ext uri="{FF2B5EF4-FFF2-40B4-BE49-F238E27FC236}">
              <a16:creationId xmlns:a16="http://schemas.microsoft.com/office/drawing/2014/main" id="{65331A6A-1B3A-4975-AEDA-CC84B6CF1C0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8" name="Line 1747">
          <a:extLst>
            <a:ext uri="{FF2B5EF4-FFF2-40B4-BE49-F238E27FC236}">
              <a16:creationId xmlns:a16="http://schemas.microsoft.com/office/drawing/2014/main" id="{42D2DE54-62AC-4519-BE1D-011DA6A0782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9" name="Line 1748">
          <a:extLst>
            <a:ext uri="{FF2B5EF4-FFF2-40B4-BE49-F238E27FC236}">
              <a16:creationId xmlns:a16="http://schemas.microsoft.com/office/drawing/2014/main" id="{8E0BA920-61D6-412F-BAEB-711A0BDDA62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0" name="Line 1749">
          <a:extLst>
            <a:ext uri="{FF2B5EF4-FFF2-40B4-BE49-F238E27FC236}">
              <a16:creationId xmlns:a16="http://schemas.microsoft.com/office/drawing/2014/main" id="{0AA950D4-9E8F-4B29-B713-2546602B5B5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1" name="Line 1750">
          <a:extLst>
            <a:ext uri="{FF2B5EF4-FFF2-40B4-BE49-F238E27FC236}">
              <a16:creationId xmlns:a16="http://schemas.microsoft.com/office/drawing/2014/main" id="{90A17E35-DC58-435C-9A27-EFA308C3BE2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2" name="Line 1751">
          <a:extLst>
            <a:ext uri="{FF2B5EF4-FFF2-40B4-BE49-F238E27FC236}">
              <a16:creationId xmlns:a16="http://schemas.microsoft.com/office/drawing/2014/main" id="{4A5F0879-B155-4B22-8769-F9DBD2EA9CE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3" name="Line 1752">
          <a:extLst>
            <a:ext uri="{FF2B5EF4-FFF2-40B4-BE49-F238E27FC236}">
              <a16:creationId xmlns:a16="http://schemas.microsoft.com/office/drawing/2014/main" id="{2AD25933-2021-4830-975C-6D5015A4A8B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4" name="Line 1753">
          <a:extLst>
            <a:ext uri="{FF2B5EF4-FFF2-40B4-BE49-F238E27FC236}">
              <a16:creationId xmlns:a16="http://schemas.microsoft.com/office/drawing/2014/main" id="{FDDC1F22-71FB-4E48-A51D-A32BD11BE64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5" name="Line 1754">
          <a:extLst>
            <a:ext uri="{FF2B5EF4-FFF2-40B4-BE49-F238E27FC236}">
              <a16:creationId xmlns:a16="http://schemas.microsoft.com/office/drawing/2014/main" id="{2429E043-31C2-4CD5-92C6-2AA3E46F6D8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6" name="Line 1755">
          <a:extLst>
            <a:ext uri="{FF2B5EF4-FFF2-40B4-BE49-F238E27FC236}">
              <a16:creationId xmlns:a16="http://schemas.microsoft.com/office/drawing/2014/main" id="{3F131503-C652-4EEB-AAFF-7E21972EC0C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7" name="Line 1756">
          <a:extLst>
            <a:ext uri="{FF2B5EF4-FFF2-40B4-BE49-F238E27FC236}">
              <a16:creationId xmlns:a16="http://schemas.microsoft.com/office/drawing/2014/main" id="{5CC5079B-809B-46A9-9C8E-85887B920B8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8" name="Line 1743">
          <a:extLst>
            <a:ext uri="{FF2B5EF4-FFF2-40B4-BE49-F238E27FC236}">
              <a16:creationId xmlns:a16="http://schemas.microsoft.com/office/drawing/2014/main" id="{18EA2A13-A584-4162-9E60-2E5B71AD24A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9" name="Line 1744">
          <a:extLst>
            <a:ext uri="{FF2B5EF4-FFF2-40B4-BE49-F238E27FC236}">
              <a16:creationId xmlns:a16="http://schemas.microsoft.com/office/drawing/2014/main" id="{3BF46521-8C53-4BFE-B5DA-E6711DEA53E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0" name="Line 1745">
          <a:extLst>
            <a:ext uri="{FF2B5EF4-FFF2-40B4-BE49-F238E27FC236}">
              <a16:creationId xmlns:a16="http://schemas.microsoft.com/office/drawing/2014/main" id="{D1256FF1-907D-416B-B551-2FCF6FBFBDD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1" name="Line 1746">
          <a:extLst>
            <a:ext uri="{FF2B5EF4-FFF2-40B4-BE49-F238E27FC236}">
              <a16:creationId xmlns:a16="http://schemas.microsoft.com/office/drawing/2014/main" id="{FE74CDB8-2357-4307-B25D-CC2C8692E1D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2" name="Line 1747">
          <a:extLst>
            <a:ext uri="{FF2B5EF4-FFF2-40B4-BE49-F238E27FC236}">
              <a16:creationId xmlns:a16="http://schemas.microsoft.com/office/drawing/2014/main" id="{D81E0138-D280-4D28-AB75-BE9704915A6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3" name="Line 1748">
          <a:extLst>
            <a:ext uri="{FF2B5EF4-FFF2-40B4-BE49-F238E27FC236}">
              <a16:creationId xmlns:a16="http://schemas.microsoft.com/office/drawing/2014/main" id="{315F46C9-2D10-43DE-95BE-16D90F89BC7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4" name="Line 1749">
          <a:extLst>
            <a:ext uri="{FF2B5EF4-FFF2-40B4-BE49-F238E27FC236}">
              <a16:creationId xmlns:a16="http://schemas.microsoft.com/office/drawing/2014/main" id="{6E9408D0-A939-414B-88CD-6590A17D439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5" name="Line 1750">
          <a:extLst>
            <a:ext uri="{FF2B5EF4-FFF2-40B4-BE49-F238E27FC236}">
              <a16:creationId xmlns:a16="http://schemas.microsoft.com/office/drawing/2014/main" id="{58AB5409-1127-4E15-BE4E-9D036E0B752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6" name="Line 1751">
          <a:extLst>
            <a:ext uri="{FF2B5EF4-FFF2-40B4-BE49-F238E27FC236}">
              <a16:creationId xmlns:a16="http://schemas.microsoft.com/office/drawing/2014/main" id="{B5337542-64A7-40EF-B9E0-F47476D5F51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7" name="Line 1752">
          <a:extLst>
            <a:ext uri="{FF2B5EF4-FFF2-40B4-BE49-F238E27FC236}">
              <a16:creationId xmlns:a16="http://schemas.microsoft.com/office/drawing/2014/main" id="{156CC008-822A-428F-9D70-8288F84251D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8" name="Line 1753">
          <a:extLst>
            <a:ext uri="{FF2B5EF4-FFF2-40B4-BE49-F238E27FC236}">
              <a16:creationId xmlns:a16="http://schemas.microsoft.com/office/drawing/2014/main" id="{D1C2A8E6-D2E2-4D7F-9405-2FF25149BEC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9" name="Line 1754">
          <a:extLst>
            <a:ext uri="{FF2B5EF4-FFF2-40B4-BE49-F238E27FC236}">
              <a16:creationId xmlns:a16="http://schemas.microsoft.com/office/drawing/2014/main" id="{481A0808-E9DB-44A7-A097-BA4C01264E7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0" name="Line 1755">
          <a:extLst>
            <a:ext uri="{FF2B5EF4-FFF2-40B4-BE49-F238E27FC236}">
              <a16:creationId xmlns:a16="http://schemas.microsoft.com/office/drawing/2014/main" id="{826688EF-BCA5-42AA-8032-990CA9F50E6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1" name="Line 1756">
          <a:extLst>
            <a:ext uri="{FF2B5EF4-FFF2-40B4-BE49-F238E27FC236}">
              <a16:creationId xmlns:a16="http://schemas.microsoft.com/office/drawing/2014/main" id="{EE2CD75F-480B-4EDC-8CF6-ADD5CAB0E4A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2" name="Line 1743">
          <a:extLst>
            <a:ext uri="{FF2B5EF4-FFF2-40B4-BE49-F238E27FC236}">
              <a16:creationId xmlns:a16="http://schemas.microsoft.com/office/drawing/2014/main" id="{92C9360A-EC83-49D1-A9A6-9AEC8C8A8F2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3" name="Line 1744">
          <a:extLst>
            <a:ext uri="{FF2B5EF4-FFF2-40B4-BE49-F238E27FC236}">
              <a16:creationId xmlns:a16="http://schemas.microsoft.com/office/drawing/2014/main" id="{E7718305-265A-45D4-A9F0-EBEE1990DB0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4" name="Line 1745">
          <a:extLst>
            <a:ext uri="{FF2B5EF4-FFF2-40B4-BE49-F238E27FC236}">
              <a16:creationId xmlns:a16="http://schemas.microsoft.com/office/drawing/2014/main" id="{521E8239-EE0E-4A5A-AEF3-CA9BE7CBE34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5" name="Line 1746">
          <a:extLst>
            <a:ext uri="{FF2B5EF4-FFF2-40B4-BE49-F238E27FC236}">
              <a16:creationId xmlns:a16="http://schemas.microsoft.com/office/drawing/2014/main" id="{338678AC-8EE5-4F09-97BF-702BD9E509B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6" name="Line 1747">
          <a:extLst>
            <a:ext uri="{FF2B5EF4-FFF2-40B4-BE49-F238E27FC236}">
              <a16:creationId xmlns:a16="http://schemas.microsoft.com/office/drawing/2014/main" id="{8AB69F55-D051-4B0C-9C43-D34A768DB0B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7" name="Line 1748">
          <a:extLst>
            <a:ext uri="{FF2B5EF4-FFF2-40B4-BE49-F238E27FC236}">
              <a16:creationId xmlns:a16="http://schemas.microsoft.com/office/drawing/2014/main" id="{C7A95649-2D91-4BC1-8D08-B00DEF67C78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8" name="Line 1749">
          <a:extLst>
            <a:ext uri="{FF2B5EF4-FFF2-40B4-BE49-F238E27FC236}">
              <a16:creationId xmlns:a16="http://schemas.microsoft.com/office/drawing/2014/main" id="{850DA699-3109-4492-82C9-4D7448EDB18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9" name="Line 1750">
          <a:extLst>
            <a:ext uri="{FF2B5EF4-FFF2-40B4-BE49-F238E27FC236}">
              <a16:creationId xmlns:a16="http://schemas.microsoft.com/office/drawing/2014/main" id="{03308BA9-37EF-4B6D-ABA6-47578AA43A3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0" name="Line 1751">
          <a:extLst>
            <a:ext uri="{FF2B5EF4-FFF2-40B4-BE49-F238E27FC236}">
              <a16:creationId xmlns:a16="http://schemas.microsoft.com/office/drawing/2014/main" id="{9F2E52D4-8F40-42EC-9F95-4735ED4422F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1" name="Line 1752">
          <a:extLst>
            <a:ext uri="{FF2B5EF4-FFF2-40B4-BE49-F238E27FC236}">
              <a16:creationId xmlns:a16="http://schemas.microsoft.com/office/drawing/2014/main" id="{F38EC660-76D9-450C-8D73-48E3F617CF2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2" name="Line 1753">
          <a:extLst>
            <a:ext uri="{FF2B5EF4-FFF2-40B4-BE49-F238E27FC236}">
              <a16:creationId xmlns:a16="http://schemas.microsoft.com/office/drawing/2014/main" id="{44008EA2-CE9D-440E-90B2-313AD2A77AD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3" name="Line 1754">
          <a:extLst>
            <a:ext uri="{FF2B5EF4-FFF2-40B4-BE49-F238E27FC236}">
              <a16:creationId xmlns:a16="http://schemas.microsoft.com/office/drawing/2014/main" id="{81D72BAE-2021-4FE5-A7CD-304703A9BD7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4" name="Line 1755">
          <a:extLst>
            <a:ext uri="{FF2B5EF4-FFF2-40B4-BE49-F238E27FC236}">
              <a16:creationId xmlns:a16="http://schemas.microsoft.com/office/drawing/2014/main" id="{1A1DF8C4-A5C8-4426-9462-7EEAAAE95C7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5" name="Line 1756">
          <a:extLst>
            <a:ext uri="{FF2B5EF4-FFF2-40B4-BE49-F238E27FC236}">
              <a16:creationId xmlns:a16="http://schemas.microsoft.com/office/drawing/2014/main" id="{316AD951-CB5C-4056-AA8F-C16091CEDB4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6" name="Line 1743">
          <a:extLst>
            <a:ext uri="{FF2B5EF4-FFF2-40B4-BE49-F238E27FC236}">
              <a16:creationId xmlns:a16="http://schemas.microsoft.com/office/drawing/2014/main" id="{C17B1CA6-0BE4-4BF4-ACD0-5C6AA658A3A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7" name="Line 1744">
          <a:extLst>
            <a:ext uri="{FF2B5EF4-FFF2-40B4-BE49-F238E27FC236}">
              <a16:creationId xmlns:a16="http://schemas.microsoft.com/office/drawing/2014/main" id="{B61EF904-CACC-4676-B882-924A1A60E37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8" name="Line 1745">
          <a:extLst>
            <a:ext uri="{FF2B5EF4-FFF2-40B4-BE49-F238E27FC236}">
              <a16:creationId xmlns:a16="http://schemas.microsoft.com/office/drawing/2014/main" id="{091C10AC-2640-45AF-9BD1-038C67DE0CE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9" name="Line 1746">
          <a:extLst>
            <a:ext uri="{FF2B5EF4-FFF2-40B4-BE49-F238E27FC236}">
              <a16:creationId xmlns:a16="http://schemas.microsoft.com/office/drawing/2014/main" id="{9F78D87E-3B15-4F04-89FE-9B225C33EBA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0" name="Line 1747">
          <a:extLst>
            <a:ext uri="{FF2B5EF4-FFF2-40B4-BE49-F238E27FC236}">
              <a16:creationId xmlns:a16="http://schemas.microsoft.com/office/drawing/2014/main" id="{AAA2A2A0-6F52-4C7C-9BF6-FF03947014A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1" name="Line 1748">
          <a:extLst>
            <a:ext uri="{FF2B5EF4-FFF2-40B4-BE49-F238E27FC236}">
              <a16:creationId xmlns:a16="http://schemas.microsoft.com/office/drawing/2014/main" id="{EA042D7D-118A-42DC-AF65-B27286ABB7B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2" name="Line 1749">
          <a:extLst>
            <a:ext uri="{FF2B5EF4-FFF2-40B4-BE49-F238E27FC236}">
              <a16:creationId xmlns:a16="http://schemas.microsoft.com/office/drawing/2014/main" id="{CFCF456C-6B6C-4C58-9512-41D9690DAFB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3" name="Line 1750">
          <a:extLst>
            <a:ext uri="{FF2B5EF4-FFF2-40B4-BE49-F238E27FC236}">
              <a16:creationId xmlns:a16="http://schemas.microsoft.com/office/drawing/2014/main" id="{B7E10F53-C090-4ADF-91EC-B359FCBA997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4" name="Line 1751">
          <a:extLst>
            <a:ext uri="{FF2B5EF4-FFF2-40B4-BE49-F238E27FC236}">
              <a16:creationId xmlns:a16="http://schemas.microsoft.com/office/drawing/2014/main" id="{BB4C2A6D-2F26-48B5-ABB2-0A9EE4A5A84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5" name="Line 1752">
          <a:extLst>
            <a:ext uri="{FF2B5EF4-FFF2-40B4-BE49-F238E27FC236}">
              <a16:creationId xmlns:a16="http://schemas.microsoft.com/office/drawing/2014/main" id="{D61DA48D-6558-4514-BD0D-CE983C162DD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6" name="Line 1753">
          <a:extLst>
            <a:ext uri="{FF2B5EF4-FFF2-40B4-BE49-F238E27FC236}">
              <a16:creationId xmlns:a16="http://schemas.microsoft.com/office/drawing/2014/main" id="{EF643265-F79A-4320-AAE3-4FCE6B66F98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7" name="Line 1754">
          <a:extLst>
            <a:ext uri="{FF2B5EF4-FFF2-40B4-BE49-F238E27FC236}">
              <a16:creationId xmlns:a16="http://schemas.microsoft.com/office/drawing/2014/main" id="{A0EAA229-59B8-4C69-BB90-219320CDD83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8" name="Line 1755">
          <a:extLst>
            <a:ext uri="{FF2B5EF4-FFF2-40B4-BE49-F238E27FC236}">
              <a16:creationId xmlns:a16="http://schemas.microsoft.com/office/drawing/2014/main" id="{B77E4992-A48E-40E9-9178-AFDF3189083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9" name="Line 1756">
          <a:extLst>
            <a:ext uri="{FF2B5EF4-FFF2-40B4-BE49-F238E27FC236}">
              <a16:creationId xmlns:a16="http://schemas.microsoft.com/office/drawing/2014/main" id="{A5FA72D2-BAC6-4230-A0F3-A9B72D00C46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0" name="Line 1743">
          <a:extLst>
            <a:ext uri="{FF2B5EF4-FFF2-40B4-BE49-F238E27FC236}">
              <a16:creationId xmlns:a16="http://schemas.microsoft.com/office/drawing/2014/main" id="{BA27A5F2-0E8E-4722-ABAA-0206EC838BC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1" name="Line 1744">
          <a:extLst>
            <a:ext uri="{FF2B5EF4-FFF2-40B4-BE49-F238E27FC236}">
              <a16:creationId xmlns:a16="http://schemas.microsoft.com/office/drawing/2014/main" id="{C3B1BA99-16E9-42CA-9103-F827FC23002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2" name="Line 1745">
          <a:extLst>
            <a:ext uri="{FF2B5EF4-FFF2-40B4-BE49-F238E27FC236}">
              <a16:creationId xmlns:a16="http://schemas.microsoft.com/office/drawing/2014/main" id="{8731D590-AB9F-4F3A-8E33-17BADB793EA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3" name="Line 1746">
          <a:extLst>
            <a:ext uri="{FF2B5EF4-FFF2-40B4-BE49-F238E27FC236}">
              <a16:creationId xmlns:a16="http://schemas.microsoft.com/office/drawing/2014/main" id="{61CD39AA-5940-4043-855F-315568AC777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4" name="Line 1747">
          <a:extLst>
            <a:ext uri="{FF2B5EF4-FFF2-40B4-BE49-F238E27FC236}">
              <a16:creationId xmlns:a16="http://schemas.microsoft.com/office/drawing/2014/main" id="{377EF3E6-9879-4F72-A955-72764901E35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5" name="Line 1748">
          <a:extLst>
            <a:ext uri="{FF2B5EF4-FFF2-40B4-BE49-F238E27FC236}">
              <a16:creationId xmlns:a16="http://schemas.microsoft.com/office/drawing/2014/main" id="{1A01F281-83B9-483D-BC32-DD0A6EDBF1D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6" name="Line 1749">
          <a:extLst>
            <a:ext uri="{FF2B5EF4-FFF2-40B4-BE49-F238E27FC236}">
              <a16:creationId xmlns:a16="http://schemas.microsoft.com/office/drawing/2014/main" id="{0C896280-FA8B-4056-9125-5EAF9FDAE57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7" name="Line 1750">
          <a:extLst>
            <a:ext uri="{FF2B5EF4-FFF2-40B4-BE49-F238E27FC236}">
              <a16:creationId xmlns:a16="http://schemas.microsoft.com/office/drawing/2014/main" id="{7B4182F4-E1E6-44DA-BBE9-B25153B0B03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8" name="Line 1751">
          <a:extLst>
            <a:ext uri="{FF2B5EF4-FFF2-40B4-BE49-F238E27FC236}">
              <a16:creationId xmlns:a16="http://schemas.microsoft.com/office/drawing/2014/main" id="{75B4F99C-F3EB-49BF-B863-32E9B18D423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9" name="Line 1752">
          <a:extLst>
            <a:ext uri="{FF2B5EF4-FFF2-40B4-BE49-F238E27FC236}">
              <a16:creationId xmlns:a16="http://schemas.microsoft.com/office/drawing/2014/main" id="{E6541A0F-0024-4204-98AE-500E1FB60C9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80" name="Line 1753">
          <a:extLst>
            <a:ext uri="{FF2B5EF4-FFF2-40B4-BE49-F238E27FC236}">
              <a16:creationId xmlns:a16="http://schemas.microsoft.com/office/drawing/2014/main" id="{CFBC943F-049F-47C7-81CA-31D41CAFB4E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81" name="Line 1754">
          <a:extLst>
            <a:ext uri="{FF2B5EF4-FFF2-40B4-BE49-F238E27FC236}">
              <a16:creationId xmlns:a16="http://schemas.microsoft.com/office/drawing/2014/main" id="{9CCA27B0-AAAE-4D9B-8967-CC8AEF7ECB3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82" name="Line 1755">
          <a:extLst>
            <a:ext uri="{FF2B5EF4-FFF2-40B4-BE49-F238E27FC236}">
              <a16:creationId xmlns:a16="http://schemas.microsoft.com/office/drawing/2014/main" id="{D0C48459-F583-4085-B5B0-878744069AF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83" name="Line 1756">
          <a:extLst>
            <a:ext uri="{FF2B5EF4-FFF2-40B4-BE49-F238E27FC236}">
              <a16:creationId xmlns:a16="http://schemas.microsoft.com/office/drawing/2014/main" id="{8291852D-8287-44CE-BA41-04076C5F646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84" name="Line 1743">
          <a:extLst>
            <a:ext uri="{FF2B5EF4-FFF2-40B4-BE49-F238E27FC236}">
              <a16:creationId xmlns:a16="http://schemas.microsoft.com/office/drawing/2014/main" id="{E4D56BA9-E7CB-4CC3-A98B-4FE6287036E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85" name="Line 1744">
          <a:extLst>
            <a:ext uri="{FF2B5EF4-FFF2-40B4-BE49-F238E27FC236}">
              <a16:creationId xmlns:a16="http://schemas.microsoft.com/office/drawing/2014/main" id="{969FEB2E-6635-43F1-8F30-D09747ED6A1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86" name="Line 1745">
          <a:extLst>
            <a:ext uri="{FF2B5EF4-FFF2-40B4-BE49-F238E27FC236}">
              <a16:creationId xmlns:a16="http://schemas.microsoft.com/office/drawing/2014/main" id="{DF99485C-2AB8-4316-AD62-71DFD5C6923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87" name="Line 1746">
          <a:extLst>
            <a:ext uri="{FF2B5EF4-FFF2-40B4-BE49-F238E27FC236}">
              <a16:creationId xmlns:a16="http://schemas.microsoft.com/office/drawing/2014/main" id="{DB1F6E22-777D-4D5C-80E6-84269301963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88" name="Line 1747">
          <a:extLst>
            <a:ext uri="{FF2B5EF4-FFF2-40B4-BE49-F238E27FC236}">
              <a16:creationId xmlns:a16="http://schemas.microsoft.com/office/drawing/2014/main" id="{D2FCD1E7-BF09-4223-809A-9CFB2495B9B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89" name="Line 1748">
          <a:extLst>
            <a:ext uri="{FF2B5EF4-FFF2-40B4-BE49-F238E27FC236}">
              <a16:creationId xmlns:a16="http://schemas.microsoft.com/office/drawing/2014/main" id="{FFDDB326-2892-4C21-85EC-6C38D551297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90" name="Line 1749">
          <a:extLst>
            <a:ext uri="{FF2B5EF4-FFF2-40B4-BE49-F238E27FC236}">
              <a16:creationId xmlns:a16="http://schemas.microsoft.com/office/drawing/2014/main" id="{8C5D334E-E959-4B64-83C2-8F06C40C4CA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91" name="Line 1750">
          <a:extLst>
            <a:ext uri="{FF2B5EF4-FFF2-40B4-BE49-F238E27FC236}">
              <a16:creationId xmlns:a16="http://schemas.microsoft.com/office/drawing/2014/main" id="{7DB69AC5-12B1-4753-ACB3-69975D19FB6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92" name="Line 1751">
          <a:extLst>
            <a:ext uri="{FF2B5EF4-FFF2-40B4-BE49-F238E27FC236}">
              <a16:creationId xmlns:a16="http://schemas.microsoft.com/office/drawing/2014/main" id="{7D0D7D61-1EE2-4583-8D0E-01B916F2A8C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93" name="Line 1752">
          <a:extLst>
            <a:ext uri="{FF2B5EF4-FFF2-40B4-BE49-F238E27FC236}">
              <a16:creationId xmlns:a16="http://schemas.microsoft.com/office/drawing/2014/main" id="{A0C7282C-D26F-42CF-95C4-97411A5470D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94" name="Line 1753">
          <a:extLst>
            <a:ext uri="{FF2B5EF4-FFF2-40B4-BE49-F238E27FC236}">
              <a16:creationId xmlns:a16="http://schemas.microsoft.com/office/drawing/2014/main" id="{A96E0C3B-E818-440A-B852-F200CF21837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95" name="Line 1754">
          <a:extLst>
            <a:ext uri="{FF2B5EF4-FFF2-40B4-BE49-F238E27FC236}">
              <a16:creationId xmlns:a16="http://schemas.microsoft.com/office/drawing/2014/main" id="{8C25A5FC-06E0-42CB-A05C-025B16C34D5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96" name="Line 1755">
          <a:extLst>
            <a:ext uri="{FF2B5EF4-FFF2-40B4-BE49-F238E27FC236}">
              <a16:creationId xmlns:a16="http://schemas.microsoft.com/office/drawing/2014/main" id="{8FC33C64-1729-4CB3-8BAD-86BFF544DEA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97" name="Line 1756">
          <a:extLst>
            <a:ext uri="{FF2B5EF4-FFF2-40B4-BE49-F238E27FC236}">
              <a16:creationId xmlns:a16="http://schemas.microsoft.com/office/drawing/2014/main" id="{E2501E42-0204-431A-9317-59AB70EF097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98" name="Line 1743">
          <a:extLst>
            <a:ext uri="{FF2B5EF4-FFF2-40B4-BE49-F238E27FC236}">
              <a16:creationId xmlns:a16="http://schemas.microsoft.com/office/drawing/2014/main" id="{2B03E43E-49B5-42A4-BA08-4958D1D8787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99" name="Line 1744">
          <a:extLst>
            <a:ext uri="{FF2B5EF4-FFF2-40B4-BE49-F238E27FC236}">
              <a16:creationId xmlns:a16="http://schemas.microsoft.com/office/drawing/2014/main" id="{F2BF4B4D-9A05-4498-9E3F-A5208680634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00" name="Line 1745">
          <a:extLst>
            <a:ext uri="{FF2B5EF4-FFF2-40B4-BE49-F238E27FC236}">
              <a16:creationId xmlns:a16="http://schemas.microsoft.com/office/drawing/2014/main" id="{5FFB176C-8180-4B87-99A4-10B61CE70BA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01" name="Line 1746">
          <a:extLst>
            <a:ext uri="{FF2B5EF4-FFF2-40B4-BE49-F238E27FC236}">
              <a16:creationId xmlns:a16="http://schemas.microsoft.com/office/drawing/2014/main" id="{8B264D12-3E11-46C8-B6CD-C800F7BA07D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02" name="Line 1747">
          <a:extLst>
            <a:ext uri="{FF2B5EF4-FFF2-40B4-BE49-F238E27FC236}">
              <a16:creationId xmlns:a16="http://schemas.microsoft.com/office/drawing/2014/main" id="{0F1FB211-10C0-4896-9ECA-AFD860AED07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03" name="Line 1748">
          <a:extLst>
            <a:ext uri="{FF2B5EF4-FFF2-40B4-BE49-F238E27FC236}">
              <a16:creationId xmlns:a16="http://schemas.microsoft.com/office/drawing/2014/main" id="{3C0471D0-7161-449D-B0A3-D1C9CF633CA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04" name="Line 1749">
          <a:extLst>
            <a:ext uri="{FF2B5EF4-FFF2-40B4-BE49-F238E27FC236}">
              <a16:creationId xmlns:a16="http://schemas.microsoft.com/office/drawing/2014/main" id="{CA9BDC6A-01DF-4376-A6FB-788EBBD859B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05" name="Line 1750">
          <a:extLst>
            <a:ext uri="{FF2B5EF4-FFF2-40B4-BE49-F238E27FC236}">
              <a16:creationId xmlns:a16="http://schemas.microsoft.com/office/drawing/2014/main" id="{1E369A24-4039-4DFA-853F-06DCA17CE25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06" name="Line 1751">
          <a:extLst>
            <a:ext uri="{FF2B5EF4-FFF2-40B4-BE49-F238E27FC236}">
              <a16:creationId xmlns:a16="http://schemas.microsoft.com/office/drawing/2014/main" id="{B1D082AF-7857-4668-9B2A-55CD8A0DC70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07" name="Line 1752">
          <a:extLst>
            <a:ext uri="{FF2B5EF4-FFF2-40B4-BE49-F238E27FC236}">
              <a16:creationId xmlns:a16="http://schemas.microsoft.com/office/drawing/2014/main" id="{1D550D0A-357F-46E9-85E5-D84464706E9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08" name="Line 1753">
          <a:extLst>
            <a:ext uri="{FF2B5EF4-FFF2-40B4-BE49-F238E27FC236}">
              <a16:creationId xmlns:a16="http://schemas.microsoft.com/office/drawing/2014/main" id="{1EFDE0DC-C445-449D-8240-6E7FC7108D7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09" name="Line 1754">
          <a:extLst>
            <a:ext uri="{FF2B5EF4-FFF2-40B4-BE49-F238E27FC236}">
              <a16:creationId xmlns:a16="http://schemas.microsoft.com/office/drawing/2014/main" id="{0BB81065-2545-4456-8696-201DC93BDA6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10" name="Line 1755">
          <a:extLst>
            <a:ext uri="{FF2B5EF4-FFF2-40B4-BE49-F238E27FC236}">
              <a16:creationId xmlns:a16="http://schemas.microsoft.com/office/drawing/2014/main" id="{0B28A13A-7E4F-473F-B494-F7FACE9E88E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11" name="Line 1756">
          <a:extLst>
            <a:ext uri="{FF2B5EF4-FFF2-40B4-BE49-F238E27FC236}">
              <a16:creationId xmlns:a16="http://schemas.microsoft.com/office/drawing/2014/main" id="{2C8E94A1-6139-4BC8-AA30-1228BFAD490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12" name="Line 1743">
          <a:extLst>
            <a:ext uri="{FF2B5EF4-FFF2-40B4-BE49-F238E27FC236}">
              <a16:creationId xmlns:a16="http://schemas.microsoft.com/office/drawing/2014/main" id="{95B6BC6F-5C66-48A2-8CFD-AAC78232595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13" name="Line 1744">
          <a:extLst>
            <a:ext uri="{FF2B5EF4-FFF2-40B4-BE49-F238E27FC236}">
              <a16:creationId xmlns:a16="http://schemas.microsoft.com/office/drawing/2014/main" id="{CC007FC7-80CC-4D4C-91CA-8E9542019D9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14" name="Line 1745">
          <a:extLst>
            <a:ext uri="{FF2B5EF4-FFF2-40B4-BE49-F238E27FC236}">
              <a16:creationId xmlns:a16="http://schemas.microsoft.com/office/drawing/2014/main" id="{DBC7F130-9484-4111-93EA-AE4B785678E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15" name="Line 1746">
          <a:extLst>
            <a:ext uri="{FF2B5EF4-FFF2-40B4-BE49-F238E27FC236}">
              <a16:creationId xmlns:a16="http://schemas.microsoft.com/office/drawing/2014/main" id="{A5CDFBD6-3052-45E1-8C7D-B9CC4349F27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16" name="Line 1747">
          <a:extLst>
            <a:ext uri="{FF2B5EF4-FFF2-40B4-BE49-F238E27FC236}">
              <a16:creationId xmlns:a16="http://schemas.microsoft.com/office/drawing/2014/main" id="{D9A0D961-6D24-4A58-BC35-09451BC7BA5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17" name="Line 1748">
          <a:extLst>
            <a:ext uri="{FF2B5EF4-FFF2-40B4-BE49-F238E27FC236}">
              <a16:creationId xmlns:a16="http://schemas.microsoft.com/office/drawing/2014/main" id="{10C83E52-9880-4327-8F6E-46B4A352974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18" name="Line 1749">
          <a:extLst>
            <a:ext uri="{FF2B5EF4-FFF2-40B4-BE49-F238E27FC236}">
              <a16:creationId xmlns:a16="http://schemas.microsoft.com/office/drawing/2014/main" id="{750E6751-8B28-4117-9923-C52D849FCD3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19" name="Line 1750">
          <a:extLst>
            <a:ext uri="{FF2B5EF4-FFF2-40B4-BE49-F238E27FC236}">
              <a16:creationId xmlns:a16="http://schemas.microsoft.com/office/drawing/2014/main" id="{7B8ED279-F6D7-4769-97F2-1A0F5819324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20" name="Line 1751">
          <a:extLst>
            <a:ext uri="{FF2B5EF4-FFF2-40B4-BE49-F238E27FC236}">
              <a16:creationId xmlns:a16="http://schemas.microsoft.com/office/drawing/2014/main" id="{CC8B2A4D-3B4F-4903-BAEA-02DB66712E2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21" name="Line 1752">
          <a:extLst>
            <a:ext uri="{FF2B5EF4-FFF2-40B4-BE49-F238E27FC236}">
              <a16:creationId xmlns:a16="http://schemas.microsoft.com/office/drawing/2014/main" id="{13FB7431-00BF-4074-9C8C-DDDB0103514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22" name="Line 1753">
          <a:extLst>
            <a:ext uri="{FF2B5EF4-FFF2-40B4-BE49-F238E27FC236}">
              <a16:creationId xmlns:a16="http://schemas.microsoft.com/office/drawing/2014/main" id="{B3074FD7-6B60-428D-B935-FB54FBC637E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23" name="Line 1754">
          <a:extLst>
            <a:ext uri="{FF2B5EF4-FFF2-40B4-BE49-F238E27FC236}">
              <a16:creationId xmlns:a16="http://schemas.microsoft.com/office/drawing/2014/main" id="{2F6BB1E4-0893-46AD-AB93-4B989A6BF2B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24" name="Line 1755">
          <a:extLst>
            <a:ext uri="{FF2B5EF4-FFF2-40B4-BE49-F238E27FC236}">
              <a16:creationId xmlns:a16="http://schemas.microsoft.com/office/drawing/2014/main" id="{5471A2D4-DADD-49E4-84B6-75A57F59A1E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925" name="Line 1756">
          <a:extLst>
            <a:ext uri="{FF2B5EF4-FFF2-40B4-BE49-F238E27FC236}">
              <a16:creationId xmlns:a16="http://schemas.microsoft.com/office/drawing/2014/main" id="{B19CB1A2-BCBB-4334-AF9C-A5EC9AB6C8B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6" name="Line 1743">
          <a:extLst>
            <a:ext uri="{FF2B5EF4-FFF2-40B4-BE49-F238E27FC236}">
              <a16:creationId xmlns:a16="http://schemas.microsoft.com/office/drawing/2014/main" id="{933BEEB3-8AEF-4099-BC6D-7AF861A6A8E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7" name="Line 1744">
          <a:extLst>
            <a:ext uri="{FF2B5EF4-FFF2-40B4-BE49-F238E27FC236}">
              <a16:creationId xmlns:a16="http://schemas.microsoft.com/office/drawing/2014/main" id="{627FE522-BAD3-4B6D-9875-FA12D5A58DE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8" name="Line 1745">
          <a:extLst>
            <a:ext uri="{FF2B5EF4-FFF2-40B4-BE49-F238E27FC236}">
              <a16:creationId xmlns:a16="http://schemas.microsoft.com/office/drawing/2014/main" id="{4E5DEE44-4AB4-4995-82E6-09B17BCC56B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9" name="Line 1746">
          <a:extLst>
            <a:ext uri="{FF2B5EF4-FFF2-40B4-BE49-F238E27FC236}">
              <a16:creationId xmlns:a16="http://schemas.microsoft.com/office/drawing/2014/main" id="{1FE961ED-1CC5-4A1A-A849-B062B4D5F3A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0" name="Line 1747">
          <a:extLst>
            <a:ext uri="{FF2B5EF4-FFF2-40B4-BE49-F238E27FC236}">
              <a16:creationId xmlns:a16="http://schemas.microsoft.com/office/drawing/2014/main" id="{12BAEB16-A972-40CE-B6DA-ACFB682BC29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1" name="Line 1748">
          <a:extLst>
            <a:ext uri="{FF2B5EF4-FFF2-40B4-BE49-F238E27FC236}">
              <a16:creationId xmlns:a16="http://schemas.microsoft.com/office/drawing/2014/main" id="{E84F838A-AC6C-4A53-BA73-7D44CA61307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2" name="Line 1749">
          <a:extLst>
            <a:ext uri="{FF2B5EF4-FFF2-40B4-BE49-F238E27FC236}">
              <a16:creationId xmlns:a16="http://schemas.microsoft.com/office/drawing/2014/main" id="{2E6ECC1C-9890-4C17-8225-D629C5FAE48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3" name="Line 1750">
          <a:extLst>
            <a:ext uri="{FF2B5EF4-FFF2-40B4-BE49-F238E27FC236}">
              <a16:creationId xmlns:a16="http://schemas.microsoft.com/office/drawing/2014/main" id="{59504D66-251D-432F-B3CC-FB0DB630BEC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4" name="Line 1751">
          <a:extLst>
            <a:ext uri="{FF2B5EF4-FFF2-40B4-BE49-F238E27FC236}">
              <a16:creationId xmlns:a16="http://schemas.microsoft.com/office/drawing/2014/main" id="{F35C255F-82A9-40BC-B30A-E15D799B584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5" name="Line 1752">
          <a:extLst>
            <a:ext uri="{FF2B5EF4-FFF2-40B4-BE49-F238E27FC236}">
              <a16:creationId xmlns:a16="http://schemas.microsoft.com/office/drawing/2014/main" id="{848799E6-2B70-4507-BFA7-7834804AA6C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6" name="Line 1753">
          <a:extLst>
            <a:ext uri="{FF2B5EF4-FFF2-40B4-BE49-F238E27FC236}">
              <a16:creationId xmlns:a16="http://schemas.microsoft.com/office/drawing/2014/main" id="{2A48CCEA-FD03-4915-B3F2-718F0566D1B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7" name="Line 1754">
          <a:extLst>
            <a:ext uri="{FF2B5EF4-FFF2-40B4-BE49-F238E27FC236}">
              <a16:creationId xmlns:a16="http://schemas.microsoft.com/office/drawing/2014/main" id="{2BEA41E1-7AD0-4C7D-98D3-C28DBFA3B74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8" name="Line 1755">
          <a:extLst>
            <a:ext uri="{FF2B5EF4-FFF2-40B4-BE49-F238E27FC236}">
              <a16:creationId xmlns:a16="http://schemas.microsoft.com/office/drawing/2014/main" id="{C981F990-324A-44EB-BF20-713E285FBF6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9" name="Line 1756">
          <a:extLst>
            <a:ext uri="{FF2B5EF4-FFF2-40B4-BE49-F238E27FC236}">
              <a16:creationId xmlns:a16="http://schemas.microsoft.com/office/drawing/2014/main" id="{BB6BE8DD-2FD2-4BCB-ADC1-FFD3963CA5C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0" name="Line 1743">
          <a:extLst>
            <a:ext uri="{FF2B5EF4-FFF2-40B4-BE49-F238E27FC236}">
              <a16:creationId xmlns:a16="http://schemas.microsoft.com/office/drawing/2014/main" id="{4713E8C7-EAA9-4158-A432-DC6F17C3811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1" name="Line 1744">
          <a:extLst>
            <a:ext uri="{FF2B5EF4-FFF2-40B4-BE49-F238E27FC236}">
              <a16:creationId xmlns:a16="http://schemas.microsoft.com/office/drawing/2014/main" id="{3AA3446B-DD3B-40BA-9052-40E4DA8CAA6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2" name="Line 1745">
          <a:extLst>
            <a:ext uri="{FF2B5EF4-FFF2-40B4-BE49-F238E27FC236}">
              <a16:creationId xmlns:a16="http://schemas.microsoft.com/office/drawing/2014/main" id="{229D0F50-8104-4420-A533-B4F4E815D12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3" name="Line 1746">
          <a:extLst>
            <a:ext uri="{FF2B5EF4-FFF2-40B4-BE49-F238E27FC236}">
              <a16:creationId xmlns:a16="http://schemas.microsoft.com/office/drawing/2014/main" id="{3CD8725D-679A-4DEC-A4E8-15848F5254A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4" name="Line 1747">
          <a:extLst>
            <a:ext uri="{FF2B5EF4-FFF2-40B4-BE49-F238E27FC236}">
              <a16:creationId xmlns:a16="http://schemas.microsoft.com/office/drawing/2014/main" id="{2A942406-560E-4FA3-906B-58DC9C2529E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5" name="Line 1748">
          <a:extLst>
            <a:ext uri="{FF2B5EF4-FFF2-40B4-BE49-F238E27FC236}">
              <a16:creationId xmlns:a16="http://schemas.microsoft.com/office/drawing/2014/main" id="{2BCA4C49-F720-4C14-8A76-D08A76C73A0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6" name="Line 1749">
          <a:extLst>
            <a:ext uri="{FF2B5EF4-FFF2-40B4-BE49-F238E27FC236}">
              <a16:creationId xmlns:a16="http://schemas.microsoft.com/office/drawing/2014/main" id="{01909C2B-0CDA-41BC-91BA-41BC163B2BC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7" name="Line 1750">
          <a:extLst>
            <a:ext uri="{FF2B5EF4-FFF2-40B4-BE49-F238E27FC236}">
              <a16:creationId xmlns:a16="http://schemas.microsoft.com/office/drawing/2014/main" id="{92189CD8-D478-442F-B926-68D182CAA66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8" name="Line 1751">
          <a:extLst>
            <a:ext uri="{FF2B5EF4-FFF2-40B4-BE49-F238E27FC236}">
              <a16:creationId xmlns:a16="http://schemas.microsoft.com/office/drawing/2014/main" id="{62ED5F71-40A5-4DA2-8545-9987FE8575C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9" name="Line 1752">
          <a:extLst>
            <a:ext uri="{FF2B5EF4-FFF2-40B4-BE49-F238E27FC236}">
              <a16:creationId xmlns:a16="http://schemas.microsoft.com/office/drawing/2014/main" id="{18D9EEC1-F1F5-4C13-A851-1286707E30D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0" name="Line 1753">
          <a:extLst>
            <a:ext uri="{FF2B5EF4-FFF2-40B4-BE49-F238E27FC236}">
              <a16:creationId xmlns:a16="http://schemas.microsoft.com/office/drawing/2014/main" id="{8C1BC9A3-8125-4149-AA9D-F3F650F357F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1" name="Line 1754">
          <a:extLst>
            <a:ext uri="{FF2B5EF4-FFF2-40B4-BE49-F238E27FC236}">
              <a16:creationId xmlns:a16="http://schemas.microsoft.com/office/drawing/2014/main" id="{AADD7FCF-715B-4AEA-AB6D-D82F74E47C1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2" name="Line 1755">
          <a:extLst>
            <a:ext uri="{FF2B5EF4-FFF2-40B4-BE49-F238E27FC236}">
              <a16:creationId xmlns:a16="http://schemas.microsoft.com/office/drawing/2014/main" id="{976D22B3-936B-435D-A5F9-AF7C7405AF4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3" name="Line 1756">
          <a:extLst>
            <a:ext uri="{FF2B5EF4-FFF2-40B4-BE49-F238E27FC236}">
              <a16:creationId xmlns:a16="http://schemas.microsoft.com/office/drawing/2014/main" id="{27A88925-8A4D-41BB-A03F-1A1927FA677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4" name="Line 1743">
          <a:extLst>
            <a:ext uri="{FF2B5EF4-FFF2-40B4-BE49-F238E27FC236}">
              <a16:creationId xmlns:a16="http://schemas.microsoft.com/office/drawing/2014/main" id="{E20CE8F8-161F-4EA3-B28B-05B6CE98A66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5" name="Line 1744">
          <a:extLst>
            <a:ext uri="{FF2B5EF4-FFF2-40B4-BE49-F238E27FC236}">
              <a16:creationId xmlns:a16="http://schemas.microsoft.com/office/drawing/2014/main" id="{F373A480-CA10-422F-9A9E-1D9BF797B89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6" name="Line 1745">
          <a:extLst>
            <a:ext uri="{FF2B5EF4-FFF2-40B4-BE49-F238E27FC236}">
              <a16:creationId xmlns:a16="http://schemas.microsoft.com/office/drawing/2014/main" id="{2AD9FBDB-90DC-423F-AF82-C9CB3320B4D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7" name="Line 1746">
          <a:extLst>
            <a:ext uri="{FF2B5EF4-FFF2-40B4-BE49-F238E27FC236}">
              <a16:creationId xmlns:a16="http://schemas.microsoft.com/office/drawing/2014/main" id="{F4BBABF9-373A-42B7-B17A-C80D0B53D74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8" name="Line 1747">
          <a:extLst>
            <a:ext uri="{FF2B5EF4-FFF2-40B4-BE49-F238E27FC236}">
              <a16:creationId xmlns:a16="http://schemas.microsoft.com/office/drawing/2014/main" id="{6B02D30B-7E6E-4F1E-9AB3-BF2953BA216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9" name="Line 1748">
          <a:extLst>
            <a:ext uri="{FF2B5EF4-FFF2-40B4-BE49-F238E27FC236}">
              <a16:creationId xmlns:a16="http://schemas.microsoft.com/office/drawing/2014/main" id="{8EF12D26-C7E2-4678-B516-08574BE8836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0" name="Line 1749">
          <a:extLst>
            <a:ext uri="{FF2B5EF4-FFF2-40B4-BE49-F238E27FC236}">
              <a16:creationId xmlns:a16="http://schemas.microsoft.com/office/drawing/2014/main" id="{D869FCF7-B4C2-46A8-8EA1-A3E28E5F511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1" name="Line 1750">
          <a:extLst>
            <a:ext uri="{FF2B5EF4-FFF2-40B4-BE49-F238E27FC236}">
              <a16:creationId xmlns:a16="http://schemas.microsoft.com/office/drawing/2014/main" id="{F304A278-3FBF-4673-AA38-61D4D991E89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2" name="Line 1751">
          <a:extLst>
            <a:ext uri="{FF2B5EF4-FFF2-40B4-BE49-F238E27FC236}">
              <a16:creationId xmlns:a16="http://schemas.microsoft.com/office/drawing/2014/main" id="{FAAD1A25-E58D-4EC7-B8D2-CAC68D654A7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3" name="Line 1752">
          <a:extLst>
            <a:ext uri="{FF2B5EF4-FFF2-40B4-BE49-F238E27FC236}">
              <a16:creationId xmlns:a16="http://schemas.microsoft.com/office/drawing/2014/main" id="{320F5E64-67DB-4063-8B34-1C6C02B5327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4" name="Line 1753">
          <a:extLst>
            <a:ext uri="{FF2B5EF4-FFF2-40B4-BE49-F238E27FC236}">
              <a16:creationId xmlns:a16="http://schemas.microsoft.com/office/drawing/2014/main" id="{43CB6AF6-F2F8-46B7-BC87-A2484379B9F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5" name="Line 1754">
          <a:extLst>
            <a:ext uri="{FF2B5EF4-FFF2-40B4-BE49-F238E27FC236}">
              <a16:creationId xmlns:a16="http://schemas.microsoft.com/office/drawing/2014/main" id="{5AE20B1E-D3B2-4FAC-AD57-D0F9581FB69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6" name="Line 1755">
          <a:extLst>
            <a:ext uri="{FF2B5EF4-FFF2-40B4-BE49-F238E27FC236}">
              <a16:creationId xmlns:a16="http://schemas.microsoft.com/office/drawing/2014/main" id="{C2FF2B60-2A9C-482D-AD29-F39FF088A51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7" name="Line 1756">
          <a:extLst>
            <a:ext uri="{FF2B5EF4-FFF2-40B4-BE49-F238E27FC236}">
              <a16:creationId xmlns:a16="http://schemas.microsoft.com/office/drawing/2014/main" id="{8D9245F4-C1A8-4156-BDC4-FD09EBCC617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8" name="Line 1743">
          <a:extLst>
            <a:ext uri="{FF2B5EF4-FFF2-40B4-BE49-F238E27FC236}">
              <a16:creationId xmlns:a16="http://schemas.microsoft.com/office/drawing/2014/main" id="{27532AE9-E067-4A3D-BA80-F15308937CA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9" name="Line 1744">
          <a:extLst>
            <a:ext uri="{FF2B5EF4-FFF2-40B4-BE49-F238E27FC236}">
              <a16:creationId xmlns:a16="http://schemas.microsoft.com/office/drawing/2014/main" id="{314F3BCC-4385-4268-8D28-C00B6A8D3FC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0" name="Line 1745">
          <a:extLst>
            <a:ext uri="{FF2B5EF4-FFF2-40B4-BE49-F238E27FC236}">
              <a16:creationId xmlns:a16="http://schemas.microsoft.com/office/drawing/2014/main" id="{BE37C80A-B9CD-41E0-9DF8-F595B4AB204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1" name="Line 1746">
          <a:extLst>
            <a:ext uri="{FF2B5EF4-FFF2-40B4-BE49-F238E27FC236}">
              <a16:creationId xmlns:a16="http://schemas.microsoft.com/office/drawing/2014/main" id="{7E441174-96B6-439A-B1AC-BE6AAEC4E8F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2" name="Line 1747">
          <a:extLst>
            <a:ext uri="{FF2B5EF4-FFF2-40B4-BE49-F238E27FC236}">
              <a16:creationId xmlns:a16="http://schemas.microsoft.com/office/drawing/2014/main" id="{6EB3C734-E08F-44F4-8AEE-B397ED2F13D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3" name="Line 1748">
          <a:extLst>
            <a:ext uri="{FF2B5EF4-FFF2-40B4-BE49-F238E27FC236}">
              <a16:creationId xmlns:a16="http://schemas.microsoft.com/office/drawing/2014/main" id="{9D3BDD72-2C76-4F69-A418-61D2BCEB853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4" name="Line 1749">
          <a:extLst>
            <a:ext uri="{FF2B5EF4-FFF2-40B4-BE49-F238E27FC236}">
              <a16:creationId xmlns:a16="http://schemas.microsoft.com/office/drawing/2014/main" id="{4F990017-8528-4D2A-A04C-FC953632D13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5" name="Line 1750">
          <a:extLst>
            <a:ext uri="{FF2B5EF4-FFF2-40B4-BE49-F238E27FC236}">
              <a16:creationId xmlns:a16="http://schemas.microsoft.com/office/drawing/2014/main" id="{956EDE07-DD8D-4F7E-B96D-B067B726156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6" name="Line 1751">
          <a:extLst>
            <a:ext uri="{FF2B5EF4-FFF2-40B4-BE49-F238E27FC236}">
              <a16:creationId xmlns:a16="http://schemas.microsoft.com/office/drawing/2014/main" id="{A3C3E8C8-4619-4483-ABAD-8B4D3198EB2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7" name="Line 1752">
          <a:extLst>
            <a:ext uri="{FF2B5EF4-FFF2-40B4-BE49-F238E27FC236}">
              <a16:creationId xmlns:a16="http://schemas.microsoft.com/office/drawing/2014/main" id="{D8C50202-0FDD-4633-9103-A95BF4FC8B1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8" name="Line 1753">
          <a:extLst>
            <a:ext uri="{FF2B5EF4-FFF2-40B4-BE49-F238E27FC236}">
              <a16:creationId xmlns:a16="http://schemas.microsoft.com/office/drawing/2014/main" id="{6CE77D2B-91C4-4CC1-AB72-0424404E600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9" name="Line 1754">
          <a:extLst>
            <a:ext uri="{FF2B5EF4-FFF2-40B4-BE49-F238E27FC236}">
              <a16:creationId xmlns:a16="http://schemas.microsoft.com/office/drawing/2014/main" id="{5BCF40F2-2EB6-4B0F-98AD-F52E5871283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0" name="Line 1755">
          <a:extLst>
            <a:ext uri="{FF2B5EF4-FFF2-40B4-BE49-F238E27FC236}">
              <a16:creationId xmlns:a16="http://schemas.microsoft.com/office/drawing/2014/main" id="{BD51A4C6-4C1C-4E20-8525-AB858622F58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1" name="Line 1756">
          <a:extLst>
            <a:ext uri="{FF2B5EF4-FFF2-40B4-BE49-F238E27FC236}">
              <a16:creationId xmlns:a16="http://schemas.microsoft.com/office/drawing/2014/main" id="{7D34FDFC-B7C6-45FF-9B6D-02881143153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2" name="Line 1743">
          <a:extLst>
            <a:ext uri="{FF2B5EF4-FFF2-40B4-BE49-F238E27FC236}">
              <a16:creationId xmlns:a16="http://schemas.microsoft.com/office/drawing/2014/main" id="{38B02BFD-3BF6-4204-AC1B-8E368AC1401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3" name="Line 1744">
          <a:extLst>
            <a:ext uri="{FF2B5EF4-FFF2-40B4-BE49-F238E27FC236}">
              <a16:creationId xmlns:a16="http://schemas.microsoft.com/office/drawing/2014/main" id="{E70E3592-8E26-4269-8563-59387CBBC7A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4" name="Line 1745">
          <a:extLst>
            <a:ext uri="{FF2B5EF4-FFF2-40B4-BE49-F238E27FC236}">
              <a16:creationId xmlns:a16="http://schemas.microsoft.com/office/drawing/2014/main" id="{5CC5F037-2F7C-4ED7-931C-4BB3BDCA507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5" name="Line 1746">
          <a:extLst>
            <a:ext uri="{FF2B5EF4-FFF2-40B4-BE49-F238E27FC236}">
              <a16:creationId xmlns:a16="http://schemas.microsoft.com/office/drawing/2014/main" id="{FC0CEDB2-696D-4406-AB95-362B32DEDFC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6" name="Line 1747">
          <a:extLst>
            <a:ext uri="{FF2B5EF4-FFF2-40B4-BE49-F238E27FC236}">
              <a16:creationId xmlns:a16="http://schemas.microsoft.com/office/drawing/2014/main" id="{12740277-371D-46BD-B04E-B101C058EAE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7" name="Line 1748">
          <a:extLst>
            <a:ext uri="{FF2B5EF4-FFF2-40B4-BE49-F238E27FC236}">
              <a16:creationId xmlns:a16="http://schemas.microsoft.com/office/drawing/2014/main" id="{84D5EAEC-9306-41A2-8A82-176BB96950E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8" name="Line 1749">
          <a:extLst>
            <a:ext uri="{FF2B5EF4-FFF2-40B4-BE49-F238E27FC236}">
              <a16:creationId xmlns:a16="http://schemas.microsoft.com/office/drawing/2014/main" id="{9E116811-2B73-42D1-BF91-F620AD8365B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9" name="Line 1750">
          <a:extLst>
            <a:ext uri="{FF2B5EF4-FFF2-40B4-BE49-F238E27FC236}">
              <a16:creationId xmlns:a16="http://schemas.microsoft.com/office/drawing/2014/main" id="{3FAE0E7B-B7B2-4F70-8E3B-2977958583C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0" name="Line 1751">
          <a:extLst>
            <a:ext uri="{FF2B5EF4-FFF2-40B4-BE49-F238E27FC236}">
              <a16:creationId xmlns:a16="http://schemas.microsoft.com/office/drawing/2014/main" id="{6F6097AC-B63E-4DDA-B5F6-A0D88214CA4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1" name="Line 1752">
          <a:extLst>
            <a:ext uri="{FF2B5EF4-FFF2-40B4-BE49-F238E27FC236}">
              <a16:creationId xmlns:a16="http://schemas.microsoft.com/office/drawing/2014/main" id="{B2BBDBE3-D3C1-4D1E-A04D-5049E977486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2" name="Line 1753">
          <a:extLst>
            <a:ext uri="{FF2B5EF4-FFF2-40B4-BE49-F238E27FC236}">
              <a16:creationId xmlns:a16="http://schemas.microsoft.com/office/drawing/2014/main" id="{F12F15DF-87DA-418B-9719-714A4DF3F64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3" name="Line 1754">
          <a:extLst>
            <a:ext uri="{FF2B5EF4-FFF2-40B4-BE49-F238E27FC236}">
              <a16:creationId xmlns:a16="http://schemas.microsoft.com/office/drawing/2014/main" id="{30DC3B95-47C7-48E4-AA90-625D307F3DC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4" name="Line 1755">
          <a:extLst>
            <a:ext uri="{FF2B5EF4-FFF2-40B4-BE49-F238E27FC236}">
              <a16:creationId xmlns:a16="http://schemas.microsoft.com/office/drawing/2014/main" id="{D7C26C83-4502-4BFE-BF1B-7740AD2B640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5" name="Line 1756">
          <a:extLst>
            <a:ext uri="{FF2B5EF4-FFF2-40B4-BE49-F238E27FC236}">
              <a16:creationId xmlns:a16="http://schemas.microsoft.com/office/drawing/2014/main" id="{591DC858-4808-489A-8DDA-FA7AFC03C94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6" name="Line 1743">
          <a:extLst>
            <a:ext uri="{FF2B5EF4-FFF2-40B4-BE49-F238E27FC236}">
              <a16:creationId xmlns:a16="http://schemas.microsoft.com/office/drawing/2014/main" id="{AB8E11FF-B19D-4C18-BB7A-42B2AEEFF3C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7" name="Line 1744">
          <a:extLst>
            <a:ext uri="{FF2B5EF4-FFF2-40B4-BE49-F238E27FC236}">
              <a16:creationId xmlns:a16="http://schemas.microsoft.com/office/drawing/2014/main" id="{BC4E8149-BA27-477E-BE5C-26E8D78ABDA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8" name="Line 1745">
          <a:extLst>
            <a:ext uri="{FF2B5EF4-FFF2-40B4-BE49-F238E27FC236}">
              <a16:creationId xmlns:a16="http://schemas.microsoft.com/office/drawing/2014/main" id="{83A667B2-98FA-491A-833D-2D65312E6C0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9" name="Line 1746">
          <a:extLst>
            <a:ext uri="{FF2B5EF4-FFF2-40B4-BE49-F238E27FC236}">
              <a16:creationId xmlns:a16="http://schemas.microsoft.com/office/drawing/2014/main" id="{A7F95F03-1E84-4250-9BC2-AEB7FE02AA5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0" name="Line 1747">
          <a:extLst>
            <a:ext uri="{FF2B5EF4-FFF2-40B4-BE49-F238E27FC236}">
              <a16:creationId xmlns:a16="http://schemas.microsoft.com/office/drawing/2014/main" id="{0169EB8C-845A-4A74-9496-C5B2826F1A4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1" name="Line 1748">
          <a:extLst>
            <a:ext uri="{FF2B5EF4-FFF2-40B4-BE49-F238E27FC236}">
              <a16:creationId xmlns:a16="http://schemas.microsoft.com/office/drawing/2014/main" id="{9C3BD914-F2BC-492D-9669-58ADD9A5B0A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2" name="Line 1749">
          <a:extLst>
            <a:ext uri="{FF2B5EF4-FFF2-40B4-BE49-F238E27FC236}">
              <a16:creationId xmlns:a16="http://schemas.microsoft.com/office/drawing/2014/main" id="{75137ED0-EE4B-4C15-948D-F83DE134C65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3" name="Line 1750">
          <a:extLst>
            <a:ext uri="{FF2B5EF4-FFF2-40B4-BE49-F238E27FC236}">
              <a16:creationId xmlns:a16="http://schemas.microsoft.com/office/drawing/2014/main" id="{DA919CC9-70B3-4BD4-879C-181888F9782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4" name="Line 1751">
          <a:extLst>
            <a:ext uri="{FF2B5EF4-FFF2-40B4-BE49-F238E27FC236}">
              <a16:creationId xmlns:a16="http://schemas.microsoft.com/office/drawing/2014/main" id="{BA223485-F229-426B-BBA7-769A3830523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5" name="Line 1752">
          <a:extLst>
            <a:ext uri="{FF2B5EF4-FFF2-40B4-BE49-F238E27FC236}">
              <a16:creationId xmlns:a16="http://schemas.microsoft.com/office/drawing/2014/main" id="{5732C3A6-9CE9-432D-A2B2-636CF638DF4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6" name="Line 1753">
          <a:extLst>
            <a:ext uri="{FF2B5EF4-FFF2-40B4-BE49-F238E27FC236}">
              <a16:creationId xmlns:a16="http://schemas.microsoft.com/office/drawing/2014/main" id="{105BD41C-6811-4E9C-A80B-C9D7F64C962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7" name="Line 1754">
          <a:extLst>
            <a:ext uri="{FF2B5EF4-FFF2-40B4-BE49-F238E27FC236}">
              <a16:creationId xmlns:a16="http://schemas.microsoft.com/office/drawing/2014/main" id="{29134C53-6308-4774-84BD-F128A2BAF6D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8" name="Line 1755">
          <a:extLst>
            <a:ext uri="{FF2B5EF4-FFF2-40B4-BE49-F238E27FC236}">
              <a16:creationId xmlns:a16="http://schemas.microsoft.com/office/drawing/2014/main" id="{32DA2D80-C09E-43E7-97BE-EBB22EDE0F9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9" name="Line 1756">
          <a:extLst>
            <a:ext uri="{FF2B5EF4-FFF2-40B4-BE49-F238E27FC236}">
              <a16:creationId xmlns:a16="http://schemas.microsoft.com/office/drawing/2014/main" id="{CA40014A-DBBC-449F-9DBC-6602FB3B643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0" name="Line 1743">
          <a:extLst>
            <a:ext uri="{FF2B5EF4-FFF2-40B4-BE49-F238E27FC236}">
              <a16:creationId xmlns:a16="http://schemas.microsoft.com/office/drawing/2014/main" id="{31F1CFDE-005D-4455-BD83-B05A94CDFD3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1" name="Line 1744">
          <a:extLst>
            <a:ext uri="{FF2B5EF4-FFF2-40B4-BE49-F238E27FC236}">
              <a16:creationId xmlns:a16="http://schemas.microsoft.com/office/drawing/2014/main" id="{50B346F9-3F29-4B8A-8893-15A31242A23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2" name="Line 1745">
          <a:extLst>
            <a:ext uri="{FF2B5EF4-FFF2-40B4-BE49-F238E27FC236}">
              <a16:creationId xmlns:a16="http://schemas.microsoft.com/office/drawing/2014/main" id="{7EDB32A3-E145-4AB1-90BA-C29F26B9A3E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3" name="Line 1746">
          <a:extLst>
            <a:ext uri="{FF2B5EF4-FFF2-40B4-BE49-F238E27FC236}">
              <a16:creationId xmlns:a16="http://schemas.microsoft.com/office/drawing/2014/main" id="{57DF8A08-6D18-48D7-BF65-D57B58D18D9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4" name="Line 1747">
          <a:extLst>
            <a:ext uri="{FF2B5EF4-FFF2-40B4-BE49-F238E27FC236}">
              <a16:creationId xmlns:a16="http://schemas.microsoft.com/office/drawing/2014/main" id="{1ACBABB1-7EBD-4FED-A0BD-D2E515875CF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5" name="Line 1748">
          <a:extLst>
            <a:ext uri="{FF2B5EF4-FFF2-40B4-BE49-F238E27FC236}">
              <a16:creationId xmlns:a16="http://schemas.microsoft.com/office/drawing/2014/main" id="{CDE04A65-A954-4772-9941-B7A67FE2ABD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6" name="Line 1749">
          <a:extLst>
            <a:ext uri="{FF2B5EF4-FFF2-40B4-BE49-F238E27FC236}">
              <a16:creationId xmlns:a16="http://schemas.microsoft.com/office/drawing/2014/main" id="{DD330106-097B-49D7-8E19-A048F800EF0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7" name="Line 1750">
          <a:extLst>
            <a:ext uri="{FF2B5EF4-FFF2-40B4-BE49-F238E27FC236}">
              <a16:creationId xmlns:a16="http://schemas.microsoft.com/office/drawing/2014/main" id="{9DFA5356-C10B-41A9-B96A-1AD9D705101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8" name="Line 1751">
          <a:extLst>
            <a:ext uri="{FF2B5EF4-FFF2-40B4-BE49-F238E27FC236}">
              <a16:creationId xmlns:a16="http://schemas.microsoft.com/office/drawing/2014/main" id="{89D20CED-8E31-47FE-AD6A-B0A00FEE67A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9" name="Line 1752">
          <a:extLst>
            <a:ext uri="{FF2B5EF4-FFF2-40B4-BE49-F238E27FC236}">
              <a16:creationId xmlns:a16="http://schemas.microsoft.com/office/drawing/2014/main" id="{38393FE8-1E48-423B-BF7D-48D4D2842AF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0" name="Line 1753">
          <a:extLst>
            <a:ext uri="{FF2B5EF4-FFF2-40B4-BE49-F238E27FC236}">
              <a16:creationId xmlns:a16="http://schemas.microsoft.com/office/drawing/2014/main" id="{C782B1CB-6278-45DD-B19A-16DAEFD4E26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1" name="Line 1754">
          <a:extLst>
            <a:ext uri="{FF2B5EF4-FFF2-40B4-BE49-F238E27FC236}">
              <a16:creationId xmlns:a16="http://schemas.microsoft.com/office/drawing/2014/main" id="{AB968AC0-388A-491E-94B7-9585293F6DE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2" name="Line 1755">
          <a:extLst>
            <a:ext uri="{FF2B5EF4-FFF2-40B4-BE49-F238E27FC236}">
              <a16:creationId xmlns:a16="http://schemas.microsoft.com/office/drawing/2014/main" id="{9006FADC-3B3D-40D7-B6C6-8337A907E2E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3" name="Line 1756">
          <a:extLst>
            <a:ext uri="{FF2B5EF4-FFF2-40B4-BE49-F238E27FC236}">
              <a16:creationId xmlns:a16="http://schemas.microsoft.com/office/drawing/2014/main" id="{8B2A88DF-8435-496E-8928-548B6B520C7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4" name="Line 1743">
          <a:extLst>
            <a:ext uri="{FF2B5EF4-FFF2-40B4-BE49-F238E27FC236}">
              <a16:creationId xmlns:a16="http://schemas.microsoft.com/office/drawing/2014/main" id="{3C2EE8BD-FD29-4D9E-BA6A-9FB7E8B17A7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5" name="Line 1744">
          <a:extLst>
            <a:ext uri="{FF2B5EF4-FFF2-40B4-BE49-F238E27FC236}">
              <a16:creationId xmlns:a16="http://schemas.microsoft.com/office/drawing/2014/main" id="{E3F80C43-EF37-4957-B3F7-85EFF9CFE55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6" name="Line 1745">
          <a:extLst>
            <a:ext uri="{FF2B5EF4-FFF2-40B4-BE49-F238E27FC236}">
              <a16:creationId xmlns:a16="http://schemas.microsoft.com/office/drawing/2014/main" id="{902D8AD0-C08A-49B9-A6D0-5E791A22706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7" name="Line 1746">
          <a:extLst>
            <a:ext uri="{FF2B5EF4-FFF2-40B4-BE49-F238E27FC236}">
              <a16:creationId xmlns:a16="http://schemas.microsoft.com/office/drawing/2014/main" id="{30F51029-8A1A-4142-8CD4-98AEF2FCF46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8" name="Line 1747">
          <a:extLst>
            <a:ext uri="{FF2B5EF4-FFF2-40B4-BE49-F238E27FC236}">
              <a16:creationId xmlns:a16="http://schemas.microsoft.com/office/drawing/2014/main" id="{D25711BB-5985-47D6-B96B-673197940BD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9" name="Line 1748">
          <a:extLst>
            <a:ext uri="{FF2B5EF4-FFF2-40B4-BE49-F238E27FC236}">
              <a16:creationId xmlns:a16="http://schemas.microsoft.com/office/drawing/2014/main" id="{2EA4DC2D-819F-4BC8-97FF-4B1F0B72D25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0" name="Line 1749">
          <a:extLst>
            <a:ext uri="{FF2B5EF4-FFF2-40B4-BE49-F238E27FC236}">
              <a16:creationId xmlns:a16="http://schemas.microsoft.com/office/drawing/2014/main" id="{07771854-B062-47BA-8AB6-FDD66EA1185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1" name="Line 1750">
          <a:extLst>
            <a:ext uri="{FF2B5EF4-FFF2-40B4-BE49-F238E27FC236}">
              <a16:creationId xmlns:a16="http://schemas.microsoft.com/office/drawing/2014/main" id="{F0A34875-1F58-4DA4-91DE-57467B074F3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2" name="Line 1751">
          <a:extLst>
            <a:ext uri="{FF2B5EF4-FFF2-40B4-BE49-F238E27FC236}">
              <a16:creationId xmlns:a16="http://schemas.microsoft.com/office/drawing/2014/main" id="{5A1458BB-C4C9-4E2C-89C3-BAFA8CC97A5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3" name="Line 1752">
          <a:extLst>
            <a:ext uri="{FF2B5EF4-FFF2-40B4-BE49-F238E27FC236}">
              <a16:creationId xmlns:a16="http://schemas.microsoft.com/office/drawing/2014/main" id="{7F284419-9F7E-45EF-9142-264F28F48F6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4" name="Line 1753">
          <a:extLst>
            <a:ext uri="{FF2B5EF4-FFF2-40B4-BE49-F238E27FC236}">
              <a16:creationId xmlns:a16="http://schemas.microsoft.com/office/drawing/2014/main" id="{7B6A700F-5A9B-4C40-BA60-32E79E778CF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5" name="Line 1754">
          <a:extLst>
            <a:ext uri="{FF2B5EF4-FFF2-40B4-BE49-F238E27FC236}">
              <a16:creationId xmlns:a16="http://schemas.microsoft.com/office/drawing/2014/main" id="{C7AF7B97-79BF-41F3-A5A2-E712FADBF80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6" name="Line 1755">
          <a:extLst>
            <a:ext uri="{FF2B5EF4-FFF2-40B4-BE49-F238E27FC236}">
              <a16:creationId xmlns:a16="http://schemas.microsoft.com/office/drawing/2014/main" id="{3B8639CF-ECDA-468F-951D-AE1E96268E9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7" name="Line 1756">
          <a:extLst>
            <a:ext uri="{FF2B5EF4-FFF2-40B4-BE49-F238E27FC236}">
              <a16:creationId xmlns:a16="http://schemas.microsoft.com/office/drawing/2014/main" id="{DB71D68E-2C8D-4893-88A8-B55CB28B879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8" name="Line 1743">
          <a:extLst>
            <a:ext uri="{FF2B5EF4-FFF2-40B4-BE49-F238E27FC236}">
              <a16:creationId xmlns:a16="http://schemas.microsoft.com/office/drawing/2014/main" id="{3DD767D1-E9B2-4818-AF3F-536ED495BA5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9" name="Line 1744">
          <a:extLst>
            <a:ext uri="{FF2B5EF4-FFF2-40B4-BE49-F238E27FC236}">
              <a16:creationId xmlns:a16="http://schemas.microsoft.com/office/drawing/2014/main" id="{CAD8EB3E-26AD-4B9A-8F2B-92058DA5FF8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0" name="Line 1745">
          <a:extLst>
            <a:ext uri="{FF2B5EF4-FFF2-40B4-BE49-F238E27FC236}">
              <a16:creationId xmlns:a16="http://schemas.microsoft.com/office/drawing/2014/main" id="{26BEC408-71CA-430F-9C65-05C15AF0094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1" name="Line 1746">
          <a:extLst>
            <a:ext uri="{FF2B5EF4-FFF2-40B4-BE49-F238E27FC236}">
              <a16:creationId xmlns:a16="http://schemas.microsoft.com/office/drawing/2014/main" id="{2DA4E26F-32BC-4521-8E16-4CACE83EBDC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2" name="Line 1747">
          <a:extLst>
            <a:ext uri="{FF2B5EF4-FFF2-40B4-BE49-F238E27FC236}">
              <a16:creationId xmlns:a16="http://schemas.microsoft.com/office/drawing/2014/main" id="{BDCEE0B8-41EC-41F0-8BF7-307C89E1B39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3" name="Line 1748">
          <a:extLst>
            <a:ext uri="{FF2B5EF4-FFF2-40B4-BE49-F238E27FC236}">
              <a16:creationId xmlns:a16="http://schemas.microsoft.com/office/drawing/2014/main" id="{EB5E5F86-56A9-4C2D-90A4-E385B4D82B6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4" name="Line 1749">
          <a:extLst>
            <a:ext uri="{FF2B5EF4-FFF2-40B4-BE49-F238E27FC236}">
              <a16:creationId xmlns:a16="http://schemas.microsoft.com/office/drawing/2014/main" id="{6A972BC3-13F7-4A45-A0DF-642380CDC8C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5" name="Line 1750">
          <a:extLst>
            <a:ext uri="{FF2B5EF4-FFF2-40B4-BE49-F238E27FC236}">
              <a16:creationId xmlns:a16="http://schemas.microsoft.com/office/drawing/2014/main" id="{2E7C703D-642D-4FEC-A254-FC3B7433447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6" name="Line 1751">
          <a:extLst>
            <a:ext uri="{FF2B5EF4-FFF2-40B4-BE49-F238E27FC236}">
              <a16:creationId xmlns:a16="http://schemas.microsoft.com/office/drawing/2014/main" id="{A9021388-9194-4DBF-8E5B-4653E837FB9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7" name="Line 1752">
          <a:extLst>
            <a:ext uri="{FF2B5EF4-FFF2-40B4-BE49-F238E27FC236}">
              <a16:creationId xmlns:a16="http://schemas.microsoft.com/office/drawing/2014/main" id="{DEEDEC84-A7AB-4AB1-8136-BCDFC582706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8" name="Line 1753">
          <a:extLst>
            <a:ext uri="{FF2B5EF4-FFF2-40B4-BE49-F238E27FC236}">
              <a16:creationId xmlns:a16="http://schemas.microsoft.com/office/drawing/2014/main" id="{DC86B792-28D1-4771-B467-8DB25B653F2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9" name="Line 1754">
          <a:extLst>
            <a:ext uri="{FF2B5EF4-FFF2-40B4-BE49-F238E27FC236}">
              <a16:creationId xmlns:a16="http://schemas.microsoft.com/office/drawing/2014/main" id="{E6783A92-BFE3-4AAC-84B9-803950C6BF7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0" name="Line 1755">
          <a:extLst>
            <a:ext uri="{FF2B5EF4-FFF2-40B4-BE49-F238E27FC236}">
              <a16:creationId xmlns:a16="http://schemas.microsoft.com/office/drawing/2014/main" id="{F27DB072-8BC2-42B6-AEAE-C818D14D8FC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1" name="Line 1756">
          <a:extLst>
            <a:ext uri="{FF2B5EF4-FFF2-40B4-BE49-F238E27FC236}">
              <a16:creationId xmlns:a16="http://schemas.microsoft.com/office/drawing/2014/main" id="{40CAF8FC-D6F4-4561-98AC-C99E69354B2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2" name="Line 1743">
          <a:extLst>
            <a:ext uri="{FF2B5EF4-FFF2-40B4-BE49-F238E27FC236}">
              <a16:creationId xmlns:a16="http://schemas.microsoft.com/office/drawing/2014/main" id="{C70D86AC-A020-47B7-B6C7-47226F67A8A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3" name="Line 1744">
          <a:extLst>
            <a:ext uri="{FF2B5EF4-FFF2-40B4-BE49-F238E27FC236}">
              <a16:creationId xmlns:a16="http://schemas.microsoft.com/office/drawing/2014/main" id="{95C59C6C-D74D-40F7-B05D-022F42AC72A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4" name="Line 1745">
          <a:extLst>
            <a:ext uri="{FF2B5EF4-FFF2-40B4-BE49-F238E27FC236}">
              <a16:creationId xmlns:a16="http://schemas.microsoft.com/office/drawing/2014/main" id="{E475386F-DF2D-4D75-A6DD-493DA9F9705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5" name="Line 1746">
          <a:extLst>
            <a:ext uri="{FF2B5EF4-FFF2-40B4-BE49-F238E27FC236}">
              <a16:creationId xmlns:a16="http://schemas.microsoft.com/office/drawing/2014/main" id="{27BE5674-0CA0-4024-A0EB-A5DFB41CA6B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6" name="Line 1747">
          <a:extLst>
            <a:ext uri="{FF2B5EF4-FFF2-40B4-BE49-F238E27FC236}">
              <a16:creationId xmlns:a16="http://schemas.microsoft.com/office/drawing/2014/main" id="{798EBE8C-C763-4490-8ABC-80792689019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7" name="Line 1748">
          <a:extLst>
            <a:ext uri="{FF2B5EF4-FFF2-40B4-BE49-F238E27FC236}">
              <a16:creationId xmlns:a16="http://schemas.microsoft.com/office/drawing/2014/main" id="{6CF30E39-E40A-4A68-A57A-3F7B035C119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8" name="Line 1749">
          <a:extLst>
            <a:ext uri="{FF2B5EF4-FFF2-40B4-BE49-F238E27FC236}">
              <a16:creationId xmlns:a16="http://schemas.microsoft.com/office/drawing/2014/main" id="{05A7ACB6-40BE-4047-88B8-11B0B67D858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9" name="Line 1750">
          <a:extLst>
            <a:ext uri="{FF2B5EF4-FFF2-40B4-BE49-F238E27FC236}">
              <a16:creationId xmlns:a16="http://schemas.microsoft.com/office/drawing/2014/main" id="{FE6D58E5-5AF6-44DF-B2D9-69E97007213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0" name="Line 1751">
          <a:extLst>
            <a:ext uri="{FF2B5EF4-FFF2-40B4-BE49-F238E27FC236}">
              <a16:creationId xmlns:a16="http://schemas.microsoft.com/office/drawing/2014/main" id="{591C328A-F6BE-4A04-8673-FC20709C4CD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1" name="Line 1752">
          <a:extLst>
            <a:ext uri="{FF2B5EF4-FFF2-40B4-BE49-F238E27FC236}">
              <a16:creationId xmlns:a16="http://schemas.microsoft.com/office/drawing/2014/main" id="{7956B893-2335-4BB5-B685-59546EB85D6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2" name="Line 1753">
          <a:extLst>
            <a:ext uri="{FF2B5EF4-FFF2-40B4-BE49-F238E27FC236}">
              <a16:creationId xmlns:a16="http://schemas.microsoft.com/office/drawing/2014/main" id="{A6C633D4-5589-4BDD-9E0E-5424791B046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3" name="Line 1754">
          <a:extLst>
            <a:ext uri="{FF2B5EF4-FFF2-40B4-BE49-F238E27FC236}">
              <a16:creationId xmlns:a16="http://schemas.microsoft.com/office/drawing/2014/main" id="{E760B9CD-5223-45B0-AFFF-7864B0013F9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4" name="Line 1755">
          <a:extLst>
            <a:ext uri="{FF2B5EF4-FFF2-40B4-BE49-F238E27FC236}">
              <a16:creationId xmlns:a16="http://schemas.microsoft.com/office/drawing/2014/main" id="{47C9F149-E386-4BA1-86E3-40B96C3D024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5" name="Line 1756">
          <a:extLst>
            <a:ext uri="{FF2B5EF4-FFF2-40B4-BE49-F238E27FC236}">
              <a16:creationId xmlns:a16="http://schemas.microsoft.com/office/drawing/2014/main" id="{4154C1BF-3687-4595-B66B-56F3134C5D3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6" name="Line 1743">
          <a:extLst>
            <a:ext uri="{FF2B5EF4-FFF2-40B4-BE49-F238E27FC236}">
              <a16:creationId xmlns:a16="http://schemas.microsoft.com/office/drawing/2014/main" id="{533C12BB-71BD-44A9-BCF5-9A229BC2003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7" name="Line 1744">
          <a:extLst>
            <a:ext uri="{FF2B5EF4-FFF2-40B4-BE49-F238E27FC236}">
              <a16:creationId xmlns:a16="http://schemas.microsoft.com/office/drawing/2014/main" id="{08CFFE58-3F0A-4D7D-B63F-3C19C7A8F4A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8" name="Line 1745">
          <a:extLst>
            <a:ext uri="{FF2B5EF4-FFF2-40B4-BE49-F238E27FC236}">
              <a16:creationId xmlns:a16="http://schemas.microsoft.com/office/drawing/2014/main" id="{4B8DD9B3-B6E7-493F-B3A7-6224A7045DB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9" name="Line 1746">
          <a:extLst>
            <a:ext uri="{FF2B5EF4-FFF2-40B4-BE49-F238E27FC236}">
              <a16:creationId xmlns:a16="http://schemas.microsoft.com/office/drawing/2014/main" id="{559CA13D-9128-43A9-997F-D7F8D0E33E2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0" name="Line 1747">
          <a:extLst>
            <a:ext uri="{FF2B5EF4-FFF2-40B4-BE49-F238E27FC236}">
              <a16:creationId xmlns:a16="http://schemas.microsoft.com/office/drawing/2014/main" id="{516C77E2-7700-4433-BCB2-7C7EDDA3355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1" name="Line 1748">
          <a:extLst>
            <a:ext uri="{FF2B5EF4-FFF2-40B4-BE49-F238E27FC236}">
              <a16:creationId xmlns:a16="http://schemas.microsoft.com/office/drawing/2014/main" id="{83F0DB11-3273-49C2-A4CF-B745B1AF381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2" name="Line 1749">
          <a:extLst>
            <a:ext uri="{FF2B5EF4-FFF2-40B4-BE49-F238E27FC236}">
              <a16:creationId xmlns:a16="http://schemas.microsoft.com/office/drawing/2014/main" id="{F557B3B1-9637-432F-80DD-CF1E4662940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3" name="Line 1750">
          <a:extLst>
            <a:ext uri="{FF2B5EF4-FFF2-40B4-BE49-F238E27FC236}">
              <a16:creationId xmlns:a16="http://schemas.microsoft.com/office/drawing/2014/main" id="{BE9E0489-CC02-4552-B8F2-EDD9F38E64D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4" name="Line 1751">
          <a:extLst>
            <a:ext uri="{FF2B5EF4-FFF2-40B4-BE49-F238E27FC236}">
              <a16:creationId xmlns:a16="http://schemas.microsoft.com/office/drawing/2014/main" id="{92C415E2-B7E7-4649-A3A3-B4C66628F28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5" name="Line 1752">
          <a:extLst>
            <a:ext uri="{FF2B5EF4-FFF2-40B4-BE49-F238E27FC236}">
              <a16:creationId xmlns:a16="http://schemas.microsoft.com/office/drawing/2014/main" id="{44064C86-FEB2-456C-ACD7-D10EAFD1EBA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6" name="Line 1753">
          <a:extLst>
            <a:ext uri="{FF2B5EF4-FFF2-40B4-BE49-F238E27FC236}">
              <a16:creationId xmlns:a16="http://schemas.microsoft.com/office/drawing/2014/main" id="{F59A6C4B-0B3F-4F6C-951B-93501C0B389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7" name="Line 1754">
          <a:extLst>
            <a:ext uri="{FF2B5EF4-FFF2-40B4-BE49-F238E27FC236}">
              <a16:creationId xmlns:a16="http://schemas.microsoft.com/office/drawing/2014/main" id="{C2AF8E04-D131-4028-A684-7F7735058A8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8" name="Line 1755">
          <a:extLst>
            <a:ext uri="{FF2B5EF4-FFF2-40B4-BE49-F238E27FC236}">
              <a16:creationId xmlns:a16="http://schemas.microsoft.com/office/drawing/2014/main" id="{738D23FB-FD05-44D3-89B4-F3B5B729AC6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9" name="Line 1756">
          <a:extLst>
            <a:ext uri="{FF2B5EF4-FFF2-40B4-BE49-F238E27FC236}">
              <a16:creationId xmlns:a16="http://schemas.microsoft.com/office/drawing/2014/main" id="{93657383-9802-4832-8FC8-97ED72355F7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0" name="Line 1743">
          <a:extLst>
            <a:ext uri="{FF2B5EF4-FFF2-40B4-BE49-F238E27FC236}">
              <a16:creationId xmlns:a16="http://schemas.microsoft.com/office/drawing/2014/main" id="{E6F45004-A697-4899-92D1-E53E8CFF6EF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1" name="Line 1744">
          <a:extLst>
            <a:ext uri="{FF2B5EF4-FFF2-40B4-BE49-F238E27FC236}">
              <a16:creationId xmlns:a16="http://schemas.microsoft.com/office/drawing/2014/main" id="{E24A5C86-67BE-445A-9EB9-B65CF025F43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2" name="Line 1745">
          <a:extLst>
            <a:ext uri="{FF2B5EF4-FFF2-40B4-BE49-F238E27FC236}">
              <a16:creationId xmlns:a16="http://schemas.microsoft.com/office/drawing/2014/main" id="{9EBDCCC4-FC90-4FBB-9ADF-DCF9872ADF8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3" name="Line 1746">
          <a:extLst>
            <a:ext uri="{FF2B5EF4-FFF2-40B4-BE49-F238E27FC236}">
              <a16:creationId xmlns:a16="http://schemas.microsoft.com/office/drawing/2014/main" id="{085145D8-29EF-4039-8DFC-F38600566D0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4" name="Line 1747">
          <a:extLst>
            <a:ext uri="{FF2B5EF4-FFF2-40B4-BE49-F238E27FC236}">
              <a16:creationId xmlns:a16="http://schemas.microsoft.com/office/drawing/2014/main" id="{0AA1AF08-6BA2-4F93-991E-D82A4C92397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5" name="Line 1748">
          <a:extLst>
            <a:ext uri="{FF2B5EF4-FFF2-40B4-BE49-F238E27FC236}">
              <a16:creationId xmlns:a16="http://schemas.microsoft.com/office/drawing/2014/main" id="{6976D261-5C49-48D5-90F4-72C3654C171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6" name="Line 1749">
          <a:extLst>
            <a:ext uri="{FF2B5EF4-FFF2-40B4-BE49-F238E27FC236}">
              <a16:creationId xmlns:a16="http://schemas.microsoft.com/office/drawing/2014/main" id="{F26F7306-8B21-4529-89C4-471BAC97F0B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7" name="Line 1750">
          <a:extLst>
            <a:ext uri="{FF2B5EF4-FFF2-40B4-BE49-F238E27FC236}">
              <a16:creationId xmlns:a16="http://schemas.microsoft.com/office/drawing/2014/main" id="{63B92A82-34F4-47F3-8F4E-D15DD67EEF4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8" name="Line 1751">
          <a:extLst>
            <a:ext uri="{FF2B5EF4-FFF2-40B4-BE49-F238E27FC236}">
              <a16:creationId xmlns:a16="http://schemas.microsoft.com/office/drawing/2014/main" id="{18B38688-5B8E-41C6-82A1-B69585A43B9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9" name="Line 1752">
          <a:extLst>
            <a:ext uri="{FF2B5EF4-FFF2-40B4-BE49-F238E27FC236}">
              <a16:creationId xmlns:a16="http://schemas.microsoft.com/office/drawing/2014/main" id="{E76591FF-9E98-4063-8F48-9F2C1278963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0" name="Line 1753">
          <a:extLst>
            <a:ext uri="{FF2B5EF4-FFF2-40B4-BE49-F238E27FC236}">
              <a16:creationId xmlns:a16="http://schemas.microsoft.com/office/drawing/2014/main" id="{2B85B84D-E03A-4FC2-9A27-61E0928101C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1" name="Line 1754">
          <a:extLst>
            <a:ext uri="{FF2B5EF4-FFF2-40B4-BE49-F238E27FC236}">
              <a16:creationId xmlns:a16="http://schemas.microsoft.com/office/drawing/2014/main" id="{F2FBC125-D30F-4993-AE43-A42435D785F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2" name="Line 1755">
          <a:extLst>
            <a:ext uri="{FF2B5EF4-FFF2-40B4-BE49-F238E27FC236}">
              <a16:creationId xmlns:a16="http://schemas.microsoft.com/office/drawing/2014/main" id="{CD6DEE97-BD85-4ADE-9C9C-57A34D1A045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3" name="Line 1756">
          <a:extLst>
            <a:ext uri="{FF2B5EF4-FFF2-40B4-BE49-F238E27FC236}">
              <a16:creationId xmlns:a16="http://schemas.microsoft.com/office/drawing/2014/main" id="{9F0D9757-26BF-4FC9-B161-79CBF2596A5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4" name="Line 1743">
          <a:extLst>
            <a:ext uri="{FF2B5EF4-FFF2-40B4-BE49-F238E27FC236}">
              <a16:creationId xmlns:a16="http://schemas.microsoft.com/office/drawing/2014/main" id="{FA118C73-03ED-49ED-B10E-FCC3F8F9BA8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5" name="Line 1744">
          <a:extLst>
            <a:ext uri="{FF2B5EF4-FFF2-40B4-BE49-F238E27FC236}">
              <a16:creationId xmlns:a16="http://schemas.microsoft.com/office/drawing/2014/main" id="{12046849-C382-4B01-A28F-DD17B56A609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6" name="Line 1745">
          <a:extLst>
            <a:ext uri="{FF2B5EF4-FFF2-40B4-BE49-F238E27FC236}">
              <a16:creationId xmlns:a16="http://schemas.microsoft.com/office/drawing/2014/main" id="{3E4CE98A-BD3B-4A5E-B0FB-40394AF6A4D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7" name="Line 1746">
          <a:extLst>
            <a:ext uri="{FF2B5EF4-FFF2-40B4-BE49-F238E27FC236}">
              <a16:creationId xmlns:a16="http://schemas.microsoft.com/office/drawing/2014/main" id="{CF277917-0675-4ED1-8BAC-27BA94C57DC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8" name="Line 1747">
          <a:extLst>
            <a:ext uri="{FF2B5EF4-FFF2-40B4-BE49-F238E27FC236}">
              <a16:creationId xmlns:a16="http://schemas.microsoft.com/office/drawing/2014/main" id="{C3B97360-84D5-410C-B53F-9BBFFD0F2B5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9" name="Line 1748">
          <a:extLst>
            <a:ext uri="{FF2B5EF4-FFF2-40B4-BE49-F238E27FC236}">
              <a16:creationId xmlns:a16="http://schemas.microsoft.com/office/drawing/2014/main" id="{F8BF4BEA-8D3E-45D9-B3E5-7AECFA52902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0" name="Line 1749">
          <a:extLst>
            <a:ext uri="{FF2B5EF4-FFF2-40B4-BE49-F238E27FC236}">
              <a16:creationId xmlns:a16="http://schemas.microsoft.com/office/drawing/2014/main" id="{A758A46F-660D-40C5-AC07-5B3BF2E1A50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1" name="Line 1750">
          <a:extLst>
            <a:ext uri="{FF2B5EF4-FFF2-40B4-BE49-F238E27FC236}">
              <a16:creationId xmlns:a16="http://schemas.microsoft.com/office/drawing/2014/main" id="{0D613945-F195-4D2E-8FEC-2AA3FB857EA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2" name="Line 1751">
          <a:extLst>
            <a:ext uri="{FF2B5EF4-FFF2-40B4-BE49-F238E27FC236}">
              <a16:creationId xmlns:a16="http://schemas.microsoft.com/office/drawing/2014/main" id="{4CCB4FD9-8395-4920-97C9-FFF0C4F3691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3" name="Line 1752">
          <a:extLst>
            <a:ext uri="{FF2B5EF4-FFF2-40B4-BE49-F238E27FC236}">
              <a16:creationId xmlns:a16="http://schemas.microsoft.com/office/drawing/2014/main" id="{830DF555-BFF0-4F5A-A363-745674207F0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4" name="Line 1753">
          <a:extLst>
            <a:ext uri="{FF2B5EF4-FFF2-40B4-BE49-F238E27FC236}">
              <a16:creationId xmlns:a16="http://schemas.microsoft.com/office/drawing/2014/main" id="{D4E3E0EA-BAEE-4BF3-92E5-11C0921779C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5" name="Line 1754">
          <a:extLst>
            <a:ext uri="{FF2B5EF4-FFF2-40B4-BE49-F238E27FC236}">
              <a16:creationId xmlns:a16="http://schemas.microsoft.com/office/drawing/2014/main" id="{A15BC88C-FC8B-4521-ACC9-AB96DD13C6C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6" name="Line 1755">
          <a:extLst>
            <a:ext uri="{FF2B5EF4-FFF2-40B4-BE49-F238E27FC236}">
              <a16:creationId xmlns:a16="http://schemas.microsoft.com/office/drawing/2014/main" id="{0DA6FEC5-6A20-42E5-A128-A8B31EDEAD1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7" name="Line 1756">
          <a:extLst>
            <a:ext uri="{FF2B5EF4-FFF2-40B4-BE49-F238E27FC236}">
              <a16:creationId xmlns:a16="http://schemas.microsoft.com/office/drawing/2014/main" id="{1ECD3B80-8A1B-43C6-ABF2-126E1C2A4B0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8" name="Line 1743">
          <a:extLst>
            <a:ext uri="{FF2B5EF4-FFF2-40B4-BE49-F238E27FC236}">
              <a16:creationId xmlns:a16="http://schemas.microsoft.com/office/drawing/2014/main" id="{22356D7C-776B-42A2-8DED-20E32F239A7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9" name="Line 1744">
          <a:extLst>
            <a:ext uri="{FF2B5EF4-FFF2-40B4-BE49-F238E27FC236}">
              <a16:creationId xmlns:a16="http://schemas.microsoft.com/office/drawing/2014/main" id="{BA65E5DC-A456-49BF-92D6-F42DA9DC6CE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0" name="Line 1745">
          <a:extLst>
            <a:ext uri="{FF2B5EF4-FFF2-40B4-BE49-F238E27FC236}">
              <a16:creationId xmlns:a16="http://schemas.microsoft.com/office/drawing/2014/main" id="{A1E12F1B-BB15-4C5F-8EA2-2F50D5F0703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1" name="Line 1746">
          <a:extLst>
            <a:ext uri="{FF2B5EF4-FFF2-40B4-BE49-F238E27FC236}">
              <a16:creationId xmlns:a16="http://schemas.microsoft.com/office/drawing/2014/main" id="{A3D235B8-1414-48FB-8C67-6613AF43B9C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2" name="Line 1747">
          <a:extLst>
            <a:ext uri="{FF2B5EF4-FFF2-40B4-BE49-F238E27FC236}">
              <a16:creationId xmlns:a16="http://schemas.microsoft.com/office/drawing/2014/main" id="{E89D007D-D36F-4337-B0EC-41063F1B96E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3" name="Line 1748">
          <a:extLst>
            <a:ext uri="{FF2B5EF4-FFF2-40B4-BE49-F238E27FC236}">
              <a16:creationId xmlns:a16="http://schemas.microsoft.com/office/drawing/2014/main" id="{71D3D852-0E04-4111-9636-36387E11CFC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4" name="Line 1749">
          <a:extLst>
            <a:ext uri="{FF2B5EF4-FFF2-40B4-BE49-F238E27FC236}">
              <a16:creationId xmlns:a16="http://schemas.microsoft.com/office/drawing/2014/main" id="{3CC775C0-F077-4E69-926A-5697609B9D8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5" name="Line 1750">
          <a:extLst>
            <a:ext uri="{FF2B5EF4-FFF2-40B4-BE49-F238E27FC236}">
              <a16:creationId xmlns:a16="http://schemas.microsoft.com/office/drawing/2014/main" id="{400A6561-BB9A-49C9-8A76-EAED44DE448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6" name="Line 1751">
          <a:extLst>
            <a:ext uri="{FF2B5EF4-FFF2-40B4-BE49-F238E27FC236}">
              <a16:creationId xmlns:a16="http://schemas.microsoft.com/office/drawing/2014/main" id="{327880FF-A467-4CD1-8E22-11432789F00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7" name="Line 1752">
          <a:extLst>
            <a:ext uri="{FF2B5EF4-FFF2-40B4-BE49-F238E27FC236}">
              <a16:creationId xmlns:a16="http://schemas.microsoft.com/office/drawing/2014/main" id="{5E3DDC39-542D-4E6F-B6F7-FA380C2937D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8" name="Line 1753">
          <a:extLst>
            <a:ext uri="{FF2B5EF4-FFF2-40B4-BE49-F238E27FC236}">
              <a16:creationId xmlns:a16="http://schemas.microsoft.com/office/drawing/2014/main" id="{3C8089C3-9123-42AA-A182-CD9097857CF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9" name="Line 1754">
          <a:extLst>
            <a:ext uri="{FF2B5EF4-FFF2-40B4-BE49-F238E27FC236}">
              <a16:creationId xmlns:a16="http://schemas.microsoft.com/office/drawing/2014/main" id="{373F05F0-C41B-4651-8AE4-4907921634D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0" name="Line 1755">
          <a:extLst>
            <a:ext uri="{FF2B5EF4-FFF2-40B4-BE49-F238E27FC236}">
              <a16:creationId xmlns:a16="http://schemas.microsoft.com/office/drawing/2014/main" id="{F5550F6E-D570-4E21-8FD2-DEADFED8FA4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1" name="Line 1756">
          <a:extLst>
            <a:ext uri="{FF2B5EF4-FFF2-40B4-BE49-F238E27FC236}">
              <a16:creationId xmlns:a16="http://schemas.microsoft.com/office/drawing/2014/main" id="{1CF1B06C-CF8E-4B80-BB0B-3AD7B58C55A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2" name="Line 1743">
          <a:extLst>
            <a:ext uri="{FF2B5EF4-FFF2-40B4-BE49-F238E27FC236}">
              <a16:creationId xmlns:a16="http://schemas.microsoft.com/office/drawing/2014/main" id="{6A14704F-5CBC-4277-BE71-329C4F52EB7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3" name="Line 1744">
          <a:extLst>
            <a:ext uri="{FF2B5EF4-FFF2-40B4-BE49-F238E27FC236}">
              <a16:creationId xmlns:a16="http://schemas.microsoft.com/office/drawing/2014/main" id="{1A016A46-412B-42F8-91AC-C90DF4708AC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4" name="Line 1745">
          <a:extLst>
            <a:ext uri="{FF2B5EF4-FFF2-40B4-BE49-F238E27FC236}">
              <a16:creationId xmlns:a16="http://schemas.microsoft.com/office/drawing/2014/main" id="{A66F4190-4EA7-4678-A524-68DFCC11FB3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5" name="Line 1746">
          <a:extLst>
            <a:ext uri="{FF2B5EF4-FFF2-40B4-BE49-F238E27FC236}">
              <a16:creationId xmlns:a16="http://schemas.microsoft.com/office/drawing/2014/main" id="{72136A13-2FC7-47ED-BC97-FC6B6C62434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6" name="Line 1747">
          <a:extLst>
            <a:ext uri="{FF2B5EF4-FFF2-40B4-BE49-F238E27FC236}">
              <a16:creationId xmlns:a16="http://schemas.microsoft.com/office/drawing/2014/main" id="{2B16FED9-634F-43E1-AE20-B92E63A4381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7" name="Line 1748">
          <a:extLst>
            <a:ext uri="{FF2B5EF4-FFF2-40B4-BE49-F238E27FC236}">
              <a16:creationId xmlns:a16="http://schemas.microsoft.com/office/drawing/2014/main" id="{242364D8-FD3F-47B7-9148-8D837455A78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8" name="Line 1749">
          <a:extLst>
            <a:ext uri="{FF2B5EF4-FFF2-40B4-BE49-F238E27FC236}">
              <a16:creationId xmlns:a16="http://schemas.microsoft.com/office/drawing/2014/main" id="{649DEE17-9D5C-42BF-B260-32316E9F762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9" name="Line 1750">
          <a:extLst>
            <a:ext uri="{FF2B5EF4-FFF2-40B4-BE49-F238E27FC236}">
              <a16:creationId xmlns:a16="http://schemas.microsoft.com/office/drawing/2014/main" id="{3C6C3507-E2B3-4540-8C3B-9B835B55B05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0" name="Line 1751">
          <a:extLst>
            <a:ext uri="{FF2B5EF4-FFF2-40B4-BE49-F238E27FC236}">
              <a16:creationId xmlns:a16="http://schemas.microsoft.com/office/drawing/2014/main" id="{41D373BB-CE46-493B-8E64-01EF2093FA6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1" name="Line 1752">
          <a:extLst>
            <a:ext uri="{FF2B5EF4-FFF2-40B4-BE49-F238E27FC236}">
              <a16:creationId xmlns:a16="http://schemas.microsoft.com/office/drawing/2014/main" id="{900BF10A-BD5E-49DB-9F2B-99562F0BE42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2" name="Line 1753">
          <a:extLst>
            <a:ext uri="{FF2B5EF4-FFF2-40B4-BE49-F238E27FC236}">
              <a16:creationId xmlns:a16="http://schemas.microsoft.com/office/drawing/2014/main" id="{5BDBD344-4A8C-4728-BE76-4DB8DE33AF5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3" name="Line 1754">
          <a:extLst>
            <a:ext uri="{FF2B5EF4-FFF2-40B4-BE49-F238E27FC236}">
              <a16:creationId xmlns:a16="http://schemas.microsoft.com/office/drawing/2014/main" id="{90A0D511-48DF-41E5-B094-1968AC48527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4" name="Line 1755">
          <a:extLst>
            <a:ext uri="{FF2B5EF4-FFF2-40B4-BE49-F238E27FC236}">
              <a16:creationId xmlns:a16="http://schemas.microsoft.com/office/drawing/2014/main" id="{C0D8D1CE-60AD-4A19-B7DB-03F0AC8349A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5" name="Line 1756">
          <a:extLst>
            <a:ext uri="{FF2B5EF4-FFF2-40B4-BE49-F238E27FC236}">
              <a16:creationId xmlns:a16="http://schemas.microsoft.com/office/drawing/2014/main" id="{303F503D-2C05-485F-A8B4-2B295AC67E9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6" name="Line 1743">
          <a:extLst>
            <a:ext uri="{FF2B5EF4-FFF2-40B4-BE49-F238E27FC236}">
              <a16:creationId xmlns:a16="http://schemas.microsoft.com/office/drawing/2014/main" id="{8959F220-3A9E-4D1C-B2BE-A3B38425C10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7" name="Line 1744">
          <a:extLst>
            <a:ext uri="{FF2B5EF4-FFF2-40B4-BE49-F238E27FC236}">
              <a16:creationId xmlns:a16="http://schemas.microsoft.com/office/drawing/2014/main" id="{1A1A525B-BE99-4C8D-9653-51DF077AA3E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8" name="Line 1745">
          <a:extLst>
            <a:ext uri="{FF2B5EF4-FFF2-40B4-BE49-F238E27FC236}">
              <a16:creationId xmlns:a16="http://schemas.microsoft.com/office/drawing/2014/main" id="{082BE543-E909-483C-870B-A3F1AEE078D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9" name="Line 1746">
          <a:extLst>
            <a:ext uri="{FF2B5EF4-FFF2-40B4-BE49-F238E27FC236}">
              <a16:creationId xmlns:a16="http://schemas.microsoft.com/office/drawing/2014/main" id="{8EA27249-5F4E-44C9-AACF-34D5E1D5D08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0" name="Line 1747">
          <a:extLst>
            <a:ext uri="{FF2B5EF4-FFF2-40B4-BE49-F238E27FC236}">
              <a16:creationId xmlns:a16="http://schemas.microsoft.com/office/drawing/2014/main" id="{C1A19ECC-458F-4548-8B9D-BCD77A82223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1" name="Line 1748">
          <a:extLst>
            <a:ext uri="{FF2B5EF4-FFF2-40B4-BE49-F238E27FC236}">
              <a16:creationId xmlns:a16="http://schemas.microsoft.com/office/drawing/2014/main" id="{E3991D59-30D1-4A57-80D2-91B00EA8A2F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2" name="Line 1749">
          <a:extLst>
            <a:ext uri="{FF2B5EF4-FFF2-40B4-BE49-F238E27FC236}">
              <a16:creationId xmlns:a16="http://schemas.microsoft.com/office/drawing/2014/main" id="{28826B74-2321-4928-B56E-44921AEF87A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3" name="Line 1750">
          <a:extLst>
            <a:ext uri="{FF2B5EF4-FFF2-40B4-BE49-F238E27FC236}">
              <a16:creationId xmlns:a16="http://schemas.microsoft.com/office/drawing/2014/main" id="{D489C0CF-128D-4E66-90B7-FF597EFB16C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4" name="Line 1751">
          <a:extLst>
            <a:ext uri="{FF2B5EF4-FFF2-40B4-BE49-F238E27FC236}">
              <a16:creationId xmlns:a16="http://schemas.microsoft.com/office/drawing/2014/main" id="{A6524C9A-2AAF-459B-9F41-520034E7D45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5" name="Line 1752">
          <a:extLst>
            <a:ext uri="{FF2B5EF4-FFF2-40B4-BE49-F238E27FC236}">
              <a16:creationId xmlns:a16="http://schemas.microsoft.com/office/drawing/2014/main" id="{E139DB40-6E91-4F7B-B91C-4568E04D626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6" name="Line 1753">
          <a:extLst>
            <a:ext uri="{FF2B5EF4-FFF2-40B4-BE49-F238E27FC236}">
              <a16:creationId xmlns:a16="http://schemas.microsoft.com/office/drawing/2014/main" id="{91C41A0A-EC0B-4E85-A670-2C1C0F8FFDE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7" name="Line 1754">
          <a:extLst>
            <a:ext uri="{FF2B5EF4-FFF2-40B4-BE49-F238E27FC236}">
              <a16:creationId xmlns:a16="http://schemas.microsoft.com/office/drawing/2014/main" id="{A16ACFF6-C659-4CFE-A3B0-BCE1D681977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8" name="Line 1755">
          <a:extLst>
            <a:ext uri="{FF2B5EF4-FFF2-40B4-BE49-F238E27FC236}">
              <a16:creationId xmlns:a16="http://schemas.microsoft.com/office/drawing/2014/main" id="{6F128615-208F-4BB8-A8A3-916C4135A55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9" name="Line 1756">
          <a:extLst>
            <a:ext uri="{FF2B5EF4-FFF2-40B4-BE49-F238E27FC236}">
              <a16:creationId xmlns:a16="http://schemas.microsoft.com/office/drawing/2014/main" id="{5FFFE0D4-A735-466A-B28A-B0C9BA6CA0C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0" name="Line 1743">
          <a:extLst>
            <a:ext uri="{FF2B5EF4-FFF2-40B4-BE49-F238E27FC236}">
              <a16:creationId xmlns:a16="http://schemas.microsoft.com/office/drawing/2014/main" id="{3D369274-65B0-4824-A896-B580A7E3781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1" name="Line 1744">
          <a:extLst>
            <a:ext uri="{FF2B5EF4-FFF2-40B4-BE49-F238E27FC236}">
              <a16:creationId xmlns:a16="http://schemas.microsoft.com/office/drawing/2014/main" id="{85D00D4F-18C1-4858-AA83-6D2F802CFE1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2" name="Line 1745">
          <a:extLst>
            <a:ext uri="{FF2B5EF4-FFF2-40B4-BE49-F238E27FC236}">
              <a16:creationId xmlns:a16="http://schemas.microsoft.com/office/drawing/2014/main" id="{A4C0325F-DF18-4AD4-A721-0C09252B373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3" name="Line 1746">
          <a:extLst>
            <a:ext uri="{FF2B5EF4-FFF2-40B4-BE49-F238E27FC236}">
              <a16:creationId xmlns:a16="http://schemas.microsoft.com/office/drawing/2014/main" id="{C31FF71E-0E54-40FE-8855-129EC9749B5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4" name="Line 1747">
          <a:extLst>
            <a:ext uri="{FF2B5EF4-FFF2-40B4-BE49-F238E27FC236}">
              <a16:creationId xmlns:a16="http://schemas.microsoft.com/office/drawing/2014/main" id="{9D13C854-2F55-4FB9-BAC1-08D0E3D51C1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5" name="Line 1748">
          <a:extLst>
            <a:ext uri="{FF2B5EF4-FFF2-40B4-BE49-F238E27FC236}">
              <a16:creationId xmlns:a16="http://schemas.microsoft.com/office/drawing/2014/main" id="{E5650B5C-48B7-4F00-B6F9-F3C2A8970FD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6" name="Line 1749">
          <a:extLst>
            <a:ext uri="{FF2B5EF4-FFF2-40B4-BE49-F238E27FC236}">
              <a16:creationId xmlns:a16="http://schemas.microsoft.com/office/drawing/2014/main" id="{8E1C6B54-C4CF-43FD-B4E5-D854A9C9F73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7" name="Line 1750">
          <a:extLst>
            <a:ext uri="{FF2B5EF4-FFF2-40B4-BE49-F238E27FC236}">
              <a16:creationId xmlns:a16="http://schemas.microsoft.com/office/drawing/2014/main" id="{C5B64DEE-BA8A-4170-82DF-AD03E9CE496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8" name="Line 1751">
          <a:extLst>
            <a:ext uri="{FF2B5EF4-FFF2-40B4-BE49-F238E27FC236}">
              <a16:creationId xmlns:a16="http://schemas.microsoft.com/office/drawing/2014/main" id="{21C9B20C-4C41-4581-8483-A1CEDD93B54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9" name="Line 1752">
          <a:extLst>
            <a:ext uri="{FF2B5EF4-FFF2-40B4-BE49-F238E27FC236}">
              <a16:creationId xmlns:a16="http://schemas.microsoft.com/office/drawing/2014/main" id="{A4D265C3-FEEB-4114-8BE6-20E14E04B75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0" name="Line 1753">
          <a:extLst>
            <a:ext uri="{FF2B5EF4-FFF2-40B4-BE49-F238E27FC236}">
              <a16:creationId xmlns:a16="http://schemas.microsoft.com/office/drawing/2014/main" id="{A488C162-BBA9-4E88-BDEC-7EBE1F1B7A3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1" name="Line 1754">
          <a:extLst>
            <a:ext uri="{FF2B5EF4-FFF2-40B4-BE49-F238E27FC236}">
              <a16:creationId xmlns:a16="http://schemas.microsoft.com/office/drawing/2014/main" id="{0C84F057-5D00-4246-B730-1C479FB86FA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2" name="Line 1755">
          <a:extLst>
            <a:ext uri="{FF2B5EF4-FFF2-40B4-BE49-F238E27FC236}">
              <a16:creationId xmlns:a16="http://schemas.microsoft.com/office/drawing/2014/main" id="{6C22EBD7-E2EC-4B1C-BE60-BE8A0F6F890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3" name="Line 1756">
          <a:extLst>
            <a:ext uri="{FF2B5EF4-FFF2-40B4-BE49-F238E27FC236}">
              <a16:creationId xmlns:a16="http://schemas.microsoft.com/office/drawing/2014/main" id="{8A828D25-7931-415A-A984-BD6226B84EB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4" name="Line 1743">
          <a:extLst>
            <a:ext uri="{FF2B5EF4-FFF2-40B4-BE49-F238E27FC236}">
              <a16:creationId xmlns:a16="http://schemas.microsoft.com/office/drawing/2014/main" id="{7A1BEF4C-8E74-4650-85C5-8D2D3F8DB8C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5" name="Line 1744">
          <a:extLst>
            <a:ext uri="{FF2B5EF4-FFF2-40B4-BE49-F238E27FC236}">
              <a16:creationId xmlns:a16="http://schemas.microsoft.com/office/drawing/2014/main" id="{56114F40-0F4D-414F-89A0-43615123C9C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6" name="Line 1745">
          <a:extLst>
            <a:ext uri="{FF2B5EF4-FFF2-40B4-BE49-F238E27FC236}">
              <a16:creationId xmlns:a16="http://schemas.microsoft.com/office/drawing/2014/main" id="{1A4FA2F1-803E-4C85-A57E-6F6C41FFCE1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7" name="Line 1746">
          <a:extLst>
            <a:ext uri="{FF2B5EF4-FFF2-40B4-BE49-F238E27FC236}">
              <a16:creationId xmlns:a16="http://schemas.microsoft.com/office/drawing/2014/main" id="{ECDC7155-76B3-42F9-9E66-49476B4644E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8" name="Line 1747">
          <a:extLst>
            <a:ext uri="{FF2B5EF4-FFF2-40B4-BE49-F238E27FC236}">
              <a16:creationId xmlns:a16="http://schemas.microsoft.com/office/drawing/2014/main" id="{22DFE6F6-8426-4168-AC7A-410C5936FE7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9" name="Line 1748">
          <a:extLst>
            <a:ext uri="{FF2B5EF4-FFF2-40B4-BE49-F238E27FC236}">
              <a16:creationId xmlns:a16="http://schemas.microsoft.com/office/drawing/2014/main" id="{C7D6FFB7-FBC8-4C5F-9197-5A6F0F77C9C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70" name="Line 1749">
          <a:extLst>
            <a:ext uri="{FF2B5EF4-FFF2-40B4-BE49-F238E27FC236}">
              <a16:creationId xmlns:a16="http://schemas.microsoft.com/office/drawing/2014/main" id="{87691F24-825C-4646-A217-6EC56B944EE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71" name="Line 1750">
          <a:extLst>
            <a:ext uri="{FF2B5EF4-FFF2-40B4-BE49-F238E27FC236}">
              <a16:creationId xmlns:a16="http://schemas.microsoft.com/office/drawing/2014/main" id="{3E45CC61-6CBA-4E20-B51D-26450B76054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72" name="Line 1751">
          <a:extLst>
            <a:ext uri="{FF2B5EF4-FFF2-40B4-BE49-F238E27FC236}">
              <a16:creationId xmlns:a16="http://schemas.microsoft.com/office/drawing/2014/main" id="{9C24AB85-F774-48AC-BC4F-943A9A944CB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73" name="Line 1752">
          <a:extLst>
            <a:ext uri="{FF2B5EF4-FFF2-40B4-BE49-F238E27FC236}">
              <a16:creationId xmlns:a16="http://schemas.microsoft.com/office/drawing/2014/main" id="{F6EC3A72-B46A-4683-8E53-32862F9E354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74" name="Line 1753">
          <a:extLst>
            <a:ext uri="{FF2B5EF4-FFF2-40B4-BE49-F238E27FC236}">
              <a16:creationId xmlns:a16="http://schemas.microsoft.com/office/drawing/2014/main" id="{C8B2B039-CF85-4C8B-AC7E-A3D1F94A93D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75" name="Line 1754">
          <a:extLst>
            <a:ext uri="{FF2B5EF4-FFF2-40B4-BE49-F238E27FC236}">
              <a16:creationId xmlns:a16="http://schemas.microsoft.com/office/drawing/2014/main" id="{56ABA8E4-2331-4177-BB81-743FB216E1E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76" name="Line 1755">
          <a:extLst>
            <a:ext uri="{FF2B5EF4-FFF2-40B4-BE49-F238E27FC236}">
              <a16:creationId xmlns:a16="http://schemas.microsoft.com/office/drawing/2014/main" id="{2CB99C1B-B214-4214-985A-EE2CACD9D5E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77" name="Line 1756">
          <a:extLst>
            <a:ext uri="{FF2B5EF4-FFF2-40B4-BE49-F238E27FC236}">
              <a16:creationId xmlns:a16="http://schemas.microsoft.com/office/drawing/2014/main" id="{9A391955-04C7-4BB8-A3B1-D2351CD547F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78" name="Line 1743">
          <a:extLst>
            <a:ext uri="{FF2B5EF4-FFF2-40B4-BE49-F238E27FC236}">
              <a16:creationId xmlns:a16="http://schemas.microsoft.com/office/drawing/2014/main" id="{788E356B-402C-4E72-9B6F-7A27630CC13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79" name="Line 1744">
          <a:extLst>
            <a:ext uri="{FF2B5EF4-FFF2-40B4-BE49-F238E27FC236}">
              <a16:creationId xmlns:a16="http://schemas.microsoft.com/office/drawing/2014/main" id="{CE44AFBA-1552-4FA4-9FAF-BE84CC42F04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80" name="Line 1745">
          <a:extLst>
            <a:ext uri="{FF2B5EF4-FFF2-40B4-BE49-F238E27FC236}">
              <a16:creationId xmlns:a16="http://schemas.microsoft.com/office/drawing/2014/main" id="{6E2838AF-3742-452D-9277-EFB6EE67D02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81" name="Line 1746">
          <a:extLst>
            <a:ext uri="{FF2B5EF4-FFF2-40B4-BE49-F238E27FC236}">
              <a16:creationId xmlns:a16="http://schemas.microsoft.com/office/drawing/2014/main" id="{FFCB8CFA-D130-4858-A658-7E2D1CCB9B1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82" name="Line 1747">
          <a:extLst>
            <a:ext uri="{FF2B5EF4-FFF2-40B4-BE49-F238E27FC236}">
              <a16:creationId xmlns:a16="http://schemas.microsoft.com/office/drawing/2014/main" id="{89D1117F-C2CF-454F-8D4A-2112F305733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83" name="Line 1748">
          <a:extLst>
            <a:ext uri="{FF2B5EF4-FFF2-40B4-BE49-F238E27FC236}">
              <a16:creationId xmlns:a16="http://schemas.microsoft.com/office/drawing/2014/main" id="{F7AE17F4-E2D8-41DF-B531-75A67C24125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84" name="Line 1749">
          <a:extLst>
            <a:ext uri="{FF2B5EF4-FFF2-40B4-BE49-F238E27FC236}">
              <a16:creationId xmlns:a16="http://schemas.microsoft.com/office/drawing/2014/main" id="{C6C2CE8F-0FF2-4BC8-A5D1-6B4E526E5E9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85" name="Line 1750">
          <a:extLst>
            <a:ext uri="{FF2B5EF4-FFF2-40B4-BE49-F238E27FC236}">
              <a16:creationId xmlns:a16="http://schemas.microsoft.com/office/drawing/2014/main" id="{C227242F-C46B-45C4-B823-13307267A28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86" name="Line 1751">
          <a:extLst>
            <a:ext uri="{FF2B5EF4-FFF2-40B4-BE49-F238E27FC236}">
              <a16:creationId xmlns:a16="http://schemas.microsoft.com/office/drawing/2014/main" id="{9B1E6AB6-0B1E-4EBA-903F-147762C70AE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87" name="Line 1752">
          <a:extLst>
            <a:ext uri="{FF2B5EF4-FFF2-40B4-BE49-F238E27FC236}">
              <a16:creationId xmlns:a16="http://schemas.microsoft.com/office/drawing/2014/main" id="{926A9A87-7259-4A3E-94E1-838625C744D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88" name="Line 1753">
          <a:extLst>
            <a:ext uri="{FF2B5EF4-FFF2-40B4-BE49-F238E27FC236}">
              <a16:creationId xmlns:a16="http://schemas.microsoft.com/office/drawing/2014/main" id="{099920A6-CCEB-476D-831E-E45896E5A2D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89" name="Line 1754">
          <a:extLst>
            <a:ext uri="{FF2B5EF4-FFF2-40B4-BE49-F238E27FC236}">
              <a16:creationId xmlns:a16="http://schemas.microsoft.com/office/drawing/2014/main" id="{926C8FA8-32F3-4A7B-BF7B-A0EFE2BE416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90" name="Line 1755">
          <a:extLst>
            <a:ext uri="{FF2B5EF4-FFF2-40B4-BE49-F238E27FC236}">
              <a16:creationId xmlns:a16="http://schemas.microsoft.com/office/drawing/2014/main" id="{F5F3F364-3118-4F51-AF6B-FAA477DD887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91" name="Line 1756">
          <a:extLst>
            <a:ext uri="{FF2B5EF4-FFF2-40B4-BE49-F238E27FC236}">
              <a16:creationId xmlns:a16="http://schemas.microsoft.com/office/drawing/2014/main" id="{AE90142D-1D6B-4001-AD5C-57BBEFA94A3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92" name="Line 1743">
          <a:extLst>
            <a:ext uri="{FF2B5EF4-FFF2-40B4-BE49-F238E27FC236}">
              <a16:creationId xmlns:a16="http://schemas.microsoft.com/office/drawing/2014/main" id="{782499C3-C47A-4BD5-A12E-9E5C5336436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93" name="Line 1744">
          <a:extLst>
            <a:ext uri="{FF2B5EF4-FFF2-40B4-BE49-F238E27FC236}">
              <a16:creationId xmlns:a16="http://schemas.microsoft.com/office/drawing/2014/main" id="{37F24225-054F-4B19-AF7B-8A67EA8A1BE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94" name="Line 1745">
          <a:extLst>
            <a:ext uri="{FF2B5EF4-FFF2-40B4-BE49-F238E27FC236}">
              <a16:creationId xmlns:a16="http://schemas.microsoft.com/office/drawing/2014/main" id="{142DF7F1-9027-437B-9875-3F8EF093CC7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95" name="Line 1746">
          <a:extLst>
            <a:ext uri="{FF2B5EF4-FFF2-40B4-BE49-F238E27FC236}">
              <a16:creationId xmlns:a16="http://schemas.microsoft.com/office/drawing/2014/main" id="{A4EED0D4-062A-4B25-B531-202A2E2F8D8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96" name="Line 1747">
          <a:extLst>
            <a:ext uri="{FF2B5EF4-FFF2-40B4-BE49-F238E27FC236}">
              <a16:creationId xmlns:a16="http://schemas.microsoft.com/office/drawing/2014/main" id="{E21C5101-CE70-4499-8582-378DB850811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97" name="Line 1748">
          <a:extLst>
            <a:ext uri="{FF2B5EF4-FFF2-40B4-BE49-F238E27FC236}">
              <a16:creationId xmlns:a16="http://schemas.microsoft.com/office/drawing/2014/main" id="{554F9A4A-5CF8-4BDE-A80E-919B0DCA4BC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98" name="Line 1749">
          <a:extLst>
            <a:ext uri="{FF2B5EF4-FFF2-40B4-BE49-F238E27FC236}">
              <a16:creationId xmlns:a16="http://schemas.microsoft.com/office/drawing/2014/main" id="{06788D75-163E-4968-B0F5-F56B7DFC10B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99" name="Line 1750">
          <a:extLst>
            <a:ext uri="{FF2B5EF4-FFF2-40B4-BE49-F238E27FC236}">
              <a16:creationId xmlns:a16="http://schemas.microsoft.com/office/drawing/2014/main" id="{CBF8F158-A546-40A3-A41E-4DCD48F6CBC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0" name="Line 1751">
          <a:extLst>
            <a:ext uri="{FF2B5EF4-FFF2-40B4-BE49-F238E27FC236}">
              <a16:creationId xmlns:a16="http://schemas.microsoft.com/office/drawing/2014/main" id="{B62F945D-8033-4AD2-9805-F0143AEEE17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1" name="Line 1752">
          <a:extLst>
            <a:ext uri="{FF2B5EF4-FFF2-40B4-BE49-F238E27FC236}">
              <a16:creationId xmlns:a16="http://schemas.microsoft.com/office/drawing/2014/main" id="{84D8B3EE-0C9F-40B2-A747-45BA2698F0E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2" name="Line 1753">
          <a:extLst>
            <a:ext uri="{FF2B5EF4-FFF2-40B4-BE49-F238E27FC236}">
              <a16:creationId xmlns:a16="http://schemas.microsoft.com/office/drawing/2014/main" id="{8A2CF4EE-77D4-4136-AF17-A60145165DF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3" name="Line 1754">
          <a:extLst>
            <a:ext uri="{FF2B5EF4-FFF2-40B4-BE49-F238E27FC236}">
              <a16:creationId xmlns:a16="http://schemas.microsoft.com/office/drawing/2014/main" id="{311F4499-C6DB-4B70-97C4-05B40C8C6DD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4" name="Line 1755">
          <a:extLst>
            <a:ext uri="{FF2B5EF4-FFF2-40B4-BE49-F238E27FC236}">
              <a16:creationId xmlns:a16="http://schemas.microsoft.com/office/drawing/2014/main" id="{9F96CB8A-F4B9-4FBD-923B-9B81B31BDCF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5" name="Line 1756">
          <a:extLst>
            <a:ext uri="{FF2B5EF4-FFF2-40B4-BE49-F238E27FC236}">
              <a16:creationId xmlns:a16="http://schemas.microsoft.com/office/drawing/2014/main" id="{3C6B8DF6-7FCF-464D-AEB2-BE5DA8D0B51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06" name="Line 1743">
          <a:extLst>
            <a:ext uri="{FF2B5EF4-FFF2-40B4-BE49-F238E27FC236}">
              <a16:creationId xmlns:a16="http://schemas.microsoft.com/office/drawing/2014/main" id="{1BF468CD-E543-471C-B0A0-7530BDAE401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07" name="Line 1744">
          <a:extLst>
            <a:ext uri="{FF2B5EF4-FFF2-40B4-BE49-F238E27FC236}">
              <a16:creationId xmlns:a16="http://schemas.microsoft.com/office/drawing/2014/main" id="{159ECFE8-71AA-4D43-B674-5D00A6D1A99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08" name="Line 1745">
          <a:extLst>
            <a:ext uri="{FF2B5EF4-FFF2-40B4-BE49-F238E27FC236}">
              <a16:creationId xmlns:a16="http://schemas.microsoft.com/office/drawing/2014/main" id="{33689DCC-124C-479A-80FF-A07E4FFE385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09" name="Line 1746">
          <a:extLst>
            <a:ext uri="{FF2B5EF4-FFF2-40B4-BE49-F238E27FC236}">
              <a16:creationId xmlns:a16="http://schemas.microsoft.com/office/drawing/2014/main" id="{1456BC3F-B708-4FFA-BBBC-7818BCBA7E5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10" name="Line 1747">
          <a:extLst>
            <a:ext uri="{FF2B5EF4-FFF2-40B4-BE49-F238E27FC236}">
              <a16:creationId xmlns:a16="http://schemas.microsoft.com/office/drawing/2014/main" id="{940ADFF4-85CA-4B92-8C53-756A5226BE5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11" name="Line 1748">
          <a:extLst>
            <a:ext uri="{FF2B5EF4-FFF2-40B4-BE49-F238E27FC236}">
              <a16:creationId xmlns:a16="http://schemas.microsoft.com/office/drawing/2014/main" id="{C29A7D83-8B4F-44E9-9FD6-D63489AC635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12" name="Line 1749">
          <a:extLst>
            <a:ext uri="{FF2B5EF4-FFF2-40B4-BE49-F238E27FC236}">
              <a16:creationId xmlns:a16="http://schemas.microsoft.com/office/drawing/2014/main" id="{9139284C-E321-44DC-87E9-A6FFF3DFD9D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13" name="Line 1750">
          <a:extLst>
            <a:ext uri="{FF2B5EF4-FFF2-40B4-BE49-F238E27FC236}">
              <a16:creationId xmlns:a16="http://schemas.microsoft.com/office/drawing/2014/main" id="{5379664E-F645-4342-873E-8C9743B2267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14" name="Line 1751">
          <a:extLst>
            <a:ext uri="{FF2B5EF4-FFF2-40B4-BE49-F238E27FC236}">
              <a16:creationId xmlns:a16="http://schemas.microsoft.com/office/drawing/2014/main" id="{D70ED097-0E98-40AB-B46D-B27D8179587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15" name="Line 1752">
          <a:extLst>
            <a:ext uri="{FF2B5EF4-FFF2-40B4-BE49-F238E27FC236}">
              <a16:creationId xmlns:a16="http://schemas.microsoft.com/office/drawing/2014/main" id="{6E5C88C6-E1AC-4709-9CCE-560A2A735C6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16" name="Line 1753">
          <a:extLst>
            <a:ext uri="{FF2B5EF4-FFF2-40B4-BE49-F238E27FC236}">
              <a16:creationId xmlns:a16="http://schemas.microsoft.com/office/drawing/2014/main" id="{5C2034F8-4337-470E-AE6D-9DACCC87C32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17" name="Line 1754">
          <a:extLst>
            <a:ext uri="{FF2B5EF4-FFF2-40B4-BE49-F238E27FC236}">
              <a16:creationId xmlns:a16="http://schemas.microsoft.com/office/drawing/2014/main" id="{FCDECCF9-C6E7-4C5E-BB56-CA6B8EDE658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18" name="Line 1755">
          <a:extLst>
            <a:ext uri="{FF2B5EF4-FFF2-40B4-BE49-F238E27FC236}">
              <a16:creationId xmlns:a16="http://schemas.microsoft.com/office/drawing/2014/main" id="{7B820449-1EF0-4F46-8332-BB645685761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19" name="Line 1756">
          <a:extLst>
            <a:ext uri="{FF2B5EF4-FFF2-40B4-BE49-F238E27FC236}">
              <a16:creationId xmlns:a16="http://schemas.microsoft.com/office/drawing/2014/main" id="{22E6F4D0-7431-44E4-B124-1C74A46AD37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20" name="Line 1743">
          <a:extLst>
            <a:ext uri="{FF2B5EF4-FFF2-40B4-BE49-F238E27FC236}">
              <a16:creationId xmlns:a16="http://schemas.microsoft.com/office/drawing/2014/main" id="{F507D953-C3E5-4BE0-A95B-072998B5487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21" name="Line 1744">
          <a:extLst>
            <a:ext uri="{FF2B5EF4-FFF2-40B4-BE49-F238E27FC236}">
              <a16:creationId xmlns:a16="http://schemas.microsoft.com/office/drawing/2014/main" id="{96B5CAC6-A774-48E3-AC7A-872B895478C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22" name="Line 1745">
          <a:extLst>
            <a:ext uri="{FF2B5EF4-FFF2-40B4-BE49-F238E27FC236}">
              <a16:creationId xmlns:a16="http://schemas.microsoft.com/office/drawing/2014/main" id="{4917A891-ACE9-4F71-BF10-9D62026EC10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23" name="Line 1746">
          <a:extLst>
            <a:ext uri="{FF2B5EF4-FFF2-40B4-BE49-F238E27FC236}">
              <a16:creationId xmlns:a16="http://schemas.microsoft.com/office/drawing/2014/main" id="{67D49C98-1C94-43E1-BE44-0EBC889EA7F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24" name="Line 1747">
          <a:extLst>
            <a:ext uri="{FF2B5EF4-FFF2-40B4-BE49-F238E27FC236}">
              <a16:creationId xmlns:a16="http://schemas.microsoft.com/office/drawing/2014/main" id="{525B57B9-1638-4D8E-ACE0-3BC7537014F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25" name="Line 1748">
          <a:extLst>
            <a:ext uri="{FF2B5EF4-FFF2-40B4-BE49-F238E27FC236}">
              <a16:creationId xmlns:a16="http://schemas.microsoft.com/office/drawing/2014/main" id="{95CA47B0-8D46-49D8-AC5B-1C489CCC62E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26" name="Line 1749">
          <a:extLst>
            <a:ext uri="{FF2B5EF4-FFF2-40B4-BE49-F238E27FC236}">
              <a16:creationId xmlns:a16="http://schemas.microsoft.com/office/drawing/2014/main" id="{DCF69392-DCE5-4AF9-B319-D9C8C22AC35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27" name="Line 1750">
          <a:extLst>
            <a:ext uri="{FF2B5EF4-FFF2-40B4-BE49-F238E27FC236}">
              <a16:creationId xmlns:a16="http://schemas.microsoft.com/office/drawing/2014/main" id="{F8D2E884-1492-4E68-9DAD-94E6AA669BA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28" name="Line 1751">
          <a:extLst>
            <a:ext uri="{FF2B5EF4-FFF2-40B4-BE49-F238E27FC236}">
              <a16:creationId xmlns:a16="http://schemas.microsoft.com/office/drawing/2014/main" id="{5F5A725E-092E-4409-A0A6-902F04F4D7B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29" name="Line 1752">
          <a:extLst>
            <a:ext uri="{FF2B5EF4-FFF2-40B4-BE49-F238E27FC236}">
              <a16:creationId xmlns:a16="http://schemas.microsoft.com/office/drawing/2014/main" id="{3169AA5E-4167-4C3D-A641-A9CD9A8873A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30" name="Line 1753">
          <a:extLst>
            <a:ext uri="{FF2B5EF4-FFF2-40B4-BE49-F238E27FC236}">
              <a16:creationId xmlns:a16="http://schemas.microsoft.com/office/drawing/2014/main" id="{3628EF1F-A86F-4292-9D61-E27D9D30CB3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31" name="Line 1754">
          <a:extLst>
            <a:ext uri="{FF2B5EF4-FFF2-40B4-BE49-F238E27FC236}">
              <a16:creationId xmlns:a16="http://schemas.microsoft.com/office/drawing/2014/main" id="{E1502121-645F-4B65-937A-C5337A8864F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32" name="Line 1755">
          <a:extLst>
            <a:ext uri="{FF2B5EF4-FFF2-40B4-BE49-F238E27FC236}">
              <a16:creationId xmlns:a16="http://schemas.microsoft.com/office/drawing/2014/main" id="{5FB7741C-B60C-434E-B46A-66179B0879B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33" name="Line 1756">
          <a:extLst>
            <a:ext uri="{FF2B5EF4-FFF2-40B4-BE49-F238E27FC236}">
              <a16:creationId xmlns:a16="http://schemas.microsoft.com/office/drawing/2014/main" id="{B84F0C9B-83A8-49B4-A7D1-75A5C00812B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34" name="Line 1743">
          <a:extLst>
            <a:ext uri="{FF2B5EF4-FFF2-40B4-BE49-F238E27FC236}">
              <a16:creationId xmlns:a16="http://schemas.microsoft.com/office/drawing/2014/main" id="{2D391156-3936-4E75-8C75-1F2986AE87F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35" name="Line 1744">
          <a:extLst>
            <a:ext uri="{FF2B5EF4-FFF2-40B4-BE49-F238E27FC236}">
              <a16:creationId xmlns:a16="http://schemas.microsoft.com/office/drawing/2014/main" id="{DF4F6891-8653-4590-8459-E681E043E5D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36" name="Line 1745">
          <a:extLst>
            <a:ext uri="{FF2B5EF4-FFF2-40B4-BE49-F238E27FC236}">
              <a16:creationId xmlns:a16="http://schemas.microsoft.com/office/drawing/2014/main" id="{861D29B9-5C85-4AE3-AD08-AD89A2D53F8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37" name="Line 1746">
          <a:extLst>
            <a:ext uri="{FF2B5EF4-FFF2-40B4-BE49-F238E27FC236}">
              <a16:creationId xmlns:a16="http://schemas.microsoft.com/office/drawing/2014/main" id="{5CDAE1D0-C683-4372-941F-21A52293409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38" name="Line 1747">
          <a:extLst>
            <a:ext uri="{FF2B5EF4-FFF2-40B4-BE49-F238E27FC236}">
              <a16:creationId xmlns:a16="http://schemas.microsoft.com/office/drawing/2014/main" id="{233233B5-DC00-493F-9A44-17FEFF4F836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39" name="Line 1748">
          <a:extLst>
            <a:ext uri="{FF2B5EF4-FFF2-40B4-BE49-F238E27FC236}">
              <a16:creationId xmlns:a16="http://schemas.microsoft.com/office/drawing/2014/main" id="{9CE56C4E-2DD0-4642-9BF5-DB917529893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40" name="Line 1749">
          <a:extLst>
            <a:ext uri="{FF2B5EF4-FFF2-40B4-BE49-F238E27FC236}">
              <a16:creationId xmlns:a16="http://schemas.microsoft.com/office/drawing/2014/main" id="{BA2F1636-033A-436A-B44A-10839D6C1D9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41" name="Line 1750">
          <a:extLst>
            <a:ext uri="{FF2B5EF4-FFF2-40B4-BE49-F238E27FC236}">
              <a16:creationId xmlns:a16="http://schemas.microsoft.com/office/drawing/2014/main" id="{F962826D-B0C1-491F-8A69-CBAD9C5E95F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42" name="Line 1751">
          <a:extLst>
            <a:ext uri="{FF2B5EF4-FFF2-40B4-BE49-F238E27FC236}">
              <a16:creationId xmlns:a16="http://schemas.microsoft.com/office/drawing/2014/main" id="{63E0C458-44DB-4691-ACB9-EBD21F48050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43" name="Line 1752">
          <a:extLst>
            <a:ext uri="{FF2B5EF4-FFF2-40B4-BE49-F238E27FC236}">
              <a16:creationId xmlns:a16="http://schemas.microsoft.com/office/drawing/2014/main" id="{EB12705B-6772-4662-9A85-1D804992C7E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44" name="Line 1753">
          <a:extLst>
            <a:ext uri="{FF2B5EF4-FFF2-40B4-BE49-F238E27FC236}">
              <a16:creationId xmlns:a16="http://schemas.microsoft.com/office/drawing/2014/main" id="{BDED7510-CBD2-4989-AFA2-4F273EF71F3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45" name="Line 1754">
          <a:extLst>
            <a:ext uri="{FF2B5EF4-FFF2-40B4-BE49-F238E27FC236}">
              <a16:creationId xmlns:a16="http://schemas.microsoft.com/office/drawing/2014/main" id="{13CD4FD1-C6BD-4611-BFE2-F9A90103D01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46" name="Line 1755">
          <a:extLst>
            <a:ext uri="{FF2B5EF4-FFF2-40B4-BE49-F238E27FC236}">
              <a16:creationId xmlns:a16="http://schemas.microsoft.com/office/drawing/2014/main" id="{79C91931-5615-4185-8F7A-CF574E8D811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47" name="Line 1756">
          <a:extLst>
            <a:ext uri="{FF2B5EF4-FFF2-40B4-BE49-F238E27FC236}">
              <a16:creationId xmlns:a16="http://schemas.microsoft.com/office/drawing/2014/main" id="{58AE46B1-8F9C-4CFF-9F0F-7DFE49C4982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48" name="Line 1743">
          <a:extLst>
            <a:ext uri="{FF2B5EF4-FFF2-40B4-BE49-F238E27FC236}">
              <a16:creationId xmlns:a16="http://schemas.microsoft.com/office/drawing/2014/main" id="{D7563E0E-D834-4BA3-8D14-35B17FF137E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49" name="Line 1744">
          <a:extLst>
            <a:ext uri="{FF2B5EF4-FFF2-40B4-BE49-F238E27FC236}">
              <a16:creationId xmlns:a16="http://schemas.microsoft.com/office/drawing/2014/main" id="{1EE8D784-AB61-4D42-93B5-0BA243B2F94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50" name="Line 1745">
          <a:extLst>
            <a:ext uri="{FF2B5EF4-FFF2-40B4-BE49-F238E27FC236}">
              <a16:creationId xmlns:a16="http://schemas.microsoft.com/office/drawing/2014/main" id="{479892E0-D382-4B11-8479-BEB9B99380E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51" name="Line 1746">
          <a:extLst>
            <a:ext uri="{FF2B5EF4-FFF2-40B4-BE49-F238E27FC236}">
              <a16:creationId xmlns:a16="http://schemas.microsoft.com/office/drawing/2014/main" id="{CAF1080B-53B7-4588-9BBD-0240477C2B4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52" name="Line 1747">
          <a:extLst>
            <a:ext uri="{FF2B5EF4-FFF2-40B4-BE49-F238E27FC236}">
              <a16:creationId xmlns:a16="http://schemas.microsoft.com/office/drawing/2014/main" id="{42A39EE8-79AC-4749-A3C9-836957B3120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53" name="Line 1748">
          <a:extLst>
            <a:ext uri="{FF2B5EF4-FFF2-40B4-BE49-F238E27FC236}">
              <a16:creationId xmlns:a16="http://schemas.microsoft.com/office/drawing/2014/main" id="{E57A84C5-8D03-47A7-A667-F2EE225E54E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54" name="Line 1749">
          <a:extLst>
            <a:ext uri="{FF2B5EF4-FFF2-40B4-BE49-F238E27FC236}">
              <a16:creationId xmlns:a16="http://schemas.microsoft.com/office/drawing/2014/main" id="{011808AE-7A49-464A-BCF5-BB3CE5E9ED3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55" name="Line 1750">
          <a:extLst>
            <a:ext uri="{FF2B5EF4-FFF2-40B4-BE49-F238E27FC236}">
              <a16:creationId xmlns:a16="http://schemas.microsoft.com/office/drawing/2014/main" id="{CED906D9-8F68-4256-B128-D150847609E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56" name="Line 1751">
          <a:extLst>
            <a:ext uri="{FF2B5EF4-FFF2-40B4-BE49-F238E27FC236}">
              <a16:creationId xmlns:a16="http://schemas.microsoft.com/office/drawing/2014/main" id="{F6BC41B8-356E-4FFE-B48B-E3285CF43BE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57" name="Line 1752">
          <a:extLst>
            <a:ext uri="{FF2B5EF4-FFF2-40B4-BE49-F238E27FC236}">
              <a16:creationId xmlns:a16="http://schemas.microsoft.com/office/drawing/2014/main" id="{944BF670-D705-46B1-8D88-3B56562BB07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58" name="Line 1753">
          <a:extLst>
            <a:ext uri="{FF2B5EF4-FFF2-40B4-BE49-F238E27FC236}">
              <a16:creationId xmlns:a16="http://schemas.microsoft.com/office/drawing/2014/main" id="{F80767D2-FC24-4D8D-A0A7-470C5876ECE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59" name="Line 1754">
          <a:extLst>
            <a:ext uri="{FF2B5EF4-FFF2-40B4-BE49-F238E27FC236}">
              <a16:creationId xmlns:a16="http://schemas.microsoft.com/office/drawing/2014/main" id="{D073D11E-C83E-4B39-B576-F9DB1BA7295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60" name="Line 1755">
          <a:extLst>
            <a:ext uri="{FF2B5EF4-FFF2-40B4-BE49-F238E27FC236}">
              <a16:creationId xmlns:a16="http://schemas.microsoft.com/office/drawing/2014/main" id="{06B7A7EF-DC04-4D60-BF48-B62B0CB50C6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61" name="Line 1756">
          <a:extLst>
            <a:ext uri="{FF2B5EF4-FFF2-40B4-BE49-F238E27FC236}">
              <a16:creationId xmlns:a16="http://schemas.microsoft.com/office/drawing/2014/main" id="{FF12C322-5D97-4AF8-B583-81A10A00DED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62" name="Line 1743">
          <a:extLst>
            <a:ext uri="{FF2B5EF4-FFF2-40B4-BE49-F238E27FC236}">
              <a16:creationId xmlns:a16="http://schemas.microsoft.com/office/drawing/2014/main" id="{D038865A-6723-4189-A350-97A3496B338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63" name="Line 1744">
          <a:extLst>
            <a:ext uri="{FF2B5EF4-FFF2-40B4-BE49-F238E27FC236}">
              <a16:creationId xmlns:a16="http://schemas.microsoft.com/office/drawing/2014/main" id="{58C579B1-54EC-4508-9ACE-A690240B9AC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64" name="Line 1745">
          <a:extLst>
            <a:ext uri="{FF2B5EF4-FFF2-40B4-BE49-F238E27FC236}">
              <a16:creationId xmlns:a16="http://schemas.microsoft.com/office/drawing/2014/main" id="{E6CE7299-C8A7-453E-9554-8824623431E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65" name="Line 1746">
          <a:extLst>
            <a:ext uri="{FF2B5EF4-FFF2-40B4-BE49-F238E27FC236}">
              <a16:creationId xmlns:a16="http://schemas.microsoft.com/office/drawing/2014/main" id="{C7C9466C-F1A6-49D4-A830-7A63421890F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66" name="Line 1747">
          <a:extLst>
            <a:ext uri="{FF2B5EF4-FFF2-40B4-BE49-F238E27FC236}">
              <a16:creationId xmlns:a16="http://schemas.microsoft.com/office/drawing/2014/main" id="{97F97B9A-3241-44B9-A188-94407F14A40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67" name="Line 1748">
          <a:extLst>
            <a:ext uri="{FF2B5EF4-FFF2-40B4-BE49-F238E27FC236}">
              <a16:creationId xmlns:a16="http://schemas.microsoft.com/office/drawing/2014/main" id="{DFC2CD6D-365D-4B34-88D1-1ABFBBEBCBC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68" name="Line 1749">
          <a:extLst>
            <a:ext uri="{FF2B5EF4-FFF2-40B4-BE49-F238E27FC236}">
              <a16:creationId xmlns:a16="http://schemas.microsoft.com/office/drawing/2014/main" id="{E642B09C-9596-4755-B306-1323316959F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69" name="Line 1750">
          <a:extLst>
            <a:ext uri="{FF2B5EF4-FFF2-40B4-BE49-F238E27FC236}">
              <a16:creationId xmlns:a16="http://schemas.microsoft.com/office/drawing/2014/main" id="{FABE70B9-4680-4436-89F8-0639B76EE77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70" name="Line 1751">
          <a:extLst>
            <a:ext uri="{FF2B5EF4-FFF2-40B4-BE49-F238E27FC236}">
              <a16:creationId xmlns:a16="http://schemas.microsoft.com/office/drawing/2014/main" id="{7E0A5FC7-3A3D-42FA-BB6B-6396D57286C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71" name="Line 1752">
          <a:extLst>
            <a:ext uri="{FF2B5EF4-FFF2-40B4-BE49-F238E27FC236}">
              <a16:creationId xmlns:a16="http://schemas.microsoft.com/office/drawing/2014/main" id="{87A32DDC-480C-4376-9F60-68FFC3F5F9C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72" name="Line 1753">
          <a:extLst>
            <a:ext uri="{FF2B5EF4-FFF2-40B4-BE49-F238E27FC236}">
              <a16:creationId xmlns:a16="http://schemas.microsoft.com/office/drawing/2014/main" id="{DB22C349-B925-41C6-9953-C3B8AE44EFD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73" name="Line 1754">
          <a:extLst>
            <a:ext uri="{FF2B5EF4-FFF2-40B4-BE49-F238E27FC236}">
              <a16:creationId xmlns:a16="http://schemas.microsoft.com/office/drawing/2014/main" id="{0670D6B1-6B7D-456D-B2BD-921564F1ED0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74" name="Line 1755">
          <a:extLst>
            <a:ext uri="{FF2B5EF4-FFF2-40B4-BE49-F238E27FC236}">
              <a16:creationId xmlns:a16="http://schemas.microsoft.com/office/drawing/2014/main" id="{DA98539E-FECC-464D-9CA3-02F3DCABE79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75" name="Line 1756">
          <a:extLst>
            <a:ext uri="{FF2B5EF4-FFF2-40B4-BE49-F238E27FC236}">
              <a16:creationId xmlns:a16="http://schemas.microsoft.com/office/drawing/2014/main" id="{A76EB5B9-17E2-4177-95F4-06D3B173998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76" name="Line 1743">
          <a:extLst>
            <a:ext uri="{FF2B5EF4-FFF2-40B4-BE49-F238E27FC236}">
              <a16:creationId xmlns:a16="http://schemas.microsoft.com/office/drawing/2014/main" id="{4E6CA547-2F53-473B-89D5-C06D52B2AFC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77" name="Line 1744">
          <a:extLst>
            <a:ext uri="{FF2B5EF4-FFF2-40B4-BE49-F238E27FC236}">
              <a16:creationId xmlns:a16="http://schemas.microsoft.com/office/drawing/2014/main" id="{38044F5E-397B-413C-9F93-4AA2DEF78C7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78" name="Line 1745">
          <a:extLst>
            <a:ext uri="{FF2B5EF4-FFF2-40B4-BE49-F238E27FC236}">
              <a16:creationId xmlns:a16="http://schemas.microsoft.com/office/drawing/2014/main" id="{A9068349-8C77-4462-A9C8-9C6B70943BC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79" name="Line 1746">
          <a:extLst>
            <a:ext uri="{FF2B5EF4-FFF2-40B4-BE49-F238E27FC236}">
              <a16:creationId xmlns:a16="http://schemas.microsoft.com/office/drawing/2014/main" id="{D1E854C0-67A8-4325-B4D6-0B4DF4048D3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80" name="Line 1747">
          <a:extLst>
            <a:ext uri="{FF2B5EF4-FFF2-40B4-BE49-F238E27FC236}">
              <a16:creationId xmlns:a16="http://schemas.microsoft.com/office/drawing/2014/main" id="{FA7103F5-D242-4C78-8E19-17E140679B0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81" name="Line 1748">
          <a:extLst>
            <a:ext uri="{FF2B5EF4-FFF2-40B4-BE49-F238E27FC236}">
              <a16:creationId xmlns:a16="http://schemas.microsoft.com/office/drawing/2014/main" id="{897A49A0-99FF-488F-BFD2-40300CC4F8C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82" name="Line 1749">
          <a:extLst>
            <a:ext uri="{FF2B5EF4-FFF2-40B4-BE49-F238E27FC236}">
              <a16:creationId xmlns:a16="http://schemas.microsoft.com/office/drawing/2014/main" id="{D4FC25F5-FAC3-43F0-8CAC-B34DB143346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83" name="Line 1750">
          <a:extLst>
            <a:ext uri="{FF2B5EF4-FFF2-40B4-BE49-F238E27FC236}">
              <a16:creationId xmlns:a16="http://schemas.microsoft.com/office/drawing/2014/main" id="{4D8F968F-2F08-408E-87C2-2D5B05BA2E4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84" name="Line 1751">
          <a:extLst>
            <a:ext uri="{FF2B5EF4-FFF2-40B4-BE49-F238E27FC236}">
              <a16:creationId xmlns:a16="http://schemas.microsoft.com/office/drawing/2014/main" id="{D187D83B-EBCD-4CFF-AC50-61B4DCF8C0D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85" name="Line 1752">
          <a:extLst>
            <a:ext uri="{FF2B5EF4-FFF2-40B4-BE49-F238E27FC236}">
              <a16:creationId xmlns:a16="http://schemas.microsoft.com/office/drawing/2014/main" id="{C0A3EC31-95FA-4044-AB03-B13C924629B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86" name="Line 1753">
          <a:extLst>
            <a:ext uri="{FF2B5EF4-FFF2-40B4-BE49-F238E27FC236}">
              <a16:creationId xmlns:a16="http://schemas.microsoft.com/office/drawing/2014/main" id="{26BC0749-D47D-4EB1-AF76-F8F6584B945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87" name="Line 1754">
          <a:extLst>
            <a:ext uri="{FF2B5EF4-FFF2-40B4-BE49-F238E27FC236}">
              <a16:creationId xmlns:a16="http://schemas.microsoft.com/office/drawing/2014/main" id="{49EED598-B72E-4343-B7BA-76B1FD6B6B9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88" name="Line 1755">
          <a:extLst>
            <a:ext uri="{FF2B5EF4-FFF2-40B4-BE49-F238E27FC236}">
              <a16:creationId xmlns:a16="http://schemas.microsoft.com/office/drawing/2014/main" id="{E6E1AAA9-F817-4532-B606-C8E195A85C8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89" name="Line 1756">
          <a:extLst>
            <a:ext uri="{FF2B5EF4-FFF2-40B4-BE49-F238E27FC236}">
              <a16:creationId xmlns:a16="http://schemas.microsoft.com/office/drawing/2014/main" id="{00D9498B-387E-40A1-8292-03F854736D6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0" name="Line 1743">
          <a:extLst>
            <a:ext uri="{FF2B5EF4-FFF2-40B4-BE49-F238E27FC236}">
              <a16:creationId xmlns:a16="http://schemas.microsoft.com/office/drawing/2014/main" id="{2DBF8E84-5886-4576-933B-F393DDA0358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1" name="Line 1744">
          <a:extLst>
            <a:ext uri="{FF2B5EF4-FFF2-40B4-BE49-F238E27FC236}">
              <a16:creationId xmlns:a16="http://schemas.microsoft.com/office/drawing/2014/main" id="{83940E5A-1BD3-45D0-BA5D-A2E1757C455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2" name="Line 1745">
          <a:extLst>
            <a:ext uri="{FF2B5EF4-FFF2-40B4-BE49-F238E27FC236}">
              <a16:creationId xmlns:a16="http://schemas.microsoft.com/office/drawing/2014/main" id="{1E2D4C23-4698-4BEE-B015-A06FE2F8FA8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3" name="Line 1746">
          <a:extLst>
            <a:ext uri="{FF2B5EF4-FFF2-40B4-BE49-F238E27FC236}">
              <a16:creationId xmlns:a16="http://schemas.microsoft.com/office/drawing/2014/main" id="{965A05F9-1A41-42F6-8164-DCE8C8B6525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4" name="Line 1747">
          <a:extLst>
            <a:ext uri="{FF2B5EF4-FFF2-40B4-BE49-F238E27FC236}">
              <a16:creationId xmlns:a16="http://schemas.microsoft.com/office/drawing/2014/main" id="{2587ED7B-EDB9-4130-9899-20E1E317F12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5" name="Line 1748">
          <a:extLst>
            <a:ext uri="{FF2B5EF4-FFF2-40B4-BE49-F238E27FC236}">
              <a16:creationId xmlns:a16="http://schemas.microsoft.com/office/drawing/2014/main" id="{81C0F215-9048-41D1-ADD3-F0B662D71A7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6" name="Line 1749">
          <a:extLst>
            <a:ext uri="{FF2B5EF4-FFF2-40B4-BE49-F238E27FC236}">
              <a16:creationId xmlns:a16="http://schemas.microsoft.com/office/drawing/2014/main" id="{527F1A7F-1AB9-4D05-B876-65DD7165D79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7" name="Line 1750">
          <a:extLst>
            <a:ext uri="{FF2B5EF4-FFF2-40B4-BE49-F238E27FC236}">
              <a16:creationId xmlns:a16="http://schemas.microsoft.com/office/drawing/2014/main" id="{881AAF7B-78DC-4991-A1D1-54678CCEDCD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8" name="Line 1751">
          <a:extLst>
            <a:ext uri="{FF2B5EF4-FFF2-40B4-BE49-F238E27FC236}">
              <a16:creationId xmlns:a16="http://schemas.microsoft.com/office/drawing/2014/main" id="{E658CACE-7A8F-49A1-A70A-59E080E5306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9" name="Line 1752">
          <a:extLst>
            <a:ext uri="{FF2B5EF4-FFF2-40B4-BE49-F238E27FC236}">
              <a16:creationId xmlns:a16="http://schemas.microsoft.com/office/drawing/2014/main" id="{0B442B35-1892-438F-A4D5-CA1E8522BA7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0" name="Line 1753">
          <a:extLst>
            <a:ext uri="{FF2B5EF4-FFF2-40B4-BE49-F238E27FC236}">
              <a16:creationId xmlns:a16="http://schemas.microsoft.com/office/drawing/2014/main" id="{8D561514-1744-48F4-BDFA-D784B04EBA9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1" name="Line 1754">
          <a:extLst>
            <a:ext uri="{FF2B5EF4-FFF2-40B4-BE49-F238E27FC236}">
              <a16:creationId xmlns:a16="http://schemas.microsoft.com/office/drawing/2014/main" id="{0E48D83B-13B3-491B-9019-E4B443B2377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2" name="Line 1755">
          <a:extLst>
            <a:ext uri="{FF2B5EF4-FFF2-40B4-BE49-F238E27FC236}">
              <a16:creationId xmlns:a16="http://schemas.microsoft.com/office/drawing/2014/main" id="{0BEED840-CFC7-4FCE-96AC-EE0FF81B720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3" name="Line 1756">
          <a:extLst>
            <a:ext uri="{FF2B5EF4-FFF2-40B4-BE49-F238E27FC236}">
              <a16:creationId xmlns:a16="http://schemas.microsoft.com/office/drawing/2014/main" id="{AE0C706B-3689-4951-91E5-5CDA93C4C05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4" name="Line 1743">
          <a:extLst>
            <a:ext uri="{FF2B5EF4-FFF2-40B4-BE49-F238E27FC236}">
              <a16:creationId xmlns:a16="http://schemas.microsoft.com/office/drawing/2014/main" id="{C94AC11F-9103-43A8-8CD1-1F405ADEFBB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5" name="Line 1744">
          <a:extLst>
            <a:ext uri="{FF2B5EF4-FFF2-40B4-BE49-F238E27FC236}">
              <a16:creationId xmlns:a16="http://schemas.microsoft.com/office/drawing/2014/main" id="{FC547738-A9DD-4D3C-BCF6-99F8A927BA5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6" name="Line 1745">
          <a:extLst>
            <a:ext uri="{FF2B5EF4-FFF2-40B4-BE49-F238E27FC236}">
              <a16:creationId xmlns:a16="http://schemas.microsoft.com/office/drawing/2014/main" id="{BF1E3DC1-EA68-4FD8-B642-7DB98A1AF58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7" name="Line 1746">
          <a:extLst>
            <a:ext uri="{FF2B5EF4-FFF2-40B4-BE49-F238E27FC236}">
              <a16:creationId xmlns:a16="http://schemas.microsoft.com/office/drawing/2014/main" id="{BFF8BCE5-D1C8-4F0E-9773-246D261EE50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8" name="Line 1747">
          <a:extLst>
            <a:ext uri="{FF2B5EF4-FFF2-40B4-BE49-F238E27FC236}">
              <a16:creationId xmlns:a16="http://schemas.microsoft.com/office/drawing/2014/main" id="{EFD7D58E-DEDE-4A54-8D3B-854512CD7A8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9" name="Line 1748">
          <a:extLst>
            <a:ext uri="{FF2B5EF4-FFF2-40B4-BE49-F238E27FC236}">
              <a16:creationId xmlns:a16="http://schemas.microsoft.com/office/drawing/2014/main" id="{E6DCB3A4-BEE6-430D-BBE0-54FA4B1BB97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0" name="Line 1749">
          <a:extLst>
            <a:ext uri="{FF2B5EF4-FFF2-40B4-BE49-F238E27FC236}">
              <a16:creationId xmlns:a16="http://schemas.microsoft.com/office/drawing/2014/main" id="{B00D0E38-97B3-4616-AD39-AD63807DA23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1" name="Line 1750">
          <a:extLst>
            <a:ext uri="{FF2B5EF4-FFF2-40B4-BE49-F238E27FC236}">
              <a16:creationId xmlns:a16="http://schemas.microsoft.com/office/drawing/2014/main" id="{092EFF53-4C1A-4330-B600-1B7473E7C45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2" name="Line 1751">
          <a:extLst>
            <a:ext uri="{FF2B5EF4-FFF2-40B4-BE49-F238E27FC236}">
              <a16:creationId xmlns:a16="http://schemas.microsoft.com/office/drawing/2014/main" id="{59E0D83A-411C-432F-A880-AF331905A17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3" name="Line 1752">
          <a:extLst>
            <a:ext uri="{FF2B5EF4-FFF2-40B4-BE49-F238E27FC236}">
              <a16:creationId xmlns:a16="http://schemas.microsoft.com/office/drawing/2014/main" id="{E504B80B-BDB0-46E9-B26D-5BEBCBC2F5A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4" name="Line 1753">
          <a:extLst>
            <a:ext uri="{FF2B5EF4-FFF2-40B4-BE49-F238E27FC236}">
              <a16:creationId xmlns:a16="http://schemas.microsoft.com/office/drawing/2014/main" id="{7EB7A359-184E-45BC-B90A-0D0F9702753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5" name="Line 1754">
          <a:extLst>
            <a:ext uri="{FF2B5EF4-FFF2-40B4-BE49-F238E27FC236}">
              <a16:creationId xmlns:a16="http://schemas.microsoft.com/office/drawing/2014/main" id="{472BCAF6-D69A-494B-94E3-FDF877AD72E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6" name="Line 1755">
          <a:extLst>
            <a:ext uri="{FF2B5EF4-FFF2-40B4-BE49-F238E27FC236}">
              <a16:creationId xmlns:a16="http://schemas.microsoft.com/office/drawing/2014/main" id="{E9CE494D-9853-447F-B54E-D6410FEFFC1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7" name="Line 1756">
          <a:extLst>
            <a:ext uri="{FF2B5EF4-FFF2-40B4-BE49-F238E27FC236}">
              <a16:creationId xmlns:a16="http://schemas.microsoft.com/office/drawing/2014/main" id="{AF03E9A8-DB1D-4DC4-B1F5-C3CD47BEB80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8" name="Line 1743">
          <a:extLst>
            <a:ext uri="{FF2B5EF4-FFF2-40B4-BE49-F238E27FC236}">
              <a16:creationId xmlns:a16="http://schemas.microsoft.com/office/drawing/2014/main" id="{E029A38B-CBAB-4E75-B1EE-E2F4B5A1070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9" name="Line 1744">
          <a:extLst>
            <a:ext uri="{FF2B5EF4-FFF2-40B4-BE49-F238E27FC236}">
              <a16:creationId xmlns:a16="http://schemas.microsoft.com/office/drawing/2014/main" id="{70D97D06-BCDC-44CF-9B5E-52A7393D9FE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0" name="Line 1745">
          <a:extLst>
            <a:ext uri="{FF2B5EF4-FFF2-40B4-BE49-F238E27FC236}">
              <a16:creationId xmlns:a16="http://schemas.microsoft.com/office/drawing/2014/main" id="{1573819B-66FA-4E44-93B2-AFBE8A28E8A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1" name="Line 1746">
          <a:extLst>
            <a:ext uri="{FF2B5EF4-FFF2-40B4-BE49-F238E27FC236}">
              <a16:creationId xmlns:a16="http://schemas.microsoft.com/office/drawing/2014/main" id="{A7849582-E91D-40B4-9142-6E42D125883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2" name="Line 1747">
          <a:extLst>
            <a:ext uri="{FF2B5EF4-FFF2-40B4-BE49-F238E27FC236}">
              <a16:creationId xmlns:a16="http://schemas.microsoft.com/office/drawing/2014/main" id="{E395E80D-3B64-40C3-9DED-A5DD494BE58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3" name="Line 1748">
          <a:extLst>
            <a:ext uri="{FF2B5EF4-FFF2-40B4-BE49-F238E27FC236}">
              <a16:creationId xmlns:a16="http://schemas.microsoft.com/office/drawing/2014/main" id="{9C3887BE-E11A-4A6C-8FC8-9F0C048A998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4" name="Line 1749">
          <a:extLst>
            <a:ext uri="{FF2B5EF4-FFF2-40B4-BE49-F238E27FC236}">
              <a16:creationId xmlns:a16="http://schemas.microsoft.com/office/drawing/2014/main" id="{FD3302B9-BCCC-4379-AEF2-48257FE80A4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5" name="Line 1750">
          <a:extLst>
            <a:ext uri="{FF2B5EF4-FFF2-40B4-BE49-F238E27FC236}">
              <a16:creationId xmlns:a16="http://schemas.microsoft.com/office/drawing/2014/main" id="{ECBD571C-D6EC-4E75-AD26-B577684C40E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6" name="Line 1751">
          <a:extLst>
            <a:ext uri="{FF2B5EF4-FFF2-40B4-BE49-F238E27FC236}">
              <a16:creationId xmlns:a16="http://schemas.microsoft.com/office/drawing/2014/main" id="{F574712E-F940-40C3-AB6F-3D3B10DDC68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7" name="Line 1752">
          <a:extLst>
            <a:ext uri="{FF2B5EF4-FFF2-40B4-BE49-F238E27FC236}">
              <a16:creationId xmlns:a16="http://schemas.microsoft.com/office/drawing/2014/main" id="{F502ACDD-E5AA-4140-B308-CDA125F6367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8" name="Line 1753">
          <a:extLst>
            <a:ext uri="{FF2B5EF4-FFF2-40B4-BE49-F238E27FC236}">
              <a16:creationId xmlns:a16="http://schemas.microsoft.com/office/drawing/2014/main" id="{03986541-C992-49D3-B32B-FD0D22BE11B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9" name="Line 1754">
          <a:extLst>
            <a:ext uri="{FF2B5EF4-FFF2-40B4-BE49-F238E27FC236}">
              <a16:creationId xmlns:a16="http://schemas.microsoft.com/office/drawing/2014/main" id="{C2419CDF-6665-4530-BFC1-4840E060451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0" name="Line 1755">
          <a:extLst>
            <a:ext uri="{FF2B5EF4-FFF2-40B4-BE49-F238E27FC236}">
              <a16:creationId xmlns:a16="http://schemas.microsoft.com/office/drawing/2014/main" id="{CAB535DB-10B7-48F4-9FAC-E030427F00A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1" name="Line 1756">
          <a:extLst>
            <a:ext uri="{FF2B5EF4-FFF2-40B4-BE49-F238E27FC236}">
              <a16:creationId xmlns:a16="http://schemas.microsoft.com/office/drawing/2014/main" id="{F0014A58-B30D-4859-9893-9515C66BC8C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2" name="Line 1743">
          <a:extLst>
            <a:ext uri="{FF2B5EF4-FFF2-40B4-BE49-F238E27FC236}">
              <a16:creationId xmlns:a16="http://schemas.microsoft.com/office/drawing/2014/main" id="{294C19D5-1863-43B9-ACAC-650B23C8CB0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3" name="Line 1744">
          <a:extLst>
            <a:ext uri="{FF2B5EF4-FFF2-40B4-BE49-F238E27FC236}">
              <a16:creationId xmlns:a16="http://schemas.microsoft.com/office/drawing/2014/main" id="{C97C86A8-7D0B-4D60-BFF2-BA17025CF9B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4" name="Line 1745">
          <a:extLst>
            <a:ext uri="{FF2B5EF4-FFF2-40B4-BE49-F238E27FC236}">
              <a16:creationId xmlns:a16="http://schemas.microsoft.com/office/drawing/2014/main" id="{43F3BCBE-8B8D-4DB9-B978-F185B08D8F0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5" name="Line 1746">
          <a:extLst>
            <a:ext uri="{FF2B5EF4-FFF2-40B4-BE49-F238E27FC236}">
              <a16:creationId xmlns:a16="http://schemas.microsoft.com/office/drawing/2014/main" id="{063CD20D-8A81-4B32-A5C4-61AB226F63C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6" name="Line 1747">
          <a:extLst>
            <a:ext uri="{FF2B5EF4-FFF2-40B4-BE49-F238E27FC236}">
              <a16:creationId xmlns:a16="http://schemas.microsoft.com/office/drawing/2014/main" id="{AF92E533-5C28-4786-ABFF-B923787BF64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7" name="Line 1748">
          <a:extLst>
            <a:ext uri="{FF2B5EF4-FFF2-40B4-BE49-F238E27FC236}">
              <a16:creationId xmlns:a16="http://schemas.microsoft.com/office/drawing/2014/main" id="{343748E9-2076-45D6-9E83-3635B62A7C9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8" name="Line 1749">
          <a:extLst>
            <a:ext uri="{FF2B5EF4-FFF2-40B4-BE49-F238E27FC236}">
              <a16:creationId xmlns:a16="http://schemas.microsoft.com/office/drawing/2014/main" id="{95CD0B6E-C9DE-4EB3-AA5E-246B97B3B70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9" name="Line 1750">
          <a:extLst>
            <a:ext uri="{FF2B5EF4-FFF2-40B4-BE49-F238E27FC236}">
              <a16:creationId xmlns:a16="http://schemas.microsoft.com/office/drawing/2014/main" id="{6605D385-85DA-40CB-BC4C-FA544591CA8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0" name="Line 1751">
          <a:extLst>
            <a:ext uri="{FF2B5EF4-FFF2-40B4-BE49-F238E27FC236}">
              <a16:creationId xmlns:a16="http://schemas.microsoft.com/office/drawing/2014/main" id="{68F7C55C-C066-44DC-B121-24EA24DA8B3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1" name="Line 1752">
          <a:extLst>
            <a:ext uri="{FF2B5EF4-FFF2-40B4-BE49-F238E27FC236}">
              <a16:creationId xmlns:a16="http://schemas.microsoft.com/office/drawing/2014/main" id="{9E67DC59-5435-4760-9E25-C8E11E49060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2" name="Line 1753">
          <a:extLst>
            <a:ext uri="{FF2B5EF4-FFF2-40B4-BE49-F238E27FC236}">
              <a16:creationId xmlns:a16="http://schemas.microsoft.com/office/drawing/2014/main" id="{A854BC94-30E1-4F3F-9EB9-458A5A8162D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3" name="Line 1754">
          <a:extLst>
            <a:ext uri="{FF2B5EF4-FFF2-40B4-BE49-F238E27FC236}">
              <a16:creationId xmlns:a16="http://schemas.microsoft.com/office/drawing/2014/main" id="{627AFBBC-F8AF-4AB7-94EF-12DDFA24604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4" name="Line 1755">
          <a:extLst>
            <a:ext uri="{FF2B5EF4-FFF2-40B4-BE49-F238E27FC236}">
              <a16:creationId xmlns:a16="http://schemas.microsoft.com/office/drawing/2014/main" id="{B784595B-7C99-4B98-9DEE-39F8F450843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5" name="Line 1756">
          <a:extLst>
            <a:ext uri="{FF2B5EF4-FFF2-40B4-BE49-F238E27FC236}">
              <a16:creationId xmlns:a16="http://schemas.microsoft.com/office/drawing/2014/main" id="{6D47CF46-FA46-4CB7-8C17-4DCE3F225E6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46" name="Line 1743">
          <a:extLst>
            <a:ext uri="{FF2B5EF4-FFF2-40B4-BE49-F238E27FC236}">
              <a16:creationId xmlns:a16="http://schemas.microsoft.com/office/drawing/2014/main" id="{20B5AFBF-4038-43F9-9748-38D4C3110ED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47" name="Line 1744">
          <a:extLst>
            <a:ext uri="{FF2B5EF4-FFF2-40B4-BE49-F238E27FC236}">
              <a16:creationId xmlns:a16="http://schemas.microsoft.com/office/drawing/2014/main" id="{687090E5-1EF3-4EC2-8D91-91AE577B9E2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48" name="Line 1745">
          <a:extLst>
            <a:ext uri="{FF2B5EF4-FFF2-40B4-BE49-F238E27FC236}">
              <a16:creationId xmlns:a16="http://schemas.microsoft.com/office/drawing/2014/main" id="{7BC56988-ADE9-4AF6-BB62-28A8D5F59BB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49" name="Line 1746">
          <a:extLst>
            <a:ext uri="{FF2B5EF4-FFF2-40B4-BE49-F238E27FC236}">
              <a16:creationId xmlns:a16="http://schemas.microsoft.com/office/drawing/2014/main" id="{A9D36706-DCAF-47C3-AD21-F52A9874893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50" name="Line 1747">
          <a:extLst>
            <a:ext uri="{FF2B5EF4-FFF2-40B4-BE49-F238E27FC236}">
              <a16:creationId xmlns:a16="http://schemas.microsoft.com/office/drawing/2014/main" id="{926D5344-510A-4C00-BD63-164E8E9AC09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51" name="Line 1748">
          <a:extLst>
            <a:ext uri="{FF2B5EF4-FFF2-40B4-BE49-F238E27FC236}">
              <a16:creationId xmlns:a16="http://schemas.microsoft.com/office/drawing/2014/main" id="{29226EE1-2D9E-4B70-AA10-6F008A78CE7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52" name="Line 1749">
          <a:extLst>
            <a:ext uri="{FF2B5EF4-FFF2-40B4-BE49-F238E27FC236}">
              <a16:creationId xmlns:a16="http://schemas.microsoft.com/office/drawing/2014/main" id="{32946AAF-714E-4A30-AA86-22384F2D173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53" name="Line 1750">
          <a:extLst>
            <a:ext uri="{FF2B5EF4-FFF2-40B4-BE49-F238E27FC236}">
              <a16:creationId xmlns:a16="http://schemas.microsoft.com/office/drawing/2014/main" id="{00C1D405-E898-4FD9-8A87-373F6A84790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54" name="Line 1751">
          <a:extLst>
            <a:ext uri="{FF2B5EF4-FFF2-40B4-BE49-F238E27FC236}">
              <a16:creationId xmlns:a16="http://schemas.microsoft.com/office/drawing/2014/main" id="{7C867FDC-5F02-411B-B956-839F10B6D97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55" name="Line 1752">
          <a:extLst>
            <a:ext uri="{FF2B5EF4-FFF2-40B4-BE49-F238E27FC236}">
              <a16:creationId xmlns:a16="http://schemas.microsoft.com/office/drawing/2014/main" id="{2022AE9D-CE6D-4917-A5BE-54E3EF5B2E2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56" name="Line 1753">
          <a:extLst>
            <a:ext uri="{FF2B5EF4-FFF2-40B4-BE49-F238E27FC236}">
              <a16:creationId xmlns:a16="http://schemas.microsoft.com/office/drawing/2014/main" id="{5CF32287-4937-48E5-94A7-41ADFDE72F1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57" name="Line 1754">
          <a:extLst>
            <a:ext uri="{FF2B5EF4-FFF2-40B4-BE49-F238E27FC236}">
              <a16:creationId xmlns:a16="http://schemas.microsoft.com/office/drawing/2014/main" id="{F72A4184-5EB4-4676-BCFA-21466B17B1D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58" name="Line 1755">
          <a:extLst>
            <a:ext uri="{FF2B5EF4-FFF2-40B4-BE49-F238E27FC236}">
              <a16:creationId xmlns:a16="http://schemas.microsoft.com/office/drawing/2014/main" id="{56F53C95-D406-4D01-B09E-7E1A2A53CDF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59" name="Line 1756">
          <a:extLst>
            <a:ext uri="{FF2B5EF4-FFF2-40B4-BE49-F238E27FC236}">
              <a16:creationId xmlns:a16="http://schemas.microsoft.com/office/drawing/2014/main" id="{6710923F-8FB0-4A23-86BB-73B25398B96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60" name="Line 1743">
          <a:extLst>
            <a:ext uri="{FF2B5EF4-FFF2-40B4-BE49-F238E27FC236}">
              <a16:creationId xmlns:a16="http://schemas.microsoft.com/office/drawing/2014/main" id="{3F3C9E44-2EEC-453E-8793-1DFE2D072D9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61" name="Line 1744">
          <a:extLst>
            <a:ext uri="{FF2B5EF4-FFF2-40B4-BE49-F238E27FC236}">
              <a16:creationId xmlns:a16="http://schemas.microsoft.com/office/drawing/2014/main" id="{D96CE32C-0A85-46A9-AD63-B1FA1A64113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62" name="Line 1745">
          <a:extLst>
            <a:ext uri="{FF2B5EF4-FFF2-40B4-BE49-F238E27FC236}">
              <a16:creationId xmlns:a16="http://schemas.microsoft.com/office/drawing/2014/main" id="{C4212FD9-297A-4010-B431-54F4CF1546F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63" name="Line 1746">
          <a:extLst>
            <a:ext uri="{FF2B5EF4-FFF2-40B4-BE49-F238E27FC236}">
              <a16:creationId xmlns:a16="http://schemas.microsoft.com/office/drawing/2014/main" id="{686904F8-C738-437E-91AF-53EBA863988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64" name="Line 1747">
          <a:extLst>
            <a:ext uri="{FF2B5EF4-FFF2-40B4-BE49-F238E27FC236}">
              <a16:creationId xmlns:a16="http://schemas.microsoft.com/office/drawing/2014/main" id="{908DE261-C2E2-49F1-A366-B65D3E775E7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65" name="Line 1748">
          <a:extLst>
            <a:ext uri="{FF2B5EF4-FFF2-40B4-BE49-F238E27FC236}">
              <a16:creationId xmlns:a16="http://schemas.microsoft.com/office/drawing/2014/main" id="{5B5D48C7-E539-4870-9A4F-6A9959A448F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66" name="Line 1749">
          <a:extLst>
            <a:ext uri="{FF2B5EF4-FFF2-40B4-BE49-F238E27FC236}">
              <a16:creationId xmlns:a16="http://schemas.microsoft.com/office/drawing/2014/main" id="{7283A5B2-1A6E-463A-8627-FAC47B792D4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67" name="Line 1750">
          <a:extLst>
            <a:ext uri="{FF2B5EF4-FFF2-40B4-BE49-F238E27FC236}">
              <a16:creationId xmlns:a16="http://schemas.microsoft.com/office/drawing/2014/main" id="{00B1EFED-A6C7-4A12-9DE7-AE37963B8A2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68" name="Line 1751">
          <a:extLst>
            <a:ext uri="{FF2B5EF4-FFF2-40B4-BE49-F238E27FC236}">
              <a16:creationId xmlns:a16="http://schemas.microsoft.com/office/drawing/2014/main" id="{BF7E6A3B-940A-4CF3-86DD-A820A354894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69" name="Line 1752">
          <a:extLst>
            <a:ext uri="{FF2B5EF4-FFF2-40B4-BE49-F238E27FC236}">
              <a16:creationId xmlns:a16="http://schemas.microsoft.com/office/drawing/2014/main" id="{B3245529-3385-4D1F-B35F-FC1FDDAB82C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70" name="Line 1753">
          <a:extLst>
            <a:ext uri="{FF2B5EF4-FFF2-40B4-BE49-F238E27FC236}">
              <a16:creationId xmlns:a16="http://schemas.microsoft.com/office/drawing/2014/main" id="{EF0D84D6-D983-4C4C-8734-DE921BD2436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71" name="Line 1754">
          <a:extLst>
            <a:ext uri="{FF2B5EF4-FFF2-40B4-BE49-F238E27FC236}">
              <a16:creationId xmlns:a16="http://schemas.microsoft.com/office/drawing/2014/main" id="{AA483F00-D159-49CC-9E76-111F1188F8F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72" name="Line 1755">
          <a:extLst>
            <a:ext uri="{FF2B5EF4-FFF2-40B4-BE49-F238E27FC236}">
              <a16:creationId xmlns:a16="http://schemas.microsoft.com/office/drawing/2014/main" id="{DB1BAB9D-704A-443B-B967-98E8782A099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73" name="Line 1756">
          <a:extLst>
            <a:ext uri="{FF2B5EF4-FFF2-40B4-BE49-F238E27FC236}">
              <a16:creationId xmlns:a16="http://schemas.microsoft.com/office/drawing/2014/main" id="{1905F255-9C0B-4C2B-B546-13C4F180C82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74" name="Line 1743">
          <a:extLst>
            <a:ext uri="{FF2B5EF4-FFF2-40B4-BE49-F238E27FC236}">
              <a16:creationId xmlns:a16="http://schemas.microsoft.com/office/drawing/2014/main" id="{7AF6095F-AF62-498C-A536-CB4DA18522F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75" name="Line 1744">
          <a:extLst>
            <a:ext uri="{FF2B5EF4-FFF2-40B4-BE49-F238E27FC236}">
              <a16:creationId xmlns:a16="http://schemas.microsoft.com/office/drawing/2014/main" id="{4CB72923-E015-49B5-A8FA-C5CF2FAAA3C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76" name="Line 1745">
          <a:extLst>
            <a:ext uri="{FF2B5EF4-FFF2-40B4-BE49-F238E27FC236}">
              <a16:creationId xmlns:a16="http://schemas.microsoft.com/office/drawing/2014/main" id="{F6C1630E-41FF-409C-B260-AEE7EBCDB2B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77" name="Line 1746">
          <a:extLst>
            <a:ext uri="{FF2B5EF4-FFF2-40B4-BE49-F238E27FC236}">
              <a16:creationId xmlns:a16="http://schemas.microsoft.com/office/drawing/2014/main" id="{7B4CEDE3-7561-4287-9758-1C1F6D7D6E0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78" name="Line 1747">
          <a:extLst>
            <a:ext uri="{FF2B5EF4-FFF2-40B4-BE49-F238E27FC236}">
              <a16:creationId xmlns:a16="http://schemas.microsoft.com/office/drawing/2014/main" id="{77C35A7F-76AA-4E17-846A-6DB4429C735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79" name="Line 1748">
          <a:extLst>
            <a:ext uri="{FF2B5EF4-FFF2-40B4-BE49-F238E27FC236}">
              <a16:creationId xmlns:a16="http://schemas.microsoft.com/office/drawing/2014/main" id="{556C9C25-97C2-4D35-9689-ACFC4474249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80" name="Line 1749">
          <a:extLst>
            <a:ext uri="{FF2B5EF4-FFF2-40B4-BE49-F238E27FC236}">
              <a16:creationId xmlns:a16="http://schemas.microsoft.com/office/drawing/2014/main" id="{5DABEB81-F62F-4AAA-A689-1E56F523FB2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81" name="Line 1750">
          <a:extLst>
            <a:ext uri="{FF2B5EF4-FFF2-40B4-BE49-F238E27FC236}">
              <a16:creationId xmlns:a16="http://schemas.microsoft.com/office/drawing/2014/main" id="{83021682-41F8-4B4F-9E2B-99B9C63FC14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82" name="Line 1751">
          <a:extLst>
            <a:ext uri="{FF2B5EF4-FFF2-40B4-BE49-F238E27FC236}">
              <a16:creationId xmlns:a16="http://schemas.microsoft.com/office/drawing/2014/main" id="{42DFE0AE-EFA2-47FC-8C3D-34E29224E1D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83" name="Line 1752">
          <a:extLst>
            <a:ext uri="{FF2B5EF4-FFF2-40B4-BE49-F238E27FC236}">
              <a16:creationId xmlns:a16="http://schemas.microsoft.com/office/drawing/2014/main" id="{2693EA9E-B962-4992-9400-3A3765DA396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84" name="Line 1753">
          <a:extLst>
            <a:ext uri="{FF2B5EF4-FFF2-40B4-BE49-F238E27FC236}">
              <a16:creationId xmlns:a16="http://schemas.microsoft.com/office/drawing/2014/main" id="{A8EEA568-009E-4C90-B49A-621346AA071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85" name="Line 1754">
          <a:extLst>
            <a:ext uri="{FF2B5EF4-FFF2-40B4-BE49-F238E27FC236}">
              <a16:creationId xmlns:a16="http://schemas.microsoft.com/office/drawing/2014/main" id="{871F4A64-692A-4E46-B61E-E7E34A12951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86" name="Line 1755">
          <a:extLst>
            <a:ext uri="{FF2B5EF4-FFF2-40B4-BE49-F238E27FC236}">
              <a16:creationId xmlns:a16="http://schemas.microsoft.com/office/drawing/2014/main" id="{C96D5B88-9176-4FC5-A637-40EB40069CC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87" name="Line 1756">
          <a:extLst>
            <a:ext uri="{FF2B5EF4-FFF2-40B4-BE49-F238E27FC236}">
              <a16:creationId xmlns:a16="http://schemas.microsoft.com/office/drawing/2014/main" id="{A178A44F-845C-48C7-9E4B-D55F29860D6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88" name="Line 1743">
          <a:extLst>
            <a:ext uri="{FF2B5EF4-FFF2-40B4-BE49-F238E27FC236}">
              <a16:creationId xmlns:a16="http://schemas.microsoft.com/office/drawing/2014/main" id="{D4BD7B98-B619-4E8D-A958-26C03E619A5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89" name="Line 1744">
          <a:extLst>
            <a:ext uri="{FF2B5EF4-FFF2-40B4-BE49-F238E27FC236}">
              <a16:creationId xmlns:a16="http://schemas.microsoft.com/office/drawing/2014/main" id="{AB1ABFE2-2A27-4AED-ABBC-D220BEAEF07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90" name="Line 1745">
          <a:extLst>
            <a:ext uri="{FF2B5EF4-FFF2-40B4-BE49-F238E27FC236}">
              <a16:creationId xmlns:a16="http://schemas.microsoft.com/office/drawing/2014/main" id="{FEF47BDB-CC6F-48AA-AB34-276F86C4ECC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91" name="Line 1746">
          <a:extLst>
            <a:ext uri="{FF2B5EF4-FFF2-40B4-BE49-F238E27FC236}">
              <a16:creationId xmlns:a16="http://schemas.microsoft.com/office/drawing/2014/main" id="{2BDC89F1-9BA6-482C-A1B4-7EA6AC30112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92" name="Line 1747">
          <a:extLst>
            <a:ext uri="{FF2B5EF4-FFF2-40B4-BE49-F238E27FC236}">
              <a16:creationId xmlns:a16="http://schemas.microsoft.com/office/drawing/2014/main" id="{0540DAA2-A198-47DB-870B-6D41190ADE1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93" name="Line 1748">
          <a:extLst>
            <a:ext uri="{FF2B5EF4-FFF2-40B4-BE49-F238E27FC236}">
              <a16:creationId xmlns:a16="http://schemas.microsoft.com/office/drawing/2014/main" id="{091D2064-EA4B-421F-84AB-D2EE38ED2A3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94" name="Line 1749">
          <a:extLst>
            <a:ext uri="{FF2B5EF4-FFF2-40B4-BE49-F238E27FC236}">
              <a16:creationId xmlns:a16="http://schemas.microsoft.com/office/drawing/2014/main" id="{B175256F-20D5-44A3-BF3A-941D90E5308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95" name="Line 1750">
          <a:extLst>
            <a:ext uri="{FF2B5EF4-FFF2-40B4-BE49-F238E27FC236}">
              <a16:creationId xmlns:a16="http://schemas.microsoft.com/office/drawing/2014/main" id="{43C5D978-3D72-4E84-94C0-F8CB317DA0A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96" name="Line 1751">
          <a:extLst>
            <a:ext uri="{FF2B5EF4-FFF2-40B4-BE49-F238E27FC236}">
              <a16:creationId xmlns:a16="http://schemas.microsoft.com/office/drawing/2014/main" id="{18220D04-3E8E-4D57-9AF4-CC1EAA6DCDE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97" name="Line 1752">
          <a:extLst>
            <a:ext uri="{FF2B5EF4-FFF2-40B4-BE49-F238E27FC236}">
              <a16:creationId xmlns:a16="http://schemas.microsoft.com/office/drawing/2014/main" id="{2F08498C-B582-4273-AAFA-D6B6F915EFF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98" name="Line 1753">
          <a:extLst>
            <a:ext uri="{FF2B5EF4-FFF2-40B4-BE49-F238E27FC236}">
              <a16:creationId xmlns:a16="http://schemas.microsoft.com/office/drawing/2014/main" id="{F3BB9096-6D3B-4BAE-959C-4B2822C6650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399" name="Line 1754">
          <a:extLst>
            <a:ext uri="{FF2B5EF4-FFF2-40B4-BE49-F238E27FC236}">
              <a16:creationId xmlns:a16="http://schemas.microsoft.com/office/drawing/2014/main" id="{5949723E-0B0C-4D32-A10D-4AE67526A85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00" name="Line 1755">
          <a:extLst>
            <a:ext uri="{FF2B5EF4-FFF2-40B4-BE49-F238E27FC236}">
              <a16:creationId xmlns:a16="http://schemas.microsoft.com/office/drawing/2014/main" id="{4D7BCEE0-CFFE-4391-9030-2E013A21A51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01" name="Line 1756">
          <a:extLst>
            <a:ext uri="{FF2B5EF4-FFF2-40B4-BE49-F238E27FC236}">
              <a16:creationId xmlns:a16="http://schemas.microsoft.com/office/drawing/2014/main" id="{D9955BED-6E49-4A7C-B882-49ABDE611D2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02" name="Line 1743">
          <a:extLst>
            <a:ext uri="{FF2B5EF4-FFF2-40B4-BE49-F238E27FC236}">
              <a16:creationId xmlns:a16="http://schemas.microsoft.com/office/drawing/2014/main" id="{AF72A6D2-E50A-4E5A-BA12-BD6C4E54941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03" name="Line 1744">
          <a:extLst>
            <a:ext uri="{FF2B5EF4-FFF2-40B4-BE49-F238E27FC236}">
              <a16:creationId xmlns:a16="http://schemas.microsoft.com/office/drawing/2014/main" id="{394521A4-7C4A-4B7F-95C6-50049DA5837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04" name="Line 1745">
          <a:extLst>
            <a:ext uri="{FF2B5EF4-FFF2-40B4-BE49-F238E27FC236}">
              <a16:creationId xmlns:a16="http://schemas.microsoft.com/office/drawing/2014/main" id="{4FD50F51-A801-4E48-8BEB-16C4B4901CD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05" name="Line 1746">
          <a:extLst>
            <a:ext uri="{FF2B5EF4-FFF2-40B4-BE49-F238E27FC236}">
              <a16:creationId xmlns:a16="http://schemas.microsoft.com/office/drawing/2014/main" id="{AD264035-F79C-47D7-B886-6CF7B8EF252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06" name="Line 1747">
          <a:extLst>
            <a:ext uri="{FF2B5EF4-FFF2-40B4-BE49-F238E27FC236}">
              <a16:creationId xmlns:a16="http://schemas.microsoft.com/office/drawing/2014/main" id="{D0A1B16D-2AF5-48D9-8B85-E29CA0CB50B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07" name="Line 1748">
          <a:extLst>
            <a:ext uri="{FF2B5EF4-FFF2-40B4-BE49-F238E27FC236}">
              <a16:creationId xmlns:a16="http://schemas.microsoft.com/office/drawing/2014/main" id="{31E11C52-1ABB-454B-ABB6-8E5338D3074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08" name="Line 1749">
          <a:extLst>
            <a:ext uri="{FF2B5EF4-FFF2-40B4-BE49-F238E27FC236}">
              <a16:creationId xmlns:a16="http://schemas.microsoft.com/office/drawing/2014/main" id="{421C8DCA-9A74-4737-B9E0-2A6C58271B6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09" name="Line 1750">
          <a:extLst>
            <a:ext uri="{FF2B5EF4-FFF2-40B4-BE49-F238E27FC236}">
              <a16:creationId xmlns:a16="http://schemas.microsoft.com/office/drawing/2014/main" id="{760D40F3-D920-4165-A830-C580995F573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10" name="Line 1751">
          <a:extLst>
            <a:ext uri="{FF2B5EF4-FFF2-40B4-BE49-F238E27FC236}">
              <a16:creationId xmlns:a16="http://schemas.microsoft.com/office/drawing/2014/main" id="{585DE4E2-7184-45E1-9FBC-DAD5CE743C5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11" name="Line 1752">
          <a:extLst>
            <a:ext uri="{FF2B5EF4-FFF2-40B4-BE49-F238E27FC236}">
              <a16:creationId xmlns:a16="http://schemas.microsoft.com/office/drawing/2014/main" id="{FE232A1B-66FF-4857-BE7C-90378781CCD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12" name="Line 1753">
          <a:extLst>
            <a:ext uri="{FF2B5EF4-FFF2-40B4-BE49-F238E27FC236}">
              <a16:creationId xmlns:a16="http://schemas.microsoft.com/office/drawing/2014/main" id="{2A05B84B-FDB5-4BCD-B9D1-CF1F923FCD2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13" name="Line 1754">
          <a:extLst>
            <a:ext uri="{FF2B5EF4-FFF2-40B4-BE49-F238E27FC236}">
              <a16:creationId xmlns:a16="http://schemas.microsoft.com/office/drawing/2014/main" id="{A21657F2-9F58-4146-A06B-FDF4F4FC597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14" name="Line 1755">
          <a:extLst>
            <a:ext uri="{FF2B5EF4-FFF2-40B4-BE49-F238E27FC236}">
              <a16:creationId xmlns:a16="http://schemas.microsoft.com/office/drawing/2014/main" id="{A3CA7E00-C2EF-4690-A094-E7B550517AB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15" name="Line 1756">
          <a:extLst>
            <a:ext uri="{FF2B5EF4-FFF2-40B4-BE49-F238E27FC236}">
              <a16:creationId xmlns:a16="http://schemas.microsoft.com/office/drawing/2014/main" id="{4D698A14-57A8-406F-93DD-8C8558589A7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16" name="Line 1743">
          <a:extLst>
            <a:ext uri="{FF2B5EF4-FFF2-40B4-BE49-F238E27FC236}">
              <a16:creationId xmlns:a16="http://schemas.microsoft.com/office/drawing/2014/main" id="{2B1AC45F-D77A-41D8-B9CF-BB29705B825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17" name="Line 1744">
          <a:extLst>
            <a:ext uri="{FF2B5EF4-FFF2-40B4-BE49-F238E27FC236}">
              <a16:creationId xmlns:a16="http://schemas.microsoft.com/office/drawing/2014/main" id="{13CDE2A6-ED45-46A0-8C76-C722326E95C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18" name="Line 1745">
          <a:extLst>
            <a:ext uri="{FF2B5EF4-FFF2-40B4-BE49-F238E27FC236}">
              <a16:creationId xmlns:a16="http://schemas.microsoft.com/office/drawing/2014/main" id="{4E87599B-AA6D-4433-A942-1ADAEAB3FF2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19" name="Line 1746">
          <a:extLst>
            <a:ext uri="{FF2B5EF4-FFF2-40B4-BE49-F238E27FC236}">
              <a16:creationId xmlns:a16="http://schemas.microsoft.com/office/drawing/2014/main" id="{6D58A3A5-5DC5-4D4A-ACD5-7A770DA10CB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20" name="Line 1747">
          <a:extLst>
            <a:ext uri="{FF2B5EF4-FFF2-40B4-BE49-F238E27FC236}">
              <a16:creationId xmlns:a16="http://schemas.microsoft.com/office/drawing/2014/main" id="{7960C622-0FAF-431E-9B59-F28435844E9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21" name="Line 1748">
          <a:extLst>
            <a:ext uri="{FF2B5EF4-FFF2-40B4-BE49-F238E27FC236}">
              <a16:creationId xmlns:a16="http://schemas.microsoft.com/office/drawing/2014/main" id="{DAB14B30-CDA2-41AA-B527-415CF9A5B07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22" name="Line 1749">
          <a:extLst>
            <a:ext uri="{FF2B5EF4-FFF2-40B4-BE49-F238E27FC236}">
              <a16:creationId xmlns:a16="http://schemas.microsoft.com/office/drawing/2014/main" id="{44766437-506E-48FD-8826-2A2EF88866C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23" name="Line 1750">
          <a:extLst>
            <a:ext uri="{FF2B5EF4-FFF2-40B4-BE49-F238E27FC236}">
              <a16:creationId xmlns:a16="http://schemas.microsoft.com/office/drawing/2014/main" id="{C3FC7EF4-92F6-4782-96E5-4262A4CA90E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24" name="Line 1751">
          <a:extLst>
            <a:ext uri="{FF2B5EF4-FFF2-40B4-BE49-F238E27FC236}">
              <a16:creationId xmlns:a16="http://schemas.microsoft.com/office/drawing/2014/main" id="{37A6F38D-DF45-4D9C-947C-8B1D4ACE894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25" name="Line 1752">
          <a:extLst>
            <a:ext uri="{FF2B5EF4-FFF2-40B4-BE49-F238E27FC236}">
              <a16:creationId xmlns:a16="http://schemas.microsoft.com/office/drawing/2014/main" id="{DAE541DB-03D2-4C31-B732-CE3E5564B85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26" name="Line 1753">
          <a:extLst>
            <a:ext uri="{FF2B5EF4-FFF2-40B4-BE49-F238E27FC236}">
              <a16:creationId xmlns:a16="http://schemas.microsoft.com/office/drawing/2014/main" id="{0ECB9283-9E6E-475A-B595-8B2FD60A743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27" name="Line 1754">
          <a:extLst>
            <a:ext uri="{FF2B5EF4-FFF2-40B4-BE49-F238E27FC236}">
              <a16:creationId xmlns:a16="http://schemas.microsoft.com/office/drawing/2014/main" id="{8D2472B2-02C8-45FC-91C1-0A34256C3DF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28" name="Line 1755">
          <a:extLst>
            <a:ext uri="{FF2B5EF4-FFF2-40B4-BE49-F238E27FC236}">
              <a16:creationId xmlns:a16="http://schemas.microsoft.com/office/drawing/2014/main" id="{72CAE5DA-A997-4E29-AC9D-CD2EEE5C394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29" name="Line 1756">
          <a:extLst>
            <a:ext uri="{FF2B5EF4-FFF2-40B4-BE49-F238E27FC236}">
              <a16:creationId xmlns:a16="http://schemas.microsoft.com/office/drawing/2014/main" id="{47D79998-6A3B-4170-8B7F-5BB28AB7817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30" name="Line 1743">
          <a:extLst>
            <a:ext uri="{FF2B5EF4-FFF2-40B4-BE49-F238E27FC236}">
              <a16:creationId xmlns:a16="http://schemas.microsoft.com/office/drawing/2014/main" id="{311286D0-CA06-4C44-8FA9-1F86E913616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31" name="Line 1744">
          <a:extLst>
            <a:ext uri="{FF2B5EF4-FFF2-40B4-BE49-F238E27FC236}">
              <a16:creationId xmlns:a16="http://schemas.microsoft.com/office/drawing/2014/main" id="{0CFD403A-2244-4670-932F-180758ACEE0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32" name="Line 1745">
          <a:extLst>
            <a:ext uri="{FF2B5EF4-FFF2-40B4-BE49-F238E27FC236}">
              <a16:creationId xmlns:a16="http://schemas.microsoft.com/office/drawing/2014/main" id="{43BB8F72-ADB5-4AD4-B587-0A138D3A906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33" name="Line 1746">
          <a:extLst>
            <a:ext uri="{FF2B5EF4-FFF2-40B4-BE49-F238E27FC236}">
              <a16:creationId xmlns:a16="http://schemas.microsoft.com/office/drawing/2014/main" id="{89D4CD70-B296-4A77-81B9-D7662399A0F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34" name="Line 1747">
          <a:extLst>
            <a:ext uri="{FF2B5EF4-FFF2-40B4-BE49-F238E27FC236}">
              <a16:creationId xmlns:a16="http://schemas.microsoft.com/office/drawing/2014/main" id="{B17B00BD-2666-47D4-8305-3F2F7EB6844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35" name="Line 1748">
          <a:extLst>
            <a:ext uri="{FF2B5EF4-FFF2-40B4-BE49-F238E27FC236}">
              <a16:creationId xmlns:a16="http://schemas.microsoft.com/office/drawing/2014/main" id="{3AA265D8-CE64-4AAE-80CC-9E84968A552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36" name="Line 1749">
          <a:extLst>
            <a:ext uri="{FF2B5EF4-FFF2-40B4-BE49-F238E27FC236}">
              <a16:creationId xmlns:a16="http://schemas.microsoft.com/office/drawing/2014/main" id="{47F1F664-BD5A-48B5-8CD7-4EC236A78A7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37" name="Line 1750">
          <a:extLst>
            <a:ext uri="{FF2B5EF4-FFF2-40B4-BE49-F238E27FC236}">
              <a16:creationId xmlns:a16="http://schemas.microsoft.com/office/drawing/2014/main" id="{C7A84C7A-E119-41D9-BE85-353C40094B2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38" name="Line 1751">
          <a:extLst>
            <a:ext uri="{FF2B5EF4-FFF2-40B4-BE49-F238E27FC236}">
              <a16:creationId xmlns:a16="http://schemas.microsoft.com/office/drawing/2014/main" id="{5412F8D0-BFCA-4EB7-8B15-52082372FB7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39" name="Line 1752">
          <a:extLst>
            <a:ext uri="{FF2B5EF4-FFF2-40B4-BE49-F238E27FC236}">
              <a16:creationId xmlns:a16="http://schemas.microsoft.com/office/drawing/2014/main" id="{6699B7BB-19E1-4621-A27F-E3A504B7A4D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40" name="Line 1753">
          <a:extLst>
            <a:ext uri="{FF2B5EF4-FFF2-40B4-BE49-F238E27FC236}">
              <a16:creationId xmlns:a16="http://schemas.microsoft.com/office/drawing/2014/main" id="{EC15441C-E113-4A7A-9DEA-B1BE061BF2C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41" name="Line 1754">
          <a:extLst>
            <a:ext uri="{FF2B5EF4-FFF2-40B4-BE49-F238E27FC236}">
              <a16:creationId xmlns:a16="http://schemas.microsoft.com/office/drawing/2014/main" id="{C29205FA-B91F-4D94-AC31-67B3DF11262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42" name="Line 1755">
          <a:extLst>
            <a:ext uri="{FF2B5EF4-FFF2-40B4-BE49-F238E27FC236}">
              <a16:creationId xmlns:a16="http://schemas.microsoft.com/office/drawing/2014/main" id="{5116D301-131B-481D-BDA1-352C833EBF9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43" name="Line 1756">
          <a:extLst>
            <a:ext uri="{FF2B5EF4-FFF2-40B4-BE49-F238E27FC236}">
              <a16:creationId xmlns:a16="http://schemas.microsoft.com/office/drawing/2014/main" id="{8D2918C7-02CB-4F09-88EC-88CAEE0EE48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44" name="Line 1743">
          <a:extLst>
            <a:ext uri="{FF2B5EF4-FFF2-40B4-BE49-F238E27FC236}">
              <a16:creationId xmlns:a16="http://schemas.microsoft.com/office/drawing/2014/main" id="{A84F4A40-67C2-470F-B494-22D2EEF3A6F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45" name="Line 1744">
          <a:extLst>
            <a:ext uri="{FF2B5EF4-FFF2-40B4-BE49-F238E27FC236}">
              <a16:creationId xmlns:a16="http://schemas.microsoft.com/office/drawing/2014/main" id="{21CE3036-35B5-4F00-8F0F-858F9836764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46" name="Line 1745">
          <a:extLst>
            <a:ext uri="{FF2B5EF4-FFF2-40B4-BE49-F238E27FC236}">
              <a16:creationId xmlns:a16="http://schemas.microsoft.com/office/drawing/2014/main" id="{C3BFB9FF-82FC-44D2-85F4-C1CBEAB8CB9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47" name="Line 1746">
          <a:extLst>
            <a:ext uri="{FF2B5EF4-FFF2-40B4-BE49-F238E27FC236}">
              <a16:creationId xmlns:a16="http://schemas.microsoft.com/office/drawing/2014/main" id="{B6406CF3-BF82-48D7-853A-DC0098D008C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48" name="Line 1747">
          <a:extLst>
            <a:ext uri="{FF2B5EF4-FFF2-40B4-BE49-F238E27FC236}">
              <a16:creationId xmlns:a16="http://schemas.microsoft.com/office/drawing/2014/main" id="{1520DC44-DB9B-4E97-BC29-D9934B610D8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49" name="Line 1748">
          <a:extLst>
            <a:ext uri="{FF2B5EF4-FFF2-40B4-BE49-F238E27FC236}">
              <a16:creationId xmlns:a16="http://schemas.microsoft.com/office/drawing/2014/main" id="{FEF4633E-AFE7-45FB-9BB6-9A4E8DD456E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50" name="Line 1749">
          <a:extLst>
            <a:ext uri="{FF2B5EF4-FFF2-40B4-BE49-F238E27FC236}">
              <a16:creationId xmlns:a16="http://schemas.microsoft.com/office/drawing/2014/main" id="{7B1DB304-69A5-4D95-B99B-047EA9AADB8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51" name="Line 1750">
          <a:extLst>
            <a:ext uri="{FF2B5EF4-FFF2-40B4-BE49-F238E27FC236}">
              <a16:creationId xmlns:a16="http://schemas.microsoft.com/office/drawing/2014/main" id="{C06C4C3E-07DE-4F87-BDFB-3176F70BEC8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52" name="Line 1751">
          <a:extLst>
            <a:ext uri="{FF2B5EF4-FFF2-40B4-BE49-F238E27FC236}">
              <a16:creationId xmlns:a16="http://schemas.microsoft.com/office/drawing/2014/main" id="{490710D0-E423-4CDE-8040-C98A85B0A36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53" name="Line 1752">
          <a:extLst>
            <a:ext uri="{FF2B5EF4-FFF2-40B4-BE49-F238E27FC236}">
              <a16:creationId xmlns:a16="http://schemas.microsoft.com/office/drawing/2014/main" id="{9771139A-A76E-426D-978C-BA8831DC560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54" name="Line 1753">
          <a:extLst>
            <a:ext uri="{FF2B5EF4-FFF2-40B4-BE49-F238E27FC236}">
              <a16:creationId xmlns:a16="http://schemas.microsoft.com/office/drawing/2014/main" id="{D3CCFE40-AC4C-46AF-96B0-D3E2D757D8D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55" name="Line 1754">
          <a:extLst>
            <a:ext uri="{FF2B5EF4-FFF2-40B4-BE49-F238E27FC236}">
              <a16:creationId xmlns:a16="http://schemas.microsoft.com/office/drawing/2014/main" id="{C630A0D7-7441-4897-984C-5A07D40F109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56" name="Line 1755">
          <a:extLst>
            <a:ext uri="{FF2B5EF4-FFF2-40B4-BE49-F238E27FC236}">
              <a16:creationId xmlns:a16="http://schemas.microsoft.com/office/drawing/2014/main" id="{81C9229D-6BB1-4CE0-A683-9EA0F54B788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57" name="Line 1756">
          <a:extLst>
            <a:ext uri="{FF2B5EF4-FFF2-40B4-BE49-F238E27FC236}">
              <a16:creationId xmlns:a16="http://schemas.microsoft.com/office/drawing/2014/main" id="{8561E860-0552-46E6-88B2-5FB3E6C2DBB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58" name="Line 1743">
          <a:extLst>
            <a:ext uri="{FF2B5EF4-FFF2-40B4-BE49-F238E27FC236}">
              <a16:creationId xmlns:a16="http://schemas.microsoft.com/office/drawing/2014/main" id="{AB328A4F-FE2E-4DFE-A0C4-7C81EABF80A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59" name="Line 1744">
          <a:extLst>
            <a:ext uri="{FF2B5EF4-FFF2-40B4-BE49-F238E27FC236}">
              <a16:creationId xmlns:a16="http://schemas.microsoft.com/office/drawing/2014/main" id="{EBC86A7F-9B9A-477F-AEB2-09E58CBEF14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60" name="Line 1745">
          <a:extLst>
            <a:ext uri="{FF2B5EF4-FFF2-40B4-BE49-F238E27FC236}">
              <a16:creationId xmlns:a16="http://schemas.microsoft.com/office/drawing/2014/main" id="{DD869311-1F22-4D3F-B064-84FCE07C3D6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61" name="Line 1746">
          <a:extLst>
            <a:ext uri="{FF2B5EF4-FFF2-40B4-BE49-F238E27FC236}">
              <a16:creationId xmlns:a16="http://schemas.microsoft.com/office/drawing/2014/main" id="{30AB154C-E5DB-44B0-AAE0-C2CBB63D807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62" name="Line 1747">
          <a:extLst>
            <a:ext uri="{FF2B5EF4-FFF2-40B4-BE49-F238E27FC236}">
              <a16:creationId xmlns:a16="http://schemas.microsoft.com/office/drawing/2014/main" id="{52DCA461-F3C8-4796-ACA2-4A150EC7BD6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63" name="Line 1748">
          <a:extLst>
            <a:ext uri="{FF2B5EF4-FFF2-40B4-BE49-F238E27FC236}">
              <a16:creationId xmlns:a16="http://schemas.microsoft.com/office/drawing/2014/main" id="{72EADB91-D30F-4B13-9906-85B249F06B5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64" name="Line 1749">
          <a:extLst>
            <a:ext uri="{FF2B5EF4-FFF2-40B4-BE49-F238E27FC236}">
              <a16:creationId xmlns:a16="http://schemas.microsoft.com/office/drawing/2014/main" id="{0B10A50C-3D13-4988-B1A3-4C22B92E05D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65" name="Line 1750">
          <a:extLst>
            <a:ext uri="{FF2B5EF4-FFF2-40B4-BE49-F238E27FC236}">
              <a16:creationId xmlns:a16="http://schemas.microsoft.com/office/drawing/2014/main" id="{5F275424-3A23-4020-8AB8-481C4D3F85D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66" name="Line 1751">
          <a:extLst>
            <a:ext uri="{FF2B5EF4-FFF2-40B4-BE49-F238E27FC236}">
              <a16:creationId xmlns:a16="http://schemas.microsoft.com/office/drawing/2014/main" id="{B9EC9DFC-35E7-4002-A372-D2BCCB274B7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67" name="Line 1752">
          <a:extLst>
            <a:ext uri="{FF2B5EF4-FFF2-40B4-BE49-F238E27FC236}">
              <a16:creationId xmlns:a16="http://schemas.microsoft.com/office/drawing/2014/main" id="{5AE941E1-63E1-4C77-B279-24132DFED50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68" name="Line 1753">
          <a:extLst>
            <a:ext uri="{FF2B5EF4-FFF2-40B4-BE49-F238E27FC236}">
              <a16:creationId xmlns:a16="http://schemas.microsoft.com/office/drawing/2014/main" id="{AD1DE2A6-CFFE-41CE-80CD-F8E149B4CEA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69" name="Line 1754">
          <a:extLst>
            <a:ext uri="{FF2B5EF4-FFF2-40B4-BE49-F238E27FC236}">
              <a16:creationId xmlns:a16="http://schemas.microsoft.com/office/drawing/2014/main" id="{FDF1B0FF-A35C-45F9-92B3-72BEEB27718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70" name="Line 1755">
          <a:extLst>
            <a:ext uri="{FF2B5EF4-FFF2-40B4-BE49-F238E27FC236}">
              <a16:creationId xmlns:a16="http://schemas.microsoft.com/office/drawing/2014/main" id="{8485FD87-B716-4D9A-BA41-3E59280E884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71" name="Line 1756">
          <a:extLst>
            <a:ext uri="{FF2B5EF4-FFF2-40B4-BE49-F238E27FC236}">
              <a16:creationId xmlns:a16="http://schemas.microsoft.com/office/drawing/2014/main" id="{72B4458E-16BA-41C5-AD67-869DF2A3FE4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72" name="Line 1743">
          <a:extLst>
            <a:ext uri="{FF2B5EF4-FFF2-40B4-BE49-F238E27FC236}">
              <a16:creationId xmlns:a16="http://schemas.microsoft.com/office/drawing/2014/main" id="{5EDB9567-C600-4141-9985-B356B86529B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73" name="Line 1744">
          <a:extLst>
            <a:ext uri="{FF2B5EF4-FFF2-40B4-BE49-F238E27FC236}">
              <a16:creationId xmlns:a16="http://schemas.microsoft.com/office/drawing/2014/main" id="{A631A3FC-6B60-423E-8437-3BBC3D66642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74" name="Line 1745">
          <a:extLst>
            <a:ext uri="{FF2B5EF4-FFF2-40B4-BE49-F238E27FC236}">
              <a16:creationId xmlns:a16="http://schemas.microsoft.com/office/drawing/2014/main" id="{0FF90728-48D3-4B75-A717-77DD7CB3148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75" name="Line 1746">
          <a:extLst>
            <a:ext uri="{FF2B5EF4-FFF2-40B4-BE49-F238E27FC236}">
              <a16:creationId xmlns:a16="http://schemas.microsoft.com/office/drawing/2014/main" id="{6C21E587-FBDF-4D39-A102-6B33A5AE8F6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76" name="Line 1747">
          <a:extLst>
            <a:ext uri="{FF2B5EF4-FFF2-40B4-BE49-F238E27FC236}">
              <a16:creationId xmlns:a16="http://schemas.microsoft.com/office/drawing/2014/main" id="{DE8554F6-3059-4AD3-A0CC-5B39EB9830F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77" name="Line 1748">
          <a:extLst>
            <a:ext uri="{FF2B5EF4-FFF2-40B4-BE49-F238E27FC236}">
              <a16:creationId xmlns:a16="http://schemas.microsoft.com/office/drawing/2014/main" id="{67CAEDE9-934B-4110-9C77-7825165FB57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78" name="Line 1749">
          <a:extLst>
            <a:ext uri="{FF2B5EF4-FFF2-40B4-BE49-F238E27FC236}">
              <a16:creationId xmlns:a16="http://schemas.microsoft.com/office/drawing/2014/main" id="{F5087D34-1399-48AE-A261-E4B7C846F98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79" name="Line 1750">
          <a:extLst>
            <a:ext uri="{FF2B5EF4-FFF2-40B4-BE49-F238E27FC236}">
              <a16:creationId xmlns:a16="http://schemas.microsoft.com/office/drawing/2014/main" id="{AC9A7202-CB6D-49DC-8975-A0C39726D73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80" name="Line 1751">
          <a:extLst>
            <a:ext uri="{FF2B5EF4-FFF2-40B4-BE49-F238E27FC236}">
              <a16:creationId xmlns:a16="http://schemas.microsoft.com/office/drawing/2014/main" id="{448E72B8-9D08-41C0-BED8-1A6B766EE85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81" name="Line 1752">
          <a:extLst>
            <a:ext uri="{FF2B5EF4-FFF2-40B4-BE49-F238E27FC236}">
              <a16:creationId xmlns:a16="http://schemas.microsoft.com/office/drawing/2014/main" id="{2ACED695-01E9-46A1-B7C0-489DEF2040E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82" name="Line 1753">
          <a:extLst>
            <a:ext uri="{FF2B5EF4-FFF2-40B4-BE49-F238E27FC236}">
              <a16:creationId xmlns:a16="http://schemas.microsoft.com/office/drawing/2014/main" id="{0D5462F5-44E4-4151-91A6-6B57F32C4D2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83" name="Line 1754">
          <a:extLst>
            <a:ext uri="{FF2B5EF4-FFF2-40B4-BE49-F238E27FC236}">
              <a16:creationId xmlns:a16="http://schemas.microsoft.com/office/drawing/2014/main" id="{7432240A-AA99-4AC3-8842-79ED74C1BA7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84" name="Line 1755">
          <a:extLst>
            <a:ext uri="{FF2B5EF4-FFF2-40B4-BE49-F238E27FC236}">
              <a16:creationId xmlns:a16="http://schemas.microsoft.com/office/drawing/2014/main" id="{2D7501BB-1035-4CFF-AC99-DC94D3BB082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85" name="Line 1756">
          <a:extLst>
            <a:ext uri="{FF2B5EF4-FFF2-40B4-BE49-F238E27FC236}">
              <a16:creationId xmlns:a16="http://schemas.microsoft.com/office/drawing/2014/main" id="{F31884D4-CEAE-42D2-981C-3891E936888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86" name="Line 1743">
          <a:extLst>
            <a:ext uri="{FF2B5EF4-FFF2-40B4-BE49-F238E27FC236}">
              <a16:creationId xmlns:a16="http://schemas.microsoft.com/office/drawing/2014/main" id="{2F8E4C9F-1606-4614-A8E5-BE112F9A99B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87" name="Line 1744">
          <a:extLst>
            <a:ext uri="{FF2B5EF4-FFF2-40B4-BE49-F238E27FC236}">
              <a16:creationId xmlns:a16="http://schemas.microsoft.com/office/drawing/2014/main" id="{999A3086-7B8B-4524-A99E-CB5369635FF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88" name="Line 1745">
          <a:extLst>
            <a:ext uri="{FF2B5EF4-FFF2-40B4-BE49-F238E27FC236}">
              <a16:creationId xmlns:a16="http://schemas.microsoft.com/office/drawing/2014/main" id="{1DA5125C-1B7A-4D31-BFF1-E1E1C85141B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89" name="Line 1746">
          <a:extLst>
            <a:ext uri="{FF2B5EF4-FFF2-40B4-BE49-F238E27FC236}">
              <a16:creationId xmlns:a16="http://schemas.microsoft.com/office/drawing/2014/main" id="{CE08F98A-F405-4D6E-8B6D-B9469DE533F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90" name="Line 1747">
          <a:extLst>
            <a:ext uri="{FF2B5EF4-FFF2-40B4-BE49-F238E27FC236}">
              <a16:creationId xmlns:a16="http://schemas.microsoft.com/office/drawing/2014/main" id="{D7704C82-F481-4925-A867-8DD4DD3D056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91" name="Line 1748">
          <a:extLst>
            <a:ext uri="{FF2B5EF4-FFF2-40B4-BE49-F238E27FC236}">
              <a16:creationId xmlns:a16="http://schemas.microsoft.com/office/drawing/2014/main" id="{4F6300BC-0FCB-47F5-8D91-689BD8D825D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92" name="Line 1749">
          <a:extLst>
            <a:ext uri="{FF2B5EF4-FFF2-40B4-BE49-F238E27FC236}">
              <a16:creationId xmlns:a16="http://schemas.microsoft.com/office/drawing/2014/main" id="{DE3BA11D-2574-4579-9997-8BCF4EB6274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93" name="Line 1750">
          <a:extLst>
            <a:ext uri="{FF2B5EF4-FFF2-40B4-BE49-F238E27FC236}">
              <a16:creationId xmlns:a16="http://schemas.microsoft.com/office/drawing/2014/main" id="{7315984E-7AF3-4CA5-9BA8-4739EA48527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94" name="Line 1751">
          <a:extLst>
            <a:ext uri="{FF2B5EF4-FFF2-40B4-BE49-F238E27FC236}">
              <a16:creationId xmlns:a16="http://schemas.microsoft.com/office/drawing/2014/main" id="{7D5D586B-0A98-433F-A581-5F055D3BBC4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95" name="Line 1752">
          <a:extLst>
            <a:ext uri="{FF2B5EF4-FFF2-40B4-BE49-F238E27FC236}">
              <a16:creationId xmlns:a16="http://schemas.microsoft.com/office/drawing/2014/main" id="{05F4CCB9-C411-4563-8D19-3F4177DD01F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96" name="Line 1753">
          <a:extLst>
            <a:ext uri="{FF2B5EF4-FFF2-40B4-BE49-F238E27FC236}">
              <a16:creationId xmlns:a16="http://schemas.microsoft.com/office/drawing/2014/main" id="{9B9ED5B2-91B5-4609-BD3B-AC546020987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97" name="Line 1754">
          <a:extLst>
            <a:ext uri="{FF2B5EF4-FFF2-40B4-BE49-F238E27FC236}">
              <a16:creationId xmlns:a16="http://schemas.microsoft.com/office/drawing/2014/main" id="{11D86DEC-78B4-4161-B9E3-1F112C21C5D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98" name="Line 1755">
          <a:extLst>
            <a:ext uri="{FF2B5EF4-FFF2-40B4-BE49-F238E27FC236}">
              <a16:creationId xmlns:a16="http://schemas.microsoft.com/office/drawing/2014/main" id="{08AD1D33-6C39-4EEF-B33B-FD0725E85FE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99" name="Line 1756">
          <a:extLst>
            <a:ext uri="{FF2B5EF4-FFF2-40B4-BE49-F238E27FC236}">
              <a16:creationId xmlns:a16="http://schemas.microsoft.com/office/drawing/2014/main" id="{A380EAE7-2A0F-4FF6-A2DA-B1C8B9518A5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00" name="Line 1743">
          <a:extLst>
            <a:ext uri="{FF2B5EF4-FFF2-40B4-BE49-F238E27FC236}">
              <a16:creationId xmlns:a16="http://schemas.microsoft.com/office/drawing/2014/main" id="{3E8FF3DB-7598-4557-ADA7-DC5BBA1DA83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01" name="Line 1744">
          <a:extLst>
            <a:ext uri="{FF2B5EF4-FFF2-40B4-BE49-F238E27FC236}">
              <a16:creationId xmlns:a16="http://schemas.microsoft.com/office/drawing/2014/main" id="{EB6BF01B-EA95-4BC5-95BB-4B48CB2B2FE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02" name="Line 1745">
          <a:extLst>
            <a:ext uri="{FF2B5EF4-FFF2-40B4-BE49-F238E27FC236}">
              <a16:creationId xmlns:a16="http://schemas.microsoft.com/office/drawing/2014/main" id="{424399D6-A270-48C5-BF27-341A3287A8C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03" name="Line 1746">
          <a:extLst>
            <a:ext uri="{FF2B5EF4-FFF2-40B4-BE49-F238E27FC236}">
              <a16:creationId xmlns:a16="http://schemas.microsoft.com/office/drawing/2014/main" id="{919FA05B-0DAE-4C2A-B42C-DFA1933FE0E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04" name="Line 1747">
          <a:extLst>
            <a:ext uri="{FF2B5EF4-FFF2-40B4-BE49-F238E27FC236}">
              <a16:creationId xmlns:a16="http://schemas.microsoft.com/office/drawing/2014/main" id="{287BF6D5-B2D9-45D3-85F3-59D5BAFE2B1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05" name="Line 1748">
          <a:extLst>
            <a:ext uri="{FF2B5EF4-FFF2-40B4-BE49-F238E27FC236}">
              <a16:creationId xmlns:a16="http://schemas.microsoft.com/office/drawing/2014/main" id="{A67D2AC3-87D4-44A3-8671-D637E80CD36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06" name="Line 1749">
          <a:extLst>
            <a:ext uri="{FF2B5EF4-FFF2-40B4-BE49-F238E27FC236}">
              <a16:creationId xmlns:a16="http://schemas.microsoft.com/office/drawing/2014/main" id="{30A90585-018B-4129-95FA-B3F92BD78A9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07" name="Line 1750">
          <a:extLst>
            <a:ext uri="{FF2B5EF4-FFF2-40B4-BE49-F238E27FC236}">
              <a16:creationId xmlns:a16="http://schemas.microsoft.com/office/drawing/2014/main" id="{418BF3BE-A15B-4FDF-AA1F-F59A8D5BCB9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08" name="Line 1751">
          <a:extLst>
            <a:ext uri="{FF2B5EF4-FFF2-40B4-BE49-F238E27FC236}">
              <a16:creationId xmlns:a16="http://schemas.microsoft.com/office/drawing/2014/main" id="{60DC2CE8-1699-429E-87FC-C4464FDC210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09" name="Line 1752">
          <a:extLst>
            <a:ext uri="{FF2B5EF4-FFF2-40B4-BE49-F238E27FC236}">
              <a16:creationId xmlns:a16="http://schemas.microsoft.com/office/drawing/2014/main" id="{E47F2D1F-ED4E-4B47-B16F-D5790F127A9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10" name="Line 1753">
          <a:extLst>
            <a:ext uri="{FF2B5EF4-FFF2-40B4-BE49-F238E27FC236}">
              <a16:creationId xmlns:a16="http://schemas.microsoft.com/office/drawing/2014/main" id="{123E60F3-AC90-4B31-9802-5775F99FE7A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11" name="Line 1754">
          <a:extLst>
            <a:ext uri="{FF2B5EF4-FFF2-40B4-BE49-F238E27FC236}">
              <a16:creationId xmlns:a16="http://schemas.microsoft.com/office/drawing/2014/main" id="{A4EFF3E2-0C16-4D3E-86DF-F326804E608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12" name="Line 1755">
          <a:extLst>
            <a:ext uri="{FF2B5EF4-FFF2-40B4-BE49-F238E27FC236}">
              <a16:creationId xmlns:a16="http://schemas.microsoft.com/office/drawing/2014/main" id="{DFF944A1-9EAB-49FF-80D3-11D21CA0E82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13" name="Line 1756">
          <a:extLst>
            <a:ext uri="{FF2B5EF4-FFF2-40B4-BE49-F238E27FC236}">
              <a16:creationId xmlns:a16="http://schemas.microsoft.com/office/drawing/2014/main" id="{3D01C837-389F-49A0-8180-8B22D32708E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14" name="Line 1743">
          <a:extLst>
            <a:ext uri="{FF2B5EF4-FFF2-40B4-BE49-F238E27FC236}">
              <a16:creationId xmlns:a16="http://schemas.microsoft.com/office/drawing/2014/main" id="{7FFD35E3-C6AE-4D86-AC4F-818B46446AF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15" name="Line 1744">
          <a:extLst>
            <a:ext uri="{FF2B5EF4-FFF2-40B4-BE49-F238E27FC236}">
              <a16:creationId xmlns:a16="http://schemas.microsoft.com/office/drawing/2014/main" id="{7FA99B2F-8C61-447B-80DF-63315647EEB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16" name="Line 1745">
          <a:extLst>
            <a:ext uri="{FF2B5EF4-FFF2-40B4-BE49-F238E27FC236}">
              <a16:creationId xmlns:a16="http://schemas.microsoft.com/office/drawing/2014/main" id="{5A31ACDF-338F-4117-A926-284B257B9D6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17" name="Line 1746">
          <a:extLst>
            <a:ext uri="{FF2B5EF4-FFF2-40B4-BE49-F238E27FC236}">
              <a16:creationId xmlns:a16="http://schemas.microsoft.com/office/drawing/2014/main" id="{F7FE90D8-7DA8-4D18-9F09-ABDA83C1A11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18" name="Line 1747">
          <a:extLst>
            <a:ext uri="{FF2B5EF4-FFF2-40B4-BE49-F238E27FC236}">
              <a16:creationId xmlns:a16="http://schemas.microsoft.com/office/drawing/2014/main" id="{095595B9-27EB-437F-B138-102099C4F06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19" name="Line 1748">
          <a:extLst>
            <a:ext uri="{FF2B5EF4-FFF2-40B4-BE49-F238E27FC236}">
              <a16:creationId xmlns:a16="http://schemas.microsoft.com/office/drawing/2014/main" id="{D3210AC8-6511-4293-A12D-0FE28BBC674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20" name="Line 1749">
          <a:extLst>
            <a:ext uri="{FF2B5EF4-FFF2-40B4-BE49-F238E27FC236}">
              <a16:creationId xmlns:a16="http://schemas.microsoft.com/office/drawing/2014/main" id="{7B172B72-D0D2-4430-B47E-55069ACB1F0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21" name="Line 1750">
          <a:extLst>
            <a:ext uri="{FF2B5EF4-FFF2-40B4-BE49-F238E27FC236}">
              <a16:creationId xmlns:a16="http://schemas.microsoft.com/office/drawing/2014/main" id="{896FB368-1199-4166-9490-1E11AF3EF54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22" name="Line 1751">
          <a:extLst>
            <a:ext uri="{FF2B5EF4-FFF2-40B4-BE49-F238E27FC236}">
              <a16:creationId xmlns:a16="http://schemas.microsoft.com/office/drawing/2014/main" id="{71F4904D-C980-4E82-B16D-C3A670A6183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23" name="Line 1752">
          <a:extLst>
            <a:ext uri="{FF2B5EF4-FFF2-40B4-BE49-F238E27FC236}">
              <a16:creationId xmlns:a16="http://schemas.microsoft.com/office/drawing/2014/main" id="{2CB5C742-BE8F-48DE-A5F3-72CD4B3E541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24" name="Line 1753">
          <a:extLst>
            <a:ext uri="{FF2B5EF4-FFF2-40B4-BE49-F238E27FC236}">
              <a16:creationId xmlns:a16="http://schemas.microsoft.com/office/drawing/2014/main" id="{2A484E5D-DEB4-48BA-A51E-6EF9CF1BA2F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25" name="Line 1754">
          <a:extLst>
            <a:ext uri="{FF2B5EF4-FFF2-40B4-BE49-F238E27FC236}">
              <a16:creationId xmlns:a16="http://schemas.microsoft.com/office/drawing/2014/main" id="{D79D8B1E-2554-422C-A94A-28A84ADD9FC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26" name="Line 1755">
          <a:extLst>
            <a:ext uri="{FF2B5EF4-FFF2-40B4-BE49-F238E27FC236}">
              <a16:creationId xmlns:a16="http://schemas.microsoft.com/office/drawing/2014/main" id="{32D0A498-AF8D-4562-97AA-0CBDCA010B9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27" name="Line 1756">
          <a:extLst>
            <a:ext uri="{FF2B5EF4-FFF2-40B4-BE49-F238E27FC236}">
              <a16:creationId xmlns:a16="http://schemas.microsoft.com/office/drawing/2014/main" id="{867ED550-5197-4A9C-8315-4EC376965E3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28" name="Line 1743">
          <a:extLst>
            <a:ext uri="{FF2B5EF4-FFF2-40B4-BE49-F238E27FC236}">
              <a16:creationId xmlns:a16="http://schemas.microsoft.com/office/drawing/2014/main" id="{FA007FE1-C2A6-485C-AD0E-6C3CBD5F24D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29" name="Line 1744">
          <a:extLst>
            <a:ext uri="{FF2B5EF4-FFF2-40B4-BE49-F238E27FC236}">
              <a16:creationId xmlns:a16="http://schemas.microsoft.com/office/drawing/2014/main" id="{46801BAA-0B11-46A2-9951-452264D8591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30" name="Line 1745">
          <a:extLst>
            <a:ext uri="{FF2B5EF4-FFF2-40B4-BE49-F238E27FC236}">
              <a16:creationId xmlns:a16="http://schemas.microsoft.com/office/drawing/2014/main" id="{E29547AD-DF1C-4F4A-A493-B36795A7421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31" name="Line 1746">
          <a:extLst>
            <a:ext uri="{FF2B5EF4-FFF2-40B4-BE49-F238E27FC236}">
              <a16:creationId xmlns:a16="http://schemas.microsoft.com/office/drawing/2014/main" id="{607139E4-1373-450E-9546-A8120B04E2F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32" name="Line 1747">
          <a:extLst>
            <a:ext uri="{FF2B5EF4-FFF2-40B4-BE49-F238E27FC236}">
              <a16:creationId xmlns:a16="http://schemas.microsoft.com/office/drawing/2014/main" id="{8A52D36D-16FE-42A0-9A9F-3A9351FA530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33" name="Line 1748">
          <a:extLst>
            <a:ext uri="{FF2B5EF4-FFF2-40B4-BE49-F238E27FC236}">
              <a16:creationId xmlns:a16="http://schemas.microsoft.com/office/drawing/2014/main" id="{4E21AEA4-474C-4A28-895F-DB883B56681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34" name="Line 1749">
          <a:extLst>
            <a:ext uri="{FF2B5EF4-FFF2-40B4-BE49-F238E27FC236}">
              <a16:creationId xmlns:a16="http://schemas.microsoft.com/office/drawing/2014/main" id="{22CAE477-0A95-4B70-A171-1F42C342519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35" name="Line 1750">
          <a:extLst>
            <a:ext uri="{FF2B5EF4-FFF2-40B4-BE49-F238E27FC236}">
              <a16:creationId xmlns:a16="http://schemas.microsoft.com/office/drawing/2014/main" id="{3F2A5A37-6504-48D2-AA08-062B777287B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36" name="Line 1751">
          <a:extLst>
            <a:ext uri="{FF2B5EF4-FFF2-40B4-BE49-F238E27FC236}">
              <a16:creationId xmlns:a16="http://schemas.microsoft.com/office/drawing/2014/main" id="{3322C115-CB20-41F5-8CFD-EF368CC7D90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37" name="Line 1752">
          <a:extLst>
            <a:ext uri="{FF2B5EF4-FFF2-40B4-BE49-F238E27FC236}">
              <a16:creationId xmlns:a16="http://schemas.microsoft.com/office/drawing/2014/main" id="{83719819-8D94-412B-BFC4-8001E8622BD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38" name="Line 1753">
          <a:extLst>
            <a:ext uri="{FF2B5EF4-FFF2-40B4-BE49-F238E27FC236}">
              <a16:creationId xmlns:a16="http://schemas.microsoft.com/office/drawing/2014/main" id="{D715F9CC-283F-4C1F-944F-113A4BE670D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39" name="Line 1754">
          <a:extLst>
            <a:ext uri="{FF2B5EF4-FFF2-40B4-BE49-F238E27FC236}">
              <a16:creationId xmlns:a16="http://schemas.microsoft.com/office/drawing/2014/main" id="{91D5F38D-934B-4BFD-B01D-10C6C1DF22F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40" name="Line 1755">
          <a:extLst>
            <a:ext uri="{FF2B5EF4-FFF2-40B4-BE49-F238E27FC236}">
              <a16:creationId xmlns:a16="http://schemas.microsoft.com/office/drawing/2014/main" id="{86B16514-9E5F-4C92-ADE8-4944D3EADDF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41" name="Line 1756">
          <a:extLst>
            <a:ext uri="{FF2B5EF4-FFF2-40B4-BE49-F238E27FC236}">
              <a16:creationId xmlns:a16="http://schemas.microsoft.com/office/drawing/2014/main" id="{52CD3675-C893-4788-A4AE-EBDEEFB9C8F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42" name="Line 1743">
          <a:extLst>
            <a:ext uri="{FF2B5EF4-FFF2-40B4-BE49-F238E27FC236}">
              <a16:creationId xmlns:a16="http://schemas.microsoft.com/office/drawing/2014/main" id="{D494EEDD-E527-4643-9B76-3F3E963358E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43" name="Line 1744">
          <a:extLst>
            <a:ext uri="{FF2B5EF4-FFF2-40B4-BE49-F238E27FC236}">
              <a16:creationId xmlns:a16="http://schemas.microsoft.com/office/drawing/2014/main" id="{F0990CF5-276A-4A5A-8B81-C568186BEDA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44" name="Line 1745">
          <a:extLst>
            <a:ext uri="{FF2B5EF4-FFF2-40B4-BE49-F238E27FC236}">
              <a16:creationId xmlns:a16="http://schemas.microsoft.com/office/drawing/2014/main" id="{A41A63DA-0808-4F77-A37A-28A1FB9E6F9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45" name="Line 1746">
          <a:extLst>
            <a:ext uri="{FF2B5EF4-FFF2-40B4-BE49-F238E27FC236}">
              <a16:creationId xmlns:a16="http://schemas.microsoft.com/office/drawing/2014/main" id="{C24B2CA0-EDD1-468B-85E8-53DEC344AB9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46" name="Line 1747">
          <a:extLst>
            <a:ext uri="{FF2B5EF4-FFF2-40B4-BE49-F238E27FC236}">
              <a16:creationId xmlns:a16="http://schemas.microsoft.com/office/drawing/2014/main" id="{90B266CF-D3AA-4B8E-8FE8-A215607BC86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47" name="Line 1748">
          <a:extLst>
            <a:ext uri="{FF2B5EF4-FFF2-40B4-BE49-F238E27FC236}">
              <a16:creationId xmlns:a16="http://schemas.microsoft.com/office/drawing/2014/main" id="{BA9D0B9F-5C10-4213-A61C-ECFF096F564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48" name="Line 1749">
          <a:extLst>
            <a:ext uri="{FF2B5EF4-FFF2-40B4-BE49-F238E27FC236}">
              <a16:creationId xmlns:a16="http://schemas.microsoft.com/office/drawing/2014/main" id="{F203BAD9-FFA2-451F-BD89-0F31A21E4C3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49" name="Line 1750">
          <a:extLst>
            <a:ext uri="{FF2B5EF4-FFF2-40B4-BE49-F238E27FC236}">
              <a16:creationId xmlns:a16="http://schemas.microsoft.com/office/drawing/2014/main" id="{4E25D684-BF58-4A7E-9F74-3AD28BC2451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50" name="Line 1751">
          <a:extLst>
            <a:ext uri="{FF2B5EF4-FFF2-40B4-BE49-F238E27FC236}">
              <a16:creationId xmlns:a16="http://schemas.microsoft.com/office/drawing/2014/main" id="{5D845B50-8071-42EC-95DD-0AC8CA15A7B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51" name="Line 1752">
          <a:extLst>
            <a:ext uri="{FF2B5EF4-FFF2-40B4-BE49-F238E27FC236}">
              <a16:creationId xmlns:a16="http://schemas.microsoft.com/office/drawing/2014/main" id="{B00BA05C-B39B-4C72-887F-A5DAFA2A613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52" name="Line 1753">
          <a:extLst>
            <a:ext uri="{FF2B5EF4-FFF2-40B4-BE49-F238E27FC236}">
              <a16:creationId xmlns:a16="http://schemas.microsoft.com/office/drawing/2014/main" id="{C2C97454-98AC-431D-8F07-D9A2C1DB82C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53" name="Line 1754">
          <a:extLst>
            <a:ext uri="{FF2B5EF4-FFF2-40B4-BE49-F238E27FC236}">
              <a16:creationId xmlns:a16="http://schemas.microsoft.com/office/drawing/2014/main" id="{E2218DCD-9F71-4B96-927D-C04990FFAD2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54" name="Line 1755">
          <a:extLst>
            <a:ext uri="{FF2B5EF4-FFF2-40B4-BE49-F238E27FC236}">
              <a16:creationId xmlns:a16="http://schemas.microsoft.com/office/drawing/2014/main" id="{F8811AD1-5587-4B7F-A99A-2CA31ED3208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55" name="Line 1756">
          <a:extLst>
            <a:ext uri="{FF2B5EF4-FFF2-40B4-BE49-F238E27FC236}">
              <a16:creationId xmlns:a16="http://schemas.microsoft.com/office/drawing/2014/main" id="{838726E9-36BE-4B7B-8842-5E492DCFCE9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56" name="Line 1743">
          <a:extLst>
            <a:ext uri="{FF2B5EF4-FFF2-40B4-BE49-F238E27FC236}">
              <a16:creationId xmlns:a16="http://schemas.microsoft.com/office/drawing/2014/main" id="{F634430B-2268-4EDD-8B35-FC19574F12F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57" name="Line 1744">
          <a:extLst>
            <a:ext uri="{FF2B5EF4-FFF2-40B4-BE49-F238E27FC236}">
              <a16:creationId xmlns:a16="http://schemas.microsoft.com/office/drawing/2014/main" id="{ED8E2BA5-EB06-4D5D-88E0-9C2F7633916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58" name="Line 1745">
          <a:extLst>
            <a:ext uri="{FF2B5EF4-FFF2-40B4-BE49-F238E27FC236}">
              <a16:creationId xmlns:a16="http://schemas.microsoft.com/office/drawing/2014/main" id="{04F135D5-D133-4D4C-A901-D920C9C6A8A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59" name="Line 1746">
          <a:extLst>
            <a:ext uri="{FF2B5EF4-FFF2-40B4-BE49-F238E27FC236}">
              <a16:creationId xmlns:a16="http://schemas.microsoft.com/office/drawing/2014/main" id="{114725FB-05F9-4A80-BC29-7D054FB9E4E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0" name="Line 1747">
          <a:extLst>
            <a:ext uri="{FF2B5EF4-FFF2-40B4-BE49-F238E27FC236}">
              <a16:creationId xmlns:a16="http://schemas.microsoft.com/office/drawing/2014/main" id="{41A45C1A-17D1-4918-9B28-D250CB3A383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1" name="Line 1748">
          <a:extLst>
            <a:ext uri="{FF2B5EF4-FFF2-40B4-BE49-F238E27FC236}">
              <a16:creationId xmlns:a16="http://schemas.microsoft.com/office/drawing/2014/main" id="{38A8B809-1C93-4C7B-9A67-C0DBD1D6D95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2" name="Line 1749">
          <a:extLst>
            <a:ext uri="{FF2B5EF4-FFF2-40B4-BE49-F238E27FC236}">
              <a16:creationId xmlns:a16="http://schemas.microsoft.com/office/drawing/2014/main" id="{AA00A9C4-448D-48C4-80C9-0D8807C581E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3" name="Line 1750">
          <a:extLst>
            <a:ext uri="{FF2B5EF4-FFF2-40B4-BE49-F238E27FC236}">
              <a16:creationId xmlns:a16="http://schemas.microsoft.com/office/drawing/2014/main" id="{B3732C5B-3D16-4048-81D6-EE1B06A5F57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4" name="Line 1751">
          <a:extLst>
            <a:ext uri="{FF2B5EF4-FFF2-40B4-BE49-F238E27FC236}">
              <a16:creationId xmlns:a16="http://schemas.microsoft.com/office/drawing/2014/main" id="{ECA2AEA7-343B-44E3-B50D-32627EE3A9B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5" name="Line 1752">
          <a:extLst>
            <a:ext uri="{FF2B5EF4-FFF2-40B4-BE49-F238E27FC236}">
              <a16:creationId xmlns:a16="http://schemas.microsoft.com/office/drawing/2014/main" id="{1994DA00-79B8-4966-AA50-7D007FEE440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6" name="Line 1753">
          <a:extLst>
            <a:ext uri="{FF2B5EF4-FFF2-40B4-BE49-F238E27FC236}">
              <a16:creationId xmlns:a16="http://schemas.microsoft.com/office/drawing/2014/main" id="{3C0E86B1-04F9-48F4-9D62-E9D0FB61E20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7" name="Line 1754">
          <a:extLst>
            <a:ext uri="{FF2B5EF4-FFF2-40B4-BE49-F238E27FC236}">
              <a16:creationId xmlns:a16="http://schemas.microsoft.com/office/drawing/2014/main" id="{7B1AE109-B4B0-4509-9BA9-69901A380F5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8" name="Line 1755">
          <a:extLst>
            <a:ext uri="{FF2B5EF4-FFF2-40B4-BE49-F238E27FC236}">
              <a16:creationId xmlns:a16="http://schemas.microsoft.com/office/drawing/2014/main" id="{D11569C5-F956-4B1C-B12F-4F05EB4441E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69" name="Line 1756">
          <a:extLst>
            <a:ext uri="{FF2B5EF4-FFF2-40B4-BE49-F238E27FC236}">
              <a16:creationId xmlns:a16="http://schemas.microsoft.com/office/drawing/2014/main" id="{41E07891-DC8F-4066-B100-62B98E65A6A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0" name="Line 1743">
          <a:extLst>
            <a:ext uri="{FF2B5EF4-FFF2-40B4-BE49-F238E27FC236}">
              <a16:creationId xmlns:a16="http://schemas.microsoft.com/office/drawing/2014/main" id="{E399C1D7-3C7B-4D5E-8DF1-7B72FAC3EFD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1" name="Line 1744">
          <a:extLst>
            <a:ext uri="{FF2B5EF4-FFF2-40B4-BE49-F238E27FC236}">
              <a16:creationId xmlns:a16="http://schemas.microsoft.com/office/drawing/2014/main" id="{5714F5AE-00EF-4169-AFCC-A6B8160909A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2" name="Line 1745">
          <a:extLst>
            <a:ext uri="{FF2B5EF4-FFF2-40B4-BE49-F238E27FC236}">
              <a16:creationId xmlns:a16="http://schemas.microsoft.com/office/drawing/2014/main" id="{D0F4A82C-BB40-4C91-9CC1-1CCC9DBC420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3" name="Line 1746">
          <a:extLst>
            <a:ext uri="{FF2B5EF4-FFF2-40B4-BE49-F238E27FC236}">
              <a16:creationId xmlns:a16="http://schemas.microsoft.com/office/drawing/2014/main" id="{5B8CCF99-0546-4221-B53E-605F4E08A3C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4" name="Line 1747">
          <a:extLst>
            <a:ext uri="{FF2B5EF4-FFF2-40B4-BE49-F238E27FC236}">
              <a16:creationId xmlns:a16="http://schemas.microsoft.com/office/drawing/2014/main" id="{6C339E72-F22A-47B4-B1FC-405A66AF101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5" name="Line 1748">
          <a:extLst>
            <a:ext uri="{FF2B5EF4-FFF2-40B4-BE49-F238E27FC236}">
              <a16:creationId xmlns:a16="http://schemas.microsoft.com/office/drawing/2014/main" id="{C5838642-FAA2-4CCB-996D-C55D2DF31FB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6" name="Line 1749">
          <a:extLst>
            <a:ext uri="{FF2B5EF4-FFF2-40B4-BE49-F238E27FC236}">
              <a16:creationId xmlns:a16="http://schemas.microsoft.com/office/drawing/2014/main" id="{FFE8CE35-750B-474B-8294-93631DC6313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7" name="Line 1750">
          <a:extLst>
            <a:ext uri="{FF2B5EF4-FFF2-40B4-BE49-F238E27FC236}">
              <a16:creationId xmlns:a16="http://schemas.microsoft.com/office/drawing/2014/main" id="{265A34BC-1FA6-4EF6-B44A-CCA1B562412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8" name="Line 1751">
          <a:extLst>
            <a:ext uri="{FF2B5EF4-FFF2-40B4-BE49-F238E27FC236}">
              <a16:creationId xmlns:a16="http://schemas.microsoft.com/office/drawing/2014/main" id="{595506A4-3DDB-47CA-8227-9998835D72C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79" name="Line 1752">
          <a:extLst>
            <a:ext uri="{FF2B5EF4-FFF2-40B4-BE49-F238E27FC236}">
              <a16:creationId xmlns:a16="http://schemas.microsoft.com/office/drawing/2014/main" id="{B9650939-BC02-45AC-8392-F5CC49523EC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0" name="Line 1753">
          <a:extLst>
            <a:ext uri="{FF2B5EF4-FFF2-40B4-BE49-F238E27FC236}">
              <a16:creationId xmlns:a16="http://schemas.microsoft.com/office/drawing/2014/main" id="{10A47C95-1F9C-460B-B96F-9445E2A090A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1" name="Line 1754">
          <a:extLst>
            <a:ext uri="{FF2B5EF4-FFF2-40B4-BE49-F238E27FC236}">
              <a16:creationId xmlns:a16="http://schemas.microsoft.com/office/drawing/2014/main" id="{EF2E81A2-1594-46C3-A42B-53587F7746B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2" name="Line 1755">
          <a:extLst>
            <a:ext uri="{FF2B5EF4-FFF2-40B4-BE49-F238E27FC236}">
              <a16:creationId xmlns:a16="http://schemas.microsoft.com/office/drawing/2014/main" id="{173B19D4-DBAA-4895-97D5-9ACA887A49B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3" name="Line 1756">
          <a:extLst>
            <a:ext uri="{FF2B5EF4-FFF2-40B4-BE49-F238E27FC236}">
              <a16:creationId xmlns:a16="http://schemas.microsoft.com/office/drawing/2014/main" id="{D9DF9002-A6B5-4F11-8D90-1122A7826F7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4" name="Line 1743">
          <a:extLst>
            <a:ext uri="{FF2B5EF4-FFF2-40B4-BE49-F238E27FC236}">
              <a16:creationId xmlns:a16="http://schemas.microsoft.com/office/drawing/2014/main" id="{D1EB31D8-1DA2-4949-A692-5B30E262362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5" name="Line 1744">
          <a:extLst>
            <a:ext uri="{FF2B5EF4-FFF2-40B4-BE49-F238E27FC236}">
              <a16:creationId xmlns:a16="http://schemas.microsoft.com/office/drawing/2014/main" id="{7D5CA9B5-DB00-40AA-B427-8B1FF1FABA6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6" name="Line 1745">
          <a:extLst>
            <a:ext uri="{FF2B5EF4-FFF2-40B4-BE49-F238E27FC236}">
              <a16:creationId xmlns:a16="http://schemas.microsoft.com/office/drawing/2014/main" id="{A54B3473-9635-4CC9-B23D-CFB1D5ADDF5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7" name="Line 1746">
          <a:extLst>
            <a:ext uri="{FF2B5EF4-FFF2-40B4-BE49-F238E27FC236}">
              <a16:creationId xmlns:a16="http://schemas.microsoft.com/office/drawing/2014/main" id="{4D47803A-C5FA-4887-9834-8CF5EF800C9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8" name="Line 1747">
          <a:extLst>
            <a:ext uri="{FF2B5EF4-FFF2-40B4-BE49-F238E27FC236}">
              <a16:creationId xmlns:a16="http://schemas.microsoft.com/office/drawing/2014/main" id="{EA16C427-4102-432B-9C7D-C62502FE838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89" name="Line 1748">
          <a:extLst>
            <a:ext uri="{FF2B5EF4-FFF2-40B4-BE49-F238E27FC236}">
              <a16:creationId xmlns:a16="http://schemas.microsoft.com/office/drawing/2014/main" id="{D9632172-4505-41CC-ACCE-32ACD322BA8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0" name="Line 1749">
          <a:extLst>
            <a:ext uri="{FF2B5EF4-FFF2-40B4-BE49-F238E27FC236}">
              <a16:creationId xmlns:a16="http://schemas.microsoft.com/office/drawing/2014/main" id="{B928E5A0-743A-4C99-BC9D-259629BD93D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1" name="Line 1750">
          <a:extLst>
            <a:ext uri="{FF2B5EF4-FFF2-40B4-BE49-F238E27FC236}">
              <a16:creationId xmlns:a16="http://schemas.microsoft.com/office/drawing/2014/main" id="{FCAE7D45-E5ED-497A-A1AF-2ABF6311EC8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2" name="Line 1751">
          <a:extLst>
            <a:ext uri="{FF2B5EF4-FFF2-40B4-BE49-F238E27FC236}">
              <a16:creationId xmlns:a16="http://schemas.microsoft.com/office/drawing/2014/main" id="{89E4E615-533A-4E56-BCCA-78B2E2CAD49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3" name="Line 1752">
          <a:extLst>
            <a:ext uri="{FF2B5EF4-FFF2-40B4-BE49-F238E27FC236}">
              <a16:creationId xmlns:a16="http://schemas.microsoft.com/office/drawing/2014/main" id="{7E1D9C0E-B86D-42AD-83F0-82BA53C15C1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4" name="Line 1753">
          <a:extLst>
            <a:ext uri="{FF2B5EF4-FFF2-40B4-BE49-F238E27FC236}">
              <a16:creationId xmlns:a16="http://schemas.microsoft.com/office/drawing/2014/main" id="{6FC820EA-93D8-47D8-B689-04879610526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5" name="Line 1754">
          <a:extLst>
            <a:ext uri="{FF2B5EF4-FFF2-40B4-BE49-F238E27FC236}">
              <a16:creationId xmlns:a16="http://schemas.microsoft.com/office/drawing/2014/main" id="{063BE885-B8A3-46EE-AAA4-AC9AB5A230A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6" name="Line 1755">
          <a:extLst>
            <a:ext uri="{FF2B5EF4-FFF2-40B4-BE49-F238E27FC236}">
              <a16:creationId xmlns:a16="http://schemas.microsoft.com/office/drawing/2014/main" id="{CDE1D69F-A48E-4014-B8A3-94AAED1B9AD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7" name="Line 1756">
          <a:extLst>
            <a:ext uri="{FF2B5EF4-FFF2-40B4-BE49-F238E27FC236}">
              <a16:creationId xmlns:a16="http://schemas.microsoft.com/office/drawing/2014/main" id="{8D964C4D-BCD3-4687-88B4-63E6E45611A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8" name="Line 1743">
          <a:extLst>
            <a:ext uri="{FF2B5EF4-FFF2-40B4-BE49-F238E27FC236}">
              <a16:creationId xmlns:a16="http://schemas.microsoft.com/office/drawing/2014/main" id="{6AE2B4A7-E7DF-4D9F-AB5A-6E2B93BD4A0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99" name="Line 1744">
          <a:extLst>
            <a:ext uri="{FF2B5EF4-FFF2-40B4-BE49-F238E27FC236}">
              <a16:creationId xmlns:a16="http://schemas.microsoft.com/office/drawing/2014/main" id="{44C206A4-91F4-47C0-A3BA-DB8CEB5AC77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0" name="Line 1745">
          <a:extLst>
            <a:ext uri="{FF2B5EF4-FFF2-40B4-BE49-F238E27FC236}">
              <a16:creationId xmlns:a16="http://schemas.microsoft.com/office/drawing/2014/main" id="{642660C7-C271-4AE5-B97E-22ADF0D75DF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1" name="Line 1746">
          <a:extLst>
            <a:ext uri="{FF2B5EF4-FFF2-40B4-BE49-F238E27FC236}">
              <a16:creationId xmlns:a16="http://schemas.microsoft.com/office/drawing/2014/main" id="{1ECF011D-8A5D-460C-A36E-4717D2274B0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2" name="Line 1747">
          <a:extLst>
            <a:ext uri="{FF2B5EF4-FFF2-40B4-BE49-F238E27FC236}">
              <a16:creationId xmlns:a16="http://schemas.microsoft.com/office/drawing/2014/main" id="{D03AF56D-8760-4FC2-8D32-658BB21488E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3" name="Line 1748">
          <a:extLst>
            <a:ext uri="{FF2B5EF4-FFF2-40B4-BE49-F238E27FC236}">
              <a16:creationId xmlns:a16="http://schemas.microsoft.com/office/drawing/2014/main" id="{D149A573-40B7-4446-818B-16B6D7C7A68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4" name="Line 1749">
          <a:extLst>
            <a:ext uri="{FF2B5EF4-FFF2-40B4-BE49-F238E27FC236}">
              <a16:creationId xmlns:a16="http://schemas.microsoft.com/office/drawing/2014/main" id="{76A70F8F-5CFA-476E-B8F5-8FF9911EACC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5" name="Line 1750">
          <a:extLst>
            <a:ext uri="{FF2B5EF4-FFF2-40B4-BE49-F238E27FC236}">
              <a16:creationId xmlns:a16="http://schemas.microsoft.com/office/drawing/2014/main" id="{561865E9-41AB-4FD3-AB3B-6E29EC228B1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6" name="Line 1751">
          <a:extLst>
            <a:ext uri="{FF2B5EF4-FFF2-40B4-BE49-F238E27FC236}">
              <a16:creationId xmlns:a16="http://schemas.microsoft.com/office/drawing/2014/main" id="{943131C6-3308-4311-849E-58AB6435860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7" name="Line 1752">
          <a:extLst>
            <a:ext uri="{FF2B5EF4-FFF2-40B4-BE49-F238E27FC236}">
              <a16:creationId xmlns:a16="http://schemas.microsoft.com/office/drawing/2014/main" id="{2D31AA96-7902-4C80-B7A9-CB86D5C3447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8" name="Line 1753">
          <a:extLst>
            <a:ext uri="{FF2B5EF4-FFF2-40B4-BE49-F238E27FC236}">
              <a16:creationId xmlns:a16="http://schemas.microsoft.com/office/drawing/2014/main" id="{A65843F8-4B49-4625-87D0-8A8803A1E69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09" name="Line 1754">
          <a:extLst>
            <a:ext uri="{FF2B5EF4-FFF2-40B4-BE49-F238E27FC236}">
              <a16:creationId xmlns:a16="http://schemas.microsoft.com/office/drawing/2014/main" id="{941C7C4A-1807-47A3-A313-2167D37EB33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0" name="Line 1755">
          <a:extLst>
            <a:ext uri="{FF2B5EF4-FFF2-40B4-BE49-F238E27FC236}">
              <a16:creationId xmlns:a16="http://schemas.microsoft.com/office/drawing/2014/main" id="{3A16B292-6897-4D6A-ADBF-78C08A05846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1" name="Line 1756">
          <a:extLst>
            <a:ext uri="{FF2B5EF4-FFF2-40B4-BE49-F238E27FC236}">
              <a16:creationId xmlns:a16="http://schemas.microsoft.com/office/drawing/2014/main" id="{33097F81-481E-4DBC-B66D-7CB22A77A52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2" name="Line 1743">
          <a:extLst>
            <a:ext uri="{FF2B5EF4-FFF2-40B4-BE49-F238E27FC236}">
              <a16:creationId xmlns:a16="http://schemas.microsoft.com/office/drawing/2014/main" id="{07B9D8F9-14CF-4C0C-9CBA-293F007E398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3" name="Line 1744">
          <a:extLst>
            <a:ext uri="{FF2B5EF4-FFF2-40B4-BE49-F238E27FC236}">
              <a16:creationId xmlns:a16="http://schemas.microsoft.com/office/drawing/2014/main" id="{343944FC-6396-4A77-AD58-FAF5D4CA66A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4" name="Line 1745">
          <a:extLst>
            <a:ext uri="{FF2B5EF4-FFF2-40B4-BE49-F238E27FC236}">
              <a16:creationId xmlns:a16="http://schemas.microsoft.com/office/drawing/2014/main" id="{A6842AB8-991E-4D54-A0F7-058A6D78D50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5" name="Line 1746">
          <a:extLst>
            <a:ext uri="{FF2B5EF4-FFF2-40B4-BE49-F238E27FC236}">
              <a16:creationId xmlns:a16="http://schemas.microsoft.com/office/drawing/2014/main" id="{7AA1E3B5-782C-4B75-BBB4-808C8CB45E6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6" name="Line 1747">
          <a:extLst>
            <a:ext uri="{FF2B5EF4-FFF2-40B4-BE49-F238E27FC236}">
              <a16:creationId xmlns:a16="http://schemas.microsoft.com/office/drawing/2014/main" id="{AF8551EE-E717-491C-B3A8-4E51EFEA992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7" name="Line 1748">
          <a:extLst>
            <a:ext uri="{FF2B5EF4-FFF2-40B4-BE49-F238E27FC236}">
              <a16:creationId xmlns:a16="http://schemas.microsoft.com/office/drawing/2014/main" id="{B72D2B4E-E886-4829-AF5D-637856E9F37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8" name="Line 1749">
          <a:extLst>
            <a:ext uri="{FF2B5EF4-FFF2-40B4-BE49-F238E27FC236}">
              <a16:creationId xmlns:a16="http://schemas.microsoft.com/office/drawing/2014/main" id="{6D2FD0E2-3D78-4366-9DC2-B10938C2FB1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19" name="Line 1750">
          <a:extLst>
            <a:ext uri="{FF2B5EF4-FFF2-40B4-BE49-F238E27FC236}">
              <a16:creationId xmlns:a16="http://schemas.microsoft.com/office/drawing/2014/main" id="{E39EA290-76BC-41DA-A0AA-89A68BECBEC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0" name="Line 1751">
          <a:extLst>
            <a:ext uri="{FF2B5EF4-FFF2-40B4-BE49-F238E27FC236}">
              <a16:creationId xmlns:a16="http://schemas.microsoft.com/office/drawing/2014/main" id="{90AD48F6-409D-4309-992D-6858B44A3DA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1" name="Line 1752">
          <a:extLst>
            <a:ext uri="{FF2B5EF4-FFF2-40B4-BE49-F238E27FC236}">
              <a16:creationId xmlns:a16="http://schemas.microsoft.com/office/drawing/2014/main" id="{7E08E68D-A392-4072-A51F-B5CAD94C875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2" name="Line 1753">
          <a:extLst>
            <a:ext uri="{FF2B5EF4-FFF2-40B4-BE49-F238E27FC236}">
              <a16:creationId xmlns:a16="http://schemas.microsoft.com/office/drawing/2014/main" id="{C942DB1F-F929-44BC-83A3-4B9440082BE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3" name="Line 1754">
          <a:extLst>
            <a:ext uri="{FF2B5EF4-FFF2-40B4-BE49-F238E27FC236}">
              <a16:creationId xmlns:a16="http://schemas.microsoft.com/office/drawing/2014/main" id="{5C8771BB-2AEB-4BB0-BB4D-679F8B19781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4" name="Line 1755">
          <a:extLst>
            <a:ext uri="{FF2B5EF4-FFF2-40B4-BE49-F238E27FC236}">
              <a16:creationId xmlns:a16="http://schemas.microsoft.com/office/drawing/2014/main" id="{4C68D248-C998-4862-8601-7427CB3A37E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625" name="Line 1756">
          <a:extLst>
            <a:ext uri="{FF2B5EF4-FFF2-40B4-BE49-F238E27FC236}">
              <a16:creationId xmlns:a16="http://schemas.microsoft.com/office/drawing/2014/main" id="{C082C29F-737D-49EE-8308-F8C9535FBD9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26" name="Line 1743">
          <a:extLst>
            <a:ext uri="{FF2B5EF4-FFF2-40B4-BE49-F238E27FC236}">
              <a16:creationId xmlns:a16="http://schemas.microsoft.com/office/drawing/2014/main" id="{D1752CFF-B8C3-4C2E-B131-8D1D0E4A963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27" name="Line 1744">
          <a:extLst>
            <a:ext uri="{FF2B5EF4-FFF2-40B4-BE49-F238E27FC236}">
              <a16:creationId xmlns:a16="http://schemas.microsoft.com/office/drawing/2014/main" id="{C406E7A2-E1EE-4D6D-B929-80BF636443C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28" name="Line 1745">
          <a:extLst>
            <a:ext uri="{FF2B5EF4-FFF2-40B4-BE49-F238E27FC236}">
              <a16:creationId xmlns:a16="http://schemas.microsoft.com/office/drawing/2014/main" id="{9113153D-B59E-4439-8922-9900CFCC438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29" name="Line 1746">
          <a:extLst>
            <a:ext uri="{FF2B5EF4-FFF2-40B4-BE49-F238E27FC236}">
              <a16:creationId xmlns:a16="http://schemas.microsoft.com/office/drawing/2014/main" id="{BE6A7847-F25A-49AE-AE6E-2CDEC7C80CB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30" name="Line 1747">
          <a:extLst>
            <a:ext uri="{FF2B5EF4-FFF2-40B4-BE49-F238E27FC236}">
              <a16:creationId xmlns:a16="http://schemas.microsoft.com/office/drawing/2014/main" id="{C6096EE9-1704-4406-936D-EA01D407558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31" name="Line 1748">
          <a:extLst>
            <a:ext uri="{FF2B5EF4-FFF2-40B4-BE49-F238E27FC236}">
              <a16:creationId xmlns:a16="http://schemas.microsoft.com/office/drawing/2014/main" id="{DBF7F263-730F-4D17-8BB7-776C9DC2AF4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32" name="Line 1749">
          <a:extLst>
            <a:ext uri="{FF2B5EF4-FFF2-40B4-BE49-F238E27FC236}">
              <a16:creationId xmlns:a16="http://schemas.microsoft.com/office/drawing/2014/main" id="{6E2CD47F-68C9-43B1-9313-D8C65BB024A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33" name="Line 1750">
          <a:extLst>
            <a:ext uri="{FF2B5EF4-FFF2-40B4-BE49-F238E27FC236}">
              <a16:creationId xmlns:a16="http://schemas.microsoft.com/office/drawing/2014/main" id="{E3BB3F5D-F91A-4743-99E2-F4E01DB590A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34" name="Line 1751">
          <a:extLst>
            <a:ext uri="{FF2B5EF4-FFF2-40B4-BE49-F238E27FC236}">
              <a16:creationId xmlns:a16="http://schemas.microsoft.com/office/drawing/2014/main" id="{84DD4003-3B18-4013-BA02-EAC91EA91FB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35" name="Line 1752">
          <a:extLst>
            <a:ext uri="{FF2B5EF4-FFF2-40B4-BE49-F238E27FC236}">
              <a16:creationId xmlns:a16="http://schemas.microsoft.com/office/drawing/2014/main" id="{C955AE09-938C-4EBB-88C4-21EF81428F8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36" name="Line 1753">
          <a:extLst>
            <a:ext uri="{FF2B5EF4-FFF2-40B4-BE49-F238E27FC236}">
              <a16:creationId xmlns:a16="http://schemas.microsoft.com/office/drawing/2014/main" id="{4EBED1A7-A335-45DD-8D4D-E541D110770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37" name="Line 1754">
          <a:extLst>
            <a:ext uri="{FF2B5EF4-FFF2-40B4-BE49-F238E27FC236}">
              <a16:creationId xmlns:a16="http://schemas.microsoft.com/office/drawing/2014/main" id="{63997609-669F-402D-9A19-628FD2A28DB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38" name="Line 1755">
          <a:extLst>
            <a:ext uri="{FF2B5EF4-FFF2-40B4-BE49-F238E27FC236}">
              <a16:creationId xmlns:a16="http://schemas.microsoft.com/office/drawing/2014/main" id="{33D3CB3E-E8B9-4C4F-B7CF-61017E3FFDB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39" name="Line 1756">
          <a:extLst>
            <a:ext uri="{FF2B5EF4-FFF2-40B4-BE49-F238E27FC236}">
              <a16:creationId xmlns:a16="http://schemas.microsoft.com/office/drawing/2014/main" id="{99D7FD21-73C8-414C-8FB9-7E68AFDF0BE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40" name="Line 1743">
          <a:extLst>
            <a:ext uri="{FF2B5EF4-FFF2-40B4-BE49-F238E27FC236}">
              <a16:creationId xmlns:a16="http://schemas.microsoft.com/office/drawing/2014/main" id="{D5E43C13-8189-4A5C-AA60-08519045177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41" name="Line 1744">
          <a:extLst>
            <a:ext uri="{FF2B5EF4-FFF2-40B4-BE49-F238E27FC236}">
              <a16:creationId xmlns:a16="http://schemas.microsoft.com/office/drawing/2014/main" id="{4A5E5BDA-9030-4597-94E4-6AD3C23A5CE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42" name="Line 1745">
          <a:extLst>
            <a:ext uri="{FF2B5EF4-FFF2-40B4-BE49-F238E27FC236}">
              <a16:creationId xmlns:a16="http://schemas.microsoft.com/office/drawing/2014/main" id="{54CD3474-DF02-45DE-B163-55667785EA0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43" name="Line 1746">
          <a:extLst>
            <a:ext uri="{FF2B5EF4-FFF2-40B4-BE49-F238E27FC236}">
              <a16:creationId xmlns:a16="http://schemas.microsoft.com/office/drawing/2014/main" id="{7A828F56-626F-4DFE-ACE2-165BD10033C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44" name="Line 1747">
          <a:extLst>
            <a:ext uri="{FF2B5EF4-FFF2-40B4-BE49-F238E27FC236}">
              <a16:creationId xmlns:a16="http://schemas.microsoft.com/office/drawing/2014/main" id="{E0F76FA3-16CE-4C60-A3DF-7DCCC806C55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45" name="Line 1748">
          <a:extLst>
            <a:ext uri="{FF2B5EF4-FFF2-40B4-BE49-F238E27FC236}">
              <a16:creationId xmlns:a16="http://schemas.microsoft.com/office/drawing/2014/main" id="{1AF2BEC8-7A6C-4D99-9401-CA7854AF605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46" name="Line 1749">
          <a:extLst>
            <a:ext uri="{FF2B5EF4-FFF2-40B4-BE49-F238E27FC236}">
              <a16:creationId xmlns:a16="http://schemas.microsoft.com/office/drawing/2014/main" id="{792C260E-737D-49B7-ADC5-C3B92D13E59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47" name="Line 1750">
          <a:extLst>
            <a:ext uri="{FF2B5EF4-FFF2-40B4-BE49-F238E27FC236}">
              <a16:creationId xmlns:a16="http://schemas.microsoft.com/office/drawing/2014/main" id="{F7E6DF34-6A39-4774-8C15-47075098BCE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48" name="Line 1751">
          <a:extLst>
            <a:ext uri="{FF2B5EF4-FFF2-40B4-BE49-F238E27FC236}">
              <a16:creationId xmlns:a16="http://schemas.microsoft.com/office/drawing/2014/main" id="{07BFDF98-885D-4FDC-BE71-ED6679F6939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49" name="Line 1752">
          <a:extLst>
            <a:ext uri="{FF2B5EF4-FFF2-40B4-BE49-F238E27FC236}">
              <a16:creationId xmlns:a16="http://schemas.microsoft.com/office/drawing/2014/main" id="{0F256948-0CA5-4F03-A963-56D33AFD3EC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50" name="Line 1753">
          <a:extLst>
            <a:ext uri="{FF2B5EF4-FFF2-40B4-BE49-F238E27FC236}">
              <a16:creationId xmlns:a16="http://schemas.microsoft.com/office/drawing/2014/main" id="{9DBADCBB-9591-4AAB-928F-EB12282AE47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51" name="Line 1754">
          <a:extLst>
            <a:ext uri="{FF2B5EF4-FFF2-40B4-BE49-F238E27FC236}">
              <a16:creationId xmlns:a16="http://schemas.microsoft.com/office/drawing/2014/main" id="{198E9F26-252B-4F4D-ABDD-183E3617733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52" name="Line 1755">
          <a:extLst>
            <a:ext uri="{FF2B5EF4-FFF2-40B4-BE49-F238E27FC236}">
              <a16:creationId xmlns:a16="http://schemas.microsoft.com/office/drawing/2014/main" id="{B81ACEA8-EDD6-4912-9269-874F1B61097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53" name="Line 1756">
          <a:extLst>
            <a:ext uri="{FF2B5EF4-FFF2-40B4-BE49-F238E27FC236}">
              <a16:creationId xmlns:a16="http://schemas.microsoft.com/office/drawing/2014/main" id="{D5D6887F-A711-46B8-8A97-45A220D8D33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54" name="Line 1743">
          <a:extLst>
            <a:ext uri="{FF2B5EF4-FFF2-40B4-BE49-F238E27FC236}">
              <a16:creationId xmlns:a16="http://schemas.microsoft.com/office/drawing/2014/main" id="{C57E6839-A7D0-408D-8F8E-0AAE0BB474E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55" name="Line 1744">
          <a:extLst>
            <a:ext uri="{FF2B5EF4-FFF2-40B4-BE49-F238E27FC236}">
              <a16:creationId xmlns:a16="http://schemas.microsoft.com/office/drawing/2014/main" id="{35A8A182-2C4E-4B49-8E93-B2D4212B3EE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56" name="Line 1745">
          <a:extLst>
            <a:ext uri="{FF2B5EF4-FFF2-40B4-BE49-F238E27FC236}">
              <a16:creationId xmlns:a16="http://schemas.microsoft.com/office/drawing/2014/main" id="{59F0DA11-AF20-4136-9E03-F6898DFA40D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57" name="Line 1746">
          <a:extLst>
            <a:ext uri="{FF2B5EF4-FFF2-40B4-BE49-F238E27FC236}">
              <a16:creationId xmlns:a16="http://schemas.microsoft.com/office/drawing/2014/main" id="{081E1D16-6E01-4057-ADC7-9C7B2BBEB0C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58" name="Line 1747">
          <a:extLst>
            <a:ext uri="{FF2B5EF4-FFF2-40B4-BE49-F238E27FC236}">
              <a16:creationId xmlns:a16="http://schemas.microsoft.com/office/drawing/2014/main" id="{1FF5420C-D82F-49FA-B5A8-6B2FA6B20D7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59" name="Line 1748">
          <a:extLst>
            <a:ext uri="{FF2B5EF4-FFF2-40B4-BE49-F238E27FC236}">
              <a16:creationId xmlns:a16="http://schemas.microsoft.com/office/drawing/2014/main" id="{DFC1EDE8-E921-4B62-B1AF-96EE4621D80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60" name="Line 1749">
          <a:extLst>
            <a:ext uri="{FF2B5EF4-FFF2-40B4-BE49-F238E27FC236}">
              <a16:creationId xmlns:a16="http://schemas.microsoft.com/office/drawing/2014/main" id="{5E15F727-F6DC-48A6-A979-5B75F92061B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61" name="Line 1750">
          <a:extLst>
            <a:ext uri="{FF2B5EF4-FFF2-40B4-BE49-F238E27FC236}">
              <a16:creationId xmlns:a16="http://schemas.microsoft.com/office/drawing/2014/main" id="{0D76BE72-855B-4BC5-BB3D-A81EDA14478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62" name="Line 1751">
          <a:extLst>
            <a:ext uri="{FF2B5EF4-FFF2-40B4-BE49-F238E27FC236}">
              <a16:creationId xmlns:a16="http://schemas.microsoft.com/office/drawing/2014/main" id="{B4F10EFC-FB0F-4FD8-8FDF-2FC65432A6E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63" name="Line 1752">
          <a:extLst>
            <a:ext uri="{FF2B5EF4-FFF2-40B4-BE49-F238E27FC236}">
              <a16:creationId xmlns:a16="http://schemas.microsoft.com/office/drawing/2014/main" id="{052A8411-0677-49AC-895E-4AC75E84933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64" name="Line 1753">
          <a:extLst>
            <a:ext uri="{FF2B5EF4-FFF2-40B4-BE49-F238E27FC236}">
              <a16:creationId xmlns:a16="http://schemas.microsoft.com/office/drawing/2014/main" id="{5F4FC02C-4F8E-44D9-80BE-3D1A90724B9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65" name="Line 1754">
          <a:extLst>
            <a:ext uri="{FF2B5EF4-FFF2-40B4-BE49-F238E27FC236}">
              <a16:creationId xmlns:a16="http://schemas.microsoft.com/office/drawing/2014/main" id="{406867E5-572C-4EA7-BB3B-82456D114FA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66" name="Line 1755">
          <a:extLst>
            <a:ext uri="{FF2B5EF4-FFF2-40B4-BE49-F238E27FC236}">
              <a16:creationId xmlns:a16="http://schemas.microsoft.com/office/drawing/2014/main" id="{8A912EFB-A158-458C-989E-FDB6F416B5E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67" name="Line 1756">
          <a:extLst>
            <a:ext uri="{FF2B5EF4-FFF2-40B4-BE49-F238E27FC236}">
              <a16:creationId xmlns:a16="http://schemas.microsoft.com/office/drawing/2014/main" id="{A1447455-86DB-4FCA-94FD-477E389AA4D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68" name="Line 1743">
          <a:extLst>
            <a:ext uri="{FF2B5EF4-FFF2-40B4-BE49-F238E27FC236}">
              <a16:creationId xmlns:a16="http://schemas.microsoft.com/office/drawing/2014/main" id="{17792B10-806C-4FDF-9A7A-79727EBBDE4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69" name="Line 1744">
          <a:extLst>
            <a:ext uri="{FF2B5EF4-FFF2-40B4-BE49-F238E27FC236}">
              <a16:creationId xmlns:a16="http://schemas.microsoft.com/office/drawing/2014/main" id="{B3FB2A91-6D74-4EA0-BCB6-1E5EE1AE312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70" name="Line 1745">
          <a:extLst>
            <a:ext uri="{FF2B5EF4-FFF2-40B4-BE49-F238E27FC236}">
              <a16:creationId xmlns:a16="http://schemas.microsoft.com/office/drawing/2014/main" id="{7D37A61B-D30F-45CC-BAA8-14B2B11BC2E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71" name="Line 1746">
          <a:extLst>
            <a:ext uri="{FF2B5EF4-FFF2-40B4-BE49-F238E27FC236}">
              <a16:creationId xmlns:a16="http://schemas.microsoft.com/office/drawing/2014/main" id="{135337C3-164E-448E-BC9E-071DABC5ACC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72" name="Line 1747">
          <a:extLst>
            <a:ext uri="{FF2B5EF4-FFF2-40B4-BE49-F238E27FC236}">
              <a16:creationId xmlns:a16="http://schemas.microsoft.com/office/drawing/2014/main" id="{473CBC50-2199-4934-93F4-EADE0FC3E81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73" name="Line 1748">
          <a:extLst>
            <a:ext uri="{FF2B5EF4-FFF2-40B4-BE49-F238E27FC236}">
              <a16:creationId xmlns:a16="http://schemas.microsoft.com/office/drawing/2014/main" id="{04EA52FA-9D87-46B8-B8BA-63F60C4B0A0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74" name="Line 1749">
          <a:extLst>
            <a:ext uri="{FF2B5EF4-FFF2-40B4-BE49-F238E27FC236}">
              <a16:creationId xmlns:a16="http://schemas.microsoft.com/office/drawing/2014/main" id="{5E98701F-6485-4373-970B-7D61B6B2841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75" name="Line 1750">
          <a:extLst>
            <a:ext uri="{FF2B5EF4-FFF2-40B4-BE49-F238E27FC236}">
              <a16:creationId xmlns:a16="http://schemas.microsoft.com/office/drawing/2014/main" id="{028DECCB-FAD2-43C0-862F-8C677279096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76" name="Line 1751">
          <a:extLst>
            <a:ext uri="{FF2B5EF4-FFF2-40B4-BE49-F238E27FC236}">
              <a16:creationId xmlns:a16="http://schemas.microsoft.com/office/drawing/2014/main" id="{1A181F40-96E9-4C49-8562-A870EEEAEA0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77" name="Line 1752">
          <a:extLst>
            <a:ext uri="{FF2B5EF4-FFF2-40B4-BE49-F238E27FC236}">
              <a16:creationId xmlns:a16="http://schemas.microsoft.com/office/drawing/2014/main" id="{D821461C-D377-4EFF-88BC-6A91AA51560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78" name="Line 1753">
          <a:extLst>
            <a:ext uri="{FF2B5EF4-FFF2-40B4-BE49-F238E27FC236}">
              <a16:creationId xmlns:a16="http://schemas.microsoft.com/office/drawing/2014/main" id="{ECB3CA82-BEF9-4238-A3C0-7B406355560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79" name="Line 1754">
          <a:extLst>
            <a:ext uri="{FF2B5EF4-FFF2-40B4-BE49-F238E27FC236}">
              <a16:creationId xmlns:a16="http://schemas.microsoft.com/office/drawing/2014/main" id="{BDFAE96D-C82A-4D1A-9CBA-AB3E7224EF3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80" name="Line 1755">
          <a:extLst>
            <a:ext uri="{FF2B5EF4-FFF2-40B4-BE49-F238E27FC236}">
              <a16:creationId xmlns:a16="http://schemas.microsoft.com/office/drawing/2014/main" id="{B685172D-F5C1-4677-AB19-312717C891C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81" name="Line 1756">
          <a:extLst>
            <a:ext uri="{FF2B5EF4-FFF2-40B4-BE49-F238E27FC236}">
              <a16:creationId xmlns:a16="http://schemas.microsoft.com/office/drawing/2014/main" id="{DE53743F-E126-4545-8917-EF58CE238BE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82" name="Line 1743">
          <a:extLst>
            <a:ext uri="{FF2B5EF4-FFF2-40B4-BE49-F238E27FC236}">
              <a16:creationId xmlns:a16="http://schemas.microsoft.com/office/drawing/2014/main" id="{9E256E98-7C41-4D47-B08E-93651399D34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83" name="Line 1744">
          <a:extLst>
            <a:ext uri="{FF2B5EF4-FFF2-40B4-BE49-F238E27FC236}">
              <a16:creationId xmlns:a16="http://schemas.microsoft.com/office/drawing/2014/main" id="{8C1BE3B8-E2BC-4B92-9A45-4002F453A36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84" name="Line 1745">
          <a:extLst>
            <a:ext uri="{FF2B5EF4-FFF2-40B4-BE49-F238E27FC236}">
              <a16:creationId xmlns:a16="http://schemas.microsoft.com/office/drawing/2014/main" id="{D0016B3C-26F2-480E-B42C-DC04F985DC0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85" name="Line 1746">
          <a:extLst>
            <a:ext uri="{FF2B5EF4-FFF2-40B4-BE49-F238E27FC236}">
              <a16:creationId xmlns:a16="http://schemas.microsoft.com/office/drawing/2014/main" id="{8B5914D9-106E-463D-8D1E-3702558F8B3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86" name="Line 1747">
          <a:extLst>
            <a:ext uri="{FF2B5EF4-FFF2-40B4-BE49-F238E27FC236}">
              <a16:creationId xmlns:a16="http://schemas.microsoft.com/office/drawing/2014/main" id="{5BDB74B6-84D8-40F2-88DA-C5B68ABC4B2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87" name="Line 1748">
          <a:extLst>
            <a:ext uri="{FF2B5EF4-FFF2-40B4-BE49-F238E27FC236}">
              <a16:creationId xmlns:a16="http://schemas.microsoft.com/office/drawing/2014/main" id="{65B44F22-ECE9-41D9-9836-B5A084D9555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88" name="Line 1749">
          <a:extLst>
            <a:ext uri="{FF2B5EF4-FFF2-40B4-BE49-F238E27FC236}">
              <a16:creationId xmlns:a16="http://schemas.microsoft.com/office/drawing/2014/main" id="{4D03EF28-24D6-4B91-A6DE-7AFF1E23D49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89" name="Line 1750">
          <a:extLst>
            <a:ext uri="{FF2B5EF4-FFF2-40B4-BE49-F238E27FC236}">
              <a16:creationId xmlns:a16="http://schemas.microsoft.com/office/drawing/2014/main" id="{9168C518-9B54-4C67-A280-47C7985B7A3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90" name="Line 1751">
          <a:extLst>
            <a:ext uri="{FF2B5EF4-FFF2-40B4-BE49-F238E27FC236}">
              <a16:creationId xmlns:a16="http://schemas.microsoft.com/office/drawing/2014/main" id="{749A5E80-595B-4C28-B6DB-B77401D2AA9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91" name="Line 1752">
          <a:extLst>
            <a:ext uri="{FF2B5EF4-FFF2-40B4-BE49-F238E27FC236}">
              <a16:creationId xmlns:a16="http://schemas.microsoft.com/office/drawing/2014/main" id="{FBF3A6A0-36A8-4732-9092-9DE6F05641E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92" name="Line 1753">
          <a:extLst>
            <a:ext uri="{FF2B5EF4-FFF2-40B4-BE49-F238E27FC236}">
              <a16:creationId xmlns:a16="http://schemas.microsoft.com/office/drawing/2014/main" id="{76B6DEC0-8279-4C50-A25E-43861B7E969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93" name="Line 1754">
          <a:extLst>
            <a:ext uri="{FF2B5EF4-FFF2-40B4-BE49-F238E27FC236}">
              <a16:creationId xmlns:a16="http://schemas.microsoft.com/office/drawing/2014/main" id="{78D029D7-902B-461A-8C02-A20CE4395CC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94" name="Line 1755">
          <a:extLst>
            <a:ext uri="{FF2B5EF4-FFF2-40B4-BE49-F238E27FC236}">
              <a16:creationId xmlns:a16="http://schemas.microsoft.com/office/drawing/2014/main" id="{1EF16A55-DB41-49D2-B0A9-AD5F27340A0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95" name="Line 1756">
          <a:extLst>
            <a:ext uri="{FF2B5EF4-FFF2-40B4-BE49-F238E27FC236}">
              <a16:creationId xmlns:a16="http://schemas.microsoft.com/office/drawing/2014/main" id="{DACB22D7-64F2-4963-A6FD-23E51FE5793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96" name="Line 1743">
          <a:extLst>
            <a:ext uri="{FF2B5EF4-FFF2-40B4-BE49-F238E27FC236}">
              <a16:creationId xmlns:a16="http://schemas.microsoft.com/office/drawing/2014/main" id="{9855BE57-E54F-4270-A501-8DB3CEB286E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97" name="Line 1744">
          <a:extLst>
            <a:ext uri="{FF2B5EF4-FFF2-40B4-BE49-F238E27FC236}">
              <a16:creationId xmlns:a16="http://schemas.microsoft.com/office/drawing/2014/main" id="{64185A4D-092C-4C06-A0EB-6FCC908FE8E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98" name="Line 1745">
          <a:extLst>
            <a:ext uri="{FF2B5EF4-FFF2-40B4-BE49-F238E27FC236}">
              <a16:creationId xmlns:a16="http://schemas.microsoft.com/office/drawing/2014/main" id="{6751A16E-046F-4F6B-B8AF-6D32A6D49D1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99" name="Line 1746">
          <a:extLst>
            <a:ext uri="{FF2B5EF4-FFF2-40B4-BE49-F238E27FC236}">
              <a16:creationId xmlns:a16="http://schemas.microsoft.com/office/drawing/2014/main" id="{3CE8F0F0-CE44-48E0-8BB9-2F711484AEE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00" name="Line 1747">
          <a:extLst>
            <a:ext uri="{FF2B5EF4-FFF2-40B4-BE49-F238E27FC236}">
              <a16:creationId xmlns:a16="http://schemas.microsoft.com/office/drawing/2014/main" id="{48C79F10-0D40-4BE4-8DAA-96E68A12047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01" name="Line 1748">
          <a:extLst>
            <a:ext uri="{FF2B5EF4-FFF2-40B4-BE49-F238E27FC236}">
              <a16:creationId xmlns:a16="http://schemas.microsoft.com/office/drawing/2014/main" id="{0264604D-F4A8-4ADC-AC92-915B36778D1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02" name="Line 1749">
          <a:extLst>
            <a:ext uri="{FF2B5EF4-FFF2-40B4-BE49-F238E27FC236}">
              <a16:creationId xmlns:a16="http://schemas.microsoft.com/office/drawing/2014/main" id="{F123754A-07D2-4393-86CC-D2AEF186891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03" name="Line 1750">
          <a:extLst>
            <a:ext uri="{FF2B5EF4-FFF2-40B4-BE49-F238E27FC236}">
              <a16:creationId xmlns:a16="http://schemas.microsoft.com/office/drawing/2014/main" id="{80B3B4BF-5AB6-42A8-B40B-778002922A4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04" name="Line 1751">
          <a:extLst>
            <a:ext uri="{FF2B5EF4-FFF2-40B4-BE49-F238E27FC236}">
              <a16:creationId xmlns:a16="http://schemas.microsoft.com/office/drawing/2014/main" id="{A8EAA963-DC74-45EF-A3CA-44EFC4EF587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05" name="Line 1752">
          <a:extLst>
            <a:ext uri="{FF2B5EF4-FFF2-40B4-BE49-F238E27FC236}">
              <a16:creationId xmlns:a16="http://schemas.microsoft.com/office/drawing/2014/main" id="{05864F2B-5F10-4696-8775-8E645C4CF91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06" name="Line 1753">
          <a:extLst>
            <a:ext uri="{FF2B5EF4-FFF2-40B4-BE49-F238E27FC236}">
              <a16:creationId xmlns:a16="http://schemas.microsoft.com/office/drawing/2014/main" id="{B0DD7C01-4863-4494-9033-C00327F87F9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07" name="Line 1754">
          <a:extLst>
            <a:ext uri="{FF2B5EF4-FFF2-40B4-BE49-F238E27FC236}">
              <a16:creationId xmlns:a16="http://schemas.microsoft.com/office/drawing/2014/main" id="{39E7E66F-4DB6-4BC3-A2AD-8B122B52C94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08" name="Line 1755">
          <a:extLst>
            <a:ext uri="{FF2B5EF4-FFF2-40B4-BE49-F238E27FC236}">
              <a16:creationId xmlns:a16="http://schemas.microsoft.com/office/drawing/2014/main" id="{F3AC5606-E3F2-434A-AD5E-90528CB9743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09" name="Line 1756">
          <a:extLst>
            <a:ext uri="{FF2B5EF4-FFF2-40B4-BE49-F238E27FC236}">
              <a16:creationId xmlns:a16="http://schemas.microsoft.com/office/drawing/2014/main" id="{B5D2FC0A-E418-4D47-BDC7-220D64DF0CA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10" name="Line 1743">
          <a:extLst>
            <a:ext uri="{FF2B5EF4-FFF2-40B4-BE49-F238E27FC236}">
              <a16:creationId xmlns:a16="http://schemas.microsoft.com/office/drawing/2014/main" id="{86DB2EE4-0BCD-4F63-B5A4-7C09FD148D8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11" name="Line 1744">
          <a:extLst>
            <a:ext uri="{FF2B5EF4-FFF2-40B4-BE49-F238E27FC236}">
              <a16:creationId xmlns:a16="http://schemas.microsoft.com/office/drawing/2014/main" id="{9BCF63BC-2F1F-4C94-8CBC-26065E5503E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12" name="Line 1745">
          <a:extLst>
            <a:ext uri="{FF2B5EF4-FFF2-40B4-BE49-F238E27FC236}">
              <a16:creationId xmlns:a16="http://schemas.microsoft.com/office/drawing/2014/main" id="{A8A5337D-6F09-4F97-A1EB-0BCE74E439B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13" name="Line 1746">
          <a:extLst>
            <a:ext uri="{FF2B5EF4-FFF2-40B4-BE49-F238E27FC236}">
              <a16:creationId xmlns:a16="http://schemas.microsoft.com/office/drawing/2014/main" id="{D284992E-6DC9-4609-A56C-8B34813D18B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14" name="Line 1747">
          <a:extLst>
            <a:ext uri="{FF2B5EF4-FFF2-40B4-BE49-F238E27FC236}">
              <a16:creationId xmlns:a16="http://schemas.microsoft.com/office/drawing/2014/main" id="{BB484970-4227-493E-9245-BB9D8407EB0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15" name="Line 1748">
          <a:extLst>
            <a:ext uri="{FF2B5EF4-FFF2-40B4-BE49-F238E27FC236}">
              <a16:creationId xmlns:a16="http://schemas.microsoft.com/office/drawing/2014/main" id="{72B85884-5C86-43CF-B66F-C0B03592275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16" name="Line 1749">
          <a:extLst>
            <a:ext uri="{FF2B5EF4-FFF2-40B4-BE49-F238E27FC236}">
              <a16:creationId xmlns:a16="http://schemas.microsoft.com/office/drawing/2014/main" id="{E3ED035B-C5E0-4E5B-84AB-120E2918862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17" name="Line 1750">
          <a:extLst>
            <a:ext uri="{FF2B5EF4-FFF2-40B4-BE49-F238E27FC236}">
              <a16:creationId xmlns:a16="http://schemas.microsoft.com/office/drawing/2014/main" id="{EFBA1031-CBF6-48BB-84BB-726C229164F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18" name="Line 1751">
          <a:extLst>
            <a:ext uri="{FF2B5EF4-FFF2-40B4-BE49-F238E27FC236}">
              <a16:creationId xmlns:a16="http://schemas.microsoft.com/office/drawing/2014/main" id="{945E64A5-61FF-4A59-9791-1B42341FA4A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19" name="Line 1752">
          <a:extLst>
            <a:ext uri="{FF2B5EF4-FFF2-40B4-BE49-F238E27FC236}">
              <a16:creationId xmlns:a16="http://schemas.microsoft.com/office/drawing/2014/main" id="{9FD3D909-4381-46B9-A4ED-84CA9603BD5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20" name="Line 1753">
          <a:extLst>
            <a:ext uri="{FF2B5EF4-FFF2-40B4-BE49-F238E27FC236}">
              <a16:creationId xmlns:a16="http://schemas.microsoft.com/office/drawing/2014/main" id="{9E3F0505-E005-448A-99C8-C164027CAAC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21" name="Line 1754">
          <a:extLst>
            <a:ext uri="{FF2B5EF4-FFF2-40B4-BE49-F238E27FC236}">
              <a16:creationId xmlns:a16="http://schemas.microsoft.com/office/drawing/2014/main" id="{BCA4CABE-E5DC-4962-99D1-C6155DF4BBF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22" name="Line 1755">
          <a:extLst>
            <a:ext uri="{FF2B5EF4-FFF2-40B4-BE49-F238E27FC236}">
              <a16:creationId xmlns:a16="http://schemas.microsoft.com/office/drawing/2014/main" id="{B09033D9-EC53-4EDA-899E-6D10A0C9A39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23" name="Line 1756">
          <a:extLst>
            <a:ext uri="{FF2B5EF4-FFF2-40B4-BE49-F238E27FC236}">
              <a16:creationId xmlns:a16="http://schemas.microsoft.com/office/drawing/2014/main" id="{37732F21-964B-450D-9087-F836434D413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24" name="Line 1743">
          <a:extLst>
            <a:ext uri="{FF2B5EF4-FFF2-40B4-BE49-F238E27FC236}">
              <a16:creationId xmlns:a16="http://schemas.microsoft.com/office/drawing/2014/main" id="{F4B098C5-790D-49E7-BB8E-19E808A1C51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25" name="Line 1744">
          <a:extLst>
            <a:ext uri="{FF2B5EF4-FFF2-40B4-BE49-F238E27FC236}">
              <a16:creationId xmlns:a16="http://schemas.microsoft.com/office/drawing/2014/main" id="{5CF6DF3F-E167-4FDD-A37E-3061304C10B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26" name="Line 1745">
          <a:extLst>
            <a:ext uri="{FF2B5EF4-FFF2-40B4-BE49-F238E27FC236}">
              <a16:creationId xmlns:a16="http://schemas.microsoft.com/office/drawing/2014/main" id="{15FFBEA9-1185-4B3C-BCCB-8A6ECBC011E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27" name="Line 1746">
          <a:extLst>
            <a:ext uri="{FF2B5EF4-FFF2-40B4-BE49-F238E27FC236}">
              <a16:creationId xmlns:a16="http://schemas.microsoft.com/office/drawing/2014/main" id="{EAA52C1F-DEA3-40F9-9340-FEDC8BEBB65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28" name="Line 1747">
          <a:extLst>
            <a:ext uri="{FF2B5EF4-FFF2-40B4-BE49-F238E27FC236}">
              <a16:creationId xmlns:a16="http://schemas.microsoft.com/office/drawing/2014/main" id="{F3AB0F4C-150E-4DD4-BEC5-F203206DD85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29" name="Line 1748">
          <a:extLst>
            <a:ext uri="{FF2B5EF4-FFF2-40B4-BE49-F238E27FC236}">
              <a16:creationId xmlns:a16="http://schemas.microsoft.com/office/drawing/2014/main" id="{9A64A8A2-6535-441C-85D0-D1D77D5B988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30" name="Line 1749">
          <a:extLst>
            <a:ext uri="{FF2B5EF4-FFF2-40B4-BE49-F238E27FC236}">
              <a16:creationId xmlns:a16="http://schemas.microsoft.com/office/drawing/2014/main" id="{3124F008-E388-4057-A2FD-E453476FE76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31" name="Line 1750">
          <a:extLst>
            <a:ext uri="{FF2B5EF4-FFF2-40B4-BE49-F238E27FC236}">
              <a16:creationId xmlns:a16="http://schemas.microsoft.com/office/drawing/2014/main" id="{63D76B73-209B-4AA7-8686-F594ADE55D2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32" name="Line 1751">
          <a:extLst>
            <a:ext uri="{FF2B5EF4-FFF2-40B4-BE49-F238E27FC236}">
              <a16:creationId xmlns:a16="http://schemas.microsoft.com/office/drawing/2014/main" id="{52211FF7-C988-42AE-A2D6-933D9919FDB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33" name="Line 1752">
          <a:extLst>
            <a:ext uri="{FF2B5EF4-FFF2-40B4-BE49-F238E27FC236}">
              <a16:creationId xmlns:a16="http://schemas.microsoft.com/office/drawing/2014/main" id="{2FC66FF7-2A67-43D2-BDFA-B5AE979E837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34" name="Line 1753">
          <a:extLst>
            <a:ext uri="{FF2B5EF4-FFF2-40B4-BE49-F238E27FC236}">
              <a16:creationId xmlns:a16="http://schemas.microsoft.com/office/drawing/2014/main" id="{7EA4B8CF-7E08-4458-8C79-6866C060C81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35" name="Line 1754">
          <a:extLst>
            <a:ext uri="{FF2B5EF4-FFF2-40B4-BE49-F238E27FC236}">
              <a16:creationId xmlns:a16="http://schemas.microsoft.com/office/drawing/2014/main" id="{F3C7C524-1A5F-4F6C-8614-A77A3C9C2A8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36" name="Line 1755">
          <a:extLst>
            <a:ext uri="{FF2B5EF4-FFF2-40B4-BE49-F238E27FC236}">
              <a16:creationId xmlns:a16="http://schemas.microsoft.com/office/drawing/2014/main" id="{AA2E8111-457E-4243-9F78-3140355E5B6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37" name="Line 1756">
          <a:extLst>
            <a:ext uri="{FF2B5EF4-FFF2-40B4-BE49-F238E27FC236}">
              <a16:creationId xmlns:a16="http://schemas.microsoft.com/office/drawing/2014/main" id="{2D92A17E-1C1E-464E-8147-991C4DC1F1E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38" name="Line 1743">
          <a:extLst>
            <a:ext uri="{FF2B5EF4-FFF2-40B4-BE49-F238E27FC236}">
              <a16:creationId xmlns:a16="http://schemas.microsoft.com/office/drawing/2014/main" id="{60459225-8641-4C0C-82E7-DF2327A62E0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39" name="Line 1744">
          <a:extLst>
            <a:ext uri="{FF2B5EF4-FFF2-40B4-BE49-F238E27FC236}">
              <a16:creationId xmlns:a16="http://schemas.microsoft.com/office/drawing/2014/main" id="{D519E314-9329-4016-A6CE-ED8C5F67741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40" name="Line 1745">
          <a:extLst>
            <a:ext uri="{FF2B5EF4-FFF2-40B4-BE49-F238E27FC236}">
              <a16:creationId xmlns:a16="http://schemas.microsoft.com/office/drawing/2014/main" id="{640866D3-5091-46B2-B893-ACF1C5D528C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41" name="Line 1746">
          <a:extLst>
            <a:ext uri="{FF2B5EF4-FFF2-40B4-BE49-F238E27FC236}">
              <a16:creationId xmlns:a16="http://schemas.microsoft.com/office/drawing/2014/main" id="{C778A5A6-03D1-4D8A-89B9-33B9BECEFB6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42" name="Line 1747">
          <a:extLst>
            <a:ext uri="{FF2B5EF4-FFF2-40B4-BE49-F238E27FC236}">
              <a16:creationId xmlns:a16="http://schemas.microsoft.com/office/drawing/2014/main" id="{285F5FF1-F646-4673-B906-3AFE84D8006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43" name="Line 1748">
          <a:extLst>
            <a:ext uri="{FF2B5EF4-FFF2-40B4-BE49-F238E27FC236}">
              <a16:creationId xmlns:a16="http://schemas.microsoft.com/office/drawing/2014/main" id="{6DBFE273-AFDC-48F9-BEA7-3069E5EDA76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44" name="Line 1749">
          <a:extLst>
            <a:ext uri="{FF2B5EF4-FFF2-40B4-BE49-F238E27FC236}">
              <a16:creationId xmlns:a16="http://schemas.microsoft.com/office/drawing/2014/main" id="{52019650-082A-4EA5-9437-26AC7D909C6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45" name="Line 1750">
          <a:extLst>
            <a:ext uri="{FF2B5EF4-FFF2-40B4-BE49-F238E27FC236}">
              <a16:creationId xmlns:a16="http://schemas.microsoft.com/office/drawing/2014/main" id="{5A610E46-C39D-4F92-AFE8-0E81F0F0511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46" name="Line 1751">
          <a:extLst>
            <a:ext uri="{FF2B5EF4-FFF2-40B4-BE49-F238E27FC236}">
              <a16:creationId xmlns:a16="http://schemas.microsoft.com/office/drawing/2014/main" id="{6C801846-CADB-4DC5-8D81-56ACAAAAF1C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47" name="Line 1752">
          <a:extLst>
            <a:ext uri="{FF2B5EF4-FFF2-40B4-BE49-F238E27FC236}">
              <a16:creationId xmlns:a16="http://schemas.microsoft.com/office/drawing/2014/main" id="{C23CA23A-4468-4C4A-BCF1-6B33D003DFA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48" name="Line 1753">
          <a:extLst>
            <a:ext uri="{FF2B5EF4-FFF2-40B4-BE49-F238E27FC236}">
              <a16:creationId xmlns:a16="http://schemas.microsoft.com/office/drawing/2014/main" id="{064AF696-7F36-4FD4-B75C-CCB51F09F9F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49" name="Line 1754">
          <a:extLst>
            <a:ext uri="{FF2B5EF4-FFF2-40B4-BE49-F238E27FC236}">
              <a16:creationId xmlns:a16="http://schemas.microsoft.com/office/drawing/2014/main" id="{EEAA8B4C-3717-446A-9C23-C7C499ABBB6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50" name="Line 1755">
          <a:extLst>
            <a:ext uri="{FF2B5EF4-FFF2-40B4-BE49-F238E27FC236}">
              <a16:creationId xmlns:a16="http://schemas.microsoft.com/office/drawing/2014/main" id="{DFDA0942-42ED-4000-84EB-32F231A64B8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51" name="Line 1756">
          <a:extLst>
            <a:ext uri="{FF2B5EF4-FFF2-40B4-BE49-F238E27FC236}">
              <a16:creationId xmlns:a16="http://schemas.microsoft.com/office/drawing/2014/main" id="{CC4D158F-FB2F-4D83-A226-AC954A01CB1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52" name="Line 1743">
          <a:extLst>
            <a:ext uri="{FF2B5EF4-FFF2-40B4-BE49-F238E27FC236}">
              <a16:creationId xmlns:a16="http://schemas.microsoft.com/office/drawing/2014/main" id="{EAB3A505-9752-4B63-8128-46F9BAB999E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53" name="Line 1744">
          <a:extLst>
            <a:ext uri="{FF2B5EF4-FFF2-40B4-BE49-F238E27FC236}">
              <a16:creationId xmlns:a16="http://schemas.microsoft.com/office/drawing/2014/main" id="{A78BA58E-EC2A-4C91-82D1-B23F3DD531D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54" name="Line 1745">
          <a:extLst>
            <a:ext uri="{FF2B5EF4-FFF2-40B4-BE49-F238E27FC236}">
              <a16:creationId xmlns:a16="http://schemas.microsoft.com/office/drawing/2014/main" id="{847BD290-5776-4F19-ACA1-4CDAF6B4C75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55" name="Line 1746">
          <a:extLst>
            <a:ext uri="{FF2B5EF4-FFF2-40B4-BE49-F238E27FC236}">
              <a16:creationId xmlns:a16="http://schemas.microsoft.com/office/drawing/2014/main" id="{A255320E-F8F2-4D0C-9E10-395A4DFD42C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56" name="Line 1747">
          <a:extLst>
            <a:ext uri="{FF2B5EF4-FFF2-40B4-BE49-F238E27FC236}">
              <a16:creationId xmlns:a16="http://schemas.microsoft.com/office/drawing/2014/main" id="{17483543-E3B6-49F8-8C80-806B5EBF3E4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57" name="Line 1748">
          <a:extLst>
            <a:ext uri="{FF2B5EF4-FFF2-40B4-BE49-F238E27FC236}">
              <a16:creationId xmlns:a16="http://schemas.microsoft.com/office/drawing/2014/main" id="{AF199FF1-38E7-411F-970E-77F04DE8E55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58" name="Line 1749">
          <a:extLst>
            <a:ext uri="{FF2B5EF4-FFF2-40B4-BE49-F238E27FC236}">
              <a16:creationId xmlns:a16="http://schemas.microsoft.com/office/drawing/2014/main" id="{7E2A88E1-83F8-4B7D-A712-A5F5BDCD14B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59" name="Line 1750">
          <a:extLst>
            <a:ext uri="{FF2B5EF4-FFF2-40B4-BE49-F238E27FC236}">
              <a16:creationId xmlns:a16="http://schemas.microsoft.com/office/drawing/2014/main" id="{7392D061-2F5E-45EA-B107-E71F9FE03FF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60" name="Line 1751">
          <a:extLst>
            <a:ext uri="{FF2B5EF4-FFF2-40B4-BE49-F238E27FC236}">
              <a16:creationId xmlns:a16="http://schemas.microsoft.com/office/drawing/2014/main" id="{37FDECC0-F58A-4D17-ACE7-2AB54C496F0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61" name="Line 1752">
          <a:extLst>
            <a:ext uri="{FF2B5EF4-FFF2-40B4-BE49-F238E27FC236}">
              <a16:creationId xmlns:a16="http://schemas.microsoft.com/office/drawing/2014/main" id="{0FD2B3E3-D1AA-4CD4-962F-4BCB4D5E547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62" name="Line 1753">
          <a:extLst>
            <a:ext uri="{FF2B5EF4-FFF2-40B4-BE49-F238E27FC236}">
              <a16:creationId xmlns:a16="http://schemas.microsoft.com/office/drawing/2014/main" id="{EDF49212-3910-4FFF-90E8-FC9D29AFF90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63" name="Line 1754">
          <a:extLst>
            <a:ext uri="{FF2B5EF4-FFF2-40B4-BE49-F238E27FC236}">
              <a16:creationId xmlns:a16="http://schemas.microsoft.com/office/drawing/2014/main" id="{0F307387-7DA8-4682-8A84-315348B938E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64" name="Line 1755">
          <a:extLst>
            <a:ext uri="{FF2B5EF4-FFF2-40B4-BE49-F238E27FC236}">
              <a16:creationId xmlns:a16="http://schemas.microsoft.com/office/drawing/2014/main" id="{5A60BD2E-35C5-4053-90DF-A17EF47FED5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65" name="Line 1756">
          <a:extLst>
            <a:ext uri="{FF2B5EF4-FFF2-40B4-BE49-F238E27FC236}">
              <a16:creationId xmlns:a16="http://schemas.microsoft.com/office/drawing/2014/main" id="{C78DF4C0-5FC6-403C-ABA8-18866C0A8D5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66" name="Line 1743">
          <a:extLst>
            <a:ext uri="{FF2B5EF4-FFF2-40B4-BE49-F238E27FC236}">
              <a16:creationId xmlns:a16="http://schemas.microsoft.com/office/drawing/2014/main" id="{131A500E-A982-46AF-A517-1B8056ABDA5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67" name="Line 1744">
          <a:extLst>
            <a:ext uri="{FF2B5EF4-FFF2-40B4-BE49-F238E27FC236}">
              <a16:creationId xmlns:a16="http://schemas.microsoft.com/office/drawing/2014/main" id="{24FF1B42-C50D-48AA-AF5A-338683CAD32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68" name="Line 1745">
          <a:extLst>
            <a:ext uri="{FF2B5EF4-FFF2-40B4-BE49-F238E27FC236}">
              <a16:creationId xmlns:a16="http://schemas.microsoft.com/office/drawing/2014/main" id="{9E11B5A5-88F9-41B0-978B-0B052F465E5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69" name="Line 1746">
          <a:extLst>
            <a:ext uri="{FF2B5EF4-FFF2-40B4-BE49-F238E27FC236}">
              <a16:creationId xmlns:a16="http://schemas.microsoft.com/office/drawing/2014/main" id="{B059B09E-05D1-4461-9C65-4245EA63DEC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70" name="Line 1747">
          <a:extLst>
            <a:ext uri="{FF2B5EF4-FFF2-40B4-BE49-F238E27FC236}">
              <a16:creationId xmlns:a16="http://schemas.microsoft.com/office/drawing/2014/main" id="{9FD32776-AFE2-4495-B426-048A34D321E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71" name="Line 1748">
          <a:extLst>
            <a:ext uri="{FF2B5EF4-FFF2-40B4-BE49-F238E27FC236}">
              <a16:creationId xmlns:a16="http://schemas.microsoft.com/office/drawing/2014/main" id="{C5DDC95C-FE43-425F-B2A4-1821D3B7D4B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72" name="Line 1749">
          <a:extLst>
            <a:ext uri="{FF2B5EF4-FFF2-40B4-BE49-F238E27FC236}">
              <a16:creationId xmlns:a16="http://schemas.microsoft.com/office/drawing/2014/main" id="{8AE6B0B3-D527-4753-8452-24CC1B18B1F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73" name="Line 1750">
          <a:extLst>
            <a:ext uri="{FF2B5EF4-FFF2-40B4-BE49-F238E27FC236}">
              <a16:creationId xmlns:a16="http://schemas.microsoft.com/office/drawing/2014/main" id="{5EB2522F-B8F1-431B-8CB1-1430DB4378B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74" name="Line 1751">
          <a:extLst>
            <a:ext uri="{FF2B5EF4-FFF2-40B4-BE49-F238E27FC236}">
              <a16:creationId xmlns:a16="http://schemas.microsoft.com/office/drawing/2014/main" id="{4D32991E-0E01-48FD-82DE-5DF522A99EB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75" name="Line 1752">
          <a:extLst>
            <a:ext uri="{FF2B5EF4-FFF2-40B4-BE49-F238E27FC236}">
              <a16:creationId xmlns:a16="http://schemas.microsoft.com/office/drawing/2014/main" id="{9B6AC36E-0B79-4B05-BA4A-DE908228E55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76" name="Line 1753">
          <a:extLst>
            <a:ext uri="{FF2B5EF4-FFF2-40B4-BE49-F238E27FC236}">
              <a16:creationId xmlns:a16="http://schemas.microsoft.com/office/drawing/2014/main" id="{9F459750-7456-482F-8D08-D0E5C843885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77" name="Line 1754">
          <a:extLst>
            <a:ext uri="{FF2B5EF4-FFF2-40B4-BE49-F238E27FC236}">
              <a16:creationId xmlns:a16="http://schemas.microsoft.com/office/drawing/2014/main" id="{11E3799B-D347-430A-87B9-AE136255246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78" name="Line 1755">
          <a:extLst>
            <a:ext uri="{FF2B5EF4-FFF2-40B4-BE49-F238E27FC236}">
              <a16:creationId xmlns:a16="http://schemas.microsoft.com/office/drawing/2014/main" id="{5FB36B7C-59DD-4B73-8921-C7637EDEB21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79" name="Line 1756">
          <a:extLst>
            <a:ext uri="{FF2B5EF4-FFF2-40B4-BE49-F238E27FC236}">
              <a16:creationId xmlns:a16="http://schemas.microsoft.com/office/drawing/2014/main" id="{C4DC8596-9149-4BB4-B7ED-81FF9D69A8C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80" name="Line 1743">
          <a:extLst>
            <a:ext uri="{FF2B5EF4-FFF2-40B4-BE49-F238E27FC236}">
              <a16:creationId xmlns:a16="http://schemas.microsoft.com/office/drawing/2014/main" id="{CD88CD05-3435-4370-9E9F-EE6878567D9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81" name="Line 1744">
          <a:extLst>
            <a:ext uri="{FF2B5EF4-FFF2-40B4-BE49-F238E27FC236}">
              <a16:creationId xmlns:a16="http://schemas.microsoft.com/office/drawing/2014/main" id="{57EC9B2A-9290-44FA-94C5-335871053B4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82" name="Line 1745">
          <a:extLst>
            <a:ext uri="{FF2B5EF4-FFF2-40B4-BE49-F238E27FC236}">
              <a16:creationId xmlns:a16="http://schemas.microsoft.com/office/drawing/2014/main" id="{BA207416-FFA8-47A2-86C4-AFA8EC04741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83" name="Line 1746">
          <a:extLst>
            <a:ext uri="{FF2B5EF4-FFF2-40B4-BE49-F238E27FC236}">
              <a16:creationId xmlns:a16="http://schemas.microsoft.com/office/drawing/2014/main" id="{BA10D27A-F049-41F3-BB79-05ACA4FBDD7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84" name="Line 1747">
          <a:extLst>
            <a:ext uri="{FF2B5EF4-FFF2-40B4-BE49-F238E27FC236}">
              <a16:creationId xmlns:a16="http://schemas.microsoft.com/office/drawing/2014/main" id="{7B8FAC24-D801-4748-8ACA-A5A33ACCD21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85" name="Line 1748">
          <a:extLst>
            <a:ext uri="{FF2B5EF4-FFF2-40B4-BE49-F238E27FC236}">
              <a16:creationId xmlns:a16="http://schemas.microsoft.com/office/drawing/2014/main" id="{C2FB7014-403F-4A49-80AD-8D5BD632295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86" name="Line 1749">
          <a:extLst>
            <a:ext uri="{FF2B5EF4-FFF2-40B4-BE49-F238E27FC236}">
              <a16:creationId xmlns:a16="http://schemas.microsoft.com/office/drawing/2014/main" id="{3D93CF90-4C62-4D85-804C-97EEA93E006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87" name="Line 1750">
          <a:extLst>
            <a:ext uri="{FF2B5EF4-FFF2-40B4-BE49-F238E27FC236}">
              <a16:creationId xmlns:a16="http://schemas.microsoft.com/office/drawing/2014/main" id="{44D8632E-D305-4CBA-A677-89FB3FAB631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88" name="Line 1751">
          <a:extLst>
            <a:ext uri="{FF2B5EF4-FFF2-40B4-BE49-F238E27FC236}">
              <a16:creationId xmlns:a16="http://schemas.microsoft.com/office/drawing/2014/main" id="{79BC4C76-B6B5-4793-967C-F6F8CE0E43F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89" name="Line 1752">
          <a:extLst>
            <a:ext uri="{FF2B5EF4-FFF2-40B4-BE49-F238E27FC236}">
              <a16:creationId xmlns:a16="http://schemas.microsoft.com/office/drawing/2014/main" id="{DF652885-A06F-4592-8A1B-5E46C07E8F6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90" name="Line 1753">
          <a:extLst>
            <a:ext uri="{FF2B5EF4-FFF2-40B4-BE49-F238E27FC236}">
              <a16:creationId xmlns:a16="http://schemas.microsoft.com/office/drawing/2014/main" id="{520E1FC5-E512-4D05-AC35-0073BAAA2D2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91" name="Line 1754">
          <a:extLst>
            <a:ext uri="{FF2B5EF4-FFF2-40B4-BE49-F238E27FC236}">
              <a16:creationId xmlns:a16="http://schemas.microsoft.com/office/drawing/2014/main" id="{7FABFEC0-1424-4712-9C9E-7C733501340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92" name="Line 1755">
          <a:extLst>
            <a:ext uri="{FF2B5EF4-FFF2-40B4-BE49-F238E27FC236}">
              <a16:creationId xmlns:a16="http://schemas.microsoft.com/office/drawing/2014/main" id="{2556D756-D541-46C6-A279-C097AD737CC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93" name="Line 1756">
          <a:extLst>
            <a:ext uri="{FF2B5EF4-FFF2-40B4-BE49-F238E27FC236}">
              <a16:creationId xmlns:a16="http://schemas.microsoft.com/office/drawing/2014/main" id="{CDD446F7-AAF4-44ED-9216-16ACE6650E5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94" name="Line 1743">
          <a:extLst>
            <a:ext uri="{FF2B5EF4-FFF2-40B4-BE49-F238E27FC236}">
              <a16:creationId xmlns:a16="http://schemas.microsoft.com/office/drawing/2014/main" id="{D66FF536-04B1-45C0-B40F-6AAF316A2E1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95" name="Line 1744">
          <a:extLst>
            <a:ext uri="{FF2B5EF4-FFF2-40B4-BE49-F238E27FC236}">
              <a16:creationId xmlns:a16="http://schemas.microsoft.com/office/drawing/2014/main" id="{9DC30F0D-DD7C-4679-BE56-0D1EF4E886B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96" name="Line 1745">
          <a:extLst>
            <a:ext uri="{FF2B5EF4-FFF2-40B4-BE49-F238E27FC236}">
              <a16:creationId xmlns:a16="http://schemas.microsoft.com/office/drawing/2014/main" id="{C780D354-4FD6-4350-951D-0D03441EC77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97" name="Line 1746">
          <a:extLst>
            <a:ext uri="{FF2B5EF4-FFF2-40B4-BE49-F238E27FC236}">
              <a16:creationId xmlns:a16="http://schemas.microsoft.com/office/drawing/2014/main" id="{479070BB-C116-4C7A-A588-64FA773F75D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98" name="Line 1747">
          <a:extLst>
            <a:ext uri="{FF2B5EF4-FFF2-40B4-BE49-F238E27FC236}">
              <a16:creationId xmlns:a16="http://schemas.microsoft.com/office/drawing/2014/main" id="{734D9A4A-91C8-42A5-A499-C3761D4015D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799" name="Line 1748">
          <a:extLst>
            <a:ext uri="{FF2B5EF4-FFF2-40B4-BE49-F238E27FC236}">
              <a16:creationId xmlns:a16="http://schemas.microsoft.com/office/drawing/2014/main" id="{BA0AF273-430A-4C4C-A32C-B00A8F594B8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00" name="Line 1749">
          <a:extLst>
            <a:ext uri="{FF2B5EF4-FFF2-40B4-BE49-F238E27FC236}">
              <a16:creationId xmlns:a16="http://schemas.microsoft.com/office/drawing/2014/main" id="{8111A60F-76B8-45C0-BA05-6318013F16B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01" name="Line 1750">
          <a:extLst>
            <a:ext uri="{FF2B5EF4-FFF2-40B4-BE49-F238E27FC236}">
              <a16:creationId xmlns:a16="http://schemas.microsoft.com/office/drawing/2014/main" id="{D4A4F7D3-55E0-4228-AF06-9E6038CBF2A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02" name="Line 1751">
          <a:extLst>
            <a:ext uri="{FF2B5EF4-FFF2-40B4-BE49-F238E27FC236}">
              <a16:creationId xmlns:a16="http://schemas.microsoft.com/office/drawing/2014/main" id="{7C5EE873-9382-48D7-812B-5A5D8108FC8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03" name="Line 1752">
          <a:extLst>
            <a:ext uri="{FF2B5EF4-FFF2-40B4-BE49-F238E27FC236}">
              <a16:creationId xmlns:a16="http://schemas.microsoft.com/office/drawing/2014/main" id="{B3F3E1BF-85F9-4131-8947-6CB0C5674EC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04" name="Line 1753">
          <a:extLst>
            <a:ext uri="{FF2B5EF4-FFF2-40B4-BE49-F238E27FC236}">
              <a16:creationId xmlns:a16="http://schemas.microsoft.com/office/drawing/2014/main" id="{3B8C910B-97B9-4A2A-B212-8AABB9B5061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05" name="Line 1754">
          <a:extLst>
            <a:ext uri="{FF2B5EF4-FFF2-40B4-BE49-F238E27FC236}">
              <a16:creationId xmlns:a16="http://schemas.microsoft.com/office/drawing/2014/main" id="{64D289E4-A6B5-4202-91F9-7B677D0CD07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06" name="Line 1755">
          <a:extLst>
            <a:ext uri="{FF2B5EF4-FFF2-40B4-BE49-F238E27FC236}">
              <a16:creationId xmlns:a16="http://schemas.microsoft.com/office/drawing/2014/main" id="{A5880A57-0D91-4C06-A745-F69DBEEB4E7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07" name="Line 1756">
          <a:extLst>
            <a:ext uri="{FF2B5EF4-FFF2-40B4-BE49-F238E27FC236}">
              <a16:creationId xmlns:a16="http://schemas.microsoft.com/office/drawing/2014/main" id="{C4957FCF-0A30-4EE3-8183-6FE97783478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08" name="Line 1743">
          <a:extLst>
            <a:ext uri="{FF2B5EF4-FFF2-40B4-BE49-F238E27FC236}">
              <a16:creationId xmlns:a16="http://schemas.microsoft.com/office/drawing/2014/main" id="{7957A85D-54F0-41B0-A9AC-436F7AAA5D4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09" name="Line 1744">
          <a:extLst>
            <a:ext uri="{FF2B5EF4-FFF2-40B4-BE49-F238E27FC236}">
              <a16:creationId xmlns:a16="http://schemas.microsoft.com/office/drawing/2014/main" id="{98D34719-C44D-4660-AF04-0D1B7D13A3C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10" name="Line 1745">
          <a:extLst>
            <a:ext uri="{FF2B5EF4-FFF2-40B4-BE49-F238E27FC236}">
              <a16:creationId xmlns:a16="http://schemas.microsoft.com/office/drawing/2014/main" id="{0B97BBB4-BE0C-44D7-902A-F02CF620E4D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11" name="Line 1746">
          <a:extLst>
            <a:ext uri="{FF2B5EF4-FFF2-40B4-BE49-F238E27FC236}">
              <a16:creationId xmlns:a16="http://schemas.microsoft.com/office/drawing/2014/main" id="{F88F3A5A-30B1-40C7-83A1-62B68167CD8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12" name="Line 1747">
          <a:extLst>
            <a:ext uri="{FF2B5EF4-FFF2-40B4-BE49-F238E27FC236}">
              <a16:creationId xmlns:a16="http://schemas.microsoft.com/office/drawing/2014/main" id="{BDEB10C6-5C31-4401-AB19-DC44C1CA132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13" name="Line 1748">
          <a:extLst>
            <a:ext uri="{FF2B5EF4-FFF2-40B4-BE49-F238E27FC236}">
              <a16:creationId xmlns:a16="http://schemas.microsoft.com/office/drawing/2014/main" id="{65F4063A-9A51-42F8-B9AA-FE3D71DD80C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14" name="Line 1749">
          <a:extLst>
            <a:ext uri="{FF2B5EF4-FFF2-40B4-BE49-F238E27FC236}">
              <a16:creationId xmlns:a16="http://schemas.microsoft.com/office/drawing/2014/main" id="{3ADAC5AF-D0F9-47DF-9A2B-17940275970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15" name="Line 1750">
          <a:extLst>
            <a:ext uri="{FF2B5EF4-FFF2-40B4-BE49-F238E27FC236}">
              <a16:creationId xmlns:a16="http://schemas.microsoft.com/office/drawing/2014/main" id="{D9D0F6CE-6F2B-41E1-9CE7-47FA7E890FC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16" name="Line 1751">
          <a:extLst>
            <a:ext uri="{FF2B5EF4-FFF2-40B4-BE49-F238E27FC236}">
              <a16:creationId xmlns:a16="http://schemas.microsoft.com/office/drawing/2014/main" id="{70B44DCD-1BB3-4B8A-AEF3-9E04B535667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17" name="Line 1752">
          <a:extLst>
            <a:ext uri="{FF2B5EF4-FFF2-40B4-BE49-F238E27FC236}">
              <a16:creationId xmlns:a16="http://schemas.microsoft.com/office/drawing/2014/main" id="{555AF288-AC07-46D3-8B52-D2109589372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18" name="Line 1753">
          <a:extLst>
            <a:ext uri="{FF2B5EF4-FFF2-40B4-BE49-F238E27FC236}">
              <a16:creationId xmlns:a16="http://schemas.microsoft.com/office/drawing/2014/main" id="{B6E4847F-1130-4FC0-8A01-92BDE1C7092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19" name="Line 1754">
          <a:extLst>
            <a:ext uri="{FF2B5EF4-FFF2-40B4-BE49-F238E27FC236}">
              <a16:creationId xmlns:a16="http://schemas.microsoft.com/office/drawing/2014/main" id="{9F5BA1C7-29B7-4F09-96EF-62FEFB3766D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20" name="Line 1755">
          <a:extLst>
            <a:ext uri="{FF2B5EF4-FFF2-40B4-BE49-F238E27FC236}">
              <a16:creationId xmlns:a16="http://schemas.microsoft.com/office/drawing/2014/main" id="{A51C1AD2-0920-458C-915F-033B3F5C654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21" name="Line 1756">
          <a:extLst>
            <a:ext uri="{FF2B5EF4-FFF2-40B4-BE49-F238E27FC236}">
              <a16:creationId xmlns:a16="http://schemas.microsoft.com/office/drawing/2014/main" id="{C44C9106-46F9-49C8-BC60-3CF6DF60AE8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22" name="Line 1743">
          <a:extLst>
            <a:ext uri="{FF2B5EF4-FFF2-40B4-BE49-F238E27FC236}">
              <a16:creationId xmlns:a16="http://schemas.microsoft.com/office/drawing/2014/main" id="{A48B4E19-2B23-4722-ACD7-F491284A3EC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23" name="Line 1744">
          <a:extLst>
            <a:ext uri="{FF2B5EF4-FFF2-40B4-BE49-F238E27FC236}">
              <a16:creationId xmlns:a16="http://schemas.microsoft.com/office/drawing/2014/main" id="{6CB6A1A7-73EE-4422-B170-347D5D45B34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24" name="Line 1745">
          <a:extLst>
            <a:ext uri="{FF2B5EF4-FFF2-40B4-BE49-F238E27FC236}">
              <a16:creationId xmlns:a16="http://schemas.microsoft.com/office/drawing/2014/main" id="{11ECF1D8-832B-4C2C-8EB3-0C6FD33ABBA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25" name="Line 1746">
          <a:extLst>
            <a:ext uri="{FF2B5EF4-FFF2-40B4-BE49-F238E27FC236}">
              <a16:creationId xmlns:a16="http://schemas.microsoft.com/office/drawing/2014/main" id="{8712C1E2-6BB4-4169-9F49-CF8AC7C54D5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26" name="Line 1747">
          <a:extLst>
            <a:ext uri="{FF2B5EF4-FFF2-40B4-BE49-F238E27FC236}">
              <a16:creationId xmlns:a16="http://schemas.microsoft.com/office/drawing/2014/main" id="{515BCF9E-43C3-4205-B6C7-D25B8364493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27" name="Line 1748">
          <a:extLst>
            <a:ext uri="{FF2B5EF4-FFF2-40B4-BE49-F238E27FC236}">
              <a16:creationId xmlns:a16="http://schemas.microsoft.com/office/drawing/2014/main" id="{3435A14E-E578-44E1-A90D-9EB9DCC6BD2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28" name="Line 1749">
          <a:extLst>
            <a:ext uri="{FF2B5EF4-FFF2-40B4-BE49-F238E27FC236}">
              <a16:creationId xmlns:a16="http://schemas.microsoft.com/office/drawing/2014/main" id="{50445FF4-A4B4-4FA9-985A-CE9C1273855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29" name="Line 1750">
          <a:extLst>
            <a:ext uri="{FF2B5EF4-FFF2-40B4-BE49-F238E27FC236}">
              <a16:creationId xmlns:a16="http://schemas.microsoft.com/office/drawing/2014/main" id="{8D3AAEA4-F404-4FD2-8D42-BFB64E376F8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30" name="Line 1751">
          <a:extLst>
            <a:ext uri="{FF2B5EF4-FFF2-40B4-BE49-F238E27FC236}">
              <a16:creationId xmlns:a16="http://schemas.microsoft.com/office/drawing/2014/main" id="{5159F086-811B-4159-BA8F-12696EE2708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31" name="Line 1752">
          <a:extLst>
            <a:ext uri="{FF2B5EF4-FFF2-40B4-BE49-F238E27FC236}">
              <a16:creationId xmlns:a16="http://schemas.microsoft.com/office/drawing/2014/main" id="{F9B50C2C-0E78-4A00-9E2B-AE57B273247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32" name="Line 1753">
          <a:extLst>
            <a:ext uri="{FF2B5EF4-FFF2-40B4-BE49-F238E27FC236}">
              <a16:creationId xmlns:a16="http://schemas.microsoft.com/office/drawing/2014/main" id="{6ADA58F7-03B0-4B72-AB60-13828E97937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33" name="Line 1754">
          <a:extLst>
            <a:ext uri="{FF2B5EF4-FFF2-40B4-BE49-F238E27FC236}">
              <a16:creationId xmlns:a16="http://schemas.microsoft.com/office/drawing/2014/main" id="{8BCB9BDC-6F48-46D6-A858-6ACACA2ECC6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34" name="Line 1755">
          <a:extLst>
            <a:ext uri="{FF2B5EF4-FFF2-40B4-BE49-F238E27FC236}">
              <a16:creationId xmlns:a16="http://schemas.microsoft.com/office/drawing/2014/main" id="{1ABD65FC-CB70-4BDE-9A95-62A3D9582F6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35" name="Line 1756">
          <a:extLst>
            <a:ext uri="{FF2B5EF4-FFF2-40B4-BE49-F238E27FC236}">
              <a16:creationId xmlns:a16="http://schemas.microsoft.com/office/drawing/2014/main" id="{3ABA5EF7-6653-467F-9F01-E66652AAFCF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36" name="Line 1743">
          <a:extLst>
            <a:ext uri="{FF2B5EF4-FFF2-40B4-BE49-F238E27FC236}">
              <a16:creationId xmlns:a16="http://schemas.microsoft.com/office/drawing/2014/main" id="{E33D6EC6-EF4D-4123-A564-0C7EC9E7A13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37" name="Line 1744">
          <a:extLst>
            <a:ext uri="{FF2B5EF4-FFF2-40B4-BE49-F238E27FC236}">
              <a16:creationId xmlns:a16="http://schemas.microsoft.com/office/drawing/2014/main" id="{F89DEADB-D588-4C34-A94D-9A77249E519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38" name="Line 1745">
          <a:extLst>
            <a:ext uri="{FF2B5EF4-FFF2-40B4-BE49-F238E27FC236}">
              <a16:creationId xmlns:a16="http://schemas.microsoft.com/office/drawing/2014/main" id="{CDA88693-F95F-467B-B9E5-54B66C9F3F4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39" name="Line 1746">
          <a:extLst>
            <a:ext uri="{FF2B5EF4-FFF2-40B4-BE49-F238E27FC236}">
              <a16:creationId xmlns:a16="http://schemas.microsoft.com/office/drawing/2014/main" id="{EAD7D1D3-3C49-4B64-BB1D-FE4D85C44A2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40" name="Line 1747">
          <a:extLst>
            <a:ext uri="{FF2B5EF4-FFF2-40B4-BE49-F238E27FC236}">
              <a16:creationId xmlns:a16="http://schemas.microsoft.com/office/drawing/2014/main" id="{1D66140A-A9BB-4198-AB0C-0CF8B9AB747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41" name="Line 1748">
          <a:extLst>
            <a:ext uri="{FF2B5EF4-FFF2-40B4-BE49-F238E27FC236}">
              <a16:creationId xmlns:a16="http://schemas.microsoft.com/office/drawing/2014/main" id="{8D8D2655-6C80-44E6-BDF4-A0514580C0B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42" name="Line 1749">
          <a:extLst>
            <a:ext uri="{FF2B5EF4-FFF2-40B4-BE49-F238E27FC236}">
              <a16:creationId xmlns:a16="http://schemas.microsoft.com/office/drawing/2014/main" id="{2D3071DE-0285-4E1F-8FF3-7B9A8E5FE04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43" name="Line 1750">
          <a:extLst>
            <a:ext uri="{FF2B5EF4-FFF2-40B4-BE49-F238E27FC236}">
              <a16:creationId xmlns:a16="http://schemas.microsoft.com/office/drawing/2014/main" id="{B6C84855-F1D4-4B29-AD26-1A105AC7815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44" name="Line 1751">
          <a:extLst>
            <a:ext uri="{FF2B5EF4-FFF2-40B4-BE49-F238E27FC236}">
              <a16:creationId xmlns:a16="http://schemas.microsoft.com/office/drawing/2014/main" id="{68CC7E94-0EA0-463B-818E-6A57E43F134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45" name="Line 1752">
          <a:extLst>
            <a:ext uri="{FF2B5EF4-FFF2-40B4-BE49-F238E27FC236}">
              <a16:creationId xmlns:a16="http://schemas.microsoft.com/office/drawing/2014/main" id="{57A7D161-44DD-4E4C-B084-15C3ED4C128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46" name="Line 1753">
          <a:extLst>
            <a:ext uri="{FF2B5EF4-FFF2-40B4-BE49-F238E27FC236}">
              <a16:creationId xmlns:a16="http://schemas.microsoft.com/office/drawing/2014/main" id="{9CFF1A4E-5004-4058-8833-A3F4B49514A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47" name="Line 1754">
          <a:extLst>
            <a:ext uri="{FF2B5EF4-FFF2-40B4-BE49-F238E27FC236}">
              <a16:creationId xmlns:a16="http://schemas.microsoft.com/office/drawing/2014/main" id="{D8A1E3A0-1E36-4090-A213-D748A644540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48" name="Line 1755">
          <a:extLst>
            <a:ext uri="{FF2B5EF4-FFF2-40B4-BE49-F238E27FC236}">
              <a16:creationId xmlns:a16="http://schemas.microsoft.com/office/drawing/2014/main" id="{751A56D9-45EF-4218-AD99-185327D1C89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49" name="Line 1756">
          <a:extLst>
            <a:ext uri="{FF2B5EF4-FFF2-40B4-BE49-F238E27FC236}">
              <a16:creationId xmlns:a16="http://schemas.microsoft.com/office/drawing/2014/main" id="{E206AED3-7EC8-4683-B3EA-7F3497BC353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50" name="Line 1743">
          <a:extLst>
            <a:ext uri="{FF2B5EF4-FFF2-40B4-BE49-F238E27FC236}">
              <a16:creationId xmlns:a16="http://schemas.microsoft.com/office/drawing/2014/main" id="{F5877A51-57E2-4ECB-9D56-60B4ED2767D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51" name="Line 1744">
          <a:extLst>
            <a:ext uri="{FF2B5EF4-FFF2-40B4-BE49-F238E27FC236}">
              <a16:creationId xmlns:a16="http://schemas.microsoft.com/office/drawing/2014/main" id="{A48193AE-C008-406C-B001-1733E69FEAD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52" name="Line 1745">
          <a:extLst>
            <a:ext uri="{FF2B5EF4-FFF2-40B4-BE49-F238E27FC236}">
              <a16:creationId xmlns:a16="http://schemas.microsoft.com/office/drawing/2014/main" id="{379105E4-83CA-4510-9F56-31E73E94527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53" name="Line 1746">
          <a:extLst>
            <a:ext uri="{FF2B5EF4-FFF2-40B4-BE49-F238E27FC236}">
              <a16:creationId xmlns:a16="http://schemas.microsoft.com/office/drawing/2014/main" id="{ECD09C6D-3D1B-4246-8369-5ACD06D7BAD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54" name="Line 1747">
          <a:extLst>
            <a:ext uri="{FF2B5EF4-FFF2-40B4-BE49-F238E27FC236}">
              <a16:creationId xmlns:a16="http://schemas.microsoft.com/office/drawing/2014/main" id="{02294A0D-A486-42CE-9DF4-9206EB3A1F3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55" name="Line 1748">
          <a:extLst>
            <a:ext uri="{FF2B5EF4-FFF2-40B4-BE49-F238E27FC236}">
              <a16:creationId xmlns:a16="http://schemas.microsoft.com/office/drawing/2014/main" id="{A975FA5E-E399-4641-BD73-6F3E2E7D810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56" name="Line 1749">
          <a:extLst>
            <a:ext uri="{FF2B5EF4-FFF2-40B4-BE49-F238E27FC236}">
              <a16:creationId xmlns:a16="http://schemas.microsoft.com/office/drawing/2014/main" id="{B288D91C-4AB4-41C0-B87B-86F000EC498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57" name="Line 1750">
          <a:extLst>
            <a:ext uri="{FF2B5EF4-FFF2-40B4-BE49-F238E27FC236}">
              <a16:creationId xmlns:a16="http://schemas.microsoft.com/office/drawing/2014/main" id="{DA196276-100B-4666-BB6D-3A9F048B739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58" name="Line 1751">
          <a:extLst>
            <a:ext uri="{FF2B5EF4-FFF2-40B4-BE49-F238E27FC236}">
              <a16:creationId xmlns:a16="http://schemas.microsoft.com/office/drawing/2014/main" id="{A9155512-FE5C-403A-9ECF-9B0FC66B0C0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59" name="Line 1752">
          <a:extLst>
            <a:ext uri="{FF2B5EF4-FFF2-40B4-BE49-F238E27FC236}">
              <a16:creationId xmlns:a16="http://schemas.microsoft.com/office/drawing/2014/main" id="{3059AB0C-DFC0-4E65-8A8E-A8FE30EA6E0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60" name="Line 1753">
          <a:extLst>
            <a:ext uri="{FF2B5EF4-FFF2-40B4-BE49-F238E27FC236}">
              <a16:creationId xmlns:a16="http://schemas.microsoft.com/office/drawing/2014/main" id="{AF65135B-E1AA-40FA-B401-DECE83ECDD9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61" name="Line 1754">
          <a:extLst>
            <a:ext uri="{FF2B5EF4-FFF2-40B4-BE49-F238E27FC236}">
              <a16:creationId xmlns:a16="http://schemas.microsoft.com/office/drawing/2014/main" id="{3BFBCC5C-1438-46F9-A66B-D6767F61D09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62" name="Line 1755">
          <a:extLst>
            <a:ext uri="{FF2B5EF4-FFF2-40B4-BE49-F238E27FC236}">
              <a16:creationId xmlns:a16="http://schemas.microsoft.com/office/drawing/2014/main" id="{F868CFA8-80FA-4A79-864B-ADCD86A4274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63" name="Line 1756">
          <a:extLst>
            <a:ext uri="{FF2B5EF4-FFF2-40B4-BE49-F238E27FC236}">
              <a16:creationId xmlns:a16="http://schemas.microsoft.com/office/drawing/2014/main" id="{56DC8C51-B923-45F8-A917-68170A3EEEF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64" name="Line 1743">
          <a:extLst>
            <a:ext uri="{FF2B5EF4-FFF2-40B4-BE49-F238E27FC236}">
              <a16:creationId xmlns:a16="http://schemas.microsoft.com/office/drawing/2014/main" id="{3F794343-4AAA-42E9-B522-5E765CADB1B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65" name="Line 1744">
          <a:extLst>
            <a:ext uri="{FF2B5EF4-FFF2-40B4-BE49-F238E27FC236}">
              <a16:creationId xmlns:a16="http://schemas.microsoft.com/office/drawing/2014/main" id="{7C4C5EF5-9387-4002-9F87-560B525FC00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66" name="Line 1745">
          <a:extLst>
            <a:ext uri="{FF2B5EF4-FFF2-40B4-BE49-F238E27FC236}">
              <a16:creationId xmlns:a16="http://schemas.microsoft.com/office/drawing/2014/main" id="{6D88CF13-553A-4411-AD3E-B98C838827D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67" name="Line 1746">
          <a:extLst>
            <a:ext uri="{FF2B5EF4-FFF2-40B4-BE49-F238E27FC236}">
              <a16:creationId xmlns:a16="http://schemas.microsoft.com/office/drawing/2014/main" id="{E614EB8C-7D96-40B2-A4DE-84A3431B46C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68" name="Line 1747">
          <a:extLst>
            <a:ext uri="{FF2B5EF4-FFF2-40B4-BE49-F238E27FC236}">
              <a16:creationId xmlns:a16="http://schemas.microsoft.com/office/drawing/2014/main" id="{F23DBA50-EF4E-4ED8-8AD2-6956F0B4ACB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69" name="Line 1748">
          <a:extLst>
            <a:ext uri="{FF2B5EF4-FFF2-40B4-BE49-F238E27FC236}">
              <a16:creationId xmlns:a16="http://schemas.microsoft.com/office/drawing/2014/main" id="{7E7A4167-0B08-4386-BFBA-159FF96F9B2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70" name="Line 1749">
          <a:extLst>
            <a:ext uri="{FF2B5EF4-FFF2-40B4-BE49-F238E27FC236}">
              <a16:creationId xmlns:a16="http://schemas.microsoft.com/office/drawing/2014/main" id="{0646296A-3A50-445F-A304-A88068EA632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71" name="Line 1750">
          <a:extLst>
            <a:ext uri="{FF2B5EF4-FFF2-40B4-BE49-F238E27FC236}">
              <a16:creationId xmlns:a16="http://schemas.microsoft.com/office/drawing/2014/main" id="{D78EFDE2-8437-4C17-B050-C89A9E7EA16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72" name="Line 1751">
          <a:extLst>
            <a:ext uri="{FF2B5EF4-FFF2-40B4-BE49-F238E27FC236}">
              <a16:creationId xmlns:a16="http://schemas.microsoft.com/office/drawing/2014/main" id="{FF38B545-158E-453C-85C8-42C35CF334A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73" name="Line 1752">
          <a:extLst>
            <a:ext uri="{FF2B5EF4-FFF2-40B4-BE49-F238E27FC236}">
              <a16:creationId xmlns:a16="http://schemas.microsoft.com/office/drawing/2014/main" id="{C3A26E72-8689-4553-9448-BF6EA8A0410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74" name="Line 1753">
          <a:extLst>
            <a:ext uri="{FF2B5EF4-FFF2-40B4-BE49-F238E27FC236}">
              <a16:creationId xmlns:a16="http://schemas.microsoft.com/office/drawing/2014/main" id="{1ABAACC1-921B-42B6-8112-8890D9C7B86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75" name="Line 1754">
          <a:extLst>
            <a:ext uri="{FF2B5EF4-FFF2-40B4-BE49-F238E27FC236}">
              <a16:creationId xmlns:a16="http://schemas.microsoft.com/office/drawing/2014/main" id="{2AB80644-D6D1-4BE9-ADC5-34F9C00C5B1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76" name="Line 1755">
          <a:extLst>
            <a:ext uri="{FF2B5EF4-FFF2-40B4-BE49-F238E27FC236}">
              <a16:creationId xmlns:a16="http://schemas.microsoft.com/office/drawing/2014/main" id="{2A1D0E8D-004D-4D94-A937-BEC88738D8B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77" name="Line 1756">
          <a:extLst>
            <a:ext uri="{FF2B5EF4-FFF2-40B4-BE49-F238E27FC236}">
              <a16:creationId xmlns:a16="http://schemas.microsoft.com/office/drawing/2014/main" id="{2507A2B3-F2E4-4E7D-BE1D-128F4B298EE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78" name="Line 1743">
          <a:extLst>
            <a:ext uri="{FF2B5EF4-FFF2-40B4-BE49-F238E27FC236}">
              <a16:creationId xmlns:a16="http://schemas.microsoft.com/office/drawing/2014/main" id="{9269DFBD-A9CE-4F07-BA51-8EBC309BAB1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79" name="Line 1744">
          <a:extLst>
            <a:ext uri="{FF2B5EF4-FFF2-40B4-BE49-F238E27FC236}">
              <a16:creationId xmlns:a16="http://schemas.microsoft.com/office/drawing/2014/main" id="{754E2AB2-49DD-4B14-8028-0B8DA9E0692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80" name="Line 1745">
          <a:extLst>
            <a:ext uri="{FF2B5EF4-FFF2-40B4-BE49-F238E27FC236}">
              <a16:creationId xmlns:a16="http://schemas.microsoft.com/office/drawing/2014/main" id="{F92A2CCE-68AB-4BD9-8F58-D711D198F38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81" name="Line 1746">
          <a:extLst>
            <a:ext uri="{FF2B5EF4-FFF2-40B4-BE49-F238E27FC236}">
              <a16:creationId xmlns:a16="http://schemas.microsoft.com/office/drawing/2014/main" id="{1DEA4D93-03B4-40C1-9C71-C0D6D4C7F5A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82" name="Line 1747">
          <a:extLst>
            <a:ext uri="{FF2B5EF4-FFF2-40B4-BE49-F238E27FC236}">
              <a16:creationId xmlns:a16="http://schemas.microsoft.com/office/drawing/2014/main" id="{04C83219-3ED9-4967-9844-FFA827D2915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83" name="Line 1748">
          <a:extLst>
            <a:ext uri="{FF2B5EF4-FFF2-40B4-BE49-F238E27FC236}">
              <a16:creationId xmlns:a16="http://schemas.microsoft.com/office/drawing/2014/main" id="{7EBAD92D-D1FF-460F-9859-10C2E36DC7A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84" name="Line 1749">
          <a:extLst>
            <a:ext uri="{FF2B5EF4-FFF2-40B4-BE49-F238E27FC236}">
              <a16:creationId xmlns:a16="http://schemas.microsoft.com/office/drawing/2014/main" id="{C6A80173-8B32-4D12-8A03-103B0F260BD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85" name="Line 1750">
          <a:extLst>
            <a:ext uri="{FF2B5EF4-FFF2-40B4-BE49-F238E27FC236}">
              <a16:creationId xmlns:a16="http://schemas.microsoft.com/office/drawing/2014/main" id="{BFC76B73-9702-423E-BD8A-40B8A7502C4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86" name="Line 1751">
          <a:extLst>
            <a:ext uri="{FF2B5EF4-FFF2-40B4-BE49-F238E27FC236}">
              <a16:creationId xmlns:a16="http://schemas.microsoft.com/office/drawing/2014/main" id="{6AE23F65-5624-4685-B4A3-88C8CCF4A52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87" name="Line 1752">
          <a:extLst>
            <a:ext uri="{FF2B5EF4-FFF2-40B4-BE49-F238E27FC236}">
              <a16:creationId xmlns:a16="http://schemas.microsoft.com/office/drawing/2014/main" id="{A77E61DC-F933-4319-AA79-AFE685240E9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88" name="Line 1753">
          <a:extLst>
            <a:ext uri="{FF2B5EF4-FFF2-40B4-BE49-F238E27FC236}">
              <a16:creationId xmlns:a16="http://schemas.microsoft.com/office/drawing/2014/main" id="{9C1CA128-CC3B-429C-A6E7-C7F14E66D43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89" name="Line 1754">
          <a:extLst>
            <a:ext uri="{FF2B5EF4-FFF2-40B4-BE49-F238E27FC236}">
              <a16:creationId xmlns:a16="http://schemas.microsoft.com/office/drawing/2014/main" id="{3D907738-EF30-4A54-8FD5-3FD1DF21858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90" name="Line 1755">
          <a:extLst>
            <a:ext uri="{FF2B5EF4-FFF2-40B4-BE49-F238E27FC236}">
              <a16:creationId xmlns:a16="http://schemas.microsoft.com/office/drawing/2014/main" id="{4BF66F01-9C27-472D-989F-6A75302D4D9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91" name="Line 1756">
          <a:extLst>
            <a:ext uri="{FF2B5EF4-FFF2-40B4-BE49-F238E27FC236}">
              <a16:creationId xmlns:a16="http://schemas.microsoft.com/office/drawing/2014/main" id="{B1C5E02E-4F31-4363-A1DC-3F7295F3F4E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92" name="Line 1743">
          <a:extLst>
            <a:ext uri="{FF2B5EF4-FFF2-40B4-BE49-F238E27FC236}">
              <a16:creationId xmlns:a16="http://schemas.microsoft.com/office/drawing/2014/main" id="{58ED4B36-A415-4BBC-9D97-DB58E81D4B6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93" name="Line 1744">
          <a:extLst>
            <a:ext uri="{FF2B5EF4-FFF2-40B4-BE49-F238E27FC236}">
              <a16:creationId xmlns:a16="http://schemas.microsoft.com/office/drawing/2014/main" id="{CA498996-73C2-42B7-A77F-A9D47CA7439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94" name="Line 1745">
          <a:extLst>
            <a:ext uri="{FF2B5EF4-FFF2-40B4-BE49-F238E27FC236}">
              <a16:creationId xmlns:a16="http://schemas.microsoft.com/office/drawing/2014/main" id="{882BC98F-9950-49F1-9BF8-45C006A9E06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95" name="Line 1746">
          <a:extLst>
            <a:ext uri="{FF2B5EF4-FFF2-40B4-BE49-F238E27FC236}">
              <a16:creationId xmlns:a16="http://schemas.microsoft.com/office/drawing/2014/main" id="{49DB799B-5158-4B2E-9BA2-ACE653B205F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96" name="Line 1747">
          <a:extLst>
            <a:ext uri="{FF2B5EF4-FFF2-40B4-BE49-F238E27FC236}">
              <a16:creationId xmlns:a16="http://schemas.microsoft.com/office/drawing/2014/main" id="{5DF521E7-8FF8-4025-816A-1F0163E6251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97" name="Line 1748">
          <a:extLst>
            <a:ext uri="{FF2B5EF4-FFF2-40B4-BE49-F238E27FC236}">
              <a16:creationId xmlns:a16="http://schemas.microsoft.com/office/drawing/2014/main" id="{3052795B-5357-4EF9-B14F-082974212E6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98" name="Line 1749">
          <a:extLst>
            <a:ext uri="{FF2B5EF4-FFF2-40B4-BE49-F238E27FC236}">
              <a16:creationId xmlns:a16="http://schemas.microsoft.com/office/drawing/2014/main" id="{6B51957D-CACD-4F1D-995B-942435B33AE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899" name="Line 1750">
          <a:extLst>
            <a:ext uri="{FF2B5EF4-FFF2-40B4-BE49-F238E27FC236}">
              <a16:creationId xmlns:a16="http://schemas.microsoft.com/office/drawing/2014/main" id="{0AE4ACF6-B53B-4703-88F4-E1EF69EC6FC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900" name="Line 1751">
          <a:extLst>
            <a:ext uri="{FF2B5EF4-FFF2-40B4-BE49-F238E27FC236}">
              <a16:creationId xmlns:a16="http://schemas.microsoft.com/office/drawing/2014/main" id="{18AFFCCE-DD4F-49F2-B66C-7C353E6595C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901" name="Line 1752">
          <a:extLst>
            <a:ext uri="{FF2B5EF4-FFF2-40B4-BE49-F238E27FC236}">
              <a16:creationId xmlns:a16="http://schemas.microsoft.com/office/drawing/2014/main" id="{67045317-FEA8-4654-B74C-ED6BC0D9947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902" name="Line 1753">
          <a:extLst>
            <a:ext uri="{FF2B5EF4-FFF2-40B4-BE49-F238E27FC236}">
              <a16:creationId xmlns:a16="http://schemas.microsoft.com/office/drawing/2014/main" id="{F1935DF3-6818-4747-B43F-0191882E3A2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903" name="Line 1754">
          <a:extLst>
            <a:ext uri="{FF2B5EF4-FFF2-40B4-BE49-F238E27FC236}">
              <a16:creationId xmlns:a16="http://schemas.microsoft.com/office/drawing/2014/main" id="{F0D011CB-8F47-412A-B122-7EE8214DE9C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904" name="Line 1755">
          <a:extLst>
            <a:ext uri="{FF2B5EF4-FFF2-40B4-BE49-F238E27FC236}">
              <a16:creationId xmlns:a16="http://schemas.microsoft.com/office/drawing/2014/main" id="{50F3713A-3F26-4753-8172-D62160F5B20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905" name="Line 1756">
          <a:extLst>
            <a:ext uri="{FF2B5EF4-FFF2-40B4-BE49-F238E27FC236}">
              <a16:creationId xmlns:a16="http://schemas.microsoft.com/office/drawing/2014/main" id="{4D85E58F-6487-4534-B2DB-34BB91ED651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06" name="Line 1743">
          <a:extLst>
            <a:ext uri="{FF2B5EF4-FFF2-40B4-BE49-F238E27FC236}">
              <a16:creationId xmlns:a16="http://schemas.microsoft.com/office/drawing/2014/main" id="{D8563250-AC78-44FC-8515-3281DA99B74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07" name="Line 1744">
          <a:extLst>
            <a:ext uri="{FF2B5EF4-FFF2-40B4-BE49-F238E27FC236}">
              <a16:creationId xmlns:a16="http://schemas.microsoft.com/office/drawing/2014/main" id="{62F0F634-FE99-4330-9669-A2FC690A44F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08" name="Line 1745">
          <a:extLst>
            <a:ext uri="{FF2B5EF4-FFF2-40B4-BE49-F238E27FC236}">
              <a16:creationId xmlns:a16="http://schemas.microsoft.com/office/drawing/2014/main" id="{ACC8B10D-7C8F-4D32-A018-532E1907913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09" name="Line 1746">
          <a:extLst>
            <a:ext uri="{FF2B5EF4-FFF2-40B4-BE49-F238E27FC236}">
              <a16:creationId xmlns:a16="http://schemas.microsoft.com/office/drawing/2014/main" id="{74C04712-2D12-46A6-8846-5FB730C9104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10" name="Line 1747">
          <a:extLst>
            <a:ext uri="{FF2B5EF4-FFF2-40B4-BE49-F238E27FC236}">
              <a16:creationId xmlns:a16="http://schemas.microsoft.com/office/drawing/2014/main" id="{65A6BB97-F959-42F3-BB52-2F930AFC2F5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11" name="Line 1748">
          <a:extLst>
            <a:ext uri="{FF2B5EF4-FFF2-40B4-BE49-F238E27FC236}">
              <a16:creationId xmlns:a16="http://schemas.microsoft.com/office/drawing/2014/main" id="{06348612-AFC5-4433-B090-EE3A2366F15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12" name="Line 1749">
          <a:extLst>
            <a:ext uri="{FF2B5EF4-FFF2-40B4-BE49-F238E27FC236}">
              <a16:creationId xmlns:a16="http://schemas.microsoft.com/office/drawing/2014/main" id="{6656ED70-44DC-4532-9C5F-BC565D15664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13" name="Line 1750">
          <a:extLst>
            <a:ext uri="{FF2B5EF4-FFF2-40B4-BE49-F238E27FC236}">
              <a16:creationId xmlns:a16="http://schemas.microsoft.com/office/drawing/2014/main" id="{C64138F4-E674-4312-8C45-202D4BE3944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14" name="Line 1751">
          <a:extLst>
            <a:ext uri="{FF2B5EF4-FFF2-40B4-BE49-F238E27FC236}">
              <a16:creationId xmlns:a16="http://schemas.microsoft.com/office/drawing/2014/main" id="{44194734-63EF-4DDE-9D99-57CC2D3DE70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15" name="Line 1752">
          <a:extLst>
            <a:ext uri="{FF2B5EF4-FFF2-40B4-BE49-F238E27FC236}">
              <a16:creationId xmlns:a16="http://schemas.microsoft.com/office/drawing/2014/main" id="{C0D2A831-873B-4E7F-9632-5F93FF26F84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16" name="Line 1753">
          <a:extLst>
            <a:ext uri="{FF2B5EF4-FFF2-40B4-BE49-F238E27FC236}">
              <a16:creationId xmlns:a16="http://schemas.microsoft.com/office/drawing/2014/main" id="{9E9DCEB7-FE10-4793-B063-2E7CE0B56BB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17" name="Line 1754">
          <a:extLst>
            <a:ext uri="{FF2B5EF4-FFF2-40B4-BE49-F238E27FC236}">
              <a16:creationId xmlns:a16="http://schemas.microsoft.com/office/drawing/2014/main" id="{BDA851D7-4054-4E24-9564-508AA15C659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18" name="Line 1755">
          <a:extLst>
            <a:ext uri="{FF2B5EF4-FFF2-40B4-BE49-F238E27FC236}">
              <a16:creationId xmlns:a16="http://schemas.microsoft.com/office/drawing/2014/main" id="{3DD98A46-AC22-43F9-A3C8-35CD48CFB8E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19" name="Line 1756">
          <a:extLst>
            <a:ext uri="{FF2B5EF4-FFF2-40B4-BE49-F238E27FC236}">
              <a16:creationId xmlns:a16="http://schemas.microsoft.com/office/drawing/2014/main" id="{B0B119D0-9C04-47E8-973F-958BE9A9073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20" name="Line 1743">
          <a:extLst>
            <a:ext uri="{FF2B5EF4-FFF2-40B4-BE49-F238E27FC236}">
              <a16:creationId xmlns:a16="http://schemas.microsoft.com/office/drawing/2014/main" id="{6C56B5C3-BBB0-4079-A4A6-E6F05BAC5F8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21" name="Line 1744">
          <a:extLst>
            <a:ext uri="{FF2B5EF4-FFF2-40B4-BE49-F238E27FC236}">
              <a16:creationId xmlns:a16="http://schemas.microsoft.com/office/drawing/2014/main" id="{F962C9D5-E4FF-43DB-A38E-7FAC8D7FC26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22" name="Line 1745">
          <a:extLst>
            <a:ext uri="{FF2B5EF4-FFF2-40B4-BE49-F238E27FC236}">
              <a16:creationId xmlns:a16="http://schemas.microsoft.com/office/drawing/2014/main" id="{D5ECAF4B-0844-43C8-B07B-8C7791FB810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23" name="Line 1746">
          <a:extLst>
            <a:ext uri="{FF2B5EF4-FFF2-40B4-BE49-F238E27FC236}">
              <a16:creationId xmlns:a16="http://schemas.microsoft.com/office/drawing/2014/main" id="{2547E77C-047B-4AC3-BB9A-9B103113920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24" name="Line 1747">
          <a:extLst>
            <a:ext uri="{FF2B5EF4-FFF2-40B4-BE49-F238E27FC236}">
              <a16:creationId xmlns:a16="http://schemas.microsoft.com/office/drawing/2014/main" id="{92EEA2E3-3F87-445E-BEA1-762B8EA09FA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25" name="Line 1748">
          <a:extLst>
            <a:ext uri="{FF2B5EF4-FFF2-40B4-BE49-F238E27FC236}">
              <a16:creationId xmlns:a16="http://schemas.microsoft.com/office/drawing/2014/main" id="{A20C88EA-00A5-4C1E-97D7-C6EC24ACDC3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26" name="Line 1749">
          <a:extLst>
            <a:ext uri="{FF2B5EF4-FFF2-40B4-BE49-F238E27FC236}">
              <a16:creationId xmlns:a16="http://schemas.microsoft.com/office/drawing/2014/main" id="{34A2421A-0E12-492F-BF3A-62C59308BAF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27" name="Line 1750">
          <a:extLst>
            <a:ext uri="{FF2B5EF4-FFF2-40B4-BE49-F238E27FC236}">
              <a16:creationId xmlns:a16="http://schemas.microsoft.com/office/drawing/2014/main" id="{AD2A6425-A737-44D6-BFE5-41CBAD3F668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28" name="Line 1751">
          <a:extLst>
            <a:ext uri="{FF2B5EF4-FFF2-40B4-BE49-F238E27FC236}">
              <a16:creationId xmlns:a16="http://schemas.microsoft.com/office/drawing/2014/main" id="{23C121BA-A701-41D5-A834-886A70B3EFF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29" name="Line 1752">
          <a:extLst>
            <a:ext uri="{FF2B5EF4-FFF2-40B4-BE49-F238E27FC236}">
              <a16:creationId xmlns:a16="http://schemas.microsoft.com/office/drawing/2014/main" id="{01778011-446C-4587-8C21-AB0590B9410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30" name="Line 1753">
          <a:extLst>
            <a:ext uri="{FF2B5EF4-FFF2-40B4-BE49-F238E27FC236}">
              <a16:creationId xmlns:a16="http://schemas.microsoft.com/office/drawing/2014/main" id="{5AFB324A-B1DF-4E60-95EE-8C4D4429BAD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31" name="Line 1754">
          <a:extLst>
            <a:ext uri="{FF2B5EF4-FFF2-40B4-BE49-F238E27FC236}">
              <a16:creationId xmlns:a16="http://schemas.microsoft.com/office/drawing/2014/main" id="{BD40918C-AFFD-4D54-83E8-177C652FD18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32" name="Line 1755">
          <a:extLst>
            <a:ext uri="{FF2B5EF4-FFF2-40B4-BE49-F238E27FC236}">
              <a16:creationId xmlns:a16="http://schemas.microsoft.com/office/drawing/2014/main" id="{FBCBBFAC-22D1-4800-BF06-3F7DE341378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33" name="Line 1756">
          <a:extLst>
            <a:ext uri="{FF2B5EF4-FFF2-40B4-BE49-F238E27FC236}">
              <a16:creationId xmlns:a16="http://schemas.microsoft.com/office/drawing/2014/main" id="{97C4614D-E24C-4EB8-96F1-8FC09D6CE1D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34" name="Line 1743">
          <a:extLst>
            <a:ext uri="{FF2B5EF4-FFF2-40B4-BE49-F238E27FC236}">
              <a16:creationId xmlns:a16="http://schemas.microsoft.com/office/drawing/2014/main" id="{ED663618-7C50-4BD1-8071-961D5D1524F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35" name="Line 1744">
          <a:extLst>
            <a:ext uri="{FF2B5EF4-FFF2-40B4-BE49-F238E27FC236}">
              <a16:creationId xmlns:a16="http://schemas.microsoft.com/office/drawing/2014/main" id="{F0E4D86C-8811-4AD4-AF15-DBB33136491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36" name="Line 1745">
          <a:extLst>
            <a:ext uri="{FF2B5EF4-FFF2-40B4-BE49-F238E27FC236}">
              <a16:creationId xmlns:a16="http://schemas.microsoft.com/office/drawing/2014/main" id="{1A720C05-27C0-4BD1-917C-7D8CD80239F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37" name="Line 1746">
          <a:extLst>
            <a:ext uri="{FF2B5EF4-FFF2-40B4-BE49-F238E27FC236}">
              <a16:creationId xmlns:a16="http://schemas.microsoft.com/office/drawing/2014/main" id="{FD5B2FAC-6A37-4A8D-8312-9347491717D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38" name="Line 1747">
          <a:extLst>
            <a:ext uri="{FF2B5EF4-FFF2-40B4-BE49-F238E27FC236}">
              <a16:creationId xmlns:a16="http://schemas.microsoft.com/office/drawing/2014/main" id="{69F1B0EF-F875-4B7D-907F-3C0378C6518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39" name="Line 1748">
          <a:extLst>
            <a:ext uri="{FF2B5EF4-FFF2-40B4-BE49-F238E27FC236}">
              <a16:creationId xmlns:a16="http://schemas.microsoft.com/office/drawing/2014/main" id="{50891D53-9A26-47B1-9ED0-85984B68B25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40" name="Line 1749">
          <a:extLst>
            <a:ext uri="{FF2B5EF4-FFF2-40B4-BE49-F238E27FC236}">
              <a16:creationId xmlns:a16="http://schemas.microsoft.com/office/drawing/2014/main" id="{D83E6476-52AA-4F9C-B741-AE29E91B3D4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41" name="Line 1750">
          <a:extLst>
            <a:ext uri="{FF2B5EF4-FFF2-40B4-BE49-F238E27FC236}">
              <a16:creationId xmlns:a16="http://schemas.microsoft.com/office/drawing/2014/main" id="{04574D57-FB13-43FE-8CB1-88413DBBAFC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42" name="Line 1751">
          <a:extLst>
            <a:ext uri="{FF2B5EF4-FFF2-40B4-BE49-F238E27FC236}">
              <a16:creationId xmlns:a16="http://schemas.microsoft.com/office/drawing/2014/main" id="{D02B91E3-ED7E-4FD8-A8A9-C696D4C6059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43" name="Line 1752">
          <a:extLst>
            <a:ext uri="{FF2B5EF4-FFF2-40B4-BE49-F238E27FC236}">
              <a16:creationId xmlns:a16="http://schemas.microsoft.com/office/drawing/2014/main" id="{BBAD4C8D-5257-45A9-AF4B-F801DD49E2B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44" name="Line 1753">
          <a:extLst>
            <a:ext uri="{FF2B5EF4-FFF2-40B4-BE49-F238E27FC236}">
              <a16:creationId xmlns:a16="http://schemas.microsoft.com/office/drawing/2014/main" id="{D732DECB-D649-4A4B-9BC5-5A7F4BBA979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45" name="Line 1754">
          <a:extLst>
            <a:ext uri="{FF2B5EF4-FFF2-40B4-BE49-F238E27FC236}">
              <a16:creationId xmlns:a16="http://schemas.microsoft.com/office/drawing/2014/main" id="{DD8BC49A-C2EB-4B35-9C58-1DFBEA7C049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46" name="Line 1755">
          <a:extLst>
            <a:ext uri="{FF2B5EF4-FFF2-40B4-BE49-F238E27FC236}">
              <a16:creationId xmlns:a16="http://schemas.microsoft.com/office/drawing/2014/main" id="{5DB45E01-40B5-41F4-B4F6-757A24BC19D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47" name="Line 1756">
          <a:extLst>
            <a:ext uri="{FF2B5EF4-FFF2-40B4-BE49-F238E27FC236}">
              <a16:creationId xmlns:a16="http://schemas.microsoft.com/office/drawing/2014/main" id="{9EDA2C90-4590-4CD2-9C3D-B7CA5600A60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48" name="Line 1743">
          <a:extLst>
            <a:ext uri="{FF2B5EF4-FFF2-40B4-BE49-F238E27FC236}">
              <a16:creationId xmlns:a16="http://schemas.microsoft.com/office/drawing/2014/main" id="{9CA54796-D93E-4F15-B744-C856F3F34BE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49" name="Line 1744">
          <a:extLst>
            <a:ext uri="{FF2B5EF4-FFF2-40B4-BE49-F238E27FC236}">
              <a16:creationId xmlns:a16="http://schemas.microsoft.com/office/drawing/2014/main" id="{3AF08470-67A6-4A63-823A-9F92783A566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50" name="Line 1745">
          <a:extLst>
            <a:ext uri="{FF2B5EF4-FFF2-40B4-BE49-F238E27FC236}">
              <a16:creationId xmlns:a16="http://schemas.microsoft.com/office/drawing/2014/main" id="{3D9E4E96-1016-43BF-BB72-2761E29FEBB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51" name="Line 1746">
          <a:extLst>
            <a:ext uri="{FF2B5EF4-FFF2-40B4-BE49-F238E27FC236}">
              <a16:creationId xmlns:a16="http://schemas.microsoft.com/office/drawing/2014/main" id="{FE0F9B1E-BE2E-4BC5-AAB2-E5141B6006F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52" name="Line 1747">
          <a:extLst>
            <a:ext uri="{FF2B5EF4-FFF2-40B4-BE49-F238E27FC236}">
              <a16:creationId xmlns:a16="http://schemas.microsoft.com/office/drawing/2014/main" id="{76CB059A-6583-43CB-8154-472279E69AE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53" name="Line 1748">
          <a:extLst>
            <a:ext uri="{FF2B5EF4-FFF2-40B4-BE49-F238E27FC236}">
              <a16:creationId xmlns:a16="http://schemas.microsoft.com/office/drawing/2014/main" id="{A93820EF-5A39-4284-9A1D-B71002B6BDB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54" name="Line 1749">
          <a:extLst>
            <a:ext uri="{FF2B5EF4-FFF2-40B4-BE49-F238E27FC236}">
              <a16:creationId xmlns:a16="http://schemas.microsoft.com/office/drawing/2014/main" id="{FF6BC7CD-547B-4091-A6A6-3C5554677FC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55" name="Line 1750">
          <a:extLst>
            <a:ext uri="{FF2B5EF4-FFF2-40B4-BE49-F238E27FC236}">
              <a16:creationId xmlns:a16="http://schemas.microsoft.com/office/drawing/2014/main" id="{27AD3358-4EE9-438C-971D-7692B682897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56" name="Line 1751">
          <a:extLst>
            <a:ext uri="{FF2B5EF4-FFF2-40B4-BE49-F238E27FC236}">
              <a16:creationId xmlns:a16="http://schemas.microsoft.com/office/drawing/2014/main" id="{7E041251-B40A-44D5-86BB-F358DFE40A2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57" name="Line 1752">
          <a:extLst>
            <a:ext uri="{FF2B5EF4-FFF2-40B4-BE49-F238E27FC236}">
              <a16:creationId xmlns:a16="http://schemas.microsoft.com/office/drawing/2014/main" id="{F6A44E80-71A6-4511-82B5-FE11062049F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58" name="Line 1753">
          <a:extLst>
            <a:ext uri="{FF2B5EF4-FFF2-40B4-BE49-F238E27FC236}">
              <a16:creationId xmlns:a16="http://schemas.microsoft.com/office/drawing/2014/main" id="{D41A4631-31C7-46A5-9338-0B1CBB21D28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59" name="Line 1754">
          <a:extLst>
            <a:ext uri="{FF2B5EF4-FFF2-40B4-BE49-F238E27FC236}">
              <a16:creationId xmlns:a16="http://schemas.microsoft.com/office/drawing/2014/main" id="{C96FFC32-41C7-48CB-8A5B-1CA60897827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60" name="Line 1755">
          <a:extLst>
            <a:ext uri="{FF2B5EF4-FFF2-40B4-BE49-F238E27FC236}">
              <a16:creationId xmlns:a16="http://schemas.microsoft.com/office/drawing/2014/main" id="{1B796357-6748-49F4-88EC-DC4DB6DBA31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61" name="Line 1756">
          <a:extLst>
            <a:ext uri="{FF2B5EF4-FFF2-40B4-BE49-F238E27FC236}">
              <a16:creationId xmlns:a16="http://schemas.microsoft.com/office/drawing/2014/main" id="{AB3EC67A-D4B2-4411-9E89-819749EC920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62" name="Line 1743">
          <a:extLst>
            <a:ext uri="{FF2B5EF4-FFF2-40B4-BE49-F238E27FC236}">
              <a16:creationId xmlns:a16="http://schemas.microsoft.com/office/drawing/2014/main" id="{54078343-804B-4B7B-BA19-B9DB15376E4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63" name="Line 1744">
          <a:extLst>
            <a:ext uri="{FF2B5EF4-FFF2-40B4-BE49-F238E27FC236}">
              <a16:creationId xmlns:a16="http://schemas.microsoft.com/office/drawing/2014/main" id="{622C474A-BC9A-4C15-9AEB-CEC94A0337E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64" name="Line 1745">
          <a:extLst>
            <a:ext uri="{FF2B5EF4-FFF2-40B4-BE49-F238E27FC236}">
              <a16:creationId xmlns:a16="http://schemas.microsoft.com/office/drawing/2014/main" id="{227BB2F3-D1E5-4B60-BB1D-047441974FC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65" name="Line 1746">
          <a:extLst>
            <a:ext uri="{FF2B5EF4-FFF2-40B4-BE49-F238E27FC236}">
              <a16:creationId xmlns:a16="http://schemas.microsoft.com/office/drawing/2014/main" id="{D3C11283-3139-4FEA-A397-8D9F34C09C4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66" name="Line 1747">
          <a:extLst>
            <a:ext uri="{FF2B5EF4-FFF2-40B4-BE49-F238E27FC236}">
              <a16:creationId xmlns:a16="http://schemas.microsoft.com/office/drawing/2014/main" id="{E4F23188-7ADF-47B9-B44C-BC743B57A9A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67" name="Line 1748">
          <a:extLst>
            <a:ext uri="{FF2B5EF4-FFF2-40B4-BE49-F238E27FC236}">
              <a16:creationId xmlns:a16="http://schemas.microsoft.com/office/drawing/2014/main" id="{99255D0B-8E4E-4E51-8CB9-5DD4B38D50D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68" name="Line 1749">
          <a:extLst>
            <a:ext uri="{FF2B5EF4-FFF2-40B4-BE49-F238E27FC236}">
              <a16:creationId xmlns:a16="http://schemas.microsoft.com/office/drawing/2014/main" id="{969416E8-3AD0-4F4B-98EB-BE81AD7C807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69" name="Line 1750">
          <a:extLst>
            <a:ext uri="{FF2B5EF4-FFF2-40B4-BE49-F238E27FC236}">
              <a16:creationId xmlns:a16="http://schemas.microsoft.com/office/drawing/2014/main" id="{F07BE169-400D-4302-876E-66D301475F5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70" name="Line 1751">
          <a:extLst>
            <a:ext uri="{FF2B5EF4-FFF2-40B4-BE49-F238E27FC236}">
              <a16:creationId xmlns:a16="http://schemas.microsoft.com/office/drawing/2014/main" id="{92A5E784-596F-4FD2-A3E0-BA58AEA5EFF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71" name="Line 1752">
          <a:extLst>
            <a:ext uri="{FF2B5EF4-FFF2-40B4-BE49-F238E27FC236}">
              <a16:creationId xmlns:a16="http://schemas.microsoft.com/office/drawing/2014/main" id="{AA1130A2-ACBE-43C9-81C8-39C905DAC07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72" name="Line 1753">
          <a:extLst>
            <a:ext uri="{FF2B5EF4-FFF2-40B4-BE49-F238E27FC236}">
              <a16:creationId xmlns:a16="http://schemas.microsoft.com/office/drawing/2014/main" id="{610806E3-59BC-4204-BBFE-04C93C63059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73" name="Line 1754">
          <a:extLst>
            <a:ext uri="{FF2B5EF4-FFF2-40B4-BE49-F238E27FC236}">
              <a16:creationId xmlns:a16="http://schemas.microsoft.com/office/drawing/2014/main" id="{754E776E-982A-44F8-A7A3-381E697FEFA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74" name="Line 1755">
          <a:extLst>
            <a:ext uri="{FF2B5EF4-FFF2-40B4-BE49-F238E27FC236}">
              <a16:creationId xmlns:a16="http://schemas.microsoft.com/office/drawing/2014/main" id="{16C850E7-9482-4DFA-9A70-B585A1B5D4D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75" name="Line 1756">
          <a:extLst>
            <a:ext uri="{FF2B5EF4-FFF2-40B4-BE49-F238E27FC236}">
              <a16:creationId xmlns:a16="http://schemas.microsoft.com/office/drawing/2014/main" id="{15B03883-DAEC-4A44-BE74-AE3587A573D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76" name="Line 1743">
          <a:extLst>
            <a:ext uri="{FF2B5EF4-FFF2-40B4-BE49-F238E27FC236}">
              <a16:creationId xmlns:a16="http://schemas.microsoft.com/office/drawing/2014/main" id="{C2199F53-40AA-4EA5-A2A9-8920CBCED26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77" name="Line 1744">
          <a:extLst>
            <a:ext uri="{FF2B5EF4-FFF2-40B4-BE49-F238E27FC236}">
              <a16:creationId xmlns:a16="http://schemas.microsoft.com/office/drawing/2014/main" id="{90B736DC-D795-4055-B04E-CB3CC6C0DC2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78" name="Line 1745">
          <a:extLst>
            <a:ext uri="{FF2B5EF4-FFF2-40B4-BE49-F238E27FC236}">
              <a16:creationId xmlns:a16="http://schemas.microsoft.com/office/drawing/2014/main" id="{E60FBECE-97E6-4F81-A76F-52F946F81C5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79" name="Line 1746">
          <a:extLst>
            <a:ext uri="{FF2B5EF4-FFF2-40B4-BE49-F238E27FC236}">
              <a16:creationId xmlns:a16="http://schemas.microsoft.com/office/drawing/2014/main" id="{7D21F8F2-4728-4112-B0A3-E5F33105218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80" name="Line 1747">
          <a:extLst>
            <a:ext uri="{FF2B5EF4-FFF2-40B4-BE49-F238E27FC236}">
              <a16:creationId xmlns:a16="http://schemas.microsoft.com/office/drawing/2014/main" id="{656DB484-D24D-410E-BFF5-10AE546D1B2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81" name="Line 1748">
          <a:extLst>
            <a:ext uri="{FF2B5EF4-FFF2-40B4-BE49-F238E27FC236}">
              <a16:creationId xmlns:a16="http://schemas.microsoft.com/office/drawing/2014/main" id="{70C7BB3C-B54F-4587-81A3-B3B65E6661F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82" name="Line 1749">
          <a:extLst>
            <a:ext uri="{FF2B5EF4-FFF2-40B4-BE49-F238E27FC236}">
              <a16:creationId xmlns:a16="http://schemas.microsoft.com/office/drawing/2014/main" id="{2F0F0118-CFA6-4CDE-82E5-45AD2CA85A8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83" name="Line 1750">
          <a:extLst>
            <a:ext uri="{FF2B5EF4-FFF2-40B4-BE49-F238E27FC236}">
              <a16:creationId xmlns:a16="http://schemas.microsoft.com/office/drawing/2014/main" id="{63B90735-2F15-48BB-8E15-167CC05BB1C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84" name="Line 1751">
          <a:extLst>
            <a:ext uri="{FF2B5EF4-FFF2-40B4-BE49-F238E27FC236}">
              <a16:creationId xmlns:a16="http://schemas.microsoft.com/office/drawing/2014/main" id="{13D645F8-E3EF-47A1-8A80-07F650922AA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85" name="Line 1752">
          <a:extLst>
            <a:ext uri="{FF2B5EF4-FFF2-40B4-BE49-F238E27FC236}">
              <a16:creationId xmlns:a16="http://schemas.microsoft.com/office/drawing/2014/main" id="{1B345C7A-ED78-4EF8-AB43-EED301EBDFA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86" name="Line 1753">
          <a:extLst>
            <a:ext uri="{FF2B5EF4-FFF2-40B4-BE49-F238E27FC236}">
              <a16:creationId xmlns:a16="http://schemas.microsoft.com/office/drawing/2014/main" id="{5443E58F-6E65-4239-9641-A1B3672651F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87" name="Line 1754">
          <a:extLst>
            <a:ext uri="{FF2B5EF4-FFF2-40B4-BE49-F238E27FC236}">
              <a16:creationId xmlns:a16="http://schemas.microsoft.com/office/drawing/2014/main" id="{34DAAF97-F61B-46E8-A8A4-C324AE8C355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88" name="Line 1755">
          <a:extLst>
            <a:ext uri="{FF2B5EF4-FFF2-40B4-BE49-F238E27FC236}">
              <a16:creationId xmlns:a16="http://schemas.microsoft.com/office/drawing/2014/main" id="{DFF2BDEC-4046-4A3C-98FB-8202B4A567F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89" name="Line 1756">
          <a:extLst>
            <a:ext uri="{FF2B5EF4-FFF2-40B4-BE49-F238E27FC236}">
              <a16:creationId xmlns:a16="http://schemas.microsoft.com/office/drawing/2014/main" id="{7BEBC4CB-2F82-4CDB-B3DF-C83CD8D77F4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90" name="Line 1743">
          <a:extLst>
            <a:ext uri="{FF2B5EF4-FFF2-40B4-BE49-F238E27FC236}">
              <a16:creationId xmlns:a16="http://schemas.microsoft.com/office/drawing/2014/main" id="{28A5C253-5BD3-4411-B7C6-125B69A555B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91" name="Line 1744">
          <a:extLst>
            <a:ext uri="{FF2B5EF4-FFF2-40B4-BE49-F238E27FC236}">
              <a16:creationId xmlns:a16="http://schemas.microsoft.com/office/drawing/2014/main" id="{2FAC32EB-4945-4DD1-B0FF-90573507334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92" name="Line 1745">
          <a:extLst>
            <a:ext uri="{FF2B5EF4-FFF2-40B4-BE49-F238E27FC236}">
              <a16:creationId xmlns:a16="http://schemas.microsoft.com/office/drawing/2014/main" id="{9171A93B-4482-438B-850C-33D87C76569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93" name="Line 1746">
          <a:extLst>
            <a:ext uri="{FF2B5EF4-FFF2-40B4-BE49-F238E27FC236}">
              <a16:creationId xmlns:a16="http://schemas.microsoft.com/office/drawing/2014/main" id="{2DE76D94-22F3-4B46-9E73-7AAC928B1F5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94" name="Line 1747">
          <a:extLst>
            <a:ext uri="{FF2B5EF4-FFF2-40B4-BE49-F238E27FC236}">
              <a16:creationId xmlns:a16="http://schemas.microsoft.com/office/drawing/2014/main" id="{155B6A0D-D9D9-417D-A46F-34B28C838E4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95" name="Line 1748">
          <a:extLst>
            <a:ext uri="{FF2B5EF4-FFF2-40B4-BE49-F238E27FC236}">
              <a16:creationId xmlns:a16="http://schemas.microsoft.com/office/drawing/2014/main" id="{CEA040B2-BE53-4CB6-83BC-9F8CA669840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96" name="Line 1749">
          <a:extLst>
            <a:ext uri="{FF2B5EF4-FFF2-40B4-BE49-F238E27FC236}">
              <a16:creationId xmlns:a16="http://schemas.microsoft.com/office/drawing/2014/main" id="{2E1F3BE8-05A8-4F18-A8F0-5AA59D69CD8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97" name="Line 1750">
          <a:extLst>
            <a:ext uri="{FF2B5EF4-FFF2-40B4-BE49-F238E27FC236}">
              <a16:creationId xmlns:a16="http://schemas.microsoft.com/office/drawing/2014/main" id="{C712AFC1-5B39-4B44-A843-7CB935C67C1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98" name="Line 1751">
          <a:extLst>
            <a:ext uri="{FF2B5EF4-FFF2-40B4-BE49-F238E27FC236}">
              <a16:creationId xmlns:a16="http://schemas.microsoft.com/office/drawing/2014/main" id="{6E15E32A-6786-49EC-ACCC-F0781EBC6FE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99" name="Line 1752">
          <a:extLst>
            <a:ext uri="{FF2B5EF4-FFF2-40B4-BE49-F238E27FC236}">
              <a16:creationId xmlns:a16="http://schemas.microsoft.com/office/drawing/2014/main" id="{A9FB7BC2-A85F-466A-BF80-EA6080F5463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00" name="Line 1753">
          <a:extLst>
            <a:ext uri="{FF2B5EF4-FFF2-40B4-BE49-F238E27FC236}">
              <a16:creationId xmlns:a16="http://schemas.microsoft.com/office/drawing/2014/main" id="{7581BFF3-A8F2-4BDA-AD4D-F98B1645430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01" name="Line 1754">
          <a:extLst>
            <a:ext uri="{FF2B5EF4-FFF2-40B4-BE49-F238E27FC236}">
              <a16:creationId xmlns:a16="http://schemas.microsoft.com/office/drawing/2014/main" id="{A9EADEC9-EB9F-4A37-832C-1BA6EC7DA33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02" name="Line 1755">
          <a:extLst>
            <a:ext uri="{FF2B5EF4-FFF2-40B4-BE49-F238E27FC236}">
              <a16:creationId xmlns:a16="http://schemas.microsoft.com/office/drawing/2014/main" id="{F23E4814-F656-40C9-ACA5-260ACD34BAA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03" name="Line 1756">
          <a:extLst>
            <a:ext uri="{FF2B5EF4-FFF2-40B4-BE49-F238E27FC236}">
              <a16:creationId xmlns:a16="http://schemas.microsoft.com/office/drawing/2014/main" id="{EA57004D-03F2-4004-A2D7-E2224E9BC16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04" name="Line 1743">
          <a:extLst>
            <a:ext uri="{FF2B5EF4-FFF2-40B4-BE49-F238E27FC236}">
              <a16:creationId xmlns:a16="http://schemas.microsoft.com/office/drawing/2014/main" id="{54EC60C6-E6B5-43A2-A791-EAE79EA5F81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05" name="Line 1744">
          <a:extLst>
            <a:ext uri="{FF2B5EF4-FFF2-40B4-BE49-F238E27FC236}">
              <a16:creationId xmlns:a16="http://schemas.microsoft.com/office/drawing/2014/main" id="{C5B214DA-FD2D-4BB3-85F8-92E485F11FC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06" name="Line 1745">
          <a:extLst>
            <a:ext uri="{FF2B5EF4-FFF2-40B4-BE49-F238E27FC236}">
              <a16:creationId xmlns:a16="http://schemas.microsoft.com/office/drawing/2014/main" id="{AE40922D-6048-4332-9D20-53DABC7BDE4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07" name="Line 1746">
          <a:extLst>
            <a:ext uri="{FF2B5EF4-FFF2-40B4-BE49-F238E27FC236}">
              <a16:creationId xmlns:a16="http://schemas.microsoft.com/office/drawing/2014/main" id="{01D54EA5-58F1-4653-822C-7E8DCDE63B0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08" name="Line 1747">
          <a:extLst>
            <a:ext uri="{FF2B5EF4-FFF2-40B4-BE49-F238E27FC236}">
              <a16:creationId xmlns:a16="http://schemas.microsoft.com/office/drawing/2014/main" id="{3BCE72C6-EB00-485A-A798-8FF80C4D4BA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09" name="Line 1748">
          <a:extLst>
            <a:ext uri="{FF2B5EF4-FFF2-40B4-BE49-F238E27FC236}">
              <a16:creationId xmlns:a16="http://schemas.microsoft.com/office/drawing/2014/main" id="{7FBBF5B9-7FF4-40A4-87D3-A45EE7FB243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10" name="Line 1749">
          <a:extLst>
            <a:ext uri="{FF2B5EF4-FFF2-40B4-BE49-F238E27FC236}">
              <a16:creationId xmlns:a16="http://schemas.microsoft.com/office/drawing/2014/main" id="{9429B41C-382F-4BFD-AE27-676B257D30A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11" name="Line 1750">
          <a:extLst>
            <a:ext uri="{FF2B5EF4-FFF2-40B4-BE49-F238E27FC236}">
              <a16:creationId xmlns:a16="http://schemas.microsoft.com/office/drawing/2014/main" id="{F915C75C-D2DA-42F6-BC89-54596B61963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12" name="Line 1751">
          <a:extLst>
            <a:ext uri="{FF2B5EF4-FFF2-40B4-BE49-F238E27FC236}">
              <a16:creationId xmlns:a16="http://schemas.microsoft.com/office/drawing/2014/main" id="{A5E0561D-D04D-4ADC-B445-1E00A82E9CD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13" name="Line 1752">
          <a:extLst>
            <a:ext uri="{FF2B5EF4-FFF2-40B4-BE49-F238E27FC236}">
              <a16:creationId xmlns:a16="http://schemas.microsoft.com/office/drawing/2014/main" id="{AFF2AB8F-13C2-4FC7-AA96-87786FC172E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14" name="Line 1753">
          <a:extLst>
            <a:ext uri="{FF2B5EF4-FFF2-40B4-BE49-F238E27FC236}">
              <a16:creationId xmlns:a16="http://schemas.microsoft.com/office/drawing/2014/main" id="{21F5E525-F04E-40E3-A6B7-5DF03B8684C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15" name="Line 1754">
          <a:extLst>
            <a:ext uri="{FF2B5EF4-FFF2-40B4-BE49-F238E27FC236}">
              <a16:creationId xmlns:a16="http://schemas.microsoft.com/office/drawing/2014/main" id="{B3C02D4C-2B3A-438E-A350-DE3A4288DBB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16" name="Line 1755">
          <a:extLst>
            <a:ext uri="{FF2B5EF4-FFF2-40B4-BE49-F238E27FC236}">
              <a16:creationId xmlns:a16="http://schemas.microsoft.com/office/drawing/2014/main" id="{C4FFDE0B-D477-4C5E-ABE9-8C8A980DC0C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17" name="Line 1756">
          <a:extLst>
            <a:ext uri="{FF2B5EF4-FFF2-40B4-BE49-F238E27FC236}">
              <a16:creationId xmlns:a16="http://schemas.microsoft.com/office/drawing/2014/main" id="{41421B75-E66A-4162-A68D-270E768A9B2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18" name="Line 1743">
          <a:extLst>
            <a:ext uri="{FF2B5EF4-FFF2-40B4-BE49-F238E27FC236}">
              <a16:creationId xmlns:a16="http://schemas.microsoft.com/office/drawing/2014/main" id="{C15F2F2C-7E2B-48FD-89E6-16EE1C5F961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19" name="Line 1744">
          <a:extLst>
            <a:ext uri="{FF2B5EF4-FFF2-40B4-BE49-F238E27FC236}">
              <a16:creationId xmlns:a16="http://schemas.microsoft.com/office/drawing/2014/main" id="{47831C8D-5581-4FE5-A033-333DCA3795F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20" name="Line 1745">
          <a:extLst>
            <a:ext uri="{FF2B5EF4-FFF2-40B4-BE49-F238E27FC236}">
              <a16:creationId xmlns:a16="http://schemas.microsoft.com/office/drawing/2014/main" id="{3D9BE083-C87E-45A1-B729-868520C1ADE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21" name="Line 1746">
          <a:extLst>
            <a:ext uri="{FF2B5EF4-FFF2-40B4-BE49-F238E27FC236}">
              <a16:creationId xmlns:a16="http://schemas.microsoft.com/office/drawing/2014/main" id="{6D5DE3DF-3A3B-4347-8362-284868562A2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22" name="Line 1747">
          <a:extLst>
            <a:ext uri="{FF2B5EF4-FFF2-40B4-BE49-F238E27FC236}">
              <a16:creationId xmlns:a16="http://schemas.microsoft.com/office/drawing/2014/main" id="{610AE670-DC36-4165-8CF3-214534C55DC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23" name="Line 1748">
          <a:extLst>
            <a:ext uri="{FF2B5EF4-FFF2-40B4-BE49-F238E27FC236}">
              <a16:creationId xmlns:a16="http://schemas.microsoft.com/office/drawing/2014/main" id="{C41C1964-61EE-4070-A363-5ABB2D0C7D4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24" name="Line 1749">
          <a:extLst>
            <a:ext uri="{FF2B5EF4-FFF2-40B4-BE49-F238E27FC236}">
              <a16:creationId xmlns:a16="http://schemas.microsoft.com/office/drawing/2014/main" id="{CB38E964-C582-4DC1-9C33-1D8F6A56887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25" name="Line 1750">
          <a:extLst>
            <a:ext uri="{FF2B5EF4-FFF2-40B4-BE49-F238E27FC236}">
              <a16:creationId xmlns:a16="http://schemas.microsoft.com/office/drawing/2014/main" id="{9E609906-4020-4F14-ACE9-B4F12E84B3B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26" name="Line 1751">
          <a:extLst>
            <a:ext uri="{FF2B5EF4-FFF2-40B4-BE49-F238E27FC236}">
              <a16:creationId xmlns:a16="http://schemas.microsoft.com/office/drawing/2014/main" id="{84B1FB3F-8D4F-4AD5-9FB3-E6C17388FE8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27" name="Line 1752">
          <a:extLst>
            <a:ext uri="{FF2B5EF4-FFF2-40B4-BE49-F238E27FC236}">
              <a16:creationId xmlns:a16="http://schemas.microsoft.com/office/drawing/2014/main" id="{9CE2E6C7-BEE3-4916-8A4D-05AF7DBEDFE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28" name="Line 1753">
          <a:extLst>
            <a:ext uri="{FF2B5EF4-FFF2-40B4-BE49-F238E27FC236}">
              <a16:creationId xmlns:a16="http://schemas.microsoft.com/office/drawing/2014/main" id="{256A706C-C8C2-4019-9424-2E97485DB63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29" name="Line 1754">
          <a:extLst>
            <a:ext uri="{FF2B5EF4-FFF2-40B4-BE49-F238E27FC236}">
              <a16:creationId xmlns:a16="http://schemas.microsoft.com/office/drawing/2014/main" id="{2435ADE6-B19B-4DAA-8DED-4087A5CF7E2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30" name="Line 1755">
          <a:extLst>
            <a:ext uri="{FF2B5EF4-FFF2-40B4-BE49-F238E27FC236}">
              <a16:creationId xmlns:a16="http://schemas.microsoft.com/office/drawing/2014/main" id="{F3237232-520E-4E4F-B345-1D1F8D694E5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31" name="Line 1756">
          <a:extLst>
            <a:ext uri="{FF2B5EF4-FFF2-40B4-BE49-F238E27FC236}">
              <a16:creationId xmlns:a16="http://schemas.microsoft.com/office/drawing/2014/main" id="{1A07F4A0-48F6-421E-8100-6F2C671D5AA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32" name="Line 1743">
          <a:extLst>
            <a:ext uri="{FF2B5EF4-FFF2-40B4-BE49-F238E27FC236}">
              <a16:creationId xmlns:a16="http://schemas.microsoft.com/office/drawing/2014/main" id="{2897E958-BE2F-433E-BC35-4CF56E0012F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33" name="Line 1744">
          <a:extLst>
            <a:ext uri="{FF2B5EF4-FFF2-40B4-BE49-F238E27FC236}">
              <a16:creationId xmlns:a16="http://schemas.microsoft.com/office/drawing/2014/main" id="{07199801-BF99-4F2B-AB96-3772A86E9E6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34" name="Line 1745">
          <a:extLst>
            <a:ext uri="{FF2B5EF4-FFF2-40B4-BE49-F238E27FC236}">
              <a16:creationId xmlns:a16="http://schemas.microsoft.com/office/drawing/2014/main" id="{3AF5A2DA-68F9-44FA-B92C-3341AFBB983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35" name="Line 1746">
          <a:extLst>
            <a:ext uri="{FF2B5EF4-FFF2-40B4-BE49-F238E27FC236}">
              <a16:creationId xmlns:a16="http://schemas.microsoft.com/office/drawing/2014/main" id="{3844D0D6-04F8-408D-9CEA-DCAF71BD306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36" name="Line 1747">
          <a:extLst>
            <a:ext uri="{FF2B5EF4-FFF2-40B4-BE49-F238E27FC236}">
              <a16:creationId xmlns:a16="http://schemas.microsoft.com/office/drawing/2014/main" id="{89961D7B-166D-42CA-8B06-5ECCD85D61F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37" name="Line 1748">
          <a:extLst>
            <a:ext uri="{FF2B5EF4-FFF2-40B4-BE49-F238E27FC236}">
              <a16:creationId xmlns:a16="http://schemas.microsoft.com/office/drawing/2014/main" id="{325130E1-0662-48EE-B2A0-0934D764CFD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38" name="Line 1749">
          <a:extLst>
            <a:ext uri="{FF2B5EF4-FFF2-40B4-BE49-F238E27FC236}">
              <a16:creationId xmlns:a16="http://schemas.microsoft.com/office/drawing/2014/main" id="{E4443A56-81D8-4E8C-BC5A-7458B60F91C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39" name="Line 1750">
          <a:extLst>
            <a:ext uri="{FF2B5EF4-FFF2-40B4-BE49-F238E27FC236}">
              <a16:creationId xmlns:a16="http://schemas.microsoft.com/office/drawing/2014/main" id="{C5E509BE-2C57-4AB5-8FA6-A96048B72B0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40" name="Line 1751">
          <a:extLst>
            <a:ext uri="{FF2B5EF4-FFF2-40B4-BE49-F238E27FC236}">
              <a16:creationId xmlns:a16="http://schemas.microsoft.com/office/drawing/2014/main" id="{68224D6B-0B9C-479C-A1F1-3B745363E64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41" name="Line 1752">
          <a:extLst>
            <a:ext uri="{FF2B5EF4-FFF2-40B4-BE49-F238E27FC236}">
              <a16:creationId xmlns:a16="http://schemas.microsoft.com/office/drawing/2014/main" id="{4298BB2E-A245-4EA9-990B-B74095E2F1D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42" name="Line 1753">
          <a:extLst>
            <a:ext uri="{FF2B5EF4-FFF2-40B4-BE49-F238E27FC236}">
              <a16:creationId xmlns:a16="http://schemas.microsoft.com/office/drawing/2014/main" id="{AF2C08BD-5D60-49A4-85AA-5EB99C79209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43" name="Line 1754">
          <a:extLst>
            <a:ext uri="{FF2B5EF4-FFF2-40B4-BE49-F238E27FC236}">
              <a16:creationId xmlns:a16="http://schemas.microsoft.com/office/drawing/2014/main" id="{933C0B5C-399B-4EBF-9DE9-560A421E6A8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44" name="Line 1755">
          <a:extLst>
            <a:ext uri="{FF2B5EF4-FFF2-40B4-BE49-F238E27FC236}">
              <a16:creationId xmlns:a16="http://schemas.microsoft.com/office/drawing/2014/main" id="{C6779370-833C-4D4E-9EAA-D10DBEB8BEB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45" name="Line 1756">
          <a:extLst>
            <a:ext uri="{FF2B5EF4-FFF2-40B4-BE49-F238E27FC236}">
              <a16:creationId xmlns:a16="http://schemas.microsoft.com/office/drawing/2014/main" id="{E9E5D78F-010D-441C-B7CF-2663A800A4F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46" name="Line 1743">
          <a:extLst>
            <a:ext uri="{FF2B5EF4-FFF2-40B4-BE49-F238E27FC236}">
              <a16:creationId xmlns:a16="http://schemas.microsoft.com/office/drawing/2014/main" id="{77E33EB9-7200-43EC-AAFC-3A1DBE42E57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47" name="Line 1744">
          <a:extLst>
            <a:ext uri="{FF2B5EF4-FFF2-40B4-BE49-F238E27FC236}">
              <a16:creationId xmlns:a16="http://schemas.microsoft.com/office/drawing/2014/main" id="{9A55D2E6-EEF3-472F-8C04-633D43AF869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48" name="Line 1745">
          <a:extLst>
            <a:ext uri="{FF2B5EF4-FFF2-40B4-BE49-F238E27FC236}">
              <a16:creationId xmlns:a16="http://schemas.microsoft.com/office/drawing/2014/main" id="{F40F677D-13E9-4E05-BFF0-F8097746EAB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49" name="Line 1746">
          <a:extLst>
            <a:ext uri="{FF2B5EF4-FFF2-40B4-BE49-F238E27FC236}">
              <a16:creationId xmlns:a16="http://schemas.microsoft.com/office/drawing/2014/main" id="{7F17578E-3D48-4A62-ADA9-9AF55E1C7E1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50" name="Line 1747">
          <a:extLst>
            <a:ext uri="{FF2B5EF4-FFF2-40B4-BE49-F238E27FC236}">
              <a16:creationId xmlns:a16="http://schemas.microsoft.com/office/drawing/2014/main" id="{9501174A-140D-455B-87DE-7911BDAE9C2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51" name="Line 1748">
          <a:extLst>
            <a:ext uri="{FF2B5EF4-FFF2-40B4-BE49-F238E27FC236}">
              <a16:creationId xmlns:a16="http://schemas.microsoft.com/office/drawing/2014/main" id="{E0E82CBB-E673-4894-8469-667C0AADC95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52" name="Line 1749">
          <a:extLst>
            <a:ext uri="{FF2B5EF4-FFF2-40B4-BE49-F238E27FC236}">
              <a16:creationId xmlns:a16="http://schemas.microsoft.com/office/drawing/2014/main" id="{3C43A6B9-A506-4895-863B-0300FC182D6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53" name="Line 1750">
          <a:extLst>
            <a:ext uri="{FF2B5EF4-FFF2-40B4-BE49-F238E27FC236}">
              <a16:creationId xmlns:a16="http://schemas.microsoft.com/office/drawing/2014/main" id="{88BEFE26-C607-4B22-8B1A-87CFBAAEA81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54" name="Line 1751">
          <a:extLst>
            <a:ext uri="{FF2B5EF4-FFF2-40B4-BE49-F238E27FC236}">
              <a16:creationId xmlns:a16="http://schemas.microsoft.com/office/drawing/2014/main" id="{6FA394A2-D71F-47B2-8219-C903D3661B3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55" name="Line 1752">
          <a:extLst>
            <a:ext uri="{FF2B5EF4-FFF2-40B4-BE49-F238E27FC236}">
              <a16:creationId xmlns:a16="http://schemas.microsoft.com/office/drawing/2014/main" id="{7210284F-B4E7-4B6E-AC3E-374AABBDFA8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56" name="Line 1753">
          <a:extLst>
            <a:ext uri="{FF2B5EF4-FFF2-40B4-BE49-F238E27FC236}">
              <a16:creationId xmlns:a16="http://schemas.microsoft.com/office/drawing/2014/main" id="{8D38CD04-55E2-4A8E-B761-3580A617E17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57" name="Line 1754">
          <a:extLst>
            <a:ext uri="{FF2B5EF4-FFF2-40B4-BE49-F238E27FC236}">
              <a16:creationId xmlns:a16="http://schemas.microsoft.com/office/drawing/2014/main" id="{73AF7FF6-2E8B-422A-8E98-FA3A40D14BA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58" name="Line 1755">
          <a:extLst>
            <a:ext uri="{FF2B5EF4-FFF2-40B4-BE49-F238E27FC236}">
              <a16:creationId xmlns:a16="http://schemas.microsoft.com/office/drawing/2014/main" id="{6B9A7B48-3025-4567-BE72-8DEF4B42538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59" name="Line 1756">
          <a:extLst>
            <a:ext uri="{FF2B5EF4-FFF2-40B4-BE49-F238E27FC236}">
              <a16:creationId xmlns:a16="http://schemas.microsoft.com/office/drawing/2014/main" id="{18DB72CE-499B-45C3-8FC2-E7DED5B0A56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60" name="Line 1743">
          <a:extLst>
            <a:ext uri="{FF2B5EF4-FFF2-40B4-BE49-F238E27FC236}">
              <a16:creationId xmlns:a16="http://schemas.microsoft.com/office/drawing/2014/main" id="{F7238A41-0339-4162-A483-FACCB7580C2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61" name="Line 1744">
          <a:extLst>
            <a:ext uri="{FF2B5EF4-FFF2-40B4-BE49-F238E27FC236}">
              <a16:creationId xmlns:a16="http://schemas.microsoft.com/office/drawing/2014/main" id="{3790A99E-0668-4DF2-9677-37E5B333FFC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62" name="Line 1745">
          <a:extLst>
            <a:ext uri="{FF2B5EF4-FFF2-40B4-BE49-F238E27FC236}">
              <a16:creationId xmlns:a16="http://schemas.microsoft.com/office/drawing/2014/main" id="{0C4FB471-E86E-45E9-96B7-01C9D0F68F9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63" name="Line 1746">
          <a:extLst>
            <a:ext uri="{FF2B5EF4-FFF2-40B4-BE49-F238E27FC236}">
              <a16:creationId xmlns:a16="http://schemas.microsoft.com/office/drawing/2014/main" id="{A7010BEE-3E3B-4C51-B94F-36B7F19226A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64" name="Line 1747">
          <a:extLst>
            <a:ext uri="{FF2B5EF4-FFF2-40B4-BE49-F238E27FC236}">
              <a16:creationId xmlns:a16="http://schemas.microsoft.com/office/drawing/2014/main" id="{3592475B-A206-408F-BC5B-B4143CD5495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65" name="Line 1748">
          <a:extLst>
            <a:ext uri="{FF2B5EF4-FFF2-40B4-BE49-F238E27FC236}">
              <a16:creationId xmlns:a16="http://schemas.microsoft.com/office/drawing/2014/main" id="{1849F8D4-1841-476B-AF79-C1BC83F3831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66" name="Line 1749">
          <a:extLst>
            <a:ext uri="{FF2B5EF4-FFF2-40B4-BE49-F238E27FC236}">
              <a16:creationId xmlns:a16="http://schemas.microsoft.com/office/drawing/2014/main" id="{2323C34F-73C1-46C6-9D7A-68A595AECA5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67" name="Line 1750">
          <a:extLst>
            <a:ext uri="{FF2B5EF4-FFF2-40B4-BE49-F238E27FC236}">
              <a16:creationId xmlns:a16="http://schemas.microsoft.com/office/drawing/2014/main" id="{AE73549E-8445-4572-99DF-3B551D1D82D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68" name="Line 1751">
          <a:extLst>
            <a:ext uri="{FF2B5EF4-FFF2-40B4-BE49-F238E27FC236}">
              <a16:creationId xmlns:a16="http://schemas.microsoft.com/office/drawing/2014/main" id="{BB3C718F-1AEF-446A-9E86-007660E8B1B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69" name="Line 1752">
          <a:extLst>
            <a:ext uri="{FF2B5EF4-FFF2-40B4-BE49-F238E27FC236}">
              <a16:creationId xmlns:a16="http://schemas.microsoft.com/office/drawing/2014/main" id="{D8A94A52-0486-4BAA-B932-F687F597D0A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70" name="Line 1753">
          <a:extLst>
            <a:ext uri="{FF2B5EF4-FFF2-40B4-BE49-F238E27FC236}">
              <a16:creationId xmlns:a16="http://schemas.microsoft.com/office/drawing/2014/main" id="{123CDE62-8C9B-4BF4-8B60-C20746F738C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71" name="Line 1754">
          <a:extLst>
            <a:ext uri="{FF2B5EF4-FFF2-40B4-BE49-F238E27FC236}">
              <a16:creationId xmlns:a16="http://schemas.microsoft.com/office/drawing/2014/main" id="{F33572A5-DEBF-477E-A3A8-44B62C7C12F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72" name="Line 1755">
          <a:extLst>
            <a:ext uri="{FF2B5EF4-FFF2-40B4-BE49-F238E27FC236}">
              <a16:creationId xmlns:a16="http://schemas.microsoft.com/office/drawing/2014/main" id="{654B9FDA-BC88-488F-B702-ECA2D5B495D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73" name="Line 1756">
          <a:extLst>
            <a:ext uri="{FF2B5EF4-FFF2-40B4-BE49-F238E27FC236}">
              <a16:creationId xmlns:a16="http://schemas.microsoft.com/office/drawing/2014/main" id="{B33B1149-E6F2-4242-8C71-1F8BA327F84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74" name="Line 1743">
          <a:extLst>
            <a:ext uri="{FF2B5EF4-FFF2-40B4-BE49-F238E27FC236}">
              <a16:creationId xmlns:a16="http://schemas.microsoft.com/office/drawing/2014/main" id="{C5E60FAD-E023-410D-9ACB-1DE4AD1B112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75" name="Line 1744">
          <a:extLst>
            <a:ext uri="{FF2B5EF4-FFF2-40B4-BE49-F238E27FC236}">
              <a16:creationId xmlns:a16="http://schemas.microsoft.com/office/drawing/2014/main" id="{19EC2862-EE23-4C90-AEEC-4A2BD715A39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76" name="Line 1745">
          <a:extLst>
            <a:ext uri="{FF2B5EF4-FFF2-40B4-BE49-F238E27FC236}">
              <a16:creationId xmlns:a16="http://schemas.microsoft.com/office/drawing/2014/main" id="{9E7E803F-989B-4979-A167-14BBFC22681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77" name="Line 1746">
          <a:extLst>
            <a:ext uri="{FF2B5EF4-FFF2-40B4-BE49-F238E27FC236}">
              <a16:creationId xmlns:a16="http://schemas.microsoft.com/office/drawing/2014/main" id="{66D9F509-5529-46E7-8CB2-DE3534EBCA5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78" name="Line 1747">
          <a:extLst>
            <a:ext uri="{FF2B5EF4-FFF2-40B4-BE49-F238E27FC236}">
              <a16:creationId xmlns:a16="http://schemas.microsoft.com/office/drawing/2014/main" id="{FF595F7C-6C66-46AB-8C3F-0E6D05830C3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79" name="Line 1748">
          <a:extLst>
            <a:ext uri="{FF2B5EF4-FFF2-40B4-BE49-F238E27FC236}">
              <a16:creationId xmlns:a16="http://schemas.microsoft.com/office/drawing/2014/main" id="{4537387C-3A19-4FAC-AB95-B163DC9F9C3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80" name="Line 1749">
          <a:extLst>
            <a:ext uri="{FF2B5EF4-FFF2-40B4-BE49-F238E27FC236}">
              <a16:creationId xmlns:a16="http://schemas.microsoft.com/office/drawing/2014/main" id="{FB8DA4CE-C08D-448F-A0BD-0F3E8B2FF9C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81" name="Line 1750">
          <a:extLst>
            <a:ext uri="{FF2B5EF4-FFF2-40B4-BE49-F238E27FC236}">
              <a16:creationId xmlns:a16="http://schemas.microsoft.com/office/drawing/2014/main" id="{36EFD90B-665D-40A4-BE0C-A784C14149E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82" name="Line 1751">
          <a:extLst>
            <a:ext uri="{FF2B5EF4-FFF2-40B4-BE49-F238E27FC236}">
              <a16:creationId xmlns:a16="http://schemas.microsoft.com/office/drawing/2014/main" id="{4411A2BD-77DA-4587-AA0C-F8875B97128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83" name="Line 1752">
          <a:extLst>
            <a:ext uri="{FF2B5EF4-FFF2-40B4-BE49-F238E27FC236}">
              <a16:creationId xmlns:a16="http://schemas.microsoft.com/office/drawing/2014/main" id="{C41FF16F-D52F-4E87-8F72-65F4A4AF885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84" name="Line 1753">
          <a:extLst>
            <a:ext uri="{FF2B5EF4-FFF2-40B4-BE49-F238E27FC236}">
              <a16:creationId xmlns:a16="http://schemas.microsoft.com/office/drawing/2014/main" id="{8AADD959-A0E5-4D6A-AE49-0E52CAEDA37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85" name="Line 1754">
          <a:extLst>
            <a:ext uri="{FF2B5EF4-FFF2-40B4-BE49-F238E27FC236}">
              <a16:creationId xmlns:a16="http://schemas.microsoft.com/office/drawing/2014/main" id="{C1BEA917-6ABD-42AB-89FE-B7BE4961A03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86" name="Line 1755">
          <a:extLst>
            <a:ext uri="{FF2B5EF4-FFF2-40B4-BE49-F238E27FC236}">
              <a16:creationId xmlns:a16="http://schemas.microsoft.com/office/drawing/2014/main" id="{3F4E8C1D-0AC5-4FAA-8C95-81EA9B7601D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87" name="Line 1756">
          <a:extLst>
            <a:ext uri="{FF2B5EF4-FFF2-40B4-BE49-F238E27FC236}">
              <a16:creationId xmlns:a16="http://schemas.microsoft.com/office/drawing/2014/main" id="{5844C592-A807-43FE-885E-B069DCBFAD2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88" name="Line 1743">
          <a:extLst>
            <a:ext uri="{FF2B5EF4-FFF2-40B4-BE49-F238E27FC236}">
              <a16:creationId xmlns:a16="http://schemas.microsoft.com/office/drawing/2014/main" id="{CF4C2690-5580-4DDD-9D97-54BA10ABC0F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89" name="Line 1744">
          <a:extLst>
            <a:ext uri="{FF2B5EF4-FFF2-40B4-BE49-F238E27FC236}">
              <a16:creationId xmlns:a16="http://schemas.microsoft.com/office/drawing/2014/main" id="{1489AC5A-5406-44E4-AD09-F9086B06AB5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0" name="Line 1745">
          <a:extLst>
            <a:ext uri="{FF2B5EF4-FFF2-40B4-BE49-F238E27FC236}">
              <a16:creationId xmlns:a16="http://schemas.microsoft.com/office/drawing/2014/main" id="{39F0F957-9C0F-4B5B-884E-E40B827375D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" name="Line 1746">
          <a:extLst>
            <a:ext uri="{FF2B5EF4-FFF2-40B4-BE49-F238E27FC236}">
              <a16:creationId xmlns:a16="http://schemas.microsoft.com/office/drawing/2014/main" id="{367055E3-3283-4FAA-82FA-A55AA023C10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2" name="Line 1747">
          <a:extLst>
            <a:ext uri="{FF2B5EF4-FFF2-40B4-BE49-F238E27FC236}">
              <a16:creationId xmlns:a16="http://schemas.microsoft.com/office/drawing/2014/main" id="{E571F9C4-0F0A-4251-BB46-5F88D7D7EA3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3" name="Line 1748">
          <a:extLst>
            <a:ext uri="{FF2B5EF4-FFF2-40B4-BE49-F238E27FC236}">
              <a16:creationId xmlns:a16="http://schemas.microsoft.com/office/drawing/2014/main" id="{21BE5AAE-D55D-45F1-BCDF-81E7219238C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4" name="Line 1749">
          <a:extLst>
            <a:ext uri="{FF2B5EF4-FFF2-40B4-BE49-F238E27FC236}">
              <a16:creationId xmlns:a16="http://schemas.microsoft.com/office/drawing/2014/main" id="{087E5264-7EF0-4E13-9326-A18428E01D2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5" name="Line 1750">
          <a:extLst>
            <a:ext uri="{FF2B5EF4-FFF2-40B4-BE49-F238E27FC236}">
              <a16:creationId xmlns:a16="http://schemas.microsoft.com/office/drawing/2014/main" id="{C6EF4000-BFE6-4310-A160-E19DE2B0CE6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6" name="Line 1751">
          <a:extLst>
            <a:ext uri="{FF2B5EF4-FFF2-40B4-BE49-F238E27FC236}">
              <a16:creationId xmlns:a16="http://schemas.microsoft.com/office/drawing/2014/main" id="{565BBE3B-6EE0-4E3B-AFFD-220D9A19B28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7" name="Line 1752">
          <a:extLst>
            <a:ext uri="{FF2B5EF4-FFF2-40B4-BE49-F238E27FC236}">
              <a16:creationId xmlns:a16="http://schemas.microsoft.com/office/drawing/2014/main" id="{4EA5E181-1FB5-47ED-A29F-1D7B29C1DD2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8" name="Line 1753">
          <a:extLst>
            <a:ext uri="{FF2B5EF4-FFF2-40B4-BE49-F238E27FC236}">
              <a16:creationId xmlns:a16="http://schemas.microsoft.com/office/drawing/2014/main" id="{60627BE2-45C9-4E37-822A-36B61C73728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9" name="Line 1754">
          <a:extLst>
            <a:ext uri="{FF2B5EF4-FFF2-40B4-BE49-F238E27FC236}">
              <a16:creationId xmlns:a16="http://schemas.microsoft.com/office/drawing/2014/main" id="{85A93529-C2D4-48EB-8552-FA19C0876C0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00" name="Line 1755">
          <a:extLst>
            <a:ext uri="{FF2B5EF4-FFF2-40B4-BE49-F238E27FC236}">
              <a16:creationId xmlns:a16="http://schemas.microsoft.com/office/drawing/2014/main" id="{E2DF0039-C53B-4D96-A830-EFD9DC507EE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01" name="Line 1756">
          <a:extLst>
            <a:ext uri="{FF2B5EF4-FFF2-40B4-BE49-F238E27FC236}">
              <a16:creationId xmlns:a16="http://schemas.microsoft.com/office/drawing/2014/main" id="{2C768022-BD5D-4323-98A6-AB68C5CBABE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02" name="Line 1743">
          <a:extLst>
            <a:ext uri="{FF2B5EF4-FFF2-40B4-BE49-F238E27FC236}">
              <a16:creationId xmlns:a16="http://schemas.microsoft.com/office/drawing/2014/main" id="{61DAD99C-5499-44C5-AFE6-DC99D09096B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03" name="Line 1744">
          <a:extLst>
            <a:ext uri="{FF2B5EF4-FFF2-40B4-BE49-F238E27FC236}">
              <a16:creationId xmlns:a16="http://schemas.microsoft.com/office/drawing/2014/main" id="{D2CE5DCA-5213-4BAF-8D51-F72382F42E1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04" name="Line 1745">
          <a:extLst>
            <a:ext uri="{FF2B5EF4-FFF2-40B4-BE49-F238E27FC236}">
              <a16:creationId xmlns:a16="http://schemas.microsoft.com/office/drawing/2014/main" id="{EEB699A1-AD40-4E6E-B464-E9F7CCD3BBC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05" name="Line 1746">
          <a:extLst>
            <a:ext uri="{FF2B5EF4-FFF2-40B4-BE49-F238E27FC236}">
              <a16:creationId xmlns:a16="http://schemas.microsoft.com/office/drawing/2014/main" id="{4C17C659-1851-4885-9B5F-7F4083486CC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06" name="Line 1747">
          <a:extLst>
            <a:ext uri="{FF2B5EF4-FFF2-40B4-BE49-F238E27FC236}">
              <a16:creationId xmlns:a16="http://schemas.microsoft.com/office/drawing/2014/main" id="{65521403-0332-4488-B475-0892B1E3EBC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07" name="Line 1748">
          <a:extLst>
            <a:ext uri="{FF2B5EF4-FFF2-40B4-BE49-F238E27FC236}">
              <a16:creationId xmlns:a16="http://schemas.microsoft.com/office/drawing/2014/main" id="{D269FEA2-ACFB-4AB2-86E6-E8BA991C397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08" name="Line 1749">
          <a:extLst>
            <a:ext uri="{FF2B5EF4-FFF2-40B4-BE49-F238E27FC236}">
              <a16:creationId xmlns:a16="http://schemas.microsoft.com/office/drawing/2014/main" id="{0DF6681F-8699-4F72-BC39-CAC9F5882AF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09" name="Line 1750">
          <a:extLst>
            <a:ext uri="{FF2B5EF4-FFF2-40B4-BE49-F238E27FC236}">
              <a16:creationId xmlns:a16="http://schemas.microsoft.com/office/drawing/2014/main" id="{0D4FFCD3-E508-444D-8FC5-E1F368FB6D6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10" name="Line 1751">
          <a:extLst>
            <a:ext uri="{FF2B5EF4-FFF2-40B4-BE49-F238E27FC236}">
              <a16:creationId xmlns:a16="http://schemas.microsoft.com/office/drawing/2014/main" id="{C1D759B3-3547-4473-99C3-6D794898ACC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11" name="Line 1752">
          <a:extLst>
            <a:ext uri="{FF2B5EF4-FFF2-40B4-BE49-F238E27FC236}">
              <a16:creationId xmlns:a16="http://schemas.microsoft.com/office/drawing/2014/main" id="{62B23210-F750-4FE2-8065-6C85D734966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12" name="Line 1753">
          <a:extLst>
            <a:ext uri="{FF2B5EF4-FFF2-40B4-BE49-F238E27FC236}">
              <a16:creationId xmlns:a16="http://schemas.microsoft.com/office/drawing/2014/main" id="{749249B1-D6A2-4EA3-AF40-AE2CBA5AB89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13" name="Line 1754">
          <a:extLst>
            <a:ext uri="{FF2B5EF4-FFF2-40B4-BE49-F238E27FC236}">
              <a16:creationId xmlns:a16="http://schemas.microsoft.com/office/drawing/2014/main" id="{BBE45F30-85BC-47DF-873A-C098BA08814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14" name="Line 1755">
          <a:extLst>
            <a:ext uri="{FF2B5EF4-FFF2-40B4-BE49-F238E27FC236}">
              <a16:creationId xmlns:a16="http://schemas.microsoft.com/office/drawing/2014/main" id="{14915979-8EEB-4CB1-A41F-5623ADD25D5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15" name="Line 1756">
          <a:extLst>
            <a:ext uri="{FF2B5EF4-FFF2-40B4-BE49-F238E27FC236}">
              <a16:creationId xmlns:a16="http://schemas.microsoft.com/office/drawing/2014/main" id="{8EDE317D-0098-40DF-8D40-7170E05CE68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16" name="Line 1743">
          <a:extLst>
            <a:ext uri="{FF2B5EF4-FFF2-40B4-BE49-F238E27FC236}">
              <a16:creationId xmlns:a16="http://schemas.microsoft.com/office/drawing/2014/main" id="{D52E1554-1D27-451B-ACC4-E991A8771CA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17" name="Line 1744">
          <a:extLst>
            <a:ext uri="{FF2B5EF4-FFF2-40B4-BE49-F238E27FC236}">
              <a16:creationId xmlns:a16="http://schemas.microsoft.com/office/drawing/2014/main" id="{2C39E6F7-7081-4224-8E99-C53A6E72B94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18" name="Line 1745">
          <a:extLst>
            <a:ext uri="{FF2B5EF4-FFF2-40B4-BE49-F238E27FC236}">
              <a16:creationId xmlns:a16="http://schemas.microsoft.com/office/drawing/2014/main" id="{F7779A9F-7CA8-4F89-99A9-53933F0317E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19" name="Line 1746">
          <a:extLst>
            <a:ext uri="{FF2B5EF4-FFF2-40B4-BE49-F238E27FC236}">
              <a16:creationId xmlns:a16="http://schemas.microsoft.com/office/drawing/2014/main" id="{843900CA-81BE-4629-8AEB-33F7409518B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20" name="Line 1747">
          <a:extLst>
            <a:ext uri="{FF2B5EF4-FFF2-40B4-BE49-F238E27FC236}">
              <a16:creationId xmlns:a16="http://schemas.microsoft.com/office/drawing/2014/main" id="{0241E7F2-EBE9-4382-AB7B-84DA5A78DAF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21" name="Line 1748">
          <a:extLst>
            <a:ext uri="{FF2B5EF4-FFF2-40B4-BE49-F238E27FC236}">
              <a16:creationId xmlns:a16="http://schemas.microsoft.com/office/drawing/2014/main" id="{4B0EFB0F-8BA7-4223-B435-E09D514C68E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22" name="Line 1749">
          <a:extLst>
            <a:ext uri="{FF2B5EF4-FFF2-40B4-BE49-F238E27FC236}">
              <a16:creationId xmlns:a16="http://schemas.microsoft.com/office/drawing/2014/main" id="{8CAC8D42-3222-4EBC-80FF-5F88FB687C8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23" name="Line 1750">
          <a:extLst>
            <a:ext uri="{FF2B5EF4-FFF2-40B4-BE49-F238E27FC236}">
              <a16:creationId xmlns:a16="http://schemas.microsoft.com/office/drawing/2014/main" id="{D3684E77-0C41-477B-A398-24B4E74A01A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24" name="Line 1751">
          <a:extLst>
            <a:ext uri="{FF2B5EF4-FFF2-40B4-BE49-F238E27FC236}">
              <a16:creationId xmlns:a16="http://schemas.microsoft.com/office/drawing/2014/main" id="{0CC557C7-6ADB-46BA-A1B1-FF1A9A33B1B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25" name="Line 1752">
          <a:extLst>
            <a:ext uri="{FF2B5EF4-FFF2-40B4-BE49-F238E27FC236}">
              <a16:creationId xmlns:a16="http://schemas.microsoft.com/office/drawing/2014/main" id="{FC5D23DB-0026-482D-92F2-F88979EC6E4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26" name="Line 1753">
          <a:extLst>
            <a:ext uri="{FF2B5EF4-FFF2-40B4-BE49-F238E27FC236}">
              <a16:creationId xmlns:a16="http://schemas.microsoft.com/office/drawing/2014/main" id="{347EA3F6-65FB-4A85-A07A-051C5D78D80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27" name="Line 1754">
          <a:extLst>
            <a:ext uri="{FF2B5EF4-FFF2-40B4-BE49-F238E27FC236}">
              <a16:creationId xmlns:a16="http://schemas.microsoft.com/office/drawing/2014/main" id="{43EC18A8-15B3-425C-B16A-C15C05F928F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28" name="Line 1755">
          <a:extLst>
            <a:ext uri="{FF2B5EF4-FFF2-40B4-BE49-F238E27FC236}">
              <a16:creationId xmlns:a16="http://schemas.microsoft.com/office/drawing/2014/main" id="{377CBEE6-729C-469A-9535-5085ED5D2B4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29" name="Line 1756">
          <a:extLst>
            <a:ext uri="{FF2B5EF4-FFF2-40B4-BE49-F238E27FC236}">
              <a16:creationId xmlns:a16="http://schemas.microsoft.com/office/drawing/2014/main" id="{2A12C460-4681-4312-9EF3-5DFA5993A21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30" name="Line 1743">
          <a:extLst>
            <a:ext uri="{FF2B5EF4-FFF2-40B4-BE49-F238E27FC236}">
              <a16:creationId xmlns:a16="http://schemas.microsoft.com/office/drawing/2014/main" id="{46FCFB01-185C-4429-B9E0-FDD4764DC19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31" name="Line 1744">
          <a:extLst>
            <a:ext uri="{FF2B5EF4-FFF2-40B4-BE49-F238E27FC236}">
              <a16:creationId xmlns:a16="http://schemas.microsoft.com/office/drawing/2014/main" id="{789D210D-1614-412A-B579-4CC38ED84BF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32" name="Line 1745">
          <a:extLst>
            <a:ext uri="{FF2B5EF4-FFF2-40B4-BE49-F238E27FC236}">
              <a16:creationId xmlns:a16="http://schemas.microsoft.com/office/drawing/2014/main" id="{1FBED347-C299-44A6-9031-42CC6095B66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33" name="Line 1746">
          <a:extLst>
            <a:ext uri="{FF2B5EF4-FFF2-40B4-BE49-F238E27FC236}">
              <a16:creationId xmlns:a16="http://schemas.microsoft.com/office/drawing/2014/main" id="{980DA224-3DC7-45EA-967F-7EFE2EA8CB0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34" name="Line 1747">
          <a:extLst>
            <a:ext uri="{FF2B5EF4-FFF2-40B4-BE49-F238E27FC236}">
              <a16:creationId xmlns:a16="http://schemas.microsoft.com/office/drawing/2014/main" id="{4480F880-D0FE-431C-A4BD-2EB9D655A8E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35" name="Line 1748">
          <a:extLst>
            <a:ext uri="{FF2B5EF4-FFF2-40B4-BE49-F238E27FC236}">
              <a16:creationId xmlns:a16="http://schemas.microsoft.com/office/drawing/2014/main" id="{D505E957-9C09-41C1-AB17-CCCD5686747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36" name="Line 1749">
          <a:extLst>
            <a:ext uri="{FF2B5EF4-FFF2-40B4-BE49-F238E27FC236}">
              <a16:creationId xmlns:a16="http://schemas.microsoft.com/office/drawing/2014/main" id="{1F15F983-7B66-4D93-9567-B8BB377E336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37" name="Line 1750">
          <a:extLst>
            <a:ext uri="{FF2B5EF4-FFF2-40B4-BE49-F238E27FC236}">
              <a16:creationId xmlns:a16="http://schemas.microsoft.com/office/drawing/2014/main" id="{7D237464-0CC4-485D-99AC-1BB8025A35F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38" name="Line 1751">
          <a:extLst>
            <a:ext uri="{FF2B5EF4-FFF2-40B4-BE49-F238E27FC236}">
              <a16:creationId xmlns:a16="http://schemas.microsoft.com/office/drawing/2014/main" id="{460C0FB1-4A66-49E5-A3BF-247EF4878FD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39" name="Line 1752">
          <a:extLst>
            <a:ext uri="{FF2B5EF4-FFF2-40B4-BE49-F238E27FC236}">
              <a16:creationId xmlns:a16="http://schemas.microsoft.com/office/drawing/2014/main" id="{B90216C5-A408-490A-8C58-F0561DA3B8C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40" name="Line 1753">
          <a:extLst>
            <a:ext uri="{FF2B5EF4-FFF2-40B4-BE49-F238E27FC236}">
              <a16:creationId xmlns:a16="http://schemas.microsoft.com/office/drawing/2014/main" id="{1FF2D050-2804-4CA8-9138-5D15D10B396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41" name="Line 1754">
          <a:extLst>
            <a:ext uri="{FF2B5EF4-FFF2-40B4-BE49-F238E27FC236}">
              <a16:creationId xmlns:a16="http://schemas.microsoft.com/office/drawing/2014/main" id="{8D45F1A8-8DFA-45FD-AAAA-E0A1863EB22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42" name="Line 1755">
          <a:extLst>
            <a:ext uri="{FF2B5EF4-FFF2-40B4-BE49-F238E27FC236}">
              <a16:creationId xmlns:a16="http://schemas.microsoft.com/office/drawing/2014/main" id="{35BA647B-D95E-4B4A-BE40-790531E58A6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43" name="Line 1756">
          <a:extLst>
            <a:ext uri="{FF2B5EF4-FFF2-40B4-BE49-F238E27FC236}">
              <a16:creationId xmlns:a16="http://schemas.microsoft.com/office/drawing/2014/main" id="{9B687987-8F1E-4E87-8A49-12EBBCB82E1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44" name="Line 1743">
          <a:extLst>
            <a:ext uri="{FF2B5EF4-FFF2-40B4-BE49-F238E27FC236}">
              <a16:creationId xmlns:a16="http://schemas.microsoft.com/office/drawing/2014/main" id="{E11EC0F5-8BE0-44B1-A277-81ABEB8FD4F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45" name="Line 1744">
          <a:extLst>
            <a:ext uri="{FF2B5EF4-FFF2-40B4-BE49-F238E27FC236}">
              <a16:creationId xmlns:a16="http://schemas.microsoft.com/office/drawing/2014/main" id="{2362E1F3-C01F-454F-8CB9-F6BF1B176CE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46" name="Line 1745">
          <a:extLst>
            <a:ext uri="{FF2B5EF4-FFF2-40B4-BE49-F238E27FC236}">
              <a16:creationId xmlns:a16="http://schemas.microsoft.com/office/drawing/2014/main" id="{477AAB8F-8100-422F-9F88-F4C5D955672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47" name="Line 1746">
          <a:extLst>
            <a:ext uri="{FF2B5EF4-FFF2-40B4-BE49-F238E27FC236}">
              <a16:creationId xmlns:a16="http://schemas.microsoft.com/office/drawing/2014/main" id="{03A1B1C4-5E3E-4B53-BC96-61C7C807AC4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48" name="Line 1747">
          <a:extLst>
            <a:ext uri="{FF2B5EF4-FFF2-40B4-BE49-F238E27FC236}">
              <a16:creationId xmlns:a16="http://schemas.microsoft.com/office/drawing/2014/main" id="{A43C1F95-CAF4-4625-A06F-EC2973805AA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49" name="Line 1748">
          <a:extLst>
            <a:ext uri="{FF2B5EF4-FFF2-40B4-BE49-F238E27FC236}">
              <a16:creationId xmlns:a16="http://schemas.microsoft.com/office/drawing/2014/main" id="{1BAC75C5-C93A-451F-81B2-4A697D5AF9B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50" name="Line 1749">
          <a:extLst>
            <a:ext uri="{FF2B5EF4-FFF2-40B4-BE49-F238E27FC236}">
              <a16:creationId xmlns:a16="http://schemas.microsoft.com/office/drawing/2014/main" id="{5F1299C4-5360-41FC-8892-381B2653ECB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51" name="Line 1750">
          <a:extLst>
            <a:ext uri="{FF2B5EF4-FFF2-40B4-BE49-F238E27FC236}">
              <a16:creationId xmlns:a16="http://schemas.microsoft.com/office/drawing/2014/main" id="{AE389EAA-130D-48FC-8C9F-742C6A49F6F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52" name="Line 1751">
          <a:extLst>
            <a:ext uri="{FF2B5EF4-FFF2-40B4-BE49-F238E27FC236}">
              <a16:creationId xmlns:a16="http://schemas.microsoft.com/office/drawing/2014/main" id="{94A7B832-6D87-4C28-884C-9EDBCE2A343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53" name="Line 1752">
          <a:extLst>
            <a:ext uri="{FF2B5EF4-FFF2-40B4-BE49-F238E27FC236}">
              <a16:creationId xmlns:a16="http://schemas.microsoft.com/office/drawing/2014/main" id="{02C96F15-F394-4598-8A7F-F31BF94EE75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54" name="Line 1753">
          <a:extLst>
            <a:ext uri="{FF2B5EF4-FFF2-40B4-BE49-F238E27FC236}">
              <a16:creationId xmlns:a16="http://schemas.microsoft.com/office/drawing/2014/main" id="{21D3E8CE-2B39-4D2D-9302-EBA0BA8CFDF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55" name="Line 1754">
          <a:extLst>
            <a:ext uri="{FF2B5EF4-FFF2-40B4-BE49-F238E27FC236}">
              <a16:creationId xmlns:a16="http://schemas.microsoft.com/office/drawing/2014/main" id="{2E1DB1E0-30C8-4CBD-8A1E-BA40B18982D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56" name="Line 1755">
          <a:extLst>
            <a:ext uri="{FF2B5EF4-FFF2-40B4-BE49-F238E27FC236}">
              <a16:creationId xmlns:a16="http://schemas.microsoft.com/office/drawing/2014/main" id="{AD3B1B0F-A724-4745-ADA2-EE70F18A87B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57" name="Line 1756">
          <a:extLst>
            <a:ext uri="{FF2B5EF4-FFF2-40B4-BE49-F238E27FC236}">
              <a16:creationId xmlns:a16="http://schemas.microsoft.com/office/drawing/2014/main" id="{3852306B-A494-4253-8ECE-29CCF8FF2AC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58" name="Line 1743">
          <a:extLst>
            <a:ext uri="{FF2B5EF4-FFF2-40B4-BE49-F238E27FC236}">
              <a16:creationId xmlns:a16="http://schemas.microsoft.com/office/drawing/2014/main" id="{5E4A6166-2704-4157-ADF5-104C3343BFE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59" name="Line 1744">
          <a:extLst>
            <a:ext uri="{FF2B5EF4-FFF2-40B4-BE49-F238E27FC236}">
              <a16:creationId xmlns:a16="http://schemas.microsoft.com/office/drawing/2014/main" id="{8A50B593-85E3-405F-ACC2-1EFED846C92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60" name="Line 1745">
          <a:extLst>
            <a:ext uri="{FF2B5EF4-FFF2-40B4-BE49-F238E27FC236}">
              <a16:creationId xmlns:a16="http://schemas.microsoft.com/office/drawing/2014/main" id="{A04E0E95-6D6C-4ABE-8C0D-BBD19143349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61" name="Line 1746">
          <a:extLst>
            <a:ext uri="{FF2B5EF4-FFF2-40B4-BE49-F238E27FC236}">
              <a16:creationId xmlns:a16="http://schemas.microsoft.com/office/drawing/2014/main" id="{20A861D2-EE4E-4F9C-997F-20A2F984557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62" name="Line 1747">
          <a:extLst>
            <a:ext uri="{FF2B5EF4-FFF2-40B4-BE49-F238E27FC236}">
              <a16:creationId xmlns:a16="http://schemas.microsoft.com/office/drawing/2014/main" id="{FE0C6AF9-B10C-4EFB-85ED-FB3E54E62CB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63" name="Line 1748">
          <a:extLst>
            <a:ext uri="{FF2B5EF4-FFF2-40B4-BE49-F238E27FC236}">
              <a16:creationId xmlns:a16="http://schemas.microsoft.com/office/drawing/2014/main" id="{EC9B3690-DFB0-467E-AA37-4D5891C0FAF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64" name="Line 1749">
          <a:extLst>
            <a:ext uri="{FF2B5EF4-FFF2-40B4-BE49-F238E27FC236}">
              <a16:creationId xmlns:a16="http://schemas.microsoft.com/office/drawing/2014/main" id="{6DDA3B51-0804-48DD-8661-16D2A588C8A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65" name="Line 1750">
          <a:extLst>
            <a:ext uri="{FF2B5EF4-FFF2-40B4-BE49-F238E27FC236}">
              <a16:creationId xmlns:a16="http://schemas.microsoft.com/office/drawing/2014/main" id="{D59DAC0F-A5CC-4E2B-BCBC-3A7FAABA50B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66" name="Line 1751">
          <a:extLst>
            <a:ext uri="{FF2B5EF4-FFF2-40B4-BE49-F238E27FC236}">
              <a16:creationId xmlns:a16="http://schemas.microsoft.com/office/drawing/2014/main" id="{5783F70E-F7F2-4AC7-A90C-8630CE4F81C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67" name="Line 1752">
          <a:extLst>
            <a:ext uri="{FF2B5EF4-FFF2-40B4-BE49-F238E27FC236}">
              <a16:creationId xmlns:a16="http://schemas.microsoft.com/office/drawing/2014/main" id="{C237FDDC-5583-40E4-891B-CE71BFF8D96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68" name="Line 1753">
          <a:extLst>
            <a:ext uri="{FF2B5EF4-FFF2-40B4-BE49-F238E27FC236}">
              <a16:creationId xmlns:a16="http://schemas.microsoft.com/office/drawing/2014/main" id="{BE1DDE9D-5450-480F-8A33-B17A2186E53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69" name="Line 1754">
          <a:extLst>
            <a:ext uri="{FF2B5EF4-FFF2-40B4-BE49-F238E27FC236}">
              <a16:creationId xmlns:a16="http://schemas.microsoft.com/office/drawing/2014/main" id="{1381978C-31E4-448E-8294-DEE58F21F13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70" name="Line 1755">
          <a:extLst>
            <a:ext uri="{FF2B5EF4-FFF2-40B4-BE49-F238E27FC236}">
              <a16:creationId xmlns:a16="http://schemas.microsoft.com/office/drawing/2014/main" id="{0920D72D-BE39-42B1-8208-DB70D37F836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71" name="Line 1756">
          <a:extLst>
            <a:ext uri="{FF2B5EF4-FFF2-40B4-BE49-F238E27FC236}">
              <a16:creationId xmlns:a16="http://schemas.microsoft.com/office/drawing/2014/main" id="{C4A7D6BD-4AD0-4B69-B775-772573D61EE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72" name="Line 1743">
          <a:extLst>
            <a:ext uri="{FF2B5EF4-FFF2-40B4-BE49-F238E27FC236}">
              <a16:creationId xmlns:a16="http://schemas.microsoft.com/office/drawing/2014/main" id="{4F661911-A5F7-433A-8AE6-E64E4E8733A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73" name="Line 1744">
          <a:extLst>
            <a:ext uri="{FF2B5EF4-FFF2-40B4-BE49-F238E27FC236}">
              <a16:creationId xmlns:a16="http://schemas.microsoft.com/office/drawing/2014/main" id="{C9668223-E30C-4130-B288-4AA36FACAE3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74" name="Line 1745">
          <a:extLst>
            <a:ext uri="{FF2B5EF4-FFF2-40B4-BE49-F238E27FC236}">
              <a16:creationId xmlns:a16="http://schemas.microsoft.com/office/drawing/2014/main" id="{50A0E884-C1C1-4154-8CA9-DE4813EAD4F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75" name="Line 1746">
          <a:extLst>
            <a:ext uri="{FF2B5EF4-FFF2-40B4-BE49-F238E27FC236}">
              <a16:creationId xmlns:a16="http://schemas.microsoft.com/office/drawing/2014/main" id="{AB12F8CD-A0AB-417F-B57D-46954F12344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76" name="Line 1747">
          <a:extLst>
            <a:ext uri="{FF2B5EF4-FFF2-40B4-BE49-F238E27FC236}">
              <a16:creationId xmlns:a16="http://schemas.microsoft.com/office/drawing/2014/main" id="{CE213732-42D2-47F5-95BC-066ED4788A7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77" name="Line 1748">
          <a:extLst>
            <a:ext uri="{FF2B5EF4-FFF2-40B4-BE49-F238E27FC236}">
              <a16:creationId xmlns:a16="http://schemas.microsoft.com/office/drawing/2014/main" id="{38649A51-5676-438F-BDB7-66158B167EE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78" name="Line 1749">
          <a:extLst>
            <a:ext uri="{FF2B5EF4-FFF2-40B4-BE49-F238E27FC236}">
              <a16:creationId xmlns:a16="http://schemas.microsoft.com/office/drawing/2014/main" id="{1DFCE491-E76F-474C-A48A-86098456989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79" name="Line 1750">
          <a:extLst>
            <a:ext uri="{FF2B5EF4-FFF2-40B4-BE49-F238E27FC236}">
              <a16:creationId xmlns:a16="http://schemas.microsoft.com/office/drawing/2014/main" id="{E4E85A65-987D-4D2B-BEBF-E91AA67C102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80" name="Line 1751">
          <a:extLst>
            <a:ext uri="{FF2B5EF4-FFF2-40B4-BE49-F238E27FC236}">
              <a16:creationId xmlns:a16="http://schemas.microsoft.com/office/drawing/2014/main" id="{D6B387F3-1A99-497B-A522-CD6ADAA9C56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81" name="Line 1752">
          <a:extLst>
            <a:ext uri="{FF2B5EF4-FFF2-40B4-BE49-F238E27FC236}">
              <a16:creationId xmlns:a16="http://schemas.microsoft.com/office/drawing/2014/main" id="{A8D6ABA6-21EA-46A2-A8B1-F9BFD78F695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82" name="Line 1753">
          <a:extLst>
            <a:ext uri="{FF2B5EF4-FFF2-40B4-BE49-F238E27FC236}">
              <a16:creationId xmlns:a16="http://schemas.microsoft.com/office/drawing/2014/main" id="{9796C944-DAA4-4EAA-BE53-CD8A65A9EC0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83" name="Line 1754">
          <a:extLst>
            <a:ext uri="{FF2B5EF4-FFF2-40B4-BE49-F238E27FC236}">
              <a16:creationId xmlns:a16="http://schemas.microsoft.com/office/drawing/2014/main" id="{BB7493C4-8F1F-4F34-BC77-067ADF397B4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84" name="Line 1755">
          <a:extLst>
            <a:ext uri="{FF2B5EF4-FFF2-40B4-BE49-F238E27FC236}">
              <a16:creationId xmlns:a16="http://schemas.microsoft.com/office/drawing/2014/main" id="{C570045F-2EFF-458B-A366-5EC07E0FC61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185" name="Line 1756">
          <a:extLst>
            <a:ext uri="{FF2B5EF4-FFF2-40B4-BE49-F238E27FC236}">
              <a16:creationId xmlns:a16="http://schemas.microsoft.com/office/drawing/2014/main" id="{2AEEF70B-6027-4915-ABD4-2B027F9B6FA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86" name="Line 1743">
          <a:extLst>
            <a:ext uri="{FF2B5EF4-FFF2-40B4-BE49-F238E27FC236}">
              <a16:creationId xmlns:a16="http://schemas.microsoft.com/office/drawing/2014/main" id="{1EA7B6AC-4D07-43FB-80EE-366B1B16127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87" name="Line 1744">
          <a:extLst>
            <a:ext uri="{FF2B5EF4-FFF2-40B4-BE49-F238E27FC236}">
              <a16:creationId xmlns:a16="http://schemas.microsoft.com/office/drawing/2014/main" id="{D78D27B6-B31F-4FF0-859A-7B5E81A269F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88" name="Line 1745">
          <a:extLst>
            <a:ext uri="{FF2B5EF4-FFF2-40B4-BE49-F238E27FC236}">
              <a16:creationId xmlns:a16="http://schemas.microsoft.com/office/drawing/2014/main" id="{08A25724-2D13-45DA-A603-AC57C731174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89" name="Line 1746">
          <a:extLst>
            <a:ext uri="{FF2B5EF4-FFF2-40B4-BE49-F238E27FC236}">
              <a16:creationId xmlns:a16="http://schemas.microsoft.com/office/drawing/2014/main" id="{F6E15A52-CF9B-4B6A-B990-69BCD6D2648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90" name="Line 1747">
          <a:extLst>
            <a:ext uri="{FF2B5EF4-FFF2-40B4-BE49-F238E27FC236}">
              <a16:creationId xmlns:a16="http://schemas.microsoft.com/office/drawing/2014/main" id="{EF7A0E35-81F2-480B-A76D-15394A1F4D1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91" name="Line 1748">
          <a:extLst>
            <a:ext uri="{FF2B5EF4-FFF2-40B4-BE49-F238E27FC236}">
              <a16:creationId xmlns:a16="http://schemas.microsoft.com/office/drawing/2014/main" id="{38C5CFAA-B457-4078-B33E-81D86CE4927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92" name="Line 1749">
          <a:extLst>
            <a:ext uri="{FF2B5EF4-FFF2-40B4-BE49-F238E27FC236}">
              <a16:creationId xmlns:a16="http://schemas.microsoft.com/office/drawing/2014/main" id="{D12EFC96-3AB2-4365-816A-86F8FA204A0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93" name="Line 1750">
          <a:extLst>
            <a:ext uri="{FF2B5EF4-FFF2-40B4-BE49-F238E27FC236}">
              <a16:creationId xmlns:a16="http://schemas.microsoft.com/office/drawing/2014/main" id="{3400B9BB-9683-4F2E-A9C7-320ED7B9308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94" name="Line 1751">
          <a:extLst>
            <a:ext uri="{FF2B5EF4-FFF2-40B4-BE49-F238E27FC236}">
              <a16:creationId xmlns:a16="http://schemas.microsoft.com/office/drawing/2014/main" id="{CCB19E84-765E-465F-9CF7-863A73BBFAE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95" name="Line 1752">
          <a:extLst>
            <a:ext uri="{FF2B5EF4-FFF2-40B4-BE49-F238E27FC236}">
              <a16:creationId xmlns:a16="http://schemas.microsoft.com/office/drawing/2014/main" id="{7003527E-FA5A-4B03-BF53-2FAABF3A999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96" name="Line 1753">
          <a:extLst>
            <a:ext uri="{FF2B5EF4-FFF2-40B4-BE49-F238E27FC236}">
              <a16:creationId xmlns:a16="http://schemas.microsoft.com/office/drawing/2014/main" id="{38082BDE-D94A-4773-8BE0-AEC05AE688B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97" name="Line 1754">
          <a:extLst>
            <a:ext uri="{FF2B5EF4-FFF2-40B4-BE49-F238E27FC236}">
              <a16:creationId xmlns:a16="http://schemas.microsoft.com/office/drawing/2014/main" id="{D5886196-C402-4F76-972B-48A8C3799B0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98" name="Line 1755">
          <a:extLst>
            <a:ext uri="{FF2B5EF4-FFF2-40B4-BE49-F238E27FC236}">
              <a16:creationId xmlns:a16="http://schemas.microsoft.com/office/drawing/2014/main" id="{CE06F336-FBB9-49D1-B855-B6A77C4F069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99" name="Line 1756">
          <a:extLst>
            <a:ext uri="{FF2B5EF4-FFF2-40B4-BE49-F238E27FC236}">
              <a16:creationId xmlns:a16="http://schemas.microsoft.com/office/drawing/2014/main" id="{2E0EC795-3971-46CF-B4F7-ADB256B9D31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00" name="Line 1743">
          <a:extLst>
            <a:ext uri="{FF2B5EF4-FFF2-40B4-BE49-F238E27FC236}">
              <a16:creationId xmlns:a16="http://schemas.microsoft.com/office/drawing/2014/main" id="{387DF5B3-6261-4CCC-80DC-CB1D51EAA07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01" name="Line 1744">
          <a:extLst>
            <a:ext uri="{FF2B5EF4-FFF2-40B4-BE49-F238E27FC236}">
              <a16:creationId xmlns:a16="http://schemas.microsoft.com/office/drawing/2014/main" id="{18015A23-42D4-49D0-9478-A82A41D443E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02" name="Line 1745">
          <a:extLst>
            <a:ext uri="{FF2B5EF4-FFF2-40B4-BE49-F238E27FC236}">
              <a16:creationId xmlns:a16="http://schemas.microsoft.com/office/drawing/2014/main" id="{6CFAEADE-05A6-46D0-9571-4BD7434C13C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03" name="Line 1746">
          <a:extLst>
            <a:ext uri="{FF2B5EF4-FFF2-40B4-BE49-F238E27FC236}">
              <a16:creationId xmlns:a16="http://schemas.microsoft.com/office/drawing/2014/main" id="{BAFB81A5-9478-43B7-AFF4-CAA676AF947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04" name="Line 1747">
          <a:extLst>
            <a:ext uri="{FF2B5EF4-FFF2-40B4-BE49-F238E27FC236}">
              <a16:creationId xmlns:a16="http://schemas.microsoft.com/office/drawing/2014/main" id="{8D545A3D-3CC6-44C3-B779-5DB002F45F8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05" name="Line 1748">
          <a:extLst>
            <a:ext uri="{FF2B5EF4-FFF2-40B4-BE49-F238E27FC236}">
              <a16:creationId xmlns:a16="http://schemas.microsoft.com/office/drawing/2014/main" id="{06C213B8-AC88-48BE-9E0D-13E0D71B3C9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06" name="Line 1749">
          <a:extLst>
            <a:ext uri="{FF2B5EF4-FFF2-40B4-BE49-F238E27FC236}">
              <a16:creationId xmlns:a16="http://schemas.microsoft.com/office/drawing/2014/main" id="{EC3823FE-F2D0-4BAE-A379-D5B6B306B98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07" name="Line 1750">
          <a:extLst>
            <a:ext uri="{FF2B5EF4-FFF2-40B4-BE49-F238E27FC236}">
              <a16:creationId xmlns:a16="http://schemas.microsoft.com/office/drawing/2014/main" id="{0EBA4C89-0C8E-4BA5-9057-9F87B6A5C37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08" name="Line 1751">
          <a:extLst>
            <a:ext uri="{FF2B5EF4-FFF2-40B4-BE49-F238E27FC236}">
              <a16:creationId xmlns:a16="http://schemas.microsoft.com/office/drawing/2014/main" id="{3057BCCD-3CFC-460F-B79D-EE90E0B7272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09" name="Line 1752">
          <a:extLst>
            <a:ext uri="{FF2B5EF4-FFF2-40B4-BE49-F238E27FC236}">
              <a16:creationId xmlns:a16="http://schemas.microsoft.com/office/drawing/2014/main" id="{9F0008BF-065B-4CDE-A827-9088ABF3E21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10" name="Line 1753">
          <a:extLst>
            <a:ext uri="{FF2B5EF4-FFF2-40B4-BE49-F238E27FC236}">
              <a16:creationId xmlns:a16="http://schemas.microsoft.com/office/drawing/2014/main" id="{E6C4AD68-BA8E-4BC5-AB02-C52661A7A97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11" name="Line 1754">
          <a:extLst>
            <a:ext uri="{FF2B5EF4-FFF2-40B4-BE49-F238E27FC236}">
              <a16:creationId xmlns:a16="http://schemas.microsoft.com/office/drawing/2014/main" id="{2C654929-2569-4FCF-8A7B-9A3DBA89935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12" name="Line 1755">
          <a:extLst>
            <a:ext uri="{FF2B5EF4-FFF2-40B4-BE49-F238E27FC236}">
              <a16:creationId xmlns:a16="http://schemas.microsoft.com/office/drawing/2014/main" id="{42831ADD-3761-4757-93C3-EEEBCEB4088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13" name="Line 1756">
          <a:extLst>
            <a:ext uri="{FF2B5EF4-FFF2-40B4-BE49-F238E27FC236}">
              <a16:creationId xmlns:a16="http://schemas.microsoft.com/office/drawing/2014/main" id="{4C63F9AA-5F53-4931-9BA9-0829B5BA5D5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14" name="Line 1743">
          <a:extLst>
            <a:ext uri="{FF2B5EF4-FFF2-40B4-BE49-F238E27FC236}">
              <a16:creationId xmlns:a16="http://schemas.microsoft.com/office/drawing/2014/main" id="{07938B19-D20C-49CA-822B-641ACA599EE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15" name="Line 1744">
          <a:extLst>
            <a:ext uri="{FF2B5EF4-FFF2-40B4-BE49-F238E27FC236}">
              <a16:creationId xmlns:a16="http://schemas.microsoft.com/office/drawing/2014/main" id="{C8B0D9CD-6721-4197-B575-54D1F2E9154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16" name="Line 1745">
          <a:extLst>
            <a:ext uri="{FF2B5EF4-FFF2-40B4-BE49-F238E27FC236}">
              <a16:creationId xmlns:a16="http://schemas.microsoft.com/office/drawing/2014/main" id="{5D4478EC-75DC-426B-8B1A-0516941AE36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17" name="Line 1746">
          <a:extLst>
            <a:ext uri="{FF2B5EF4-FFF2-40B4-BE49-F238E27FC236}">
              <a16:creationId xmlns:a16="http://schemas.microsoft.com/office/drawing/2014/main" id="{6C515007-EA82-494E-B7B2-7D1B07F0D60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18" name="Line 1747">
          <a:extLst>
            <a:ext uri="{FF2B5EF4-FFF2-40B4-BE49-F238E27FC236}">
              <a16:creationId xmlns:a16="http://schemas.microsoft.com/office/drawing/2014/main" id="{5B102273-423D-4EB5-88A6-7819252D76A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19" name="Line 1748">
          <a:extLst>
            <a:ext uri="{FF2B5EF4-FFF2-40B4-BE49-F238E27FC236}">
              <a16:creationId xmlns:a16="http://schemas.microsoft.com/office/drawing/2014/main" id="{2B800D33-D400-42AD-B4AC-C847FEB4281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20" name="Line 1749">
          <a:extLst>
            <a:ext uri="{FF2B5EF4-FFF2-40B4-BE49-F238E27FC236}">
              <a16:creationId xmlns:a16="http://schemas.microsoft.com/office/drawing/2014/main" id="{6B1C7356-1405-47B5-AFCC-624707A4F85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21" name="Line 1750">
          <a:extLst>
            <a:ext uri="{FF2B5EF4-FFF2-40B4-BE49-F238E27FC236}">
              <a16:creationId xmlns:a16="http://schemas.microsoft.com/office/drawing/2014/main" id="{D6B09618-1643-4DB1-B175-DA269F9F300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22" name="Line 1751">
          <a:extLst>
            <a:ext uri="{FF2B5EF4-FFF2-40B4-BE49-F238E27FC236}">
              <a16:creationId xmlns:a16="http://schemas.microsoft.com/office/drawing/2014/main" id="{30CD2AC2-8F6B-496B-830B-3F27D34CECD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23" name="Line 1752">
          <a:extLst>
            <a:ext uri="{FF2B5EF4-FFF2-40B4-BE49-F238E27FC236}">
              <a16:creationId xmlns:a16="http://schemas.microsoft.com/office/drawing/2014/main" id="{80C030E8-5753-4ADA-BCD0-DE781D9CCB4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24" name="Line 1753">
          <a:extLst>
            <a:ext uri="{FF2B5EF4-FFF2-40B4-BE49-F238E27FC236}">
              <a16:creationId xmlns:a16="http://schemas.microsoft.com/office/drawing/2014/main" id="{02F6CCE8-4B8A-40C1-A421-79660DA8E9F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25" name="Line 1754">
          <a:extLst>
            <a:ext uri="{FF2B5EF4-FFF2-40B4-BE49-F238E27FC236}">
              <a16:creationId xmlns:a16="http://schemas.microsoft.com/office/drawing/2014/main" id="{175A3471-3044-441D-84A8-689DF910B62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26" name="Line 1755">
          <a:extLst>
            <a:ext uri="{FF2B5EF4-FFF2-40B4-BE49-F238E27FC236}">
              <a16:creationId xmlns:a16="http://schemas.microsoft.com/office/drawing/2014/main" id="{A368ED4C-C720-4B3B-84DA-52E4E839161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27" name="Line 1756">
          <a:extLst>
            <a:ext uri="{FF2B5EF4-FFF2-40B4-BE49-F238E27FC236}">
              <a16:creationId xmlns:a16="http://schemas.microsoft.com/office/drawing/2014/main" id="{8185FC40-7677-478B-B206-FEED6BD7AC2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28" name="Line 1743">
          <a:extLst>
            <a:ext uri="{FF2B5EF4-FFF2-40B4-BE49-F238E27FC236}">
              <a16:creationId xmlns:a16="http://schemas.microsoft.com/office/drawing/2014/main" id="{5C2CCBBA-F450-4959-A3DC-BCBF70D126D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29" name="Line 1744">
          <a:extLst>
            <a:ext uri="{FF2B5EF4-FFF2-40B4-BE49-F238E27FC236}">
              <a16:creationId xmlns:a16="http://schemas.microsoft.com/office/drawing/2014/main" id="{4E5E3E33-5C96-46AE-B542-0B3DDDE3FDB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30" name="Line 1745">
          <a:extLst>
            <a:ext uri="{FF2B5EF4-FFF2-40B4-BE49-F238E27FC236}">
              <a16:creationId xmlns:a16="http://schemas.microsoft.com/office/drawing/2014/main" id="{05136173-DC13-42FE-A54A-75A6534DAD0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31" name="Line 1746">
          <a:extLst>
            <a:ext uri="{FF2B5EF4-FFF2-40B4-BE49-F238E27FC236}">
              <a16:creationId xmlns:a16="http://schemas.microsoft.com/office/drawing/2014/main" id="{52A31976-0F0B-48E8-A31B-F0CB2EDB40A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32" name="Line 1747">
          <a:extLst>
            <a:ext uri="{FF2B5EF4-FFF2-40B4-BE49-F238E27FC236}">
              <a16:creationId xmlns:a16="http://schemas.microsoft.com/office/drawing/2014/main" id="{F914FDE2-AA14-4B08-96E4-4974A7EBEF2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33" name="Line 1748">
          <a:extLst>
            <a:ext uri="{FF2B5EF4-FFF2-40B4-BE49-F238E27FC236}">
              <a16:creationId xmlns:a16="http://schemas.microsoft.com/office/drawing/2014/main" id="{D24D3CC2-5DD0-459B-A2D4-7C08DB07BAA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34" name="Line 1749">
          <a:extLst>
            <a:ext uri="{FF2B5EF4-FFF2-40B4-BE49-F238E27FC236}">
              <a16:creationId xmlns:a16="http://schemas.microsoft.com/office/drawing/2014/main" id="{C0C5C5F0-27DA-45A5-B5A4-483D7837DF5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35" name="Line 1750">
          <a:extLst>
            <a:ext uri="{FF2B5EF4-FFF2-40B4-BE49-F238E27FC236}">
              <a16:creationId xmlns:a16="http://schemas.microsoft.com/office/drawing/2014/main" id="{AEF16B4F-D589-42D7-997B-B936D487679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36" name="Line 1751">
          <a:extLst>
            <a:ext uri="{FF2B5EF4-FFF2-40B4-BE49-F238E27FC236}">
              <a16:creationId xmlns:a16="http://schemas.microsoft.com/office/drawing/2014/main" id="{A63AB56E-BCB3-4B13-8E98-5DAF25BAADF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37" name="Line 1752">
          <a:extLst>
            <a:ext uri="{FF2B5EF4-FFF2-40B4-BE49-F238E27FC236}">
              <a16:creationId xmlns:a16="http://schemas.microsoft.com/office/drawing/2014/main" id="{8565D877-3D87-4A37-A134-26E333DBB83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38" name="Line 1753">
          <a:extLst>
            <a:ext uri="{FF2B5EF4-FFF2-40B4-BE49-F238E27FC236}">
              <a16:creationId xmlns:a16="http://schemas.microsoft.com/office/drawing/2014/main" id="{0BF35244-9205-4512-8906-27859B1D2EC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39" name="Line 1754">
          <a:extLst>
            <a:ext uri="{FF2B5EF4-FFF2-40B4-BE49-F238E27FC236}">
              <a16:creationId xmlns:a16="http://schemas.microsoft.com/office/drawing/2014/main" id="{1F80AA32-4886-4710-9BB0-47D3C217D7F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40" name="Line 1755">
          <a:extLst>
            <a:ext uri="{FF2B5EF4-FFF2-40B4-BE49-F238E27FC236}">
              <a16:creationId xmlns:a16="http://schemas.microsoft.com/office/drawing/2014/main" id="{F43DDC5C-CC62-4B2A-BBF4-A9F32A48F24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41" name="Line 1756">
          <a:extLst>
            <a:ext uri="{FF2B5EF4-FFF2-40B4-BE49-F238E27FC236}">
              <a16:creationId xmlns:a16="http://schemas.microsoft.com/office/drawing/2014/main" id="{99820793-B63B-438D-92D8-C69289639DD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42" name="Line 1743">
          <a:extLst>
            <a:ext uri="{FF2B5EF4-FFF2-40B4-BE49-F238E27FC236}">
              <a16:creationId xmlns:a16="http://schemas.microsoft.com/office/drawing/2014/main" id="{6BE46E20-F3EB-401A-8474-335C9EC72F1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43" name="Line 1744">
          <a:extLst>
            <a:ext uri="{FF2B5EF4-FFF2-40B4-BE49-F238E27FC236}">
              <a16:creationId xmlns:a16="http://schemas.microsoft.com/office/drawing/2014/main" id="{5B20684C-F6F6-4283-BDFD-56795A08075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44" name="Line 1745">
          <a:extLst>
            <a:ext uri="{FF2B5EF4-FFF2-40B4-BE49-F238E27FC236}">
              <a16:creationId xmlns:a16="http://schemas.microsoft.com/office/drawing/2014/main" id="{3D1202E0-4878-4957-A357-3B0C62816DC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45" name="Line 1746">
          <a:extLst>
            <a:ext uri="{FF2B5EF4-FFF2-40B4-BE49-F238E27FC236}">
              <a16:creationId xmlns:a16="http://schemas.microsoft.com/office/drawing/2014/main" id="{660BFD8E-533E-418E-B774-40E48095657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46" name="Line 1747">
          <a:extLst>
            <a:ext uri="{FF2B5EF4-FFF2-40B4-BE49-F238E27FC236}">
              <a16:creationId xmlns:a16="http://schemas.microsoft.com/office/drawing/2014/main" id="{CA30F794-41D8-4C18-AE0F-FC1DD61495F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47" name="Line 1748">
          <a:extLst>
            <a:ext uri="{FF2B5EF4-FFF2-40B4-BE49-F238E27FC236}">
              <a16:creationId xmlns:a16="http://schemas.microsoft.com/office/drawing/2014/main" id="{B705BAC4-FC54-4F13-BE7F-13AFC6C0638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48" name="Line 1749">
          <a:extLst>
            <a:ext uri="{FF2B5EF4-FFF2-40B4-BE49-F238E27FC236}">
              <a16:creationId xmlns:a16="http://schemas.microsoft.com/office/drawing/2014/main" id="{4A000092-89FA-412D-94D1-B1C2E16CB85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49" name="Line 1750">
          <a:extLst>
            <a:ext uri="{FF2B5EF4-FFF2-40B4-BE49-F238E27FC236}">
              <a16:creationId xmlns:a16="http://schemas.microsoft.com/office/drawing/2014/main" id="{864A973C-7401-4A3E-9B98-7AABB99D451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50" name="Line 1751">
          <a:extLst>
            <a:ext uri="{FF2B5EF4-FFF2-40B4-BE49-F238E27FC236}">
              <a16:creationId xmlns:a16="http://schemas.microsoft.com/office/drawing/2014/main" id="{E961DF4C-7D7F-4EA8-8654-C4C703E5323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51" name="Line 1752">
          <a:extLst>
            <a:ext uri="{FF2B5EF4-FFF2-40B4-BE49-F238E27FC236}">
              <a16:creationId xmlns:a16="http://schemas.microsoft.com/office/drawing/2014/main" id="{70937325-82F3-4B62-BD17-39DCA227FCF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52" name="Line 1753">
          <a:extLst>
            <a:ext uri="{FF2B5EF4-FFF2-40B4-BE49-F238E27FC236}">
              <a16:creationId xmlns:a16="http://schemas.microsoft.com/office/drawing/2014/main" id="{C3F7A0FE-8423-41AC-93C2-7058BDA7F97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53" name="Line 1754">
          <a:extLst>
            <a:ext uri="{FF2B5EF4-FFF2-40B4-BE49-F238E27FC236}">
              <a16:creationId xmlns:a16="http://schemas.microsoft.com/office/drawing/2014/main" id="{703043B0-9A04-4356-AFC3-9D341B5090B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54" name="Line 1755">
          <a:extLst>
            <a:ext uri="{FF2B5EF4-FFF2-40B4-BE49-F238E27FC236}">
              <a16:creationId xmlns:a16="http://schemas.microsoft.com/office/drawing/2014/main" id="{04F8570B-8885-4C11-993D-F88677EF726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55" name="Line 1756">
          <a:extLst>
            <a:ext uri="{FF2B5EF4-FFF2-40B4-BE49-F238E27FC236}">
              <a16:creationId xmlns:a16="http://schemas.microsoft.com/office/drawing/2014/main" id="{88110FFF-5E3A-432A-B354-A612D42B56E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56" name="Line 1743">
          <a:extLst>
            <a:ext uri="{FF2B5EF4-FFF2-40B4-BE49-F238E27FC236}">
              <a16:creationId xmlns:a16="http://schemas.microsoft.com/office/drawing/2014/main" id="{316B46BF-71CA-4CEB-A700-6BBAE95BD9D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57" name="Line 1744">
          <a:extLst>
            <a:ext uri="{FF2B5EF4-FFF2-40B4-BE49-F238E27FC236}">
              <a16:creationId xmlns:a16="http://schemas.microsoft.com/office/drawing/2014/main" id="{7AB0D274-5186-443B-B9FA-630CD026FAA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58" name="Line 1745">
          <a:extLst>
            <a:ext uri="{FF2B5EF4-FFF2-40B4-BE49-F238E27FC236}">
              <a16:creationId xmlns:a16="http://schemas.microsoft.com/office/drawing/2014/main" id="{038B3C0E-AB95-4118-9EA0-CB227827AEF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59" name="Line 1746">
          <a:extLst>
            <a:ext uri="{FF2B5EF4-FFF2-40B4-BE49-F238E27FC236}">
              <a16:creationId xmlns:a16="http://schemas.microsoft.com/office/drawing/2014/main" id="{932D83F8-E810-4A01-9B2E-00B8A9FE880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60" name="Line 1747">
          <a:extLst>
            <a:ext uri="{FF2B5EF4-FFF2-40B4-BE49-F238E27FC236}">
              <a16:creationId xmlns:a16="http://schemas.microsoft.com/office/drawing/2014/main" id="{D58035F0-DAE9-41D6-8A32-8FDDF9CB035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61" name="Line 1748">
          <a:extLst>
            <a:ext uri="{FF2B5EF4-FFF2-40B4-BE49-F238E27FC236}">
              <a16:creationId xmlns:a16="http://schemas.microsoft.com/office/drawing/2014/main" id="{7FF361E6-DD23-43AA-89F8-4A07F6B8DE5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62" name="Line 1749">
          <a:extLst>
            <a:ext uri="{FF2B5EF4-FFF2-40B4-BE49-F238E27FC236}">
              <a16:creationId xmlns:a16="http://schemas.microsoft.com/office/drawing/2014/main" id="{D5171387-E83E-457F-89F9-FAF8AA7C82C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63" name="Line 1750">
          <a:extLst>
            <a:ext uri="{FF2B5EF4-FFF2-40B4-BE49-F238E27FC236}">
              <a16:creationId xmlns:a16="http://schemas.microsoft.com/office/drawing/2014/main" id="{2EDA7B6F-6417-4670-B0B5-75FE30351C4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64" name="Line 1751">
          <a:extLst>
            <a:ext uri="{FF2B5EF4-FFF2-40B4-BE49-F238E27FC236}">
              <a16:creationId xmlns:a16="http://schemas.microsoft.com/office/drawing/2014/main" id="{3C7916CE-8C7D-4CDC-9FB0-0750990A128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65" name="Line 1752">
          <a:extLst>
            <a:ext uri="{FF2B5EF4-FFF2-40B4-BE49-F238E27FC236}">
              <a16:creationId xmlns:a16="http://schemas.microsoft.com/office/drawing/2014/main" id="{85035C7C-CF5B-4CEE-BAD0-F0E5C1EB7CB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66" name="Line 1753">
          <a:extLst>
            <a:ext uri="{FF2B5EF4-FFF2-40B4-BE49-F238E27FC236}">
              <a16:creationId xmlns:a16="http://schemas.microsoft.com/office/drawing/2014/main" id="{FE290317-9424-4C06-8EF1-5BFEA883844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67" name="Line 1754">
          <a:extLst>
            <a:ext uri="{FF2B5EF4-FFF2-40B4-BE49-F238E27FC236}">
              <a16:creationId xmlns:a16="http://schemas.microsoft.com/office/drawing/2014/main" id="{C3EF634D-44A4-4CF3-94A3-4E804FC6383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68" name="Line 1755">
          <a:extLst>
            <a:ext uri="{FF2B5EF4-FFF2-40B4-BE49-F238E27FC236}">
              <a16:creationId xmlns:a16="http://schemas.microsoft.com/office/drawing/2014/main" id="{87DCABFD-042F-43B7-B84A-A1240D1DC0F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69" name="Line 1756">
          <a:extLst>
            <a:ext uri="{FF2B5EF4-FFF2-40B4-BE49-F238E27FC236}">
              <a16:creationId xmlns:a16="http://schemas.microsoft.com/office/drawing/2014/main" id="{BF598DE6-738E-41AE-B54F-C587FE14994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70" name="Line 1743">
          <a:extLst>
            <a:ext uri="{FF2B5EF4-FFF2-40B4-BE49-F238E27FC236}">
              <a16:creationId xmlns:a16="http://schemas.microsoft.com/office/drawing/2014/main" id="{1A2BD232-442C-4F68-B5A5-DAE02946BD5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71" name="Line 1744">
          <a:extLst>
            <a:ext uri="{FF2B5EF4-FFF2-40B4-BE49-F238E27FC236}">
              <a16:creationId xmlns:a16="http://schemas.microsoft.com/office/drawing/2014/main" id="{0E47B1DB-9C7F-436A-A767-F2E84E11743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72" name="Line 1745">
          <a:extLst>
            <a:ext uri="{FF2B5EF4-FFF2-40B4-BE49-F238E27FC236}">
              <a16:creationId xmlns:a16="http://schemas.microsoft.com/office/drawing/2014/main" id="{FF957392-4A16-457D-B70A-FA8F387DF72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73" name="Line 1746">
          <a:extLst>
            <a:ext uri="{FF2B5EF4-FFF2-40B4-BE49-F238E27FC236}">
              <a16:creationId xmlns:a16="http://schemas.microsoft.com/office/drawing/2014/main" id="{BFA0F5C0-4945-4A79-A2A8-51E3EEA76D7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74" name="Line 1747">
          <a:extLst>
            <a:ext uri="{FF2B5EF4-FFF2-40B4-BE49-F238E27FC236}">
              <a16:creationId xmlns:a16="http://schemas.microsoft.com/office/drawing/2014/main" id="{190B6FB6-CDD1-4943-9FAF-BEEFD2483E8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75" name="Line 1748">
          <a:extLst>
            <a:ext uri="{FF2B5EF4-FFF2-40B4-BE49-F238E27FC236}">
              <a16:creationId xmlns:a16="http://schemas.microsoft.com/office/drawing/2014/main" id="{28498113-EFB7-4CD9-A854-17A8ADDE4FC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76" name="Line 1749">
          <a:extLst>
            <a:ext uri="{FF2B5EF4-FFF2-40B4-BE49-F238E27FC236}">
              <a16:creationId xmlns:a16="http://schemas.microsoft.com/office/drawing/2014/main" id="{0E5BF998-87A5-4138-9802-C729D7B38A6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77" name="Line 1750">
          <a:extLst>
            <a:ext uri="{FF2B5EF4-FFF2-40B4-BE49-F238E27FC236}">
              <a16:creationId xmlns:a16="http://schemas.microsoft.com/office/drawing/2014/main" id="{2829DBF9-EC78-427B-82FF-88E93B35892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78" name="Line 1751">
          <a:extLst>
            <a:ext uri="{FF2B5EF4-FFF2-40B4-BE49-F238E27FC236}">
              <a16:creationId xmlns:a16="http://schemas.microsoft.com/office/drawing/2014/main" id="{DBC6368A-5632-446F-B7B1-2A4C1112A65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79" name="Line 1752">
          <a:extLst>
            <a:ext uri="{FF2B5EF4-FFF2-40B4-BE49-F238E27FC236}">
              <a16:creationId xmlns:a16="http://schemas.microsoft.com/office/drawing/2014/main" id="{1E5B6A7B-709A-477E-AF0B-3583F8CC7F6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80" name="Line 1753">
          <a:extLst>
            <a:ext uri="{FF2B5EF4-FFF2-40B4-BE49-F238E27FC236}">
              <a16:creationId xmlns:a16="http://schemas.microsoft.com/office/drawing/2014/main" id="{1773494B-FA48-4F06-BE9F-99B2F44461E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81" name="Line 1754">
          <a:extLst>
            <a:ext uri="{FF2B5EF4-FFF2-40B4-BE49-F238E27FC236}">
              <a16:creationId xmlns:a16="http://schemas.microsoft.com/office/drawing/2014/main" id="{E6AE6CDF-3CC9-41F9-B875-B1EDE99A9C3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82" name="Line 1755">
          <a:extLst>
            <a:ext uri="{FF2B5EF4-FFF2-40B4-BE49-F238E27FC236}">
              <a16:creationId xmlns:a16="http://schemas.microsoft.com/office/drawing/2014/main" id="{8412E9D9-FB0C-4EE5-8906-7EA6C850130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83" name="Line 1756">
          <a:extLst>
            <a:ext uri="{FF2B5EF4-FFF2-40B4-BE49-F238E27FC236}">
              <a16:creationId xmlns:a16="http://schemas.microsoft.com/office/drawing/2014/main" id="{767BBC9B-6FFD-41DD-AA80-71818127773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84" name="Line 1743">
          <a:extLst>
            <a:ext uri="{FF2B5EF4-FFF2-40B4-BE49-F238E27FC236}">
              <a16:creationId xmlns:a16="http://schemas.microsoft.com/office/drawing/2014/main" id="{2B26A506-650D-428C-97A2-48E491B6347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85" name="Line 1744">
          <a:extLst>
            <a:ext uri="{FF2B5EF4-FFF2-40B4-BE49-F238E27FC236}">
              <a16:creationId xmlns:a16="http://schemas.microsoft.com/office/drawing/2014/main" id="{31BE5C82-CD54-4766-9504-902CAEC03C1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86" name="Line 1745">
          <a:extLst>
            <a:ext uri="{FF2B5EF4-FFF2-40B4-BE49-F238E27FC236}">
              <a16:creationId xmlns:a16="http://schemas.microsoft.com/office/drawing/2014/main" id="{3CD114C5-9502-4777-B853-6E0DFD8B348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87" name="Line 1746">
          <a:extLst>
            <a:ext uri="{FF2B5EF4-FFF2-40B4-BE49-F238E27FC236}">
              <a16:creationId xmlns:a16="http://schemas.microsoft.com/office/drawing/2014/main" id="{FD1BD8DE-D31B-4B0A-B467-04FE51C42E6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88" name="Line 1747">
          <a:extLst>
            <a:ext uri="{FF2B5EF4-FFF2-40B4-BE49-F238E27FC236}">
              <a16:creationId xmlns:a16="http://schemas.microsoft.com/office/drawing/2014/main" id="{691F4F64-0E8D-4772-8DE1-F14BDA6794C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89" name="Line 1748">
          <a:extLst>
            <a:ext uri="{FF2B5EF4-FFF2-40B4-BE49-F238E27FC236}">
              <a16:creationId xmlns:a16="http://schemas.microsoft.com/office/drawing/2014/main" id="{F9708C7C-E5F7-4FC7-9206-C32C95415AB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90" name="Line 1749">
          <a:extLst>
            <a:ext uri="{FF2B5EF4-FFF2-40B4-BE49-F238E27FC236}">
              <a16:creationId xmlns:a16="http://schemas.microsoft.com/office/drawing/2014/main" id="{F4DF7CDA-15C1-48A6-9CDD-8C9509EBAAD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91" name="Line 1750">
          <a:extLst>
            <a:ext uri="{FF2B5EF4-FFF2-40B4-BE49-F238E27FC236}">
              <a16:creationId xmlns:a16="http://schemas.microsoft.com/office/drawing/2014/main" id="{83DD50D1-C91A-479B-A396-698F705E26D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92" name="Line 1751">
          <a:extLst>
            <a:ext uri="{FF2B5EF4-FFF2-40B4-BE49-F238E27FC236}">
              <a16:creationId xmlns:a16="http://schemas.microsoft.com/office/drawing/2014/main" id="{B964F433-C749-4EBC-8192-602A8D0C4BD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93" name="Line 1752">
          <a:extLst>
            <a:ext uri="{FF2B5EF4-FFF2-40B4-BE49-F238E27FC236}">
              <a16:creationId xmlns:a16="http://schemas.microsoft.com/office/drawing/2014/main" id="{E87FDC3D-49CE-452E-B389-6BBE0399032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94" name="Line 1753">
          <a:extLst>
            <a:ext uri="{FF2B5EF4-FFF2-40B4-BE49-F238E27FC236}">
              <a16:creationId xmlns:a16="http://schemas.microsoft.com/office/drawing/2014/main" id="{22725692-A561-4500-8C96-796F84F0AD3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95" name="Line 1754">
          <a:extLst>
            <a:ext uri="{FF2B5EF4-FFF2-40B4-BE49-F238E27FC236}">
              <a16:creationId xmlns:a16="http://schemas.microsoft.com/office/drawing/2014/main" id="{832193C5-44BA-47F9-8BFC-150027BD2E8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96" name="Line 1755">
          <a:extLst>
            <a:ext uri="{FF2B5EF4-FFF2-40B4-BE49-F238E27FC236}">
              <a16:creationId xmlns:a16="http://schemas.microsoft.com/office/drawing/2014/main" id="{F6E48006-57DE-47B5-BC3D-263811D23DB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97" name="Line 1756">
          <a:extLst>
            <a:ext uri="{FF2B5EF4-FFF2-40B4-BE49-F238E27FC236}">
              <a16:creationId xmlns:a16="http://schemas.microsoft.com/office/drawing/2014/main" id="{DC891C61-A3C9-47A1-84A4-A84FE667A1C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98" name="Line 1743">
          <a:extLst>
            <a:ext uri="{FF2B5EF4-FFF2-40B4-BE49-F238E27FC236}">
              <a16:creationId xmlns:a16="http://schemas.microsoft.com/office/drawing/2014/main" id="{067CCE62-7923-4D88-8228-CEF8A305C93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99" name="Line 1744">
          <a:extLst>
            <a:ext uri="{FF2B5EF4-FFF2-40B4-BE49-F238E27FC236}">
              <a16:creationId xmlns:a16="http://schemas.microsoft.com/office/drawing/2014/main" id="{8B51879C-C9A7-4201-80BC-CD9BD808FB9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00" name="Line 1745">
          <a:extLst>
            <a:ext uri="{FF2B5EF4-FFF2-40B4-BE49-F238E27FC236}">
              <a16:creationId xmlns:a16="http://schemas.microsoft.com/office/drawing/2014/main" id="{60B9F541-E305-4399-AA17-72DEADE40BD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01" name="Line 1746">
          <a:extLst>
            <a:ext uri="{FF2B5EF4-FFF2-40B4-BE49-F238E27FC236}">
              <a16:creationId xmlns:a16="http://schemas.microsoft.com/office/drawing/2014/main" id="{40A835FB-F1D1-4F52-A594-2BCF6FAE500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02" name="Line 1747">
          <a:extLst>
            <a:ext uri="{FF2B5EF4-FFF2-40B4-BE49-F238E27FC236}">
              <a16:creationId xmlns:a16="http://schemas.microsoft.com/office/drawing/2014/main" id="{37B79644-5BC2-4EFA-AE91-6210CE54456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03" name="Line 1748">
          <a:extLst>
            <a:ext uri="{FF2B5EF4-FFF2-40B4-BE49-F238E27FC236}">
              <a16:creationId xmlns:a16="http://schemas.microsoft.com/office/drawing/2014/main" id="{0F887F6F-046A-4D0A-80C0-5F76E7BB20D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04" name="Line 1749">
          <a:extLst>
            <a:ext uri="{FF2B5EF4-FFF2-40B4-BE49-F238E27FC236}">
              <a16:creationId xmlns:a16="http://schemas.microsoft.com/office/drawing/2014/main" id="{7DAE4059-42B6-40C1-A84B-4CEAB3A0F09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05" name="Line 1750">
          <a:extLst>
            <a:ext uri="{FF2B5EF4-FFF2-40B4-BE49-F238E27FC236}">
              <a16:creationId xmlns:a16="http://schemas.microsoft.com/office/drawing/2014/main" id="{F994DA43-A0E9-4E00-A4B1-AD32D42979A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06" name="Line 1751">
          <a:extLst>
            <a:ext uri="{FF2B5EF4-FFF2-40B4-BE49-F238E27FC236}">
              <a16:creationId xmlns:a16="http://schemas.microsoft.com/office/drawing/2014/main" id="{CEDC0280-D218-467E-83FF-639FD4FFC7E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07" name="Line 1752">
          <a:extLst>
            <a:ext uri="{FF2B5EF4-FFF2-40B4-BE49-F238E27FC236}">
              <a16:creationId xmlns:a16="http://schemas.microsoft.com/office/drawing/2014/main" id="{87DD0C80-C7E4-4516-B9A1-C2AFC9BA42B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08" name="Line 1753">
          <a:extLst>
            <a:ext uri="{FF2B5EF4-FFF2-40B4-BE49-F238E27FC236}">
              <a16:creationId xmlns:a16="http://schemas.microsoft.com/office/drawing/2014/main" id="{F85EDEEA-DB37-4DA9-9CDC-75A25964AE6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09" name="Line 1754">
          <a:extLst>
            <a:ext uri="{FF2B5EF4-FFF2-40B4-BE49-F238E27FC236}">
              <a16:creationId xmlns:a16="http://schemas.microsoft.com/office/drawing/2014/main" id="{2097A746-EF0B-4415-B76A-75412807055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10" name="Line 1755">
          <a:extLst>
            <a:ext uri="{FF2B5EF4-FFF2-40B4-BE49-F238E27FC236}">
              <a16:creationId xmlns:a16="http://schemas.microsoft.com/office/drawing/2014/main" id="{66386056-D32E-4F88-9064-8AE2336E0E4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11" name="Line 1756">
          <a:extLst>
            <a:ext uri="{FF2B5EF4-FFF2-40B4-BE49-F238E27FC236}">
              <a16:creationId xmlns:a16="http://schemas.microsoft.com/office/drawing/2014/main" id="{6D201A14-2768-4E91-AED6-D4C49FFFBB1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12" name="Line 1743">
          <a:extLst>
            <a:ext uri="{FF2B5EF4-FFF2-40B4-BE49-F238E27FC236}">
              <a16:creationId xmlns:a16="http://schemas.microsoft.com/office/drawing/2014/main" id="{A64F4D67-248F-482E-A7A2-9EFFFD57359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13" name="Line 1744">
          <a:extLst>
            <a:ext uri="{FF2B5EF4-FFF2-40B4-BE49-F238E27FC236}">
              <a16:creationId xmlns:a16="http://schemas.microsoft.com/office/drawing/2014/main" id="{00EAB85E-D9D4-4D76-B4FA-9D0983CFA45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14" name="Line 1745">
          <a:extLst>
            <a:ext uri="{FF2B5EF4-FFF2-40B4-BE49-F238E27FC236}">
              <a16:creationId xmlns:a16="http://schemas.microsoft.com/office/drawing/2014/main" id="{FA11BE4A-80F0-4227-910F-62838A5E231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15" name="Line 1746">
          <a:extLst>
            <a:ext uri="{FF2B5EF4-FFF2-40B4-BE49-F238E27FC236}">
              <a16:creationId xmlns:a16="http://schemas.microsoft.com/office/drawing/2014/main" id="{451FA8A3-9761-4D86-97C7-95996F50F6E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16" name="Line 1747">
          <a:extLst>
            <a:ext uri="{FF2B5EF4-FFF2-40B4-BE49-F238E27FC236}">
              <a16:creationId xmlns:a16="http://schemas.microsoft.com/office/drawing/2014/main" id="{59153E5D-6D7A-489B-B0CD-32A12F18E86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17" name="Line 1748">
          <a:extLst>
            <a:ext uri="{FF2B5EF4-FFF2-40B4-BE49-F238E27FC236}">
              <a16:creationId xmlns:a16="http://schemas.microsoft.com/office/drawing/2014/main" id="{93631524-5D81-4D20-B6FC-577785B7980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18" name="Line 1749">
          <a:extLst>
            <a:ext uri="{FF2B5EF4-FFF2-40B4-BE49-F238E27FC236}">
              <a16:creationId xmlns:a16="http://schemas.microsoft.com/office/drawing/2014/main" id="{10B6AF97-0807-4F26-97D5-A78CFE6302A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19" name="Line 1750">
          <a:extLst>
            <a:ext uri="{FF2B5EF4-FFF2-40B4-BE49-F238E27FC236}">
              <a16:creationId xmlns:a16="http://schemas.microsoft.com/office/drawing/2014/main" id="{870D2FEC-1245-4D2C-AB36-A8390FFE7FC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20" name="Line 1751">
          <a:extLst>
            <a:ext uri="{FF2B5EF4-FFF2-40B4-BE49-F238E27FC236}">
              <a16:creationId xmlns:a16="http://schemas.microsoft.com/office/drawing/2014/main" id="{32BBAECF-14F3-40F2-9A73-32F28835BEF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21" name="Line 1752">
          <a:extLst>
            <a:ext uri="{FF2B5EF4-FFF2-40B4-BE49-F238E27FC236}">
              <a16:creationId xmlns:a16="http://schemas.microsoft.com/office/drawing/2014/main" id="{56E24573-5347-46D5-B1AD-F6804F47AF4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22" name="Line 1753">
          <a:extLst>
            <a:ext uri="{FF2B5EF4-FFF2-40B4-BE49-F238E27FC236}">
              <a16:creationId xmlns:a16="http://schemas.microsoft.com/office/drawing/2014/main" id="{71F4215F-28BE-403B-A789-1B8A514B9D4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23" name="Line 1754">
          <a:extLst>
            <a:ext uri="{FF2B5EF4-FFF2-40B4-BE49-F238E27FC236}">
              <a16:creationId xmlns:a16="http://schemas.microsoft.com/office/drawing/2014/main" id="{C329F706-022A-48EA-BD07-2AA93CAE5A3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24" name="Line 1755">
          <a:extLst>
            <a:ext uri="{FF2B5EF4-FFF2-40B4-BE49-F238E27FC236}">
              <a16:creationId xmlns:a16="http://schemas.microsoft.com/office/drawing/2014/main" id="{D6230E91-A952-49B1-9221-CECFF23B7FC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25" name="Line 1756">
          <a:extLst>
            <a:ext uri="{FF2B5EF4-FFF2-40B4-BE49-F238E27FC236}">
              <a16:creationId xmlns:a16="http://schemas.microsoft.com/office/drawing/2014/main" id="{8930E9E1-EDE9-4B51-8A78-10725DF2FF2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26" name="Line 1743">
          <a:extLst>
            <a:ext uri="{FF2B5EF4-FFF2-40B4-BE49-F238E27FC236}">
              <a16:creationId xmlns:a16="http://schemas.microsoft.com/office/drawing/2014/main" id="{D3571D9D-B0EC-400E-96ED-8791F8ECD12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27" name="Line 1744">
          <a:extLst>
            <a:ext uri="{FF2B5EF4-FFF2-40B4-BE49-F238E27FC236}">
              <a16:creationId xmlns:a16="http://schemas.microsoft.com/office/drawing/2014/main" id="{C4802FDD-9EBB-4A00-B4B7-561B83C1273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28" name="Line 1745">
          <a:extLst>
            <a:ext uri="{FF2B5EF4-FFF2-40B4-BE49-F238E27FC236}">
              <a16:creationId xmlns:a16="http://schemas.microsoft.com/office/drawing/2014/main" id="{6E7CE0DA-32E9-4CF5-A167-AF0B5461715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29" name="Line 1746">
          <a:extLst>
            <a:ext uri="{FF2B5EF4-FFF2-40B4-BE49-F238E27FC236}">
              <a16:creationId xmlns:a16="http://schemas.microsoft.com/office/drawing/2014/main" id="{FAF5CF36-EC6A-4D9D-9DA8-32F7BAFD98C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0" name="Line 1747">
          <a:extLst>
            <a:ext uri="{FF2B5EF4-FFF2-40B4-BE49-F238E27FC236}">
              <a16:creationId xmlns:a16="http://schemas.microsoft.com/office/drawing/2014/main" id="{1061BB6A-486E-42C2-BB85-12475E4514F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1" name="Line 1748">
          <a:extLst>
            <a:ext uri="{FF2B5EF4-FFF2-40B4-BE49-F238E27FC236}">
              <a16:creationId xmlns:a16="http://schemas.microsoft.com/office/drawing/2014/main" id="{1AD19973-27D7-473D-9132-40F5DBBE2A0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2" name="Line 1749">
          <a:extLst>
            <a:ext uri="{FF2B5EF4-FFF2-40B4-BE49-F238E27FC236}">
              <a16:creationId xmlns:a16="http://schemas.microsoft.com/office/drawing/2014/main" id="{848F05C0-D077-4700-A0C8-564FF2AA1E4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3" name="Line 1750">
          <a:extLst>
            <a:ext uri="{FF2B5EF4-FFF2-40B4-BE49-F238E27FC236}">
              <a16:creationId xmlns:a16="http://schemas.microsoft.com/office/drawing/2014/main" id="{ADE6A13A-EE42-483B-8B09-9D70E59D0D5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4" name="Line 1751">
          <a:extLst>
            <a:ext uri="{FF2B5EF4-FFF2-40B4-BE49-F238E27FC236}">
              <a16:creationId xmlns:a16="http://schemas.microsoft.com/office/drawing/2014/main" id="{67EB7EB0-E382-483A-9E11-D49DBBAE2B5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5" name="Line 1752">
          <a:extLst>
            <a:ext uri="{FF2B5EF4-FFF2-40B4-BE49-F238E27FC236}">
              <a16:creationId xmlns:a16="http://schemas.microsoft.com/office/drawing/2014/main" id="{6BA941F0-C145-44E0-8F85-EEB8D5F8534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6" name="Line 1753">
          <a:extLst>
            <a:ext uri="{FF2B5EF4-FFF2-40B4-BE49-F238E27FC236}">
              <a16:creationId xmlns:a16="http://schemas.microsoft.com/office/drawing/2014/main" id="{425E4272-C79F-4D8D-8002-1E733F5CCA9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7" name="Line 1754">
          <a:extLst>
            <a:ext uri="{FF2B5EF4-FFF2-40B4-BE49-F238E27FC236}">
              <a16:creationId xmlns:a16="http://schemas.microsoft.com/office/drawing/2014/main" id="{0DF39E59-23C6-477B-BAD4-542E65D0883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8" name="Line 1755">
          <a:extLst>
            <a:ext uri="{FF2B5EF4-FFF2-40B4-BE49-F238E27FC236}">
              <a16:creationId xmlns:a16="http://schemas.microsoft.com/office/drawing/2014/main" id="{0B348C4E-9E66-4B95-81AE-83BE769E8AC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9" name="Line 1756">
          <a:extLst>
            <a:ext uri="{FF2B5EF4-FFF2-40B4-BE49-F238E27FC236}">
              <a16:creationId xmlns:a16="http://schemas.microsoft.com/office/drawing/2014/main" id="{EFBA629D-DD1D-49F4-A9EF-DC4888ACB55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0" name="Line 1743">
          <a:extLst>
            <a:ext uri="{FF2B5EF4-FFF2-40B4-BE49-F238E27FC236}">
              <a16:creationId xmlns:a16="http://schemas.microsoft.com/office/drawing/2014/main" id="{49873529-6642-4EE2-8E12-02CDEED0B06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1" name="Line 1744">
          <a:extLst>
            <a:ext uri="{FF2B5EF4-FFF2-40B4-BE49-F238E27FC236}">
              <a16:creationId xmlns:a16="http://schemas.microsoft.com/office/drawing/2014/main" id="{9A10768C-13F0-46C9-BE59-C3B75681173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2" name="Line 1745">
          <a:extLst>
            <a:ext uri="{FF2B5EF4-FFF2-40B4-BE49-F238E27FC236}">
              <a16:creationId xmlns:a16="http://schemas.microsoft.com/office/drawing/2014/main" id="{B85C8E75-8FD5-4B39-85EC-C92CA4747C2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3" name="Line 1746">
          <a:extLst>
            <a:ext uri="{FF2B5EF4-FFF2-40B4-BE49-F238E27FC236}">
              <a16:creationId xmlns:a16="http://schemas.microsoft.com/office/drawing/2014/main" id="{E6907C07-B885-4DF5-9298-8283D6358F4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4" name="Line 1747">
          <a:extLst>
            <a:ext uri="{FF2B5EF4-FFF2-40B4-BE49-F238E27FC236}">
              <a16:creationId xmlns:a16="http://schemas.microsoft.com/office/drawing/2014/main" id="{E93B0A7A-BFB3-4FC5-ADBF-1F4B6DEAECC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5" name="Line 1748">
          <a:extLst>
            <a:ext uri="{FF2B5EF4-FFF2-40B4-BE49-F238E27FC236}">
              <a16:creationId xmlns:a16="http://schemas.microsoft.com/office/drawing/2014/main" id="{7E2A6F4D-9F7B-4E66-8F4C-409453F61B5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6" name="Line 1749">
          <a:extLst>
            <a:ext uri="{FF2B5EF4-FFF2-40B4-BE49-F238E27FC236}">
              <a16:creationId xmlns:a16="http://schemas.microsoft.com/office/drawing/2014/main" id="{D5A8E820-C1F1-4B82-92B0-14D14CBC1A3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7" name="Line 1750">
          <a:extLst>
            <a:ext uri="{FF2B5EF4-FFF2-40B4-BE49-F238E27FC236}">
              <a16:creationId xmlns:a16="http://schemas.microsoft.com/office/drawing/2014/main" id="{56DF2FFA-7248-43AF-A988-D6C24130476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8" name="Line 1751">
          <a:extLst>
            <a:ext uri="{FF2B5EF4-FFF2-40B4-BE49-F238E27FC236}">
              <a16:creationId xmlns:a16="http://schemas.microsoft.com/office/drawing/2014/main" id="{D1D7CF16-B340-4184-BB57-CE9C64BFD29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9" name="Line 1752">
          <a:extLst>
            <a:ext uri="{FF2B5EF4-FFF2-40B4-BE49-F238E27FC236}">
              <a16:creationId xmlns:a16="http://schemas.microsoft.com/office/drawing/2014/main" id="{678A05C4-22AF-4CA6-A29A-569CF3FFAF6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0" name="Line 1753">
          <a:extLst>
            <a:ext uri="{FF2B5EF4-FFF2-40B4-BE49-F238E27FC236}">
              <a16:creationId xmlns:a16="http://schemas.microsoft.com/office/drawing/2014/main" id="{2CE64EF6-4940-4A71-84EB-9E8899D10B3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1" name="Line 1754">
          <a:extLst>
            <a:ext uri="{FF2B5EF4-FFF2-40B4-BE49-F238E27FC236}">
              <a16:creationId xmlns:a16="http://schemas.microsoft.com/office/drawing/2014/main" id="{F91019F7-1015-4B8A-A3C5-677F857D230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2" name="Line 1755">
          <a:extLst>
            <a:ext uri="{FF2B5EF4-FFF2-40B4-BE49-F238E27FC236}">
              <a16:creationId xmlns:a16="http://schemas.microsoft.com/office/drawing/2014/main" id="{364745B0-0721-41EA-9DE7-A60E5012BC4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3" name="Line 1756">
          <a:extLst>
            <a:ext uri="{FF2B5EF4-FFF2-40B4-BE49-F238E27FC236}">
              <a16:creationId xmlns:a16="http://schemas.microsoft.com/office/drawing/2014/main" id="{FC6B7B6B-C4F1-4FCC-B465-DDF244CAA04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4" name="Line 1743">
          <a:extLst>
            <a:ext uri="{FF2B5EF4-FFF2-40B4-BE49-F238E27FC236}">
              <a16:creationId xmlns:a16="http://schemas.microsoft.com/office/drawing/2014/main" id="{38A78344-E7E5-469E-A456-8592CA9B5B6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5" name="Line 1744">
          <a:extLst>
            <a:ext uri="{FF2B5EF4-FFF2-40B4-BE49-F238E27FC236}">
              <a16:creationId xmlns:a16="http://schemas.microsoft.com/office/drawing/2014/main" id="{0D7D1BE4-086A-427B-8D2F-EA2D342575C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6" name="Line 1745">
          <a:extLst>
            <a:ext uri="{FF2B5EF4-FFF2-40B4-BE49-F238E27FC236}">
              <a16:creationId xmlns:a16="http://schemas.microsoft.com/office/drawing/2014/main" id="{D85023F8-ED7D-4D39-AFBC-DC85497004F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7" name="Line 1746">
          <a:extLst>
            <a:ext uri="{FF2B5EF4-FFF2-40B4-BE49-F238E27FC236}">
              <a16:creationId xmlns:a16="http://schemas.microsoft.com/office/drawing/2014/main" id="{8ECCC476-507C-49EA-B32C-8FFA568E453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8" name="Line 1747">
          <a:extLst>
            <a:ext uri="{FF2B5EF4-FFF2-40B4-BE49-F238E27FC236}">
              <a16:creationId xmlns:a16="http://schemas.microsoft.com/office/drawing/2014/main" id="{5A828DED-B92A-491D-B8A6-8DE4B52C5E2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9" name="Line 1748">
          <a:extLst>
            <a:ext uri="{FF2B5EF4-FFF2-40B4-BE49-F238E27FC236}">
              <a16:creationId xmlns:a16="http://schemas.microsoft.com/office/drawing/2014/main" id="{DDC0F732-3719-43D0-8BF0-D3EED80A69D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0" name="Line 1749">
          <a:extLst>
            <a:ext uri="{FF2B5EF4-FFF2-40B4-BE49-F238E27FC236}">
              <a16:creationId xmlns:a16="http://schemas.microsoft.com/office/drawing/2014/main" id="{214AEC6E-8062-45EE-9084-86EB166B679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1" name="Line 1750">
          <a:extLst>
            <a:ext uri="{FF2B5EF4-FFF2-40B4-BE49-F238E27FC236}">
              <a16:creationId xmlns:a16="http://schemas.microsoft.com/office/drawing/2014/main" id="{C4089239-7880-44FC-A095-1D577FF5B40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2" name="Line 1751">
          <a:extLst>
            <a:ext uri="{FF2B5EF4-FFF2-40B4-BE49-F238E27FC236}">
              <a16:creationId xmlns:a16="http://schemas.microsoft.com/office/drawing/2014/main" id="{A38C96DE-DEAC-4B58-B86C-B08082C3ACE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3" name="Line 1752">
          <a:extLst>
            <a:ext uri="{FF2B5EF4-FFF2-40B4-BE49-F238E27FC236}">
              <a16:creationId xmlns:a16="http://schemas.microsoft.com/office/drawing/2014/main" id="{780759C5-D042-4577-AF65-C9AFE7F340E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4" name="Line 1753">
          <a:extLst>
            <a:ext uri="{FF2B5EF4-FFF2-40B4-BE49-F238E27FC236}">
              <a16:creationId xmlns:a16="http://schemas.microsoft.com/office/drawing/2014/main" id="{7B366FF3-2EEC-466F-98E6-6735DFCD20E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5" name="Line 1754">
          <a:extLst>
            <a:ext uri="{FF2B5EF4-FFF2-40B4-BE49-F238E27FC236}">
              <a16:creationId xmlns:a16="http://schemas.microsoft.com/office/drawing/2014/main" id="{A621D7D2-3036-4C29-ACB9-65EC6CA8B98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6" name="Line 1755">
          <a:extLst>
            <a:ext uri="{FF2B5EF4-FFF2-40B4-BE49-F238E27FC236}">
              <a16:creationId xmlns:a16="http://schemas.microsoft.com/office/drawing/2014/main" id="{3FA79DBA-31AD-4F24-816B-D6B3759BC7E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7" name="Line 1756">
          <a:extLst>
            <a:ext uri="{FF2B5EF4-FFF2-40B4-BE49-F238E27FC236}">
              <a16:creationId xmlns:a16="http://schemas.microsoft.com/office/drawing/2014/main" id="{EE38C5EB-75E3-41A7-BBCB-E00B7102145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8" name="Line 1743">
          <a:extLst>
            <a:ext uri="{FF2B5EF4-FFF2-40B4-BE49-F238E27FC236}">
              <a16:creationId xmlns:a16="http://schemas.microsoft.com/office/drawing/2014/main" id="{9713BECA-CB54-482D-B14A-406E814B02E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9" name="Line 1744">
          <a:extLst>
            <a:ext uri="{FF2B5EF4-FFF2-40B4-BE49-F238E27FC236}">
              <a16:creationId xmlns:a16="http://schemas.microsoft.com/office/drawing/2014/main" id="{F1A980DB-ACFF-41A3-AC8F-FC62413A6D2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0" name="Line 1745">
          <a:extLst>
            <a:ext uri="{FF2B5EF4-FFF2-40B4-BE49-F238E27FC236}">
              <a16:creationId xmlns:a16="http://schemas.microsoft.com/office/drawing/2014/main" id="{9AAADED7-F2E5-46C7-9990-B7763C78C25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1" name="Line 1746">
          <a:extLst>
            <a:ext uri="{FF2B5EF4-FFF2-40B4-BE49-F238E27FC236}">
              <a16:creationId xmlns:a16="http://schemas.microsoft.com/office/drawing/2014/main" id="{49F94A56-FFD1-4174-A044-99A5912A953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2" name="Line 1747">
          <a:extLst>
            <a:ext uri="{FF2B5EF4-FFF2-40B4-BE49-F238E27FC236}">
              <a16:creationId xmlns:a16="http://schemas.microsoft.com/office/drawing/2014/main" id="{2B4EC15F-A6E1-4688-B7E3-93349D9DC58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3" name="Line 1748">
          <a:extLst>
            <a:ext uri="{FF2B5EF4-FFF2-40B4-BE49-F238E27FC236}">
              <a16:creationId xmlns:a16="http://schemas.microsoft.com/office/drawing/2014/main" id="{7E5848C6-64B6-4664-9052-608624AF3CD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4" name="Line 1749">
          <a:extLst>
            <a:ext uri="{FF2B5EF4-FFF2-40B4-BE49-F238E27FC236}">
              <a16:creationId xmlns:a16="http://schemas.microsoft.com/office/drawing/2014/main" id="{2C71D2B8-D7C7-4E20-8E78-C2F20A6A9FB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5" name="Line 1750">
          <a:extLst>
            <a:ext uri="{FF2B5EF4-FFF2-40B4-BE49-F238E27FC236}">
              <a16:creationId xmlns:a16="http://schemas.microsoft.com/office/drawing/2014/main" id="{ED5D40FC-9EB5-4902-B356-DFACC9960AA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6" name="Line 1751">
          <a:extLst>
            <a:ext uri="{FF2B5EF4-FFF2-40B4-BE49-F238E27FC236}">
              <a16:creationId xmlns:a16="http://schemas.microsoft.com/office/drawing/2014/main" id="{6616989A-E748-408C-95B2-6891F007E25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7" name="Line 1752">
          <a:extLst>
            <a:ext uri="{FF2B5EF4-FFF2-40B4-BE49-F238E27FC236}">
              <a16:creationId xmlns:a16="http://schemas.microsoft.com/office/drawing/2014/main" id="{FECCA7E8-8DCA-47BF-B4E1-7AF76C83A29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8" name="Line 1753">
          <a:extLst>
            <a:ext uri="{FF2B5EF4-FFF2-40B4-BE49-F238E27FC236}">
              <a16:creationId xmlns:a16="http://schemas.microsoft.com/office/drawing/2014/main" id="{3F25E4D9-0C4B-4D69-B139-660CB7FBBC0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9" name="Line 1754">
          <a:extLst>
            <a:ext uri="{FF2B5EF4-FFF2-40B4-BE49-F238E27FC236}">
              <a16:creationId xmlns:a16="http://schemas.microsoft.com/office/drawing/2014/main" id="{3275D01B-3517-4691-9734-A4212A5E2A6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0" name="Line 1755">
          <a:extLst>
            <a:ext uri="{FF2B5EF4-FFF2-40B4-BE49-F238E27FC236}">
              <a16:creationId xmlns:a16="http://schemas.microsoft.com/office/drawing/2014/main" id="{390173AB-FB2F-4121-A1F6-5360A7CDD20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1" name="Line 1756">
          <a:extLst>
            <a:ext uri="{FF2B5EF4-FFF2-40B4-BE49-F238E27FC236}">
              <a16:creationId xmlns:a16="http://schemas.microsoft.com/office/drawing/2014/main" id="{C46AFB5C-BDD3-4F33-975D-EDF301E6CC9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2" name="Line 1743">
          <a:extLst>
            <a:ext uri="{FF2B5EF4-FFF2-40B4-BE49-F238E27FC236}">
              <a16:creationId xmlns:a16="http://schemas.microsoft.com/office/drawing/2014/main" id="{B1F01913-98BB-4F5E-8AAA-B79A236F106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3" name="Line 1744">
          <a:extLst>
            <a:ext uri="{FF2B5EF4-FFF2-40B4-BE49-F238E27FC236}">
              <a16:creationId xmlns:a16="http://schemas.microsoft.com/office/drawing/2014/main" id="{4260BFF5-95F7-4516-ACE9-028ACD1C3FD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4" name="Line 1745">
          <a:extLst>
            <a:ext uri="{FF2B5EF4-FFF2-40B4-BE49-F238E27FC236}">
              <a16:creationId xmlns:a16="http://schemas.microsoft.com/office/drawing/2014/main" id="{21FAF3DC-2952-4B1A-B743-358850DF5A3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5" name="Line 1746">
          <a:extLst>
            <a:ext uri="{FF2B5EF4-FFF2-40B4-BE49-F238E27FC236}">
              <a16:creationId xmlns:a16="http://schemas.microsoft.com/office/drawing/2014/main" id="{B64BFD0B-4423-4FBF-952C-45E26B7F5C2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6" name="Line 1747">
          <a:extLst>
            <a:ext uri="{FF2B5EF4-FFF2-40B4-BE49-F238E27FC236}">
              <a16:creationId xmlns:a16="http://schemas.microsoft.com/office/drawing/2014/main" id="{3E86E6D2-4292-4A71-B8B0-2C6034F88AC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7" name="Line 1748">
          <a:extLst>
            <a:ext uri="{FF2B5EF4-FFF2-40B4-BE49-F238E27FC236}">
              <a16:creationId xmlns:a16="http://schemas.microsoft.com/office/drawing/2014/main" id="{A45C44E5-239F-467F-8CB0-52E36D5B84C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8" name="Line 1749">
          <a:extLst>
            <a:ext uri="{FF2B5EF4-FFF2-40B4-BE49-F238E27FC236}">
              <a16:creationId xmlns:a16="http://schemas.microsoft.com/office/drawing/2014/main" id="{4E6D8044-54C5-489B-9318-0D4D28ED19F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9" name="Line 1750">
          <a:extLst>
            <a:ext uri="{FF2B5EF4-FFF2-40B4-BE49-F238E27FC236}">
              <a16:creationId xmlns:a16="http://schemas.microsoft.com/office/drawing/2014/main" id="{2F63CA7A-1F44-41DE-870F-39F0D1207B9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0" name="Line 1751">
          <a:extLst>
            <a:ext uri="{FF2B5EF4-FFF2-40B4-BE49-F238E27FC236}">
              <a16:creationId xmlns:a16="http://schemas.microsoft.com/office/drawing/2014/main" id="{A82728C6-DFC2-4B12-9DA9-4C1F2997833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1" name="Line 1752">
          <a:extLst>
            <a:ext uri="{FF2B5EF4-FFF2-40B4-BE49-F238E27FC236}">
              <a16:creationId xmlns:a16="http://schemas.microsoft.com/office/drawing/2014/main" id="{CEFDFBFD-A52D-40BA-996F-BCFA87B3765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2" name="Line 1753">
          <a:extLst>
            <a:ext uri="{FF2B5EF4-FFF2-40B4-BE49-F238E27FC236}">
              <a16:creationId xmlns:a16="http://schemas.microsoft.com/office/drawing/2014/main" id="{A846C949-E0CE-4ACE-AA73-A3B9A282212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3" name="Line 1754">
          <a:extLst>
            <a:ext uri="{FF2B5EF4-FFF2-40B4-BE49-F238E27FC236}">
              <a16:creationId xmlns:a16="http://schemas.microsoft.com/office/drawing/2014/main" id="{2A5F5A41-F4A2-4112-BC10-91406E1D61D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4" name="Line 1755">
          <a:extLst>
            <a:ext uri="{FF2B5EF4-FFF2-40B4-BE49-F238E27FC236}">
              <a16:creationId xmlns:a16="http://schemas.microsoft.com/office/drawing/2014/main" id="{AC8A1D29-A892-49E6-BB01-4B21AAF6161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5" name="Line 1756">
          <a:extLst>
            <a:ext uri="{FF2B5EF4-FFF2-40B4-BE49-F238E27FC236}">
              <a16:creationId xmlns:a16="http://schemas.microsoft.com/office/drawing/2014/main" id="{613FAD03-DA0D-4E63-994E-5579F7FADE4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6" name="Line 1743">
          <a:extLst>
            <a:ext uri="{FF2B5EF4-FFF2-40B4-BE49-F238E27FC236}">
              <a16:creationId xmlns:a16="http://schemas.microsoft.com/office/drawing/2014/main" id="{F4C720E8-4A0C-4B24-8D23-57D398A4C99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7" name="Line 1744">
          <a:extLst>
            <a:ext uri="{FF2B5EF4-FFF2-40B4-BE49-F238E27FC236}">
              <a16:creationId xmlns:a16="http://schemas.microsoft.com/office/drawing/2014/main" id="{581AA816-A073-4E5E-BD22-0D65BE4C08A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8" name="Line 1745">
          <a:extLst>
            <a:ext uri="{FF2B5EF4-FFF2-40B4-BE49-F238E27FC236}">
              <a16:creationId xmlns:a16="http://schemas.microsoft.com/office/drawing/2014/main" id="{F572E5E3-1BB3-47CF-85DC-7B452CDAC5A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9" name="Line 1746">
          <a:extLst>
            <a:ext uri="{FF2B5EF4-FFF2-40B4-BE49-F238E27FC236}">
              <a16:creationId xmlns:a16="http://schemas.microsoft.com/office/drawing/2014/main" id="{1A67D8D9-93EC-4294-B019-F200580DF0B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0" name="Line 1747">
          <a:extLst>
            <a:ext uri="{FF2B5EF4-FFF2-40B4-BE49-F238E27FC236}">
              <a16:creationId xmlns:a16="http://schemas.microsoft.com/office/drawing/2014/main" id="{CDBE7977-135E-4DF0-9AD1-D6AA79D2D14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1" name="Line 1748">
          <a:extLst>
            <a:ext uri="{FF2B5EF4-FFF2-40B4-BE49-F238E27FC236}">
              <a16:creationId xmlns:a16="http://schemas.microsoft.com/office/drawing/2014/main" id="{601C072F-C027-45DB-A95F-2A9A5DD3A99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2" name="Line 1749">
          <a:extLst>
            <a:ext uri="{FF2B5EF4-FFF2-40B4-BE49-F238E27FC236}">
              <a16:creationId xmlns:a16="http://schemas.microsoft.com/office/drawing/2014/main" id="{4E078EA4-2269-43B5-9E8C-CE66F31C53E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3" name="Line 1750">
          <a:extLst>
            <a:ext uri="{FF2B5EF4-FFF2-40B4-BE49-F238E27FC236}">
              <a16:creationId xmlns:a16="http://schemas.microsoft.com/office/drawing/2014/main" id="{EF01CBF0-D35D-4DBA-B6D5-B22158F48E6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4" name="Line 1751">
          <a:extLst>
            <a:ext uri="{FF2B5EF4-FFF2-40B4-BE49-F238E27FC236}">
              <a16:creationId xmlns:a16="http://schemas.microsoft.com/office/drawing/2014/main" id="{A586A57B-DBC0-4505-85FA-39D8092D1B6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5" name="Line 1752">
          <a:extLst>
            <a:ext uri="{FF2B5EF4-FFF2-40B4-BE49-F238E27FC236}">
              <a16:creationId xmlns:a16="http://schemas.microsoft.com/office/drawing/2014/main" id="{E18386C6-53CB-432A-A9FF-93206E4DCBA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6" name="Line 1753">
          <a:extLst>
            <a:ext uri="{FF2B5EF4-FFF2-40B4-BE49-F238E27FC236}">
              <a16:creationId xmlns:a16="http://schemas.microsoft.com/office/drawing/2014/main" id="{354328BF-23CF-43D0-9892-49EACCF76D4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7" name="Line 1754">
          <a:extLst>
            <a:ext uri="{FF2B5EF4-FFF2-40B4-BE49-F238E27FC236}">
              <a16:creationId xmlns:a16="http://schemas.microsoft.com/office/drawing/2014/main" id="{C702EA9F-B391-4D1C-A06F-59711CFA4F6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8" name="Line 1755">
          <a:extLst>
            <a:ext uri="{FF2B5EF4-FFF2-40B4-BE49-F238E27FC236}">
              <a16:creationId xmlns:a16="http://schemas.microsoft.com/office/drawing/2014/main" id="{38A9DFF3-178E-42BB-A2C0-C79B1491207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9" name="Line 1756">
          <a:extLst>
            <a:ext uri="{FF2B5EF4-FFF2-40B4-BE49-F238E27FC236}">
              <a16:creationId xmlns:a16="http://schemas.microsoft.com/office/drawing/2014/main" id="{EF2EFBE7-6921-4D7E-B51B-961926B25C6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0" name="Line 1743">
          <a:extLst>
            <a:ext uri="{FF2B5EF4-FFF2-40B4-BE49-F238E27FC236}">
              <a16:creationId xmlns:a16="http://schemas.microsoft.com/office/drawing/2014/main" id="{532112B6-A9DC-4D6C-9069-D54FCD95E22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1" name="Line 1744">
          <a:extLst>
            <a:ext uri="{FF2B5EF4-FFF2-40B4-BE49-F238E27FC236}">
              <a16:creationId xmlns:a16="http://schemas.microsoft.com/office/drawing/2014/main" id="{37903FEA-1BDC-4D9A-AC6E-0485405008F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2" name="Line 1745">
          <a:extLst>
            <a:ext uri="{FF2B5EF4-FFF2-40B4-BE49-F238E27FC236}">
              <a16:creationId xmlns:a16="http://schemas.microsoft.com/office/drawing/2014/main" id="{9445231D-A8B0-4E9B-80FC-D87B1F9F52A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3" name="Line 1746">
          <a:extLst>
            <a:ext uri="{FF2B5EF4-FFF2-40B4-BE49-F238E27FC236}">
              <a16:creationId xmlns:a16="http://schemas.microsoft.com/office/drawing/2014/main" id="{F98D6D7D-A8E5-4935-BB93-67C3A7E3A79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4" name="Line 1747">
          <a:extLst>
            <a:ext uri="{FF2B5EF4-FFF2-40B4-BE49-F238E27FC236}">
              <a16:creationId xmlns:a16="http://schemas.microsoft.com/office/drawing/2014/main" id="{D83F72B4-41B2-4081-BB71-C6DE35FE062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5" name="Line 1748">
          <a:extLst>
            <a:ext uri="{FF2B5EF4-FFF2-40B4-BE49-F238E27FC236}">
              <a16:creationId xmlns:a16="http://schemas.microsoft.com/office/drawing/2014/main" id="{7909621C-9BE0-4179-9AB3-AB33139E777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6" name="Line 1749">
          <a:extLst>
            <a:ext uri="{FF2B5EF4-FFF2-40B4-BE49-F238E27FC236}">
              <a16:creationId xmlns:a16="http://schemas.microsoft.com/office/drawing/2014/main" id="{05901A79-3685-491E-86B6-5DE11739FCF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7" name="Line 1750">
          <a:extLst>
            <a:ext uri="{FF2B5EF4-FFF2-40B4-BE49-F238E27FC236}">
              <a16:creationId xmlns:a16="http://schemas.microsoft.com/office/drawing/2014/main" id="{AEDA1019-EDC2-412A-BD66-60E5B28BCA8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8" name="Line 1751">
          <a:extLst>
            <a:ext uri="{FF2B5EF4-FFF2-40B4-BE49-F238E27FC236}">
              <a16:creationId xmlns:a16="http://schemas.microsoft.com/office/drawing/2014/main" id="{84D4C5F6-DD86-4E0F-A6AE-A3D959818E7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9" name="Line 1752">
          <a:extLst>
            <a:ext uri="{FF2B5EF4-FFF2-40B4-BE49-F238E27FC236}">
              <a16:creationId xmlns:a16="http://schemas.microsoft.com/office/drawing/2014/main" id="{CA4ED67A-FC97-438C-AA2C-A3E512DFBF1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20" name="Line 1753">
          <a:extLst>
            <a:ext uri="{FF2B5EF4-FFF2-40B4-BE49-F238E27FC236}">
              <a16:creationId xmlns:a16="http://schemas.microsoft.com/office/drawing/2014/main" id="{83843660-1136-4A27-8D88-04DDA820871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21" name="Line 1754">
          <a:extLst>
            <a:ext uri="{FF2B5EF4-FFF2-40B4-BE49-F238E27FC236}">
              <a16:creationId xmlns:a16="http://schemas.microsoft.com/office/drawing/2014/main" id="{1C7FBB99-064D-4A59-84FA-C560299AAD6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22" name="Line 1755">
          <a:extLst>
            <a:ext uri="{FF2B5EF4-FFF2-40B4-BE49-F238E27FC236}">
              <a16:creationId xmlns:a16="http://schemas.microsoft.com/office/drawing/2014/main" id="{90697486-9FE7-43B1-A257-6099B3D49DB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23" name="Line 1756">
          <a:extLst>
            <a:ext uri="{FF2B5EF4-FFF2-40B4-BE49-F238E27FC236}">
              <a16:creationId xmlns:a16="http://schemas.microsoft.com/office/drawing/2014/main" id="{2E53ED15-C47A-4EF9-9143-E62C6E60A36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24" name="Line 1743">
          <a:extLst>
            <a:ext uri="{FF2B5EF4-FFF2-40B4-BE49-F238E27FC236}">
              <a16:creationId xmlns:a16="http://schemas.microsoft.com/office/drawing/2014/main" id="{C6E3E2C2-7CF0-49B9-A21F-81B7D7A41CD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25" name="Line 1744">
          <a:extLst>
            <a:ext uri="{FF2B5EF4-FFF2-40B4-BE49-F238E27FC236}">
              <a16:creationId xmlns:a16="http://schemas.microsoft.com/office/drawing/2014/main" id="{B6062AB8-7B94-442A-9B87-1A5A2B2FC26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26" name="Line 1745">
          <a:extLst>
            <a:ext uri="{FF2B5EF4-FFF2-40B4-BE49-F238E27FC236}">
              <a16:creationId xmlns:a16="http://schemas.microsoft.com/office/drawing/2014/main" id="{874D1F29-6803-4F28-8AEC-36BAC1E6FCF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27" name="Line 1746">
          <a:extLst>
            <a:ext uri="{FF2B5EF4-FFF2-40B4-BE49-F238E27FC236}">
              <a16:creationId xmlns:a16="http://schemas.microsoft.com/office/drawing/2014/main" id="{77244D72-B0A3-4628-80E6-B8CAC39D274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28" name="Line 1747">
          <a:extLst>
            <a:ext uri="{FF2B5EF4-FFF2-40B4-BE49-F238E27FC236}">
              <a16:creationId xmlns:a16="http://schemas.microsoft.com/office/drawing/2014/main" id="{0848CDE7-D7BB-41A7-BEC5-259817EC486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29" name="Line 1748">
          <a:extLst>
            <a:ext uri="{FF2B5EF4-FFF2-40B4-BE49-F238E27FC236}">
              <a16:creationId xmlns:a16="http://schemas.microsoft.com/office/drawing/2014/main" id="{E9B9424F-2780-41D7-BC3F-1F43F135BE5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30" name="Line 1749">
          <a:extLst>
            <a:ext uri="{FF2B5EF4-FFF2-40B4-BE49-F238E27FC236}">
              <a16:creationId xmlns:a16="http://schemas.microsoft.com/office/drawing/2014/main" id="{BAE892C4-77B3-4B9F-B985-1DF13EEAA4D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31" name="Line 1750">
          <a:extLst>
            <a:ext uri="{FF2B5EF4-FFF2-40B4-BE49-F238E27FC236}">
              <a16:creationId xmlns:a16="http://schemas.microsoft.com/office/drawing/2014/main" id="{2FC61681-857E-4991-9900-D96CF5256E4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32" name="Line 1751">
          <a:extLst>
            <a:ext uri="{FF2B5EF4-FFF2-40B4-BE49-F238E27FC236}">
              <a16:creationId xmlns:a16="http://schemas.microsoft.com/office/drawing/2014/main" id="{079F2490-9BB8-43E1-ACF8-F36B35FA27B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33" name="Line 1752">
          <a:extLst>
            <a:ext uri="{FF2B5EF4-FFF2-40B4-BE49-F238E27FC236}">
              <a16:creationId xmlns:a16="http://schemas.microsoft.com/office/drawing/2014/main" id="{17AF6C73-1A95-421E-BE51-9AB25DABA1A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34" name="Line 1753">
          <a:extLst>
            <a:ext uri="{FF2B5EF4-FFF2-40B4-BE49-F238E27FC236}">
              <a16:creationId xmlns:a16="http://schemas.microsoft.com/office/drawing/2014/main" id="{17701676-5228-411F-A3CB-C061BED9755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35" name="Line 1754">
          <a:extLst>
            <a:ext uri="{FF2B5EF4-FFF2-40B4-BE49-F238E27FC236}">
              <a16:creationId xmlns:a16="http://schemas.microsoft.com/office/drawing/2014/main" id="{387B8EB2-2AB0-494A-BE70-F8C107CA1D0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36" name="Line 1755">
          <a:extLst>
            <a:ext uri="{FF2B5EF4-FFF2-40B4-BE49-F238E27FC236}">
              <a16:creationId xmlns:a16="http://schemas.microsoft.com/office/drawing/2014/main" id="{92DF5026-36BA-4C26-A57C-51ED400EB4A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37" name="Line 1756">
          <a:extLst>
            <a:ext uri="{FF2B5EF4-FFF2-40B4-BE49-F238E27FC236}">
              <a16:creationId xmlns:a16="http://schemas.microsoft.com/office/drawing/2014/main" id="{C08AB724-B4E4-4A25-91DD-345E8D9E13B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38" name="Line 1743">
          <a:extLst>
            <a:ext uri="{FF2B5EF4-FFF2-40B4-BE49-F238E27FC236}">
              <a16:creationId xmlns:a16="http://schemas.microsoft.com/office/drawing/2014/main" id="{59191EF5-F00E-4FB0-BE44-EBA21706570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39" name="Line 1744">
          <a:extLst>
            <a:ext uri="{FF2B5EF4-FFF2-40B4-BE49-F238E27FC236}">
              <a16:creationId xmlns:a16="http://schemas.microsoft.com/office/drawing/2014/main" id="{53B7A589-7F35-4AFF-B6A3-BBC7F312BAC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40" name="Line 1745">
          <a:extLst>
            <a:ext uri="{FF2B5EF4-FFF2-40B4-BE49-F238E27FC236}">
              <a16:creationId xmlns:a16="http://schemas.microsoft.com/office/drawing/2014/main" id="{796F39E0-1DA3-45E6-BEB0-070BAC2DFC7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41" name="Line 1746">
          <a:extLst>
            <a:ext uri="{FF2B5EF4-FFF2-40B4-BE49-F238E27FC236}">
              <a16:creationId xmlns:a16="http://schemas.microsoft.com/office/drawing/2014/main" id="{E54A8F3B-9818-48BF-AD21-FE1F9CE3ED2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42" name="Line 1747">
          <a:extLst>
            <a:ext uri="{FF2B5EF4-FFF2-40B4-BE49-F238E27FC236}">
              <a16:creationId xmlns:a16="http://schemas.microsoft.com/office/drawing/2014/main" id="{E1A3F444-C377-4F1D-9F90-F16CB61D689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43" name="Line 1748">
          <a:extLst>
            <a:ext uri="{FF2B5EF4-FFF2-40B4-BE49-F238E27FC236}">
              <a16:creationId xmlns:a16="http://schemas.microsoft.com/office/drawing/2014/main" id="{8450D83A-365B-4520-8AC5-AB844A0B29E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44" name="Line 1749">
          <a:extLst>
            <a:ext uri="{FF2B5EF4-FFF2-40B4-BE49-F238E27FC236}">
              <a16:creationId xmlns:a16="http://schemas.microsoft.com/office/drawing/2014/main" id="{11247BFD-DA7E-41A6-AE46-4E0A2746A4C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45" name="Line 1750">
          <a:extLst>
            <a:ext uri="{FF2B5EF4-FFF2-40B4-BE49-F238E27FC236}">
              <a16:creationId xmlns:a16="http://schemas.microsoft.com/office/drawing/2014/main" id="{ED34AB83-41C4-4901-B4D6-3E62F6F3A5E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46" name="Line 1751">
          <a:extLst>
            <a:ext uri="{FF2B5EF4-FFF2-40B4-BE49-F238E27FC236}">
              <a16:creationId xmlns:a16="http://schemas.microsoft.com/office/drawing/2014/main" id="{31793FB6-1684-404E-A23E-3426022EC49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47" name="Line 1752">
          <a:extLst>
            <a:ext uri="{FF2B5EF4-FFF2-40B4-BE49-F238E27FC236}">
              <a16:creationId xmlns:a16="http://schemas.microsoft.com/office/drawing/2014/main" id="{376BF269-48B4-4009-9465-9F69ED0206D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48" name="Line 1753">
          <a:extLst>
            <a:ext uri="{FF2B5EF4-FFF2-40B4-BE49-F238E27FC236}">
              <a16:creationId xmlns:a16="http://schemas.microsoft.com/office/drawing/2014/main" id="{8336C28D-354C-46F4-8614-A38438FACF6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49" name="Line 1754">
          <a:extLst>
            <a:ext uri="{FF2B5EF4-FFF2-40B4-BE49-F238E27FC236}">
              <a16:creationId xmlns:a16="http://schemas.microsoft.com/office/drawing/2014/main" id="{F93E782E-B3E9-4249-A25E-EA4C7209D38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50" name="Line 1755">
          <a:extLst>
            <a:ext uri="{FF2B5EF4-FFF2-40B4-BE49-F238E27FC236}">
              <a16:creationId xmlns:a16="http://schemas.microsoft.com/office/drawing/2014/main" id="{DDD1E5C1-DDBD-43F0-BDE9-0F65FC55FB5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51" name="Line 1756">
          <a:extLst>
            <a:ext uri="{FF2B5EF4-FFF2-40B4-BE49-F238E27FC236}">
              <a16:creationId xmlns:a16="http://schemas.microsoft.com/office/drawing/2014/main" id="{6FCDCC5E-15E8-49B8-A423-94868083979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52" name="Line 1743">
          <a:extLst>
            <a:ext uri="{FF2B5EF4-FFF2-40B4-BE49-F238E27FC236}">
              <a16:creationId xmlns:a16="http://schemas.microsoft.com/office/drawing/2014/main" id="{A55EBDB8-36D3-4D1F-98B0-2F6AD39C7D6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53" name="Line 1744">
          <a:extLst>
            <a:ext uri="{FF2B5EF4-FFF2-40B4-BE49-F238E27FC236}">
              <a16:creationId xmlns:a16="http://schemas.microsoft.com/office/drawing/2014/main" id="{F62B91D4-9F49-4335-A128-412DB275A0A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54" name="Line 1745">
          <a:extLst>
            <a:ext uri="{FF2B5EF4-FFF2-40B4-BE49-F238E27FC236}">
              <a16:creationId xmlns:a16="http://schemas.microsoft.com/office/drawing/2014/main" id="{878AB734-BCDF-4053-82EA-2C995C6FD93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55" name="Line 1746">
          <a:extLst>
            <a:ext uri="{FF2B5EF4-FFF2-40B4-BE49-F238E27FC236}">
              <a16:creationId xmlns:a16="http://schemas.microsoft.com/office/drawing/2014/main" id="{9467C8B7-C7DC-4FE6-8DE6-A2DFC66E0E7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56" name="Line 1747">
          <a:extLst>
            <a:ext uri="{FF2B5EF4-FFF2-40B4-BE49-F238E27FC236}">
              <a16:creationId xmlns:a16="http://schemas.microsoft.com/office/drawing/2014/main" id="{4D9200F3-234A-40AB-B026-CADD75CD889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57" name="Line 1748">
          <a:extLst>
            <a:ext uri="{FF2B5EF4-FFF2-40B4-BE49-F238E27FC236}">
              <a16:creationId xmlns:a16="http://schemas.microsoft.com/office/drawing/2014/main" id="{B397292B-6C17-4497-9334-A0F81A52E84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58" name="Line 1749">
          <a:extLst>
            <a:ext uri="{FF2B5EF4-FFF2-40B4-BE49-F238E27FC236}">
              <a16:creationId xmlns:a16="http://schemas.microsoft.com/office/drawing/2014/main" id="{F6C46F05-5D25-49BF-AEF2-B5548237F22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59" name="Line 1750">
          <a:extLst>
            <a:ext uri="{FF2B5EF4-FFF2-40B4-BE49-F238E27FC236}">
              <a16:creationId xmlns:a16="http://schemas.microsoft.com/office/drawing/2014/main" id="{D1C5B155-C46A-4795-9E21-659D4CE4814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60" name="Line 1751">
          <a:extLst>
            <a:ext uri="{FF2B5EF4-FFF2-40B4-BE49-F238E27FC236}">
              <a16:creationId xmlns:a16="http://schemas.microsoft.com/office/drawing/2014/main" id="{B4F6EB3B-4000-480D-B7C3-A67FD684708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61" name="Line 1752">
          <a:extLst>
            <a:ext uri="{FF2B5EF4-FFF2-40B4-BE49-F238E27FC236}">
              <a16:creationId xmlns:a16="http://schemas.microsoft.com/office/drawing/2014/main" id="{9B3C5C62-B9C1-44A6-8C3E-DAFFBBBD22E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62" name="Line 1753">
          <a:extLst>
            <a:ext uri="{FF2B5EF4-FFF2-40B4-BE49-F238E27FC236}">
              <a16:creationId xmlns:a16="http://schemas.microsoft.com/office/drawing/2014/main" id="{23748524-20C5-4F35-834D-BFD81155151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63" name="Line 1754">
          <a:extLst>
            <a:ext uri="{FF2B5EF4-FFF2-40B4-BE49-F238E27FC236}">
              <a16:creationId xmlns:a16="http://schemas.microsoft.com/office/drawing/2014/main" id="{661A11D0-E553-44C5-8536-E2642057098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64" name="Line 1755">
          <a:extLst>
            <a:ext uri="{FF2B5EF4-FFF2-40B4-BE49-F238E27FC236}">
              <a16:creationId xmlns:a16="http://schemas.microsoft.com/office/drawing/2014/main" id="{9F7F02EF-3FB0-40E2-A3B1-9706F766D2E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65" name="Line 1756">
          <a:extLst>
            <a:ext uri="{FF2B5EF4-FFF2-40B4-BE49-F238E27FC236}">
              <a16:creationId xmlns:a16="http://schemas.microsoft.com/office/drawing/2014/main" id="{35835B93-8EEA-4671-8781-EF9E27CD56D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66" name="Line 1743">
          <a:extLst>
            <a:ext uri="{FF2B5EF4-FFF2-40B4-BE49-F238E27FC236}">
              <a16:creationId xmlns:a16="http://schemas.microsoft.com/office/drawing/2014/main" id="{65D5CE5B-4F7D-4DE7-94EC-272AACD6DAF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67" name="Line 1744">
          <a:extLst>
            <a:ext uri="{FF2B5EF4-FFF2-40B4-BE49-F238E27FC236}">
              <a16:creationId xmlns:a16="http://schemas.microsoft.com/office/drawing/2014/main" id="{DE15C264-E4C6-4F9A-9A4B-8203052DB35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68" name="Line 1745">
          <a:extLst>
            <a:ext uri="{FF2B5EF4-FFF2-40B4-BE49-F238E27FC236}">
              <a16:creationId xmlns:a16="http://schemas.microsoft.com/office/drawing/2014/main" id="{F3DB5994-D316-4233-837F-32C369B745E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69" name="Line 1746">
          <a:extLst>
            <a:ext uri="{FF2B5EF4-FFF2-40B4-BE49-F238E27FC236}">
              <a16:creationId xmlns:a16="http://schemas.microsoft.com/office/drawing/2014/main" id="{2AEB1D47-0166-4624-A286-20A449E38AD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0" name="Line 1747">
          <a:extLst>
            <a:ext uri="{FF2B5EF4-FFF2-40B4-BE49-F238E27FC236}">
              <a16:creationId xmlns:a16="http://schemas.microsoft.com/office/drawing/2014/main" id="{82AE4509-6881-4DC8-BCCA-447936988F4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1" name="Line 1748">
          <a:extLst>
            <a:ext uri="{FF2B5EF4-FFF2-40B4-BE49-F238E27FC236}">
              <a16:creationId xmlns:a16="http://schemas.microsoft.com/office/drawing/2014/main" id="{4F07A867-FD18-4E84-A08F-0420B812950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2" name="Line 1749">
          <a:extLst>
            <a:ext uri="{FF2B5EF4-FFF2-40B4-BE49-F238E27FC236}">
              <a16:creationId xmlns:a16="http://schemas.microsoft.com/office/drawing/2014/main" id="{195EE4B4-380C-47D1-8950-FBCB6C2252E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3" name="Line 1750">
          <a:extLst>
            <a:ext uri="{FF2B5EF4-FFF2-40B4-BE49-F238E27FC236}">
              <a16:creationId xmlns:a16="http://schemas.microsoft.com/office/drawing/2014/main" id="{BAA6348B-AD00-4AA6-AE04-42504315AA2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4" name="Line 1751">
          <a:extLst>
            <a:ext uri="{FF2B5EF4-FFF2-40B4-BE49-F238E27FC236}">
              <a16:creationId xmlns:a16="http://schemas.microsoft.com/office/drawing/2014/main" id="{A142E520-D29E-4AC5-A1F1-4BF58E73698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5" name="Line 1752">
          <a:extLst>
            <a:ext uri="{FF2B5EF4-FFF2-40B4-BE49-F238E27FC236}">
              <a16:creationId xmlns:a16="http://schemas.microsoft.com/office/drawing/2014/main" id="{C8F270AF-865F-40ED-B51A-21083C98F2E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6" name="Line 1753">
          <a:extLst>
            <a:ext uri="{FF2B5EF4-FFF2-40B4-BE49-F238E27FC236}">
              <a16:creationId xmlns:a16="http://schemas.microsoft.com/office/drawing/2014/main" id="{B7AAD7E8-1649-4462-A732-EE4FB58E44E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7" name="Line 1754">
          <a:extLst>
            <a:ext uri="{FF2B5EF4-FFF2-40B4-BE49-F238E27FC236}">
              <a16:creationId xmlns:a16="http://schemas.microsoft.com/office/drawing/2014/main" id="{DDE128F0-20D6-49D6-989D-5964C8F49F8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8" name="Line 1755">
          <a:extLst>
            <a:ext uri="{FF2B5EF4-FFF2-40B4-BE49-F238E27FC236}">
              <a16:creationId xmlns:a16="http://schemas.microsoft.com/office/drawing/2014/main" id="{4AE1ACE8-A79C-49A6-8377-B9BA6A33A17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9" name="Line 1756">
          <a:extLst>
            <a:ext uri="{FF2B5EF4-FFF2-40B4-BE49-F238E27FC236}">
              <a16:creationId xmlns:a16="http://schemas.microsoft.com/office/drawing/2014/main" id="{D46C66EB-94A4-4A21-86E8-E796E2338E7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0" name="Line 1743">
          <a:extLst>
            <a:ext uri="{FF2B5EF4-FFF2-40B4-BE49-F238E27FC236}">
              <a16:creationId xmlns:a16="http://schemas.microsoft.com/office/drawing/2014/main" id="{5915B202-301E-4AD4-ADDB-59483CF60B6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1" name="Line 1744">
          <a:extLst>
            <a:ext uri="{FF2B5EF4-FFF2-40B4-BE49-F238E27FC236}">
              <a16:creationId xmlns:a16="http://schemas.microsoft.com/office/drawing/2014/main" id="{14DE09AB-F2C5-48C7-B952-12C118FA30B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2" name="Line 1745">
          <a:extLst>
            <a:ext uri="{FF2B5EF4-FFF2-40B4-BE49-F238E27FC236}">
              <a16:creationId xmlns:a16="http://schemas.microsoft.com/office/drawing/2014/main" id="{858FB9DF-4D5B-4FF8-95DD-7DA3A709559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3" name="Line 1746">
          <a:extLst>
            <a:ext uri="{FF2B5EF4-FFF2-40B4-BE49-F238E27FC236}">
              <a16:creationId xmlns:a16="http://schemas.microsoft.com/office/drawing/2014/main" id="{AB34216E-3F92-49B8-AC75-7BD378138F3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4" name="Line 1747">
          <a:extLst>
            <a:ext uri="{FF2B5EF4-FFF2-40B4-BE49-F238E27FC236}">
              <a16:creationId xmlns:a16="http://schemas.microsoft.com/office/drawing/2014/main" id="{9AFFCE63-F735-45E0-B5C7-6A4D091AE42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5" name="Line 1748">
          <a:extLst>
            <a:ext uri="{FF2B5EF4-FFF2-40B4-BE49-F238E27FC236}">
              <a16:creationId xmlns:a16="http://schemas.microsoft.com/office/drawing/2014/main" id="{AD994364-3C4F-4541-A700-45E9DFED4CF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6" name="Line 1749">
          <a:extLst>
            <a:ext uri="{FF2B5EF4-FFF2-40B4-BE49-F238E27FC236}">
              <a16:creationId xmlns:a16="http://schemas.microsoft.com/office/drawing/2014/main" id="{FB2AE2FA-0300-475B-A4D8-90AB5AF30AD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7" name="Line 1750">
          <a:extLst>
            <a:ext uri="{FF2B5EF4-FFF2-40B4-BE49-F238E27FC236}">
              <a16:creationId xmlns:a16="http://schemas.microsoft.com/office/drawing/2014/main" id="{8BF82F57-F32B-4ED9-8BD1-69B618378DF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8" name="Line 1751">
          <a:extLst>
            <a:ext uri="{FF2B5EF4-FFF2-40B4-BE49-F238E27FC236}">
              <a16:creationId xmlns:a16="http://schemas.microsoft.com/office/drawing/2014/main" id="{22F00EBE-21E4-4F88-9718-8BF3132C1D4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9" name="Line 1752">
          <a:extLst>
            <a:ext uri="{FF2B5EF4-FFF2-40B4-BE49-F238E27FC236}">
              <a16:creationId xmlns:a16="http://schemas.microsoft.com/office/drawing/2014/main" id="{2DDB035E-30E8-4D44-8F3D-B948C5217DA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0" name="Line 1753">
          <a:extLst>
            <a:ext uri="{FF2B5EF4-FFF2-40B4-BE49-F238E27FC236}">
              <a16:creationId xmlns:a16="http://schemas.microsoft.com/office/drawing/2014/main" id="{12406D7C-86E6-450A-9A63-8B4A297B991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1" name="Line 1754">
          <a:extLst>
            <a:ext uri="{FF2B5EF4-FFF2-40B4-BE49-F238E27FC236}">
              <a16:creationId xmlns:a16="http://schemas.microsoft.com/office/drawing/2014/main" id="{12BB33ED-1DAB-43A6-B16B-E8195F0A1AE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2" name="Line 1755">
          <a:extLst>
            <a:ext uri="{FF2B5EF4-FFF2-40B4-BE49-F238E27FC236}">
              <a16:creationId xmlns:a16="http://schemas.microsoft.com/office/drawing/2014/main" id="{4DC70118-5CCE-4C6E-B3D2-0292AD94F83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3" name="Line 1756">
          <a:extLst>
            <a:ext uri="{FF2B5EF4-FFF2-40B4-BE49-F238E27FC236}">
              <a16:creationId xmlns:a16="http://schemas.microsoft.com/office/drawing/2014/main" id="{F50708F5-2C0A-4F4A-8A3F-2633E754B3A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4" name="Line 1743">
          <a:extLst>
            <a:ext uri="{FF2B5EF4-FFF2-40B4-BE49-F238E27FC236}">
              <a16:creationId xmlns:a16="http://schemas.microsoft.com/office/drawing/2014/main" id="{CB71A509-CE9B-4C9A-BE10-2CDD9971652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5" name="Line 1744">
          <a:extLst>
            <a:ext uri="{FF2B5EF4-FFF2-40B4-BE49-F238E27FC236}">
              <a16:creationId xmlns:a16="http://schemas.microsoft.com/office/drawing/2014/main" id="{A79652D1-88F7-48AF-9AB3-430D884B19F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6" name="Line 1745">
          <a:extLst>
            <a:ext uri="{FF2B5EF4-FFF2-40B4-BE49-F238E27FC236}">
              <a16:creationId xmlns:a16="http://schemas.microsoft.com/office/drawing/2014/main" id="{1DDADFFB-2A1B-4FA8-AF64-C7E2446116B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7" name="Line 1746">
          <a:extLst>
            <a:ext uri="{FF2B5EF4-FFF2-40B4-BE49-F238E27FC236}">
              <a16:creationId xmlns:a16="http://schemas.microsoft.com/office/drawing/2014/main" id="{9D6DD4E6-A0BE-439D-8FDE-504338ED42B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8" name="Line 1747">
          <a:extLst>
            <a:ext uri="{FF2B5EF4-FFF2-40B4-BE49-F238E27FC236}">
              <a16:creationId xmlns:a16="http://schemas.microsoft.com/office/drawing/2014/main" id="{60CBB244-59D2-4B3D-B1AC-EDBBF402AA1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9" name="Line 1748">
          <a:extLst>
            <a:ext uri="{FF2B5EF4-FFF2-40B4-BE49-F238E27FC236}">
              <a16:creationId xmlns:a16="http://schemas.microsoft.com/office/drawing/2014/main" id="{F3D6D854-0E47-421A-AA74-661F8607021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0" name="Line 1749">
          <a:extLst>
            <a:ext uri="{FF2B5EF4-FFF2-40B4-BE49-F238E27FC236}">
              <a16:creationId xmlns:a16="http://schemas.microsoft.com/office/drawing/2014/main" id="{903ECBAC-FA39-40DA-84E4-654670C0C48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1" name="Line 1750">
          <a:extLst>
            <a:ext uri="{FF2B5EF4-FFF2-40B4-BE49-F238E27FC236}">
              <a16:creationId xmlns:a16="http://schemas.microsoft.com/office/drawing/2014/main" id="{5A0F94E9-9AD4-4CF4-AAD1-5E3FAF41357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2" name="Line 1751">
          <a:extLst>
            <a:ext uri="{FF2B5EF4-FFF2-40B4-BE49-F238E27FC236}">
              <a16:creationId xmlns:a16="http://schemas.microsoft.com/office/drawing/2014/main" id="{09F63457-1970-48FF-AB46-F65C04F357F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3" name="Line 1752">
          <a:extLst>
            <a:ext uri="{FF2B5EF4-FFF2-40B4-BE49-F238E27FC236}">
              <a16:creationId xmlns:a16="http://schemas.microsoft.com/office/drawing/2014/main" id="{C07966AD-1400-4631-B65A-B1FFB1BFEF9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4" name="Line 1753">
          <a:extLst>
            <a:ext uri="{FF2B5EF4-FFF2-40B4-BE49-F238E27FC236}">
              <a16:creationId xmlns:a16="http://schemas.microsoft.com/office/drawing/2014/main" id="{2955B882-D43C-4979-A97A-2CEC1EE6017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5" name="Line 1754">
          <a:extLst>
            <a:ext uri="{FF2B5EF4-FFF2-40B4-BE49-F238E27FC236}">
              <a16:creationId xmlns:a16="http://schemas.microsoft.com/office/drawing/2014/main" id="{79AE00F9-24CE-4A22-A049-C1608678F30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6" name="Line 1755">
          <a:extLst>
            <a:ext uri="{FF2B5EF4-FFF2-40B4-BE49-F238E27FC236}">
              <a16:creationId xmlns:a16="http://schemas.microsoft.com/office/drawing/2014/main" id="{8ADAD1ED-2A3E-40E1-BFC2-41B73E23240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7" name="Line 1756">
          <a:extLst>
            <a:ext uri="{FF2B5EF4-FFF2-40B4-BE49-F238E27FC236}">
              <a16:creationId xmlns:a16="http://schemas.microsoft.com/office/drawing/2014/main" id="{EE0961F7-7A92-4E41-907E-5405B49864C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8" name="Line 1743">
          <a:extLst>
            <a:ext uri="{FF2B5EF4-FFF2-40B4-BE49-F238E27FC236}">
              <a16:creationId xmlns:a16="http://schemas.microsoft.com/office/drawing/2014/main" id="{8C59BABC-E4B6-46C8-9F16-651F138C222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9" name="Line 1744">
          <a:extLst>
            <a:ext uri="{FF2B5EF4-FFF2-40B4-BE49-F238E27FC236}">
              <a16:creationId xmlns:a16="http://schemas.microsoft.com/office/drawing/2014/main" id="{7BB70AEE-065B-457E-AFAF-3A122900E2A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0" name="Line 1745">
          <a:extLst>
            <a:ext uri="{FF2B5EF4-FFF2-40B4-BE49-F238E27FC236}">
              <a16:creationId xmlns:a16="http://schemas.microsoft.com/office/drawing/2014/main" id="{78BA9651-3687-4593-8C58-0C94B2EA86B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1" name="Line 1746">
          <a:extLst>
            <a:ext uri="{FF2B5EF4-FFF2-40B4-BE49-F238E27FC236}">
              <a16:creationId xmlns:a16="http://schemas.microsoft.com/office/drawing/2014/main" id="{D87AE0BB-8AB7-4360-9524-DD6D51BB4A3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2" name="Line 1747">
          <a:extLst>
            <a:ext uri="{FF2B5EF4-FFF2-40B4-BE49-F238E27FC236}">
              <a16:creationId xmlns:a16="http://schemas.microsoft.com/office/drawing/2014/main" id="{024B49B5-890E-43D7-8992-B7AD8DC4783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3" name="Line 1748">
          <a:extLst>
            <a:ext uri="{FF2B5EF4-FFF2-40B4-BE49-F238E27FC236}">
              <a16:creationId xmlns:a16="http://schemas.microsoft.com/office/drawing/2014/main" id="{B7ED2ACB-51DF-4CC4-A9AC-C7FA608F415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4" name="Line 1749">
          <a:extLst>
            <a:ext uri="{FF2B5EF4-FFF2-40B4-BE49-F238E27FC236}">
              <a16:creationId xmlns:a16="http://schemas.microsoft.com/office/drawing/2014/main" id="{8A6ADF64-F60E-4208-82D4-51B7A4C40FD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5" name="Line 1750">
          <a:extLst>
            <a:ext uri="{FF2B5EF4-FFF2-40B4-BE49-F238E27FC236}">
              <a16:creationId xmlns:a16="http://schemas.microsoft.com/office/drawing/2014/main" id="{2ED2CF5D-AFAB-42A0-BCEC-927D78914FE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6" name="Line 1751">
          <a:extLst>
            <a:ext uri="{FF2B5EF4-FFF2-40B4-BE49-F238E27FC236}">
              <a16:creationId xmlns:a16="http://schemas.microsoft.com/office/drawing/2014/main" id="{47032E2C-DBF9-42D5-88D7-99A58720341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7" name="Line 1752">
          <a:extLst>
            <a:ext uri="{FF2B5EF4-FFF2-40B4-BE49-F238E27FC236}">
              <a16:creationId xmlns:a16="http://schemas.microsoft.com/office/drawing/2014/main" id="{A8FFD475-2C6C-43A1-A812-ACAB91E94BA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8" name="Line 1753">
          <a:extLst>
            <a:ext uri="{FF2B5EF4-FFF2-40B4-BE49-F238E27FC236}">
              <a16:creationId xmlns:a16="http://schemas.microsoft.com/office/drawing/2014/main" id="{DDE10475-4D5B-47EC-BE8A-77609D65D9D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9" name="Line 1754">
          <a:extLst>
            <a:ext uri="{FF2B5EF4-FFF2-40B4-BE49-F238E27FC236}">
              <a16:creationId xmlns:a16="http://schemas.microsoft.com/office/drawing/2014/main" id="{C2A09EA9-D589-4702-B7D7-C8C7EE8C1DD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0" name="Line 1755">
          <a:extLst>
            <a:ext uri="{FF2B5EF4-FFF2-40B4-BE49-F238E27FC236}">
              <a16:creationId xmlns:a16="http://schemas.microsoft.com/office/drawing/2014/main" id="{B6C44105-E9A5-4FC4-BA18-375D3B7180D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1" name="Line 1756">
          <a:extLst>
            <a:ext uri="{FF2B5EF4-FFF2-40B4-BE49-F238E27FC236}">
              <a16:creationId xmlns:a16="http://schemas.microsoft.com/office/drawing/2014/main" id="{51BBC153-0C8B-428D-8AC9-F856DFC496A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2" name="Line 1743">
          <a:extLst>
            <a:ext uri="{FF2B5EF4-FFF2-40B4-BE49-F238E27FC236}">
              <a16:creationId xmlns:a16="http://schemas.microsoft.com/office/drawing/2014/main" id="{83B96A22-51C0-459E-AF09-67686E00C7F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3" name="Line 1744">
          <a:extLst>
            <a:ext uri="{FF2B5EF4-FFF2-40B4-BE49-F238E27FC236}">
              <a16:creationId xmlns:a16="http://schemas.microsoft.com/office/drawing/2014/main" id="{F1196BD5-2177-4CBD-AFFA-C3F4E12DB22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4" name="Line 1745">
          <a:extLst>
            <a:ext uri="{FF2B5EF4-FFF2-40B4-BE49-F238E27FC236}">
              <a16:creationId xmlns:a16="http://schemas.microsoft.com/office/drawing/2014/main" id="{49BDD170-2054-49A5-9096-42C26FA013D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5" name="Line 1746">
          <a:extLst>
            <a:ext uri="{FF2B5EF4-FFF2-40B4-BE49-F238E27FC236}">
              <a16:creationId xmlns:a16="http://schemas.microsoft.com/office/drawing/2014/main" id="{9CBA0475-0C2A-40B4-A187-5A1D8DA4B3A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6" name="Line 1747">
          <a:extLst>
            <a:ext uri="{FF2B5EF4-FFF2-40B4-BE49-F238E27FC236}">
              <a16:creationId xmlns:a16="http://schemas.microsoft.com/office/drawing/2014/main" id="{8BCB6FA6-4544-48C5-BD6E-BA632753375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7" name="Line 1748">
          <a:extLst>
            <a:ext uri="{FF2B5EF4-FFF2-40B4-BE49-F238E27FC236}">
              <a16:creationId xmlns:a16="http://schemas.microsoft.com/office/drawing/2014/main" id="{4F0A08C8-0182-4962-BA92-14D69886FFA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8" name="Line 1749">
          <a:extLst>
            <a:ext uri="{FF2B5EF4-FFF2-40B4-BE49-F238E27FC236}">
              <a16:creationId xmlns:a16="http://schemas.microsoft.com/office/drawing/2014/main" id="{4DC5F95F-8A73-431C-8DA9-6C90EB69E69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9" name="Line 1750">
          <a:extLst>
            <a:ext uri="{FF2B5EF4-FFF2-40B4-BE49-F238E27FC236}">
              <a16:creationId xmlns:a16="http://schemas.microsoft.com/office/drawing/2014/main" id="{04A69770-3FE4-4780-8FE5-00E56E24640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0" name="Line 1751">
          <a:extLst>
            <a:ext uri="{FF2B5EF4-FFF2-40B4-BE49-F238E27FC236}">
              <a16:creationId xmlns:a16="http://schemas.microsoft.com/office/drawing/2014/main" id="{9BD61C25-C56C-4610-B5BE-8B93A36C122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1" name="Line 1752">
          <a:extLst>
            <a:ext uri="{FF2B5EF4-FFF2-40B4-BE49-F238E27FC236}">
              <a16:creationId xmlns:a16="http://schemas.microsoft.com/office/drawing/2014/main" id="{4CD84928-A3AA-49EA-AB55-BB634A140A6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2" name="Line 1753">
          <a:extLst>
            <a:ext uri="{FF2B5EF4-FFF2-40B4-BE49-F238E27FC236}">
              <a16:creationId xmlns:a16="http://schemas.microsoft.com/office/drawing/2014/main" id="{6DC8727F-03F5-4CA6-8E78-B502A8A60CF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3" name="Line 1754">
          <a:extLst>
            <a:ext uri="{FF2B5EF4-FFF2-40B4-BE49-F238E27FC236}">
              <a16:creationId xmlns:a16="http://schemas.microsoft.com/office/drawing/2014/main" id="{921206E5-52C8-40E0-AD82-ED6232E459E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4" name="Line 1755">
          <a:extLst>
            <a:ext uri="{FF2B5EF4-FFF2-40B4-BE49-F238E27FC236}">
              <a16:creationId xmlns:a16="http://schemas.microsoft.com/office/drawing/2014/main" id="{EE2F2D6F-F7A3-465C-9998-059C7653FCF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5" name="Line 1756">
          <a:extLst>
            <a:ext uri="{FF2B5EF4-FFF2-40B4-BE49-F238E27FC236}">
              <a16:creationId xmlns:a16="http://schemas.microsoft.com/office/drawing/2014/main" id="{E8AD04A4-C1F5-460E-B36E-82F420438B5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6" name="Line 1743">
          <a:extLst>
            <a:ext uri="{FF2B5EF4-FFF2-40B4-BE49-F238E27FC236}">
              <a16:creationId xmlns:a16="http://schemas.microsoft.com/office/drawing/2014/main" id="{F191741B-50CF-4EB4-858A-899780473E5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7" name="Line 1744">
          <a:extLst>
            <a:ext uri="{FF2B5EF4-FFF2-40B4-BE49-F238E27FC236}">
              <a16:creationId xmlns:a16="http://schemas.microsoft.com/office/drawing/2014/main" id="{0A1CE9C2-DD29-4103-9594-86F6114CB06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8" name="Line 1745">
          <a:extLst>
            <a:ext uri="{FF2B5EF4-FFF2-40B4-BE49-F238E27FC236}">
              <a16:creationId xmlns:a16="http://schemas.microsoft.com/office/drawing/2014/main" id="{462C6099-E076-4725-A980-DF4E6D75DCE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9" name="Line 1746">
          <a:extLst>
            <a:ext uri="{FF2B5EF4-FFF2-40B4-BE49-F238E27FC236}">
              <a16:creationId xmlns:a16="http://schemas.microsoft.com/office/drawing/2014/main" id="{B35416F3-8647-4660-87BA-7C70A350A8F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0" name="Line 1747">
          <a:extLst>
            <a:ext uri="{FF2B5EF4-FFF2-40B4-BE49-F238E27FC236}">
              <a16:creationId xmlns:a16="http://schemas.microsoft.com/office/drawing/2014/main" id="{1E85C7A4-CA2E-43B6-AF00-BB19AD1EAEA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1" name="Line 1748">
          <a:extLst>
            <a:ext uri="{FF2B5EF4-FFF2-40B4-BE49-F238E27FC236}">
              <a16:creationId xmlns:a16="http://schemas.microsoft.com/office/drawing/2014/main" id="{F47EE21C-0459-41BB-9B8D-E020D640600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2" name="Line 1749">
          <a:extLst>
            <a:ext uri="{FF2B5EF4-FFF2-40B4-BE49-F238E27FC236}">
              <a16:creationId xmlns:a16="http://schemas.microsoft.com/office/drawing/2014/main" id="{253319D6-53E3-4F4E-A2C4-B5295E506CA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3" name="Line 1750">
          <a:extLst>
            <a:ext uri="{FF2B5EF4-FFF2-40B4-BE49-F238E27FC236}">
              <a16:creationId xmlns:a16="http://schemas.microsoft.com/office/drawing/2014/main" id="{6F86C640-CE14-4454-9342-3B8443BC30D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4" name="Line 1751">
          <a:extLst>
            <a:ext uri="{FF2B5EF4-FFF2-40B4-BE49-F238E27FC236}">
              <a16:creationId xmlns:a16="http://schemas.microsoft.com/office/drawing/2014/main" id="{02939065-857C-4575-9F27-AF37EBDAB5D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5" name="Line 1752">
          <a:extLst>
            <a:ext uri="{FF2B5EF4-FFF2-40B4-BE49-F238E27FC236}">
              <a16:creationId xmlns:a16="http://schemas.microsoft.com/office/drawing/2014/main" id="{099398B2-4AB6-47CC-B6B4-5D68312AC81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6" name="Line 1753">
          <a:extLst>
            <a:ext uri="{FF2B5EF4-FFF2-40B4-BE49-F238E27FC236}">
              <a16:creationId xmlns:a16="http://schemas.microsoft.com/office/drawing/2014/main" id="{AE94A6C9-4783-49CF-B802-874FBD9EDF2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7" name="Line 1754">
          <a:extLst>
            <a:ext uri="{FF2B5EF4-FFF2-40B4-BE49-F238E27FC236}">
              <a16:creationId xmlns:a16="http://schemas.microsoft.com/office/drawing/2014/main" id="{0C225050-039C-4C45-9D32-9F1AB4AFE25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8" name="Line 1755">
          <a:extLst>
            <a:ext uri="{FF2B5EF4-FFF2-40B4-BE49-F238E27FC236}">
              <a16:creationId xmlns:a16="http://schemas.microsoft.com/office/drawing/2014/main" id="{4E5C1AFC-6F95-4E3C-BFD7-D95B1FA06B2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9" name="Line 1756">
          <a:extLst>
            <a:ext uri="{FF2B5EF4-FFF2-40B4-BE49-F238E27FC236}">
              <a16:creationId xmlns:a16="http://schemas.microsoft.com/office/drawing/2014/main" id="{ABB7336E-328E-447D-9910-F54B89D07B1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0" name="Line 1743">
          <a:extLst>
            <a:ext uri="{FF2B5EF4-FFF2-40B4-BE49-F238E27FC236}">
              <a16:creationId xmlns:a16="http://schemas.microsoft.com/office/drawing/2014/main" id="{9AF0C7D7-682D-4EA6-A383-ABCC05998EA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1" name="Line 1744">
          <a:extLst>
            <a:ext uri="{FF2B5EF4-FFF2-40B4-BE49-F238E27FC236}">
              <a16:creationId xmlns:a16="http://schemas.microsoft.com/office/drawing/2014/main" id="{88107B86-DEC5-4B4D-A2EC-9809CB31150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2" name="Line 1745">
          <a:extLst>
            <a:ext uri="{FF2B5EF4-FFF2-40B4-BE49-F238E27FC236}">
              <a16:creationId xmlns:a16="http://schemas.microsoft.com/office/drawing/2014/main" id="{6F1EB22A-8940-4B3C-95CB-568B2972F88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3" name="Line 1746">
          <a:extLst>
            <a:ext uri="{FF2B5EF4-FFF2-40B4-BE49-F238E27FC236}">
              <a16:creationId xmlns:a16="http://schemas.microsoft.com/office/drawing/2014/main" id="{C080FCDE-D8D9-4BD6-BF60-A7ACB615915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4" name="Line 1747">
          <a:extLst>
            <a:ext uri="{FF2B5EF4-FFF2-40B4-BE49-F238E27FC236}">
              <a16:creationId xmlns:a16="http://schemas.microsoft.com/office/drawing/2014/main" id="{0D4B1B90-CF9F-484E-B2D0-AC20C3D33C2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5" name="Line 1748">
          <a:extLst>
            <a:ext uri="{FF2B5EF4-FFF2-40B4-BE49-F238E27FC236}">
              <a16:creationId xmlns:a16="http://schemas.microsoft.com/office/drawing/2014/main" id="{854414D5-E27E-4116-8BC0-466B685F21D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6" name="Line 1749">
          <a:extLst>
            <a:ext uri="{FF2B5EF4-FFF2-40B4-BE49-F238E27FC236}">
              <a16:creationId xmlns:a16="http://schemas.microsoft.com/office/drawing/2014/main" id="{3CDEF885-395A-4FD0-B441-9FCA76B5D4B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7" name="Line 1750">
          <a:extLst>
            <a:ext uri="{FF2B5EF4-FFF2-40B4-BE49-F238E27FC236}">
              <a16:creationId xmlns:a16="http://schemas.microsoft.com/office/drawing/2014/main" id="{BDBD928A-FE03-42BA-B883-7FAB9C86F5D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8" name="Line 1751">
          <a:extLst>
            <a:ext uri="{FF2B5EF4-FFF2-40B4-BE49-F238E27FC236}">
              <a16:creationId xmlns:a16="http://schemas.microsoft.com/office/drawing/2014/main" id="{70BA5986-4351-450E-B464-03F7D365841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9" name="Line 1752">
          <a:extLst>
            <a:ext uri="{FF2B5EF4-FFF2-40B4-BE49-F238E27FC236}">
              <a16:creationId xmlns:a16="http://schemas.microsoft.com/office/drawing/2014/main" id="{7F30E2B8-6A1F-4A90-8184-FC3E6AD4483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60" name="Line 1753">
          <a:extLst>
            <a:ext uri="{FF2B5EF4-FFF2-40B4-BE49-F238E27FC236}">
              <a16:creationId xmlns:a16="http://schemas.microsoft.com/office/drawing/2014/main" id="{F9F68899-0DF7-4E35-A3DA-0D84A2EC3E2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61" name="Line 1754">
          <a:extLst>
            <a:ext uri="{FF2B5EF4-FFF2-40B4-BE49-F238E27FC236}">
              <a16:creationId xmlns:a16="http://schemas.microsoft.com/office/drawing/2014/main" id="{06CFA2FE-9CF6-4393-83E9-4AFF4CDF4C6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62" name="Line 1755">
          <a:extLst>
            <a:ext uri="{FF2B5EF4-FFF2-40B4-BE49-F238E27FC236}">
              <a16:creationId xmlns:a16="http://schemas.microsoft.com/office/drawing/2014/main" id="{4BBB2BF2-DA0A-4309-86CF-DD4A9F50059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63" name="Line 1756">
          <a:extLst>
            <a:ext uri="{FF2B5EF4-FFF2-40B4-BE49-F238E27FC236}">
              <a16:creationId xmlns:a16="http://schemas.microsoft.com/office/drawing/2014/main" id="{7B3A7373-84BB-4AE5-B339-55D46B8AD54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64" name="Line 1743">
          <a:extLst>
            <a:ext uri="{FF2B5EF4-FFF2-40B4-BE49-F238E27FC236}">
              <a16:creationId xmlns:a16="http://schemas.microsoft.com/office/drawing/2014/main" id="{378ACBAD-68F1-4E67-8D01-8D2BE5BC72E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65" name="Line 1744">
          <a:extLst>
            <a:ext uri="{FF2B5EF4-FFF2-40B4-BE49-F238E27FC236}">
              <a16:creationId xmlns:a16="http://schemas.microsoft.com/office/drawing/2014/main" id="{55750C13-CDDE-49DB-B36D-44B3A61D35F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66" name="Line 1745">
          <a:extLst>
            <a:ext uri="{FF2B5EF4-FFF2-40B4-BE49-F238E27FC236}">
              <a16:creationId xmlns:a16="http://schemas.microsoft.com/office/drawing/2014/main" id="{CB588611-E33C-4EA3-8BEC-55BAB27568C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67" name="Line 1746">
          <a:extLst>
            <a:ext uri="{FF2B5EF4-FFF2-40B4-BE49-F238E27FC236}">
              <a16:creationId xmlns:a16="http://schemas.microsoft.com/office/drawing/2014/main" id="{88439640-1FEF-4DEE-A29F-51E2AA19444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68" name="Line 1747">
          <a:extLst>
            <a:ext uri="{FF2B5EF4-FFF2-40B4-BE49-F238E27FC236}">
              <a16:creationId xmlns:a16="http://schemas.microsoft.com/office/drawing/2014/main" id="{4ADE1223-FBFB-42DD-A46E-E1CF04505D9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69" name="Line 1748">
          <a:extLst>
            <a:ext uri="{FF2B5EF4-FFF2-40B4-BE49-F238E27FC236}">
              <a16:creationId xmlns:a16="http://schemas.microsoft.com/office/drawing/2014/main" id="{7DBC81F1-8338-42FC-A150-B7E3B8CF78E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0" name="Line 1749">
          <a:extLst>
            <a:ext uri="{FF2B5EF4-FFF2-40B4-BE49-F238E27FC236}">
              <a16:creationId xmlns:a16="http://schemas.microsoft.com/office/drawing/2014/main" id="{EFE71165-2AE2-44B0-8A04-6AFB872EB29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1" name="Line 1750">
          <a:extLst>
            <a:ext uri="{FF2B5EF4-FFF2-40B4-BE49-F238E27FC236}">
              <a16:creationId xmlns:a16="http://schemas.microsoft.com/office/drawing/2014/main" id="{11668F7D-EAAB-48D9-B507-5769B5D442F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2" name="Line 1751">
          <a:extLst>
            <a:ext uri="{FF2B5EF4-FFF2-40B4-BE49-F238E27FC236}">
              <a16:creationId xmlns:a16="http://schemas.microsoft.com/office/drawing/2014/main" id="{0DC1614A-E9F7-4086-A23C-996BEA08B2D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3" name="Line 1752">
          <a:extLst>
            <a:ext uri="{FF2B5EF4-FFF2-40B4-BE49-F238E27FC236}">
              <a16:creationId xmlns:a16="http://schemas.microsoft.com/office/drawing/2014/main" id="{96DAB72F-121D-4ED8-BDDC-0D2F7B03205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4" name="Line 1753">
          <a:extLst>
            <a:ext uri="{FF2B5EF4-FFF2-40B4-BE49-F238E27FC236}">
              <a16:creationId xmlns:a16="http://schemas.microsoft.com/office/drawing/2014/main" id="{CF79EB4F-A9B2-4577-987F-E96CA8C9D40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5" name="Line 1754">
          <a:extLst>
            <a:ext uri="{FF2B5EF4-FFF2-40B4-BE49-F238E27FC236}">
              <a16:creationId xmlns:a16="http://schemas.microsoft.com/office/drawing/2014/main" id="{7541BBE0-F974-487E-9537-E885AA32134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6" name="Line 1755">
          <a:extLst>
            <a:ext uri="{FF2B5EF4-FFF2-40B4-BE49-F238E27FC236}">
              <a16:creationId xmlns:a16="http://schemas.microsoft.com/office/drawing/2014/main" id="{B92252CD-E0D8-4012-8C0F-D6E7C4EDFC8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7" name="Line 1756">
          <a:extLst>
            <a:ext uri="{FF2B5EF4-FFF2-40B4-BE49-F238E27FC236}">
              <a16:creationId xmlns:a16="http://schemas.microsoft.com/office/drawing/2014/main" id="{F234A2BB-59CE-4C41-B442-480649C167E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8" name="Line 1743">
          <a:extLst>
            <a:ext uri="{FF2B5EF4-FFF2-40B4-BE49-F238E27FC236}">
              <a16:creationId xmlns:a16="http://schemas.microsoft.com/office/drawing/2014/main" id="{A9D0646B-1048-4915-B65E-A9C15A9302C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79" name="Line 1744">
          <a:extLst>
            <a:ext uri="{FF2B5EF4-FFF2-40B4-BE49-F238E27FC236}">
              <a16:creationId xmlns:a16="http://schemas.microsoft.com/office/drawing/2014/main" id="{DBB6CFC6-1449-40DC-81CE-51F46872C94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0" name="Line 1745">
          <a:extLst>
            <a:ext uri="{FF2B5EF4-FFF2-40B4-BE49-F238E27FC236}">
              <a16:creationId xmlns:a16="http://schemas.microsoft.com/office/drawing/2014/main" id="{30697CFF-76FD-4DA5-9142-63162639914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1" name="Line 1746">
          <a:extLst>
            <a:ext uri="{FF2B5EF4-FFF2-40B4-BE49-F238E27FC236}">
              <a16:creationId xmlns:a16="http://schemas.microsoft.com/office/drawing/2014/main" id="{901921CE-79BC-4969-BBE1-A048135C425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2" name="Line 1747">
          <a:extLst>
            <a:ext uri="{FF2B5EF4-FFF2-40B4-BE49-F238E27FC236}">
              <a16:creationId xmlns:a16="http://schemas.microsoft.com/office/drawing/2014/main" id="{08823124-541B-445F-B318-D6EE57DFE26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3" name="Line 1748">
          <a:extLst>
            <a:ext uri="{FF2B5EF4-FFF2-40B4-BE49-F238E27FC236}">
              <a16:creationId xmlns:a16="http://schemas.microsoft.com/office/drawing/2014/main" id="{F630000E-699E-449F-9B93-C54C1CE8A72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4" name="Line 1749">
          <a:extLst>
            <a:ext uri="{FF2B5EF4-FFF2-40B4-BE49-F238E27FC236}">
              <a16:creationId xmlns:a16="http://schemas.microsoft.com/office/drawing/2014/main" id="{4EF4D388-A585-4042-8423-7F8F0453330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5" name="Line 1750">
          <a:extLst>
            <a:ext uri="{FF2B5EF4-FFF2-40B4-BE49-F238E27FC236}">
              <a16:creationId xmlns:a16="http://schemas.microsoft.com/office/drawing/2014/main" id="{9C037F54-213E-4D02-BC33-515D5D6E4FE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6" name="Line 1751">
          <a:extLst>
            <a:ext uri="{FF2B5EF4-FFF2-40B4-BE49-F238E27FC236}">
              <a16:creationId xmlns:a16="http://schemas.microsoft.com/office/drawing/2014/main" id="{40486DE6-39DC-4C73-8CD1-AD39CA914ED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7" name="Line 1752">
          <a:extLst>
            <a:ext uri="{FF2B5EF4-FFF2-40B4-BE49-F238E27FC236}">
              <a16:creationId xmlns:a16="http://schemas.microsoft.com/office/drawing/2014/main" id="{004561AD-8BD3-4CB4-8007-C576D9E1933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8" name="Line 1753">
          <a:extLst>
            <a:ext uri="{FF2B5EF4-FFF2-40B4-BE49-F238E27FC236}">
              <a16:creationId xmlns:a16="http://schemas.microsoft.com/office/drawing/2014/main" id="{92FCFA07-F3A0-425C-B769-2149AA780D2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89" name="Line 1754">
          <a:extLst>
            <a:ext uri="{FF2B5EF4-FFF2-40B4-BE49-F238E27FC236}">
              <a16:creationId xmlns:a16="http://schemas.microsoft.com/office/drawing/2014/main" id="{5EC690BC-0733-4E45-9785-EDE2E614DD7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0" name="Line 1755">
          <a:extLst>
            <a:ext uri="{FF2B5EF4-FFF2-40B4-BE49-F238E27FC236}">
              <a16:creationId xmlns:a16="http://schemas.microsoft.com/office/drawing/2014/main" id="{A77A88C5-0EA3-43C4-857F-3A9FE6791ED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1" name="Line 1756">
          <a:extLst>
            <a:ext uri="{FF2B5EF4-FFF2-40B4-BE49-F238E27FC236}">
              <a16:creationId xmlns:a16="http://schemas.microsoft.com/office/drawing/2014/main" id="{0ED38FD3-CB0A-45A6-A773-78BF21281D8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2" name="Line 1743">
          <a:extLst>
            <a:ext uri="{FF2B5EF4-FFF2-40B4-BE49-F238E27FC236}">
              <a16:creationId xmlns:a16="http://schemas.microsoft.com/office/drawing/2014/main" id="{139FF14B-4D38-4C05-A804-D83883D193A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3" name="Line 1744">
          <a:extLst>
            <a:ext uri="{FF2B5EF4-FFF2-40B4-BE49-F238E27FC236}">
              <a16:creationId xmlns:a16="http://schemas.microsoft.com/office/drawing/2014/main" id="{B0681BB9-0272-4557-AE40-BFC3D183237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4" name="Line 1745">
          <a:extLst>
            <a:ext uri="{FF2B5EF4-FFF2-40B4-BE49-F238E27FC236}">
              <a16:creationId xmlns:a16="http://schemas.microsoft.com/office/drawing/2014/main" id="{D4EAA4EB-015E-40AF-9BA5-3BBB210317A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5" name="Line 1746">
          <a:extLst>
            <a:ext uri="{FF2B5EF4-FFF2-40B4-BE49-F238E27FC236}">
              <a16:creationId xmlns:a16="http://schemas.microsoft.com/office/drawing/2014/main" id="{6441460D-CD79-4C0C-BD9E-DED183AC19D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6" name="Line 1747">
          <a:extLst>
            <a:ext uri="{FF2B5EF4-FFF2-40B4-BE49-F238E27FC236}">
              <a16:creationId xmlns:a16="http://schemas.microsoft.com/office/drawing/2014/main" id="{3789CE9D-794B-4F59-A595-83AF94033FA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7" name="Line 1748">
          <a:extLst>
            <a:ext uri="{FF2B5EF4-FFF2-40B4-BE49-F238E27FC236}">
              <a16:creationId xmlns:a16="http://schemas.microsoft.com/office/drawing/2014/main" id="{97EE0599-65BA-42BB-8E19-57997E95823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8" name="Line 1749">
          <a:extLst>
            <a:ext uri="{FF2B5EF4-FFF2-40B4-BE49-F238E27FC236}">
              <a16:creationId xmlns:a16="http://schemas.microsoft.com/office/drawing/2014/main" id="{17455429-B14A-49FE-9CC9-412A51410EF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99" name="Line 1750">
          <a:extLst>
            <a:ext uri="{FF2B5EF4-FFF2-40B4-BE49-F238E27FC236}">
              <a16:creationId xmlns:a16="http://schemas.microsoft.com/office/drawing/2014/main" id="{09A3763B-AD8A-4210-872B-4948644983B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0" name="Line 1751">
          <a:extLst>
            <a:ext uri="{FF2B5EF4-FFF2-40B4-BE49-F238E27FC236}">
              <a16:creationId xmlns:a16="http://schemas.microsoft.com/office/drawing/2014/main" id="{D960CEEF-71BE-4C3B-9920-A931760FD03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1" name="Line 1752">
          <a:extLst>
            <a:ext uri="{FF2B5EF4-FFF2-40B4-BE49-F238E27FC236}">
              <a16:creationId xmlns:a16="http://schemas.microsoft.com/office/drawing/2014/main" id="{C9972209-94EB-4385-8EA2-A84B5B9E440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2" name="Line 1753">
          <a:extLst>
            <a:ext uri="{FF2B5EF4-FFF2-40B4-BE49-F238E27FC236}">
              <a16:creationId xmlns:a16="http://schemas.microsoft.com/office/drawing/2014/main" id="{F190A3F0-ECB3-4D7D-8F94-94D255ADC18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3" name="Line 1754">
          <a:extLst>
            <a:ext uri="{FF2B5EF4-FFF2-40B4-BE49-F238E27FC236}">
              <a16:creationId xmlns:a16="http://schemas.microsoft.com/office/drawing/2014/main" id="{175582A0-1466-41F3-8398-73D1DA2BADA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4" name="Line 1755">
          <a:extLst>
            <a:ext uri="{FF2B5EF4-FFF2-40B4-BE49-F238E27FC236}">
              <a16:creationId xmlns:a16="http://schemas.microsoft.com/office/drawing/2014/main" id="{700119E1-5B98-4878-BCB1-CD16D6D1C6F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605" name="Line 1756">
          <a:extLst>
            <a:ext uri="{FF2B5EF4-FFF2-40B4-BE49-F238E27FC236}">
              <a16:creationId xmlns:a16="http://schemas.microsoft.com/office/drawing/2014/main" id="{E979B69B-0046-4201-9122-D11A265BC0A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6" name="Line 1743">
          <a:extLst>
            <a:ext uri="{FF2B5EF4-FFF2-40B4-BE49-F238E27FC236}">
              <a16:creationId xmlns:a16="http://schemas.microsoft.com/office/drawing/2014/main" id="{D07EA877-2C35-46ED-816F-9644C771B69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7" name="Line 1744">
          <a:extLst>
            <a:ext uri="{FF2B5EF4-FFF2-40B4-BE49-F238E27FC236}">
              <a16:creationId xmlns:a16="http://schemas.microsoft.com/office/drawing/2014/main" id="{AFACA804-A8EF-4886-BC9D-8F106D7BDFF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8" name="Line 1745">
          <a:extLst>
            <a:ext uri="{FF2B5EF4-FFF2-40B4-BE49-F238E27FC236}">
              <a16:creationId xmlns:a16="http://schemas.microsoft.com/office/drawing/2014/main" id="{D114CA4D-F939-45F4-B933-7C75E85EF69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9" name="Line 1746">
          <a:extLst>
            <a:ext uri="{FF2B5EF4-FFF2-40B4-BE49-F238E27FC236}">
              <a16:creationId xmlns:a16="http://schemas.microsoft.com/office/drawing/2014/main" id="{1E9A8183-B8F7-4578-8298-9DF0A483B47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0" name="Line 1747">
          <a:extLst>
            <a:ext uri="{FF2B5EF4-FFF2-40B4-BE49-F238E27FC236}">
              <a16:creationId xmlns:a16="http://schemas.microsoft.com/office/drawing/2014/main" id="{386AF04F-79F1-496A-BF9B-F6A4C64C5F1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1" name="Line 1748">
          <a:extLst>
            <a:ext uri="{FF2B5EF4-FFF2-40B4-BE49-F238E27FC236}">
              <a16:creationId xmlns:a16="http://schemas.microsoft.com/office/drawing/2014/main" id="{068C85C5-12B4-46FC-97E9-BF70B480EF6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2" name="Line 1749">
          <a:extLst>
            <a:ext uri="{FF2B5EF4-FFF2-40B4-BE49-F238E27FC236}">
              <a16:creationId xmlns:a16="http://schemas.microsoft.com/office/drawing/2014/main" id="{907DFFA5-DBC9-4CE4-8FA3-DC5D86BBA8E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3" name="Line 1750">
          <a:extLst>
            <a:ext uri="{FF2B5EF4-FFF2-40B4-BE49-F238E27FC236}">
              <a16:creationId xmlns:a16="http://schemas.microsoft.com/office/drawing/2014/main" id="{5F4E8321-BC20-414F-8C46-84835CBC09C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4" name="Line 1751">
          <a:extLst>
            <a:ext uri="{FF2B5EF4-FFF2-40B4-BE49-F238E27FC236}">
              <a16:creationId xmlns:a16="http://schemas.microsoft.com/office/drawing/2014/main" id="{4B357680-D446-4BFB-9476-3739434113C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5" name="Line 1752">
          <a:extLst>
            <a:ext uri="{FF2B5EF4-FFF2-40B4-BE49-F238E27FC236}">
              <a16:creationId xmlns:a16="http://schemas.microsoft.com/office/drawing/2014/main" id="{21090EB9-C2EC-47F1-A69E-2B16A8F4A85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6" name="Line 1753">
          <a:extLst>
            <a:ext uri="{FF2B5EF4-FFF2-40B4-BE49-F238E27FC236}">
              <a16:creationId xmlns:a16="http://schemas.microsoft.com/office/drawing/2014/main" id="{73192AF8-ED24-451E-92A0-02B7DBB3F96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7" name="Line 1754">
          <a:extLst>
            <a:ext uri="{FF2B5EF4-FFF2-40B4-BE49-F238E27FC236}">
              <a16:creationId xmlns:a16="http://schemas.microsoft.com/office/drawing/2014/main" id="{69069048-E0B1-4FD2-8BFD-60F2047E9F0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8" name="Line 1755">
          <a:extLst>
            <a:ext uri="{FF2B5EF4-FFF2-40B4-BE49-F238E27FC236}">
              <a16:creationId xmlns:a16="http://schemas.microsoft.com/office/drawing/2014/main" id="{D0938CB5-0D6A-4246-8B13-7A201F4412D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9" name="Line 1756">
          <a:extLst>
            <a:ext uri="{FF2B5EF4-FFF2-40B4-BE49-F238E27FC236}">
              <a16:creationId xmlns:a16="http://schemas.microsoft.com/office/drawing/2014/main" id="{66F5BC7D-36C2-4118-AB90-7BCF668632F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0" name="Line 1743">
          <a:extLst>
            <a:ext uri="{FF2B5EF4-FFF2-40B4-BE49-F238E27FC236}">
              <a16:creationId xmlns:a16="http://schemas.microsoft.com/office/drawing/2014/main" id="{71165050-EC1F-45F2-BAFE-217FBE9FC6B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1" name="Line 1744">
          <a:extLst>
            <a:ext uri="{FF2B5EF4-FFF2-40B4-BE49-F238E27FC236}">
              <a16:creationId xmlns:a16="http://schemas.microsoft.com/office/drawing/2014/main" id="{27D82F4E-26B5-4E68-A953-512218FA2BC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2" name="Line 1745">
          <a:extLst>
            <a:ext uri="{FF2B5EF4-FFF2-40B4-BE49-F238E27FC236}">
              <a16:creationId xmlns:a16="http://schemas.microsoft.com/office/drawing/2014/main" id="{FCEF5E77-2A4B-4114-9C1C-4BEEB366127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3" name="Line 1746">
          <a:extLst>
            <a:ext uri="{FF2B5EF4-FFF2-40B4-BE49-F238E27FC236}">
              <a16:creationId xmlns:a16="http://schemas.microsoft.com/office/drawing/2014/main" id="{0C3C1D3E-3F1C-4A24-88D4-F09683288AA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4" name="Line 1747">
          <a:extLst>
            <a:ext uri="{FF2B5EF4-FFF2-40B4-BE49-F238E27FC236}">
              <a16:creationId xmlns:a16="http://schemas.microsoft.com/office/drawing/2014/main" id="{4A6CA299-55AD-402B-8338-62ECA6FBEB2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5" name="Line 1748">
          <a:extLst>
            <a:ext uri="{FF2B5EF4-FFF2-40B4-BE49-F238E27FC236}">
              <a16:creationId xmlns:a16="http://schemas.microsoft.com/office/drawing/2014/main" id="{B43E2323-7345-405E-8ADF-30286700D75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6" name="Line 1749">
          <a:extLst>
            <a:ext uri="{FF2B5EF4-FFF2-40B4-BE49-F238E27FC236}">
              <a16:creationId xmlns:a16="http://schemas.microsoft.com/office/drawing/2014/main" id="{FE3497B0-6967-499E-A1D3-ABCF38331F0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7" name="Line 1750">
          <a:extLst>
            <a:ext uri="{FF2B5EF4-FFF2-40B4-BE49-F238E27FC236}">
              <a16:creationId xmlns:a16="http://schemas.microsoft.com/office/drawing/2014/main" id="{3788BA9D-C179-4F40-A30C-FA43265E42D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8" name="Line 1751">
          <a:extLst>
            <a:ext uri="{FF2B5EF4-FFF2-40B4-BE49-F238E27FC236}">
              <a16:creationId xmlns:a16="http://schemas.microsoft.com/office/drawing/2014/main" id="{2D6D0E42-4857-4E98-A113-AD5F7230E07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9" name="Line 1752">
          <a:extLst>
            <a:ext uri="{FF2B5EF4-FFF2-40B4-BE49-F238E27FC236}">
              <a16:creationId xmlns:a16="http://schemas.microsoft.com/office/drawing/2014/main" id="{DE045891-61BA-4B8A-85C7-CB06EDEF785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0" name="Line 1753">
          <a:extLst>
            <a:ext uri="{FF2B5EF4-FFF2-40B4-BE49-F238E27FC236}">
              <a16:creationId xmlns:a16="http://schemas.microsoft.com/office/drawing/2014/main" id="{EBDF1CF4-8778-4031-9AAC-AA704BC46E1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1" name="Line 1754">
          <a:extLst>
            <a:ext uri="{FF2B5EF4-FFF2-40B4-BE49-F238E27FC236}">
              <a16:creationId xmlns:a16="http://schemas.microsoft.com/office/drawing/2014/main" id="{642A8AF6-7B81-487C-BFF9-97D08D25348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2" name="Line 1755">
          <a:extLst>
            <a:ext uri="{FF2B5EF4-FFF2-40B4-BE49-F238E27FC236}">
              <a16:creationId xmlns:a16="http://schemas.microsoft.com/office/drawing/2014/main" id="{A18FF546-B2B8-4ECC-8777-7D18C93818A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3" name="Line 1756">
          <a:extLst>
            <a:ext uri="{FF2B5EF4-FFF2-40B4-BE49-F238E27FC236}">
              <a16:creationId xmlns:a16="http://schemas.microsoft.com/office/drawing/2014/main" id="{59EF4905-3BC0-4DEF-AA6C-70424736851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4" name="Line 1743">
          <a:extLst>
            <a:ext uri="{FF2B5EF4-FFF2-40B4-BE49-F238E27FC236}">
              <a16:creationId xmlns:a16="http://schemas.microsoft.com/office/drawing/2014/main" id="{922817FD-68F2-432E-BB88-2441716A505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5" name="Line 1744">
          <a:extLst>
            <a:ext uri="{FF2B5EF4-FFF2-40B4-BE49-F238E27FC236}">
              <a16:creationId xmlns:a16="http://schemas.microsoft.com/office/drawing/2014/main" id="{C4E0AC8D-DC5A-4B85-BD39-EC44CE17BE7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6" name="Line 1745">
          <a:extLst>
            <a:ext uri="{FF2B5EF4-FFF2-40B4-BE49-F238E27FC236}">
              <a16:creationId xmlns:a16="http://schemas.microsoft.com/office/drawing/2014/main" id="{533A68C8-3DB7-43B5-BBCD-7F4D2A17678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7" name="Line 1746">
          <a:extLst>
            <a:ext uri="{FF2B5EF4-FFF2-40B4-BE49-F238E27FC236}">
              <a16:creationId xmlns:a16="http://schemas.microsoft.com/office/drawing/2014/main" id="{99898376-54BB-4A47-808D-78250ECD79C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8" name="Line 1747">
          <a:extLst>
            <a:ext uri="{FF2B5EF4-FFF2-40B4-BE49-F238E27FC236}">
              <a16:creationId xmlns:a16="http://schemas.microsoft.com/office/drawing/2014/main" id="{BEF9A7E0-1CE6-4BF5-9B74-B7B641DD56F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9" name="Line 1748">
          <a:extLst>
            <a:ext uri="{FF2B5EF4-FFF2-40B4-BE49-F238E27FC236}">
              <a16:creationId xmlns:a16="http://schemas.microsoft.com/office/drawing/2014/main" id="{1B73EB39-B2F3-4C2B-B10B-7BA123B8A6B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0" name="Line 1749">
          <a:extLst>
            <a:ext uri="{FF2B5EF4-FFF2-40B4-BE49-F238E27FC236}">
              <a16:creationId xmlns:a16="http://schemas.microsoft.com/office/drawing/2014/main" id="{18C0676B-9416-4D4C-8187-75D574BEEDA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1" name="Line 1750">
          <a:extLst>
            <a:ext uri="{FF2B5EF4-FFF2-40B4-BE49-F238E27FC236}">
              <a16:creationId xmlns:a16="http://schemas.microsoft.com/office/drawing/2014/main" id="{04569312-61BE-4AAA-8EB6-D11D89D6D0B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2" name="Line 1751">
          <a:extLst>
            <a:ext uri="{FF2B5EF4-FFF2-40B4-BE49-F238E27FC236}">
              <a16:creationId xmlns:a16="http://schemas.microsoft.com/office/drawing/2014/main" id="{D498C733-B258-4E49-8951-FD94CF11B03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3" name="Line 1752">
          <a:extLst>
            <a:ext uri="{FF2B5EF4-FFF2-40B4-BE49-F238E27FC236}">
              <a16:creationId xmlns:a16="http://schemas.microsoft.com/office/drawing/2014/main" id="{5BC0BFFA-9AD9-4C1D-85F7-DE0AE77C762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4" name="Line 1753">
          <a:extLst>
            <a:ext uri="{FF2B5EF4-FFF2-40B4-BE49-F238E27FC236}">
              <a16:creationId xmlns:a16="http://schemas.microsoft.com/office/drawing/2014/main" id="{0C19347D-A781-42B8-A634-F84809F1371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5" name="Line 1754">
          <a:extLst>
            <a:ext uri="{FF2B5EF4-FFF2-40B4-BE49-F238E27FC236}">
              <a16:creationId xmlns:a16="http://schemas.microsoft.com/office/drawing/2014/main" id="{0E5169D2-1E73-4482-A922-545A42CD8FF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6" name="Line 1755">
          <a:extLst>
            <a:ext uri="{FF2B5EF4-FFF2-40B4-BE49-F238E27FC236}">
              <a16:creationId xmlns:a16="http://schemas.microsoft.com/office/drawing/2014/main" id="{80E449E3-62D3-4E89-AFDD-111964548A1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7" name="Line 1756">
          <a:extLst>
            <a:ext uri="{FF2B5EF4-FFF2-40B4-BE49-F238E27FC236}">
              <a16:creationId xmlns:a16="http://schemas.microsoft.com/office/drawing/2014/main" id="{4C785A2F-5AE1-49DA-A9CB-CB923453555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8" name="Line 1743">
          <a:extLst>
            <a:ext uri="{FF2B5EF4-FFF2-40B4-BE49-F238E27FC236}">
              <a16:creationId xmlns:a16="http://schemas.microsoft.com/office/drawing/2014/main" id="{926E341E-A408-4F67-85BD-01A2D569F82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9" name="Line 1744">
          <a:extLst>
            <a:ext uri="{FF2B5EF4-FFF2-40B4-BE49-F238E27FC236}">
              <a16:creationId xmlns:a16="http://schemas.microsoft.com/office/drawing/2014/main" id="{C119A50A-F2C4-4933-9B93-13D7777D192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0" name="Line 1745">
          <a:extLst>
            <a:ext uri="{FF2B5EF4-FFF2-40B4-BE49-F238E27FC236}">
              <a16:creationId xmlns:a16="http://schemas.microsoft.com/office/drawing/2014/main" id="{96944A96-63B6-4FE4-8BE8-BFBE714CEC4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1" name="Line 1746">
          <a:extLst>
            <a:ext uri="{FF2B5EF4-FFF2-40B4-BE49-F238E27FC236}">
              <a16:creationId xmlns:a16="http://schemas.microsoft.com/office/drawing/2014/main" id="{473AEC63-2042-4341-B54A-2BBBE59241A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2" name="Line 1747">
          <a:extLst>
            <a:ext uri="{FF2B5EF4-FFF2-40B4-BE49-F238E27FC236}">
              <a16:creationId xmlns:a16="http://schemas.microsoft.com/office/drawing/2014/main" id="{386B0C5D-2FB7-421D-A491-EDA3683FBDA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3" name="Line 1748">
          <a:extLst>
            <a:ext uri="{FF2B5EF4-FFF2-40B4-BE49-F238E27FC236}">
              <a16:creationId xmlns:a16="http://schemas.microsoft.com/office/drawing/2014/main" id="{162A9939-A333-46DC-8649-E32D8A29F4B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4" name="Line 1749">
          <a:extLst>
            <a:ext uri="{FF2B5EF4-FFF2-40B4-BE49-F238E27FC236}">
              <a16:creationId xmlns:a16="http://schemas.microsoft.com/office/drawing/2014/main" id="{8D0E29CB-CA76-4662-B7BC-96CB9A1EA02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5" name="Line 1750">
          <a:extLst>
            <a:ext uri="{FF2B5EF4-FFF2-40B4-BE49-F238E27FC236}">
              <a16:creationId xmlns:a16="http://schemas.microsoft.com/office/drawing/2014/main" id="{5852BD42-04EA-49A2-A64C-E0BB4BE152D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6" name="Line 1751">
          <a:extLst>
            <a:ext uri="{FF2B5EF4-FFF2-40B4-BE49-F238E27FC236}">
              <a16:creationId xmlns:a16="http://schemas.microsoft.com/office/drawing/2014/main" id="{8F2DD04B-4E14-491A-9AD1-43F0DD859D7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7" name="Line 1752">
          <a:extLst>
            <a:ext uri="{FF2B5EF4-FFF2-40B4-BE49-F238E27FC236}">
              <a16:creationId xmlns:a16="http://schemas.microsoft.com/office/drawing/2014/main" id="{E2754B62-5788-42B7-A203-BF0381E6ECF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8" name="Line 1753">
          <a:extLst>
            <a:ext uri="{FF2B5EF4-FFF2-40B4-BE49-F238E27FC236}">
              <a16:creationId xmlns:a16="http://schemas.microsoft.com/office/drawing/2014/main" id="{DCF60F45-0A6C-426D-AEAD-32C3437CD54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9" name="Line 1754">
          <a:extLst>
            <a:ext uri="{FF2B5EF4-FFF2-40B4-BE49-F238E27FC236}">
              <a16:creationId xmlns:a16="http://schemas.microsoft.com/office/drawing/2014/main" id="{CE6FBF56-D875-4022-A697-CC38DD44D1F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0" name="Line 1755">
          <a:extLst>
            <a:ext uri="{FF2B5EF4-FFF2-40B4-BE49-F238E27FC236}">
              <a16:creationId xmlns:a16="http://schemas.microsoft.com/office/drawing/2014/main" id="{706704E5-5B48-4ED5-921A-50E75627A2E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1" name="Line 1756">
          <a:extLst>
            <a:ext uri="{FF2B5EF4-FFF2-40B4-BE49-F238E27FC236}">
              <a16:creationId xmlns:a16="http://schemas.microsoft.com/office/drawing/2014/main" id="{C9164B98-6A5A-465E-84B6-E2ED3895148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2" name="Line 1743">
          <a:extLst>
            <a:ext uri="{FF2B5EF4-FFF2-40B4-BE49-F238E27FC236}">
              <a16:creationId xmlns:a16="http://schemas.microsoft.com/office/drawing/2014/main" id="{1DA84183-33CD-4050-9103-132D1C65417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3" name="Line 1744">
          <a:extLst>
            <a:ext uri="{FF2B5EF4-FFF2-40B4-BE49-F238E27FC236}">
              <a16:creationId xmlns:a16="http://schemas.microsoft.com/office/drawing/2014/main" id="{A51A7388-FC71-47C5-89EA-22BB83BDBB3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4" name="Line 1745">
          <a:extLst>
            <a:ext uri="{FF2B5EF4-FFF2-40B4-BE49-F238E27FC236}">
              <a16:creationId xmlns:a16="http://schemas.microsoft.com/office/drawing/2014/main" id="{C34F8131-0FA4-44F3-AAEE-C43D43C97B5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5" name="Line 1746">
          <a:extLst>
            <a:ext uri="{FF2B5EF4-FFF2-40B4-BE49-F238E27FC236}">
              <a16:creationId xmlns:a16="http://schemas.microsoft.com/office/drawing/2014/main" id="{8B3265AD-0A5E-4239-B3F8-60B9421328E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6" name="Line 1747">
          <a:extLst>
            <a:ext uri="{FF2B5EF4-FFF2-40B4-BE49-F238E27FC236}">
              <a16:creationId xmlns:a16="http://schemas.microsoft.com/office/drawing/2014/main" id="{FDED1175-C8F4-4AA3-8503-7D7F80D87AA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7" name="Line 1748">
          <a:extLst>
            <a:ext uri="{FF2B5EF4-FFF2-40B4-BE49-F238E27FC236}">
              <a16:creationId xmlns:a16="http://schemas.microsoft.com/office/drawing/2014/main" id="{08BB0C0B-364F-47AE-8263-9932EEE4471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8" name="Line 1749">
          <a:extLst>
            <a:ext uri="{FF2B5EF4-FFF2-40B4-BE49-F238E27FC236}">
              <a16:creationId xmlns:a16="http://schemas.microsoft.com/office/drawing/2014/main" id="{58429C01-FEF8-4465-8A13-4FEA625D82D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9" name="Line 1750">
          <a:extLst>
            <a:ext uri="{FF2B5EF4-FFF2-40B4-BE49-F238E27FC236}">
              <a16:creationId xmlns:a16="http://schemas.microsoft.com/office/drawing/2014/main" id="{269FFB7B-72DE-4691-A4D9-1EAF47F7E60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0" name="Line 1751">
          <a:extLst>
            <a:ext uri="{FF2B5EF4-FFF2-40B4-BE49-F238E27FC236}">
              <a16:creationId xmlns:a16="http://schemas.microsoft.com/office/drawing/2014/main" id="{EE638F0C-FCED-4015-8253-6C8FFA23CFD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1" name="Line 1752">
          <a:extLst>
            <a:ext uri="{FF2B5EF4-FFF2-40B4-BE49-F238E27FC236}">
              <a16:creationId xmlns:a16="http://schemas.microsoft.com/office/drawing/2014/main" id="{FDE636B0-0322-406E-9652-572B6200C43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2" name="Line 1753">
          <a:extLst>
            <a:ext uri="{FF2B5EF4-FFF2-40B4-BE49-F238E27FC236}">
              <a16:creationId xmlns:a16="http://schemas.microsoft.com/office/drawing/2014/main" id="{56E0669D-597C-4DA8-ADF8-1E2A312850F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3" name="Line 1754">
          <a:extLst>
            <a:ext uri="{FF2B5EF4-FFF2-40B4-BE49-F238E27FC236}">
              <a16:creationId xmlns:a16="http://schemas.microsoft.com/office/drawing/2014/main" id="{5ADEF6E3-000C-457E-BCE5-35BFF368B0F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4" name="Line 1755">
          <a:extLst>
            <a:ext uri="{FF2B5EF4-FFF2-40B4-BE49-F238E27FC236}">
              <a16:creationId xmlns:a16="http://schemas.microsoft.com/office/drawing/2014/main" id="{3FD600B1-1524-41A7-B0C0-9D0A22330EA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5" name="Line 1756">
          <a:extLst>
            <a:ext uri="{FF2B5EF4-FFF2-40B4-BE49-F238E27FC236}">
              <a16:creationId xmlns:a16="http://schemas.microsoft.com/office/drawing/2014/main" id="{8B1401A1-AACB-4691-895F-05A1011AF32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6" name="Line 1743">
          <a:extLst>
            <a:ext uri="{FF2B5EF4-FFF2-40B4-BE49-F238E27FC236}">
              <a16:creationId xmlns:a16="http://schemas.microsoft.com/office/drawing/2014/main" id="{605EC6C3-8861-46E6-AB82-FE3FC3DA24A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7" name="Line 1744">
          <a:extLst>
            <a:ext uri="{FF2B5EF4-FFF2-40B4-BE49-F238E27FC236}">
              <a16:creationId xmlns:a16="http://schemas.microsoft.com/office/drawing/2014/main" id="{B37FF6CA-F68F-4DC3-A746-FF62DA93688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8" name="Line 1745">
          <a:extLst>
            <a:ext uri="{FF2B5EF4-FFF2-40B4-BE49-F238E27FC236}">
              <a16:creationId xmlns:a16="http://schemas.microsoft.com/office/drawing/2014/main" id="{D1927411-FED1-4D6B-A3AF-50D714E574B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9" name="Line 1746">
          <a:extLst>
            <a:ext uri="{FF2B5EF4-FFF2-40B4-BE49-F238E27FC236}">
              <a16:creationId xmlns:a16="http://schemas.microsoft.com/office/drawing/2014/main" id="{850C54CF-A503-4717-BA6E-A3F3539998B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0" name="Line 1747">
          <a:extLst>
            <a:ext uri="{FF2B5EF4-FFF2-40B4-BE49-F238E27FC236}">
              <a16:creationId xmlns:a16="http://schemas.microsoft.com/office/drawing/2014/main" id="{63B759BA-EC4E-424F-917F-2C329E58607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1" name="Line 1748">
          <a:extLst>
            <a:ext uri="{FF2B5EF4-FFF2-40B4-BE49-F238E27FC236}">
              <a16:creationId xmlns:a16="http://schemas.microsoft.com/office/drawing/2014/main" id="{4838D5EC-AA99-4581-960B-80A7DECE831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2" name="Line 1749">
          <a:extLst>
            <a:ext uri="{FF2B5EF4-FFF2-40B4-BE49-F238E27FC236}">
              <a16:creationId xmlns:a16="http://schemas.microsoft.com/office/drawing/2014/main" id="{329BB064-6AB2-43D5-91FF-2DC2592367C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3" name="Line 1750">
          <a:extLst>
            <a:ext uri="{FF2B5EF4-FFF2-40B4-BE49-F238E27FC236}">
              <a16:creationId xmlns:a16="http://schemas.microsoft.com/office/drawing/2014/main" id="{26DC630F-705B-49BF-BB0D-440D6ADC081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4" name="Line 1751">
          <a:extLst>
            <a:ext uri="{FF2B5EF4-FFF2-40B4-BE49-F238E27FC236}">
              <a16:creationId xmlns:a16="http://schemas.microsoft.com/office/drawing/2014/main" id="{A5F4FC7F-A58F-41ED-A116-A621A30106C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5" name="Line 1752">
          <a:extLst>
            <a:ext uri="{FF2B5EF4-FFF2-40B4-BE49-F238E27FC236}">
              <a16:creationId xmlns:a16="http://schemas.microsoft.com/office/drawing/2014/main" id="{A05E930E-968D-4C65-BC98-DF86724AE11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6" name="Line 1753">
          <a:extLst>
            <a:ext uri="{FF2B5EF4-FFF2-40B4-BE49-F238E27FC236}">
              <a16:creationId xmlns:a16="http://schemas.microsoft.com/office/drawing/2014/main" id="{02711A41-C260-4BB7-8ED6-913AEE7F3AB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7" name="Line 1754">
          <a:extLst>
            <a:ext uri="{FF2B5EF4-FFF2-40B4-BE49-F238E27FC236}">
              <a16:creationId xmlns:a16="http://schemas.microsoft.com/office/drawing/2014/main" id="{3A3E0573-D511-4365-9704-8F38E7A4193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8" name="Line 1755">
          <a:extLst>
            <a:ext uri="{FF2B5EF4-FFF2-40B4-BE49-F238E27FC236}">
              <a16:creationId xmlns:a16="http://schemas.microsoft.com/office/drawing/2014/main" id="{27F18FF7-BE1F-4FE9-B095-F82DAF3915C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9" name="Line 1756">
          <a:extLst>
            <a:ext uri="{FF2B5EF4-FFF2-40B4-BE49-F238E27FC236}">
              <a16:creationId xmlns:a16="http://schemas.microsoft.com/office/drawing/2014/main" id="{9AC7822E-DD13-4CE3-A65E-5061D336873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0" name="Line 1743">
          <a:extLst>
            <a:ext uri="{FF2B5EF4-FFF2-40B4-BE49-F238E27FC236}">
              <a16:creationId xmlns:a16="http://schemas.microsoft.com/office/drawing/2014/main" id="{321128D0-4E78-4716-AF7A-1B6E6C2942A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1" name="Line 1744">
          <a:extLst>
            <a:ext uri="{FF2B5EF4-FFF2-40B4-BE49-F238E27FC236}">
              <a16:creationId xmlns:a16="http://schemas.microsoft.com/office/drawing/2014/main" id="{16B4B4AD-AE13-46F1-A985-F15E6DE43CA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2" name="Line 1745">
          <a:extLst>
            <a:ext uri="{FF2B5EF4-FFF2-40B4-BE49-F238E27FC236}">
              <a16:creationId xmlns:a16="http://schemas.microsoft.com/office/drawing/2014/main" id="{DDCAB7D2-9A21-4A93-B4DF-C4E44C3D084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3" name="Line 1746">
          <a:extLst>
            <a:ext uri="{FF2B5EF4-FFF2-40B4-BE49-F238E27FC236}">
              <a16:creationId xmlns:a16="http://schemas.microsoft.com/office/drawing/2014/main" id="{EB4AB070-20D3-44EB-B5B2-07179FAA9A4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4" name="Line 1747">
          <a:extLst>
            <a:ext uri="{FF2B5EF4-FFF2-40B4-BE49-F238E27FC236}">
              <a16:creationId xmlns:a16="http://schemas.microsoft.com/office/drawing/2014/main" id="{AA78FFF0-EBEE-46AF-9231-34425B2E6F8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5" name="Line 1748">
          <a:extLst>
            <a:ext uri="{FF2B5EF4-FFF2-40B4-BE49-F238E27FC236}">
              <a16:creationId xmlns:a16="http://schemas.microsoft.com/office/drawing/2014/main" id="{260E4879-18EE-417D-85F6-286B3F4DEE8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6" name="Line 1749">
          <a:extLst>
            <a:ext uri="{FF2B5EF4-FFF2-40B4-BE49-F238E27FC236}">
              <a16:creationId xmlns:a16="http://schemas.microsoft.com/office/drawing/2014/main" id="{81E46557-ACC5-48A1-BC5C-96AB3F21317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7" name="Line 1750">
          <a:extLst>
            <a:ext uri="{FF2B5EF4-FFF2-40B4-BE49-F238E27FC236}">
              <a16:creationId xmlns:a16="http://schemas.microsoft.com/office/drawing/2014/main" id="{48C21492-B5B0-48D6-83CB-994F81A231B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8" name="Line 1751">
          <a:extLst>
            <a:ext uri="{FF2B5EF4-FFF2-40B4-BE49-F238E27FC236}">
              <a16:creationId xmlns:a16="http://schemas.microsoft.com/office/drawing/2014/main" id="{66F32CEA-D4E0-45FD-801C-C2E44ECB188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9" name="Line 1752">
          <a:extLst>
            <a:ext uri="{FF2B5EF4-FFF2-40B4-BE49-F238E27FC236}">
              <a16:creationId xmlns:a16="http://schemas.microsoft.com/office/drawing/2014/main" id="{79E54EE1-9592-4EE4-B722-DEE86DD1910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0" name="Line 1753">
          <a:extLst>
            <a:ext uri="{FF2B5EF4-FFF2-40B4-BE49-F238E27FC236}">
              <a16:creationId xmlns:a16="http://schemas.microsoft.com/office/drawing/2014/main" id="{714C3AD1-42AD-4FD7-8CCD-0A5E6CC604E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1" name="Line 1754">
          <a:extLst>
            <a:ext uri="{FF2B5EF4-FFF2-40B4-BE49-F238E27FC236}">
              <a16:creationId xmlns:a16="http://schemas.microsoft.com/office/drawing/2014/main" id="{12757098-7988-4BC5-A112-358625196A9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2" name="Line 1755">
          <a:extLst>
            <a:ext uri="{FF2B5EF4-FFF2-40B4-BE49-F238E27FC236}">
              <a16:creationId xmlns:a16="http://schemas.microsoft.com/office/drawing/2014/main" id="{86D981CC-8496-415A-8681-0175CD13BD7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3" name="Line 1756">
          <a:extLst>
            <a:ext uri="{FF2B5EF4-FFF2-40B4-BE49-F238E27FC236}">
              <a16:creationId xmlns:a16="http://schemas.microsoft.com/office/drawing/2014/main" id="{B0EA8508-BB54-4C21-A3C0-CCFC893E2EC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4" name="Line 1743">
          <a:extLst>
            <a:ext uri="{FF2B5EF4-FFF2-40B4-BE49-F238E27FC236}">
              <a16:creationId xmlns:a16="http://schemas.microsoft.com/office/drawing/2014/main" id="{0EE3C839-1D0E-420D-983F-1F05A5829AE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5" name="Line 1744">
          <a:extLst>
            <a:ext uri="{FF2B5EF4-FFF2-40B4-BE49-F238E27FC236}">
              <a16:creationId xmlns:a16="http://schemas.microsoft.com/office/drawing/2014/main" id="{BE85BCE1-AAC4-4A4B-BAC6-8F631C82B0A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6" name="Line 1745">
          <a:extLst>
            <a:ext uri="{FF2B5EF4-FFF2-40B4-BE49-F238E27FC236}">
              <a16:creationId xmlns:a16="http://schemas.microsoft.com/office/drawing/2014/main" id="{FA64FD27-B709-463A-AB01-A276AA2A009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7" name="Line 1746">
          <a:extLst>
            <a:ext uri="{FF2B5EF4-FFF2-40B4-BE49-F238E27FC236}">
              <a16:creationId xmlns:a16="http://schemas.microsoft.com/office/drawing/2014/main" id="{33920063-CF4F-4EDC-83A6-E594D2C19A7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8" name="Line 1747">
          <a:extLst>
            <a:ext uri="{FF2B5EF4-FFF2-40B4-BE49-F238E27FC236}">
              <a16:creationId xmlns:a16="http://schemas.microsoft.com/office/drawing/2014/main" id="{C6601733-80BB-4BBF-8195-AE19AB00D21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9" name="Line 1748">
          <a:extLst>
            <a:ext uri="{FF2B5EF4-FFF2-40B4-BE49-F238E27FC236}">
              <a16:creationId xmlns:a16="http://schemas.microsoft.com/office/drawing/2014/main" id="{F8504B80-3CD5-4BBE-8DD4-475592FD447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0" name="Line 1749">
          <a:extLst>
            <a:ext uri="{FF2B5EF4-FFF2-40B4-BE49-F238E27FC236}">
              <a16:creationId xmlns:a16="http://schemas.microsoft.com/office/drawing/2014/main" id="{7F840C6D-396D-418F-9CB0-AEF1251881F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1" name="Line 1750">
          <a:extLst>
            <a:ext uri="{FF2B5EF4-FFF2-40B4-BE49-F238E27FC236}">
              <a16:creationId xmlns:a16="http://schemas.microsoft.com/office/drawing/2014/main" id="{2B0719C6-F647-4543-8F46-AC188823384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2" name="Line 1751">
          <a:extLst>
            <a:ext uri="{FF2B5EF4-FFF2-40B4-BE49-F238E27FC236}">
              <a16:creationId xmlns:a16="http://schemas.microsoft.com/office/drawing/2014/main" id="{F28EC283-DCAB-41E7-A43A-9F2A16691EF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3" name="Line 1752">
          <a:extLst>
            <a:ext uri="{FF2B5EF4-FFF2-40B4-BE49-F238E27FC236}">
              <a16:creationId xmlns:a16="http://schemas.microsoft.com/office/drawing/2014/main" id="{7F20933D-9D11-4CE1-9B7B-F3E0E413727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4" name="Line 1753">
          <a:extLst>
            <a:ext uri="{FF2B5EF4-FFF2-40B4-BE49-F238E27FC236}">
              <a16:creationId xmlns:a16="http://schemas.microsoft.com/office/drawing/2014/main" id="{F75029E8-8B11-436F-A390-6C160EC1583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5" name="Line 1754">
          <a:extLst>
            <a:ext uri="{FF2B5EF4-FFF2-40B4-BE49-F238E27FC236}">
              <a16:creationId xmlns:a16="http://schemas.microsoft.com/office/drawing/2014/main" id="{9834FE99-2126-439B-9936-E423CEB08D8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6" name="Line 1755">
          <a:extLst>
            <a:ext uri="{FF2B5EF4-FFF2-40B4-BE49-F238E27FC236}">
              <a16:creationId xmlns:a16="http://schemas.microsoft.com/office/drawing/2014/main" id="{A9C5A88E-1A74-41E8-A61B-CAD7A1FAF9A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7" name="Line 1756">
          <a:extLst>
            <a:ext uri="{FF2B5EF4-FFF2-40B4-BE49-F238E27FC236}">
              <a16:creationId xmlns:a16="http://schemas.microsoft.com/office/drawing/2014/main" id="{93FC5226-DA9D-426D-AD73-A632EC4D439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8" name="Line 1743">
          <a:extLst>
            <a:ext uri="{FF2B5EF4-FFF2-40B4-BE49-F238E27FC236}">
              <a16:creationId xmlns:a16="http://schemas.microsoft.com/office/drawing/2014/main" id="{8C1B35C7-CFA0-4662-88EA-97664CFD93A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9" name="Line 1744">
          <a:extLst>
            <a:ext uri="{FF2B5EF4-FFF2-40B4-BE49-F238E27FC236}">
              <a16:creationId xmlns:a16="http://schemas.microsoft.com/office/drawing/2014/main" id="{D13C632C-68BF-418B-9A8C-A5F3149B42E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0" name="Line 1745">
          <a:extLst>
            <a:ext uri="{FF2B5EF4-FFF2-40B4-BE49-F238E27FC236}">
              <a16:creationId xmlns:a16="http://schemas.microsoft.com/office/drawing/2014/main" id="{AC9D4840-2F1C-449C-A6EA-A6D386A643B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1" name="Line 1746">
          <a:extLst>
            <a:ext uri="{FF2B5EF4-FFF2-40B4-BE49-F238E27FC236}">
              <a16:creationId xmlns:a16="http://schemas.microsoft.com/office/drawing/2014/main" id="{C399FBA7-607E-4EA5-A4B2-08A55E4B116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2" name="Line 1747">
          <a:extLst>
            <a:ext uri="{FF2B5EF4-FFF2-40B4-BE49-F238E27FC236}">
              <a16:creationId xmlns:a16="http://schemas.microsoft.com/office/drawing/2014/main" id="{5EF28435-285B-473D-B2E1-635E3E23003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3" name="Line 1748">
          <a:extLst>
            <a:ext uri="{FF2B5EF4-FFF2-40B4-BE49-F238E27FC236}">
              <a16:creationId xmlns:a16="http://schemas.microsoft.com/office/drawing/2014/main" id="{317F1C99-4E79-4126-8F1D-AB79D21A209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4" name="Line 1749">
          <a:extLst>
            <a:ext uri="{FF2B5EF4-FFF2-40B4-BE49-F238E27FC236}">
              <a16:creationId xmlns:a16="http://schemas.microsoft.com/office/drawing/2014/main" id="{45F29223-E57B-4DFC-A0AE-82C500546EB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5" name="Line 1750">
          <a:extLst>
            <a:ext uri="{FF2B5EF4-FFF2-40B4-BE49-F238E27FC236}">
              <a16:creationId xmlns:a16="http://schemas.microsoft.com/office/drawing/2014/main" id="{80F0894C-CED4-4ADE-A0D1-D42338E55A7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6" name="Line 1751">
          <a:extLst>
            <a:ext uri="{FF2B5EF4-FFF2-40B4-BE49-F238E27FC236}">
              <a16:creationId xmlns:a16="http://schemas.microsoft.com/office/drawing/2014/main" id="{270AF159-FF33-483A-B261-368A3584912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7" name="Line 1752">
          <a:extLst>
            <a:ext uri="{FF2B5EF4-FFF2-40B4-BE49-F238E27FC236}">
              <a16:creationId xmlns:a16="http://schemas.microsoft.com/office/drawing/2014/main" id="{B8DE30EC-16F5-45A5-AE42-967C5D63B64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8" name="Line 1753">
          <a:extLst>
            <a:ext uri="{FF2B5EF4-FFF2-40B4-BE49-F238E27FC236}">
              <a16:creationId xmlns:a16="http://schemas.microsoft.com/office/drawing/2014/main" id="{7D2D785D-1D51-4977-84C7-E71009324B8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9" name="Line 1754">
          <a:extLst>
            <a:ext uri="{FF2B5EF4-FFF2-40B4-BE49-F238E27FC236}">
              <a16:creationId xmlns:a16="http://schemas.microsoft.com/office/drawing/2014/main" id="{1C31932B-D298-4A0B-B399-AF7ABD8B9FB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0" name="Line 1755">
          <a:extLst>
            <a:ext uri="{FF2B5EF4-FFF2-40B4-BE49-F238E27FC236}">
              <a16:creationId xmlns:a16="http://schemas.microsoft.com/office/drawing/2014/main" id="{8517B9E5-A01B-41CA-95C4-909F9B85F8E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1" name="Line 1756">
          <a:extLst>
            <a:ext uri="{FF2B5EF4-FFF2-40B4-BE49-F238E27FC236}">
              <a16:creationId xmlns:a16="http://schemas.microsoft.com/office/drawing/2014/main" id="{1E1B8545-E028-4837-A9DC-149257B68B4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2" name="Line 1743">
          <a:extLst>
            <a:ext uri="{FF2B5EF4-FFF2-40B4-BE49-F238E27FC236}">
              <a16:creationId xmlns:a16="http://schemas.microsoft.com/office/drawing/2014/main" id="{B7DD0C25-DA20-4C61-9CB7-0582B5B7928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3" name="Line 1744">
          <a:extLst>
            <a:ext uri="{FF2B5EF4-FFF2-40B4-BE49-F238E27FC236}">
              <a16:creationId xmlns:a16="http://schemas.microsoft.com/office/drawing/2014/main" id="{BCB96C46-0B9F-4962-8A59-FD4D0D658CD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4" name="Line 1745">
          <a:extLst>
            <a:ext uri="{FF2B5EF4-FFF2-40B4-BE49-F238E27FC236}">
              <a16:creationId xmlns:a16="http://schemas.microsoft.com/office/drawing/2014/main" id="{B862005B-72E2-427B-B22D-E69228072E4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5" name="Line 1746">
          <a:extLst>
            <a:ext uri="{FF2B5EF4-FFF2-40B4-BE49-F238E27FC236}">
              <a16:creationId xmlns:a16="http://schemas.microsoft.com/office/drawing/2014/main" id="{F0EB11FF-6183-4299-B341-034D41B52D6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6" name="Line 1747">
          <a:extLst>
            <a:ext uri="{FF2B5EF4-FFF2-40B4-BE49-F238E27FC236}">
              <a16:creationId xmlns:a16="http://schemas.microsoft.com/office/drawing/2014/main" id="{0952E5B9-EF91-4C97-97AA-6E68E1DC971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7" name="Line 1748">
          <a:extLst>
            <a:ext uri="{FF2B5EF4-FFF2-40B4-BE49-F238E27FC236}">
              <a16:creationId xmlns:a16="http://schemas.microsoft.com/office/drawing/2014/main" id="{CAAF1C1E-73B8-45CA-849B-16F1FBB5F9A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8" name="Line 1749">
          <a:extLst>
            <a:ext uri="{FF2B5EF4-FFF2-40B4-BE49-F238E27FC236}">
              <a16:creationId xmlns:a16="http://schemas.microsoft.com/office/drawing/2014/main" id="{370B33A4-CCE1-4C4F-B341-365DA179998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9" name="Line 1750">
          <a:extLst>
            <a:ext uri="{FF2B5EF4-FFF2-40B4-BE49-F238E27FC236}">
              <a16:creationId xmlns:a16="http://schemas.microsoft.com/office/drawing/2014/main" id="{63EE00D9-3FA0-43E4-84ED-5F9678B8A13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40" name="Line 1751">
          <a:extLst>
            <a:ext uri="{FF2B5EF4-FFF2-40B4-BE49-F238E27FC236}">
              <a16:creationId xmlns:a16="http://schemas.microsoft.com/office/drawing/2014/main" id="{34F828CF-2376-4B6B-A30B-4D3827C90FA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41" name="Line 1752">
          <a:extLst>
            <a:ext uri="{FF2B5EF4-FFF2-40B4-BE49-F238E27FC236}">
              <a16:creationId xmlns:a16="http://schemas.microsoft.com/office/drawing/2014/main" id="{E634441F-58E3-4555-B82C-FFC6F5B30A1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42" name="Line 1753">
          <a:extLst>
            <a:ext uri="{FF2B5EF4-FFF2-40B4-BE49-F238E27FC236}">
              <a16:creationId xmlns:a16="http://schemas.microsoft.com/office/drawing/2014/main" id="{E6F2CA4F-77D9-4783-A68C-148C7BDF5A4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43" name="Line 1754">
          <a:extLst>
            <a:ext uri="{FF2B5EF4-FFF2-40B4-BE49-F238E27FC236}">
              <a16:creationId xmlns:a16="http://schemas.microsoft.com/office/drawing/2014/main" id="{A55FF432-4C6F-43EC-8158-514EE656263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44" name="Line 1755">
          <a:extLst>
            <a:ext uri="{FF2B5EF4-FFF2-40B4-BE49-F238E27FC236}">
              <a16:creationId xmlns:a16="http://schemas.microsoft.com/office/drawing/2014/main" id="{685BFECD-B0AF-4EFF-9E9B-AC39B32D4BC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45" name="Line 1756">
          <a:extLst>
            <a:ext uri="{FF2B5EF4-FFF2-40B4-BE49-F238E27FC236}">
              <a16:creationId xmlns:a16="http://schemas.microsoft.com/office/drawing/2014/main" id="{D040DB00-9B60-40B7-81F4-4A4CF1FDDD3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46" name="Line 1743">
          <a:extLst>
            <a:ext uri="{FF2B5EF4-FFF2-40B4-BE49-F238E27FC236}">
              <a16:creationId xmlns:a16="http://schemas.microsoft.com/office/drawing/2014/main" id="{47461A69-864E-4A1A-B71B-B5473A0387E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47" name="Line 1744">
          <a:extLst>
            <a:ext uri="{FF2B5EF4-FFF2-40B4-BE49-F238E27FC236}">
              <a16:creationId xmlns:a16="http://schemas.microsoft.com/office/drawing/2014/main" id="{4814ABD8-119B-4EEB-9ACD-06A8A8C4E42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48" name="Line 1745">
          <a:extLst>
            <a:ext uri="{FF2B5EF4-FFF2-40B4-BE49-F238E27FC236}">
              <a16:creationId xmlns:a16="http://schemas.microsoft.com/office/drawing/2014/main" id="{A1C66135-FB15-47B7-8A57-25D05B8F62B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49" name="Line 1746">
          <a:extLst>
            <a:ext uri="{FF2B5EF4-FFF2-40B4-BE49-F238E27FC236}">
              <a16:creationId xmlns:a16="http://schemas.microsoft.com/office/drawing/2014/main" id="{1DF8C08F-6756-49C0-974A-F5091CC5D8F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0" name="Line 1747">
          <a:extLst>
            <a:ext uri="{FF2B5EF4-FFF2-40B4-BE49-F238E27FC236}">
              <a16:creationId xmlns:a16="http://schemas.microsoft.com/office/drawing/2014/main" id="{E4A0630A-7CA1-41E5-A3BA-A4FB96B205B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1" name="Line 1748">
          <a:extLst>
            <a:ext uri="{FF2B5EF4-FFF2-40B4-BE49-F238E27FC236}">
              <a16:creationId xmlns:a16="http://schemas.microsoft.com/office/drawing/2014/main" id="{B024B3AB-ADD5-4FDC-8EE9-DBDBEDA2661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2" name="Line 1749">
          <a:extLst>
            <a:ext uri="{FF2B5EF4-FFF2-40B4-BE49-F238E27FC236}">
              <a16:creationId xmlns:a16="http://schemas.microsoft.com/office/drawing/2014/main" id="{9B28191B-0287-45E6-B1D9-164820FF609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3" name="Line 1750">
          <a:extLst>
            <a:ext uri="{FF2B5EF4-FFF2-40B4-BE49-F238E27FC236}">
              <a16:creationId xmlns:a16="http://schemas.microsoft.com/office/drawing/2014/main" id="{136AEF13-1D50-4BDC-83B5-CB783C3EFFE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4" name="Line 1751">
          <a:extLst>
            <a:ext uri="{FF2B5EF4-FFF2-40B4-BE49-F238E27FC236}">
              <a16:creationId xmlns:a16="http://schemas.microsoft.com/office/drawing/2014/main" id="{C2FD3FC1-D951-4C16-BFCF-9BF6C094DD3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5" name="Line 1752">
          <a:extLst>
            <a:ext uri="{FF2B5EF4-FFF2-40B4-BE49-F238E27FC236}">
              <a16:creationId xmlns:a16="http://schemas.microsoft.com/office/drawing/2014/main" id="{E9F44E05-9381-4038-987A-15357F5FA18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6" name="Line 1753">
          <a:extLst>
            <a:ext uri="{FF2B5EF4-FFF2-40B4-BE49-F238E27FC236}">
              <a16:creationId xmlns:a16="http://schemas.microsoft.com/office/drawing/2014/main" id="{424477A4-3098-40D0-8611-18B579699B9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7" name="Line 1754">
          <a:extLst>
            <a:ext uri="{FF2B5EF4-FFF2-40B4-BE49-F238E27FC236}">
              <a16:creationId xmlns:a16="http://schemas.microsoft.com/office/drawing/2014/main" id="{6604498D-FB26-4244-9A48-92DD60642F6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8" name="Line 1755">
          <a:extLst>
            <a:ext uri="{FF2B5EF4-FFF2-40B4-BE49-F238E27FC236}">
              <a16:creationId xmlns:a16="http://schemas.microsoft.com/office/drawing/2014/main" id="{34EDE709-D23C-4F3B-A38A-B8C4DE8FC7E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9" name="Line 1756">
          <a:extLst>
            <a:ext uri="{FF2B5EF4-FFF2-40B4-BE49-F238E27FC236}">
              <a16:creationId xmlns:a16="http://schemas.microsoft.com/office/drawing/2014/main" id="{C6BE670E-093D-4FEF-9DC3-C7F6C102356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0" name="Line 1743">
          <a:extLst>
            <a:ext uri="{FF2B5EF4-FFF2-40B4-BE49-F238E27FC236}">
              <a16:creationId xmlns:a16="http://schemas.microsoft.com/office/drawing/2014/main" id="{181779A3-045E-4FD3-A063-D6FA046A285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1" name="Line 1744">
          <a:extLst>
            <a:ext uri="{FF2B5EF4-FFF2-40B4-BE49-F238E27FC236}">
              <a16:creationId xmlns:a16="http://schemas.microsoft.com/office/drawing/2014/main" id="{3A7521C2-AAF7-4CBF-9940-39DBF542CB1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2" name="Line 1745">
          <a:extLst>
            <a:ext uri="{FF2B5EF4-FFF2-40B4-BE49-F238E27FC236}">
              <a16:creationId xmlns:a16="http://schemas.microsoft.com/office/drawing/2014/main" id="{208A7207-E5E9-4C9A-90F6-06C654A8E31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3" name="Line 1746">
          <a:extLst>
            <a:ext uri="{FF2B5EF4-FFF2-40B4-BE49-F238E27FC236}">
              <a16:creationId xmlns:a16="http://schemas.microsoft.com/office/drawing/2014/main" id="{A7771C09-664E-4B55-81EA-840F2E5A8F7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4" name="Line 1747">
          <a:extLst>
            <a:ext uri="{FF2B5EF4-FFF2-40B4-BE49-F238E27FC236}">
              <a16:creationId xmlns:a16="http://schemas.microsoft.com/office/drawing/2014/main" id="{3E548D65-30B5-4268-8972-E9A5922494F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5" name="Line 1748">
          <a:extLst>
            <a:ext uri="{FF2B5EF4-FFF2-40B4-BE49-F238E27FC236}">
              <a16:creationId xmlns:a16="http://schemas.microsoft.com/office/drawing/2014/main" id="{FD7EEAC9-2A3A-4543-A505-32265F1D31F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6" name="Line 1749">
          <a:extLst>
            <a:ext uri="{FF2B5EF4-FFF2-40B4-BE49-F238E27FC236}">
              <a16:creationId xmlns:a16="http://schemas.microsoft.com/office/drawing/2014/main" id="{14C076D3-987D-4E3D-8C11-EE15AD0E143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7" name="Line 1750">
          <a:extLst>
            <a:ext uri="{FF2B5EF4-FFF2-40B4-BE49-F238E27FC236}">
              <a16:creationId xmlns:a16="http://schemas.microsoft.com/office/drawing/2014/main" id="{4D7C939D-36FB-4582-8D60-A57C52DEBCE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8" name="Line 1751">
          <a:extLst>
            <a:ext uri="{FF2B5EF4-FFF2-40B4-BE49-F238E27FC236}">
              <a16:creationId xmlns:a16="http://schemas.microsoft.com/office/drawing/2014/main" id="{27B1C4BE-7839-4C20-B07A-6CF60F67D90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9" name="Line 1752">
          <a:extLst>
            <a:ext uri="{FF2B5EF4-FFF2-40B4-BE49-F238E27FC236}">
              <a16:creationId xmlns:a16="http://schemas.microsoft.com/office/drawing/2014/main" id="{6040F8EB-54DA-40DF-81E9-6FED6D813BC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0" name="Line 1753">
          <a:extLst>
            <a:ext uri="{FF2B5EF4-FFF2-40B4-BE49-F238E27FC236}">
              <a16:creationId xmlns:a16="http://schemas.microsoft.com/office/drawing/2014/main" id="{7D44755D-8596-4CC5-9D7E-2C0872900A7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1" name="Line 1754">
          <a:extLst>
            <a:ext uri="{FF2B5EF4-FFF2-40B4-BE49-F238E27FC236}">
              <a16:creationId xmlns:a16="http://schemas.microsoft.com/office/drawing/2014/main" id="{8943C621-DB21-4A2B-8745-2F43F6AAF48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2" name="Line 1755">
          <a:extLst>
            <a:ext uri="{FF2B5EF4-FFF2-40B4-BE49-F238E27FC236}">
              <a16:creationId xmlns:a16="http://schemas.microsoft.com/office/drawing/2014/main" id="{D1D7FB43-BCBC-473F-994D-9924F3C626C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3" name="Line 1756">
          <a:extLst>
            <a:ext uri="{FF2B5EF4-FFF2-40B4-BE49-F238E27FC236}">
              <a16:creationId xmlns:a16="http://schemas.microsoft.com/office/drawing/2014/main" id="{0CE1FABE-4302-4098-BBB0-BB0F85FE439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4" name="Line 1743">
          <a:extLst>
            <a:ext uri="{FF2B5EF4-FFF2-40B4-BE49-F238E27FC236}">
              <a16:creationId xmlns:a16="http://schemas.microsoft.com/office/drawing/2014/main" id="{A252D8D9-F37A-454C-9489-94587FA3302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5" name="Line 1744">
          <a:extLst>
            <a:ext uri="{FF2B5EF4-FFF2-40B4-BE49-F238E27FC236}">
              <a16:creationId xmlns:a16="http://schemas.microsoft.com/office/drawing/2014/main" id="{B6B1F53A-5DC4-4953-8524-79404DF15FA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6" name="Line 1745">
          <a:extLst>
            <a:ext uri="{FF2B5EF4-FFF2-40B4-BE49-F238E27FC236}">
              <a16:creationId xmlns:a16="http://schemas.microsoft.com/office/drawing/2014/main" id="{E02255A2-A377-4024-9732-D5617887174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7" name="Line 1746">
          <a:extLst>
            <a:ext uri="{FF2B5EF4-FFF2-40B4-BE49-F238E27FC236}">
              <a16:creationId xmlns:a16="http://schemas.microsoft.com/office/drawing/2014/main" id="{C77E98B5-C7B3-4F48-95F7-F5EC28BE788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8" name="Line 1747">
          <a:extLst>
            <a:ext uri="{FF2B5EF4-FFF2-40B4-BE49-F238E27FC236}">
              <a16:creationId xmlns:a16="http://schemas.microsoft.com/office/drawing/2014/main" id="{BAF883BA-BF6F-4067-B61B-D3EE9182205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9" name="Line 1748">
          <a:extLst>
            <a:ext uri="{FF2B5EF4-FFF2-40B4-BE49-F238E27FC236}">
              <a16:creationId xmlns:a16="http://schemas.microsoft.com/office/drawing/2014/main" id="{F0B322A6-74E9-4845-AB52-1A8AA867D1F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0" name="Line 1749">
          <a:extLst>
            <a:ext uri="{FF2B5EF4-FFF2-40B4-BE49-F238E27FC236}">
              <a16:creationId xmlns:a16="http://schemas.microsoft.com/office/drawing/2014/main" id="{6F2162B1-F989-4ECB-95AD-B3511921AF3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1" name="Line 1750">
          <a:extLst>
            <a:ext uri="{FF2B5EF4-FFF2-40B4-BE49-F238E27FC236}">
              <a16:creationId xmlns:a16="http://schemas.microsoft.com/office/drawing/2014/main" id="{5E7EC082-3C4B-479B-BD09-E6A4D9C95CE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2" name="Line 1751">
          <a:extLst>
            <a:ext uri="{FF2B5EF4-FFF2-40B4-BE49-F238E27FC236}">
              <a16:creationId xmlns:a16="http://schemas.microsoft.com/office/drawing/2014/main" id="{E1AE21CD-4764-42E9-82D4-6FB1D535B2F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3" name="Line 1752">
          <a:extLst>
            <a:ext uri="{FF2B5EF4-FFF2-40B4-BE49-F238E27FC236}">
              <a16:creationId xmlns:a16="http://schemas.microsoft.com/office/drawing/2014/main" id="{B5ACB22F-1E3A-4267-802F-1F5497D43B0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4" name="Line 1753">
          <a:extLst>
            <a:ext uri="{FF2B5EF4-FFF2-40B4-BE49-F238E27FC236}">
              <a16:creationId xmlns:a16="http://schemas.microsoft.com/office/drawing/2014/main" id="{BE919F1C-A93A-47D0-A547-97E086A87D0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5" name="Line 1754">
          <a:extLst>
            <a:ext uri="{FF2B5EF4-FFF2-40B4-BE49-F238E27FC236}">
              <a16:creationId xmlns:a16="http://schemas.microsoft.com/office/drawing/2014/main" id="{63C4C5D7-C0B3-4DC3-ACF7-476EEA1B8AA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6" name="Line 1755">
          <a:extLst>
            <a:ext uri="{FF2B5EF4-FFF2-40B4-BE49-F238E27FC236}">
              <a16:creationId xmlns:a16="http://schemas.microsoft.com/office/drawing/2014/main" id="{01059506-A556-4700-92FC-AEAF0D0EEDE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7" name="Line 1756">
          <a:extLst>
            <a:ext uri="{FF2B5EF4-FFF2-40B4-BE49-F238E27FC236}">
              <a16:creationId xmlns:a16="http://schemas.microsoft.com/office/drawing/2014/main" id="{18CD82B5-D408-415B-A126-982019DC3E9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8" name="Line 1743">
          <a:extLst>
            <a:ext uri="{FF2B5EF4-FFF2-40B4-BE49-F238E27FC236}">
              <a16:creationId xmlns:a16="http://schemas.microsoft.com/office/drawing/2014/main" id="{B7DAE01D-01C2-4310-A3AC-788FF99275F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9" name="Line 1744">
          <a:extLst>
            <a:ext uri="{FF2B5EF4-FFF2-40B4-BE49-F238E27FC236}">
              <a16:creationId xmlns:a16="http://schemas.microsoft.com/office/drawing/2014/main" id="{2879A29C-FCF0-4CF6-86A7-24B8BFCCA7C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0" name="Line 1745">
          <a:extLst>
            <a:ext uri="{FF2B5EF4-FFF2-40B4-BE49-F238E27FC236}">
              <a16:creationId xmlns:a16="http://schemas.microsoft.com/office/drawing/2014/main" id="{E75EEC7B-4567-4AAF-978D-ABE28D3F851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1" name="Line 1746">
          <a:extLst>
            <a:ext uri="{FF2B5EF4-FFF2-40B4-BE49-F238E27FC236}">
              <a16:creationId xmlns:a16="http://schemas.microsoft.com/office/drawing/2014/main" id="{69E931CB-C645-48F6-B448-6A58A0BC447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2" name="Line 1747">
          <a:extLst>
            <a:ext uri="{FF2B5EF4-FFF2-40B4-BE49-F238E27FC236}">
              <a16:creationId xmlns:a16="http://schemas.microsoft.com/office/drawing/2014/main" id="{CEE6AAB5-A8ED-4611-A4C1-508E95D426F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3" name="Line 1748">
          <a:extLst>
            <a:ext uri="{FF2B5EF4-FFF2-40B4-BE49-F238E27FC236}">
              <a16:creationId xmlns:a16="http://schemas.microsoft.com/office/drawing/2014/main" id="{518DBEA7-552A-493A-8925-61CAA27AFF9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4" name="Line 1749">
          <a:extLst>
            <a:ext uri="{FF2B5EF4-FFF2-40B4-BE49-F238E27FC236}">
              <a16:creationId xmlns:a16="http://schemas.microsoft.com/office/drawing/2014/main" id="{420A225B-3497-4518-90A4-15983B5A27D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5" name="Line 1750">
          <a:extLst>
            <a:ext uri="{FF2B5EF4-FFF2-40B4-BE49-F238E27FC236}">
              <a16:creationId xmlns:a16="http://schemas.microsoft.com/office/drawing/2014/main" id="{97531771-5928-4EEE-97E2-EB4E06E6860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6" name="Line 1751">
          <a:extLst>
            <a:ext uri="{FF2B5EF4-FFF2-40B4-BE49-F238E27FC236}">
              <a16:creationId xmlns:a16="http://schemas.microsoft.com/office/drawing/2014/main" id="{3EEF4544-0C9E-49CB-AF97-E353BE28637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7" name="Line 1752">
          <a:extLst>
            <a:ext uri="{FF2B5EF4-FFF2-40B4-BE49-F238E27FC236}">
              <a16:creationId xmlns:a16="http://schemas.microsoft.com/office/drawing/2014/main" id="{44C33235-823A-40E6-B9AE-B510621F85B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8" name="Line 1753">
          <a:extLst>
            <a:ext uri="{FF2B5EF4-FFF2-40B4-BE49-F238E27FC236}">
              <a16:creationId xmlns:a16="http://schemas.microsoft.com/office/drawing/2014/main" id="{1794118F-A46A-4EC1-8CC8-23A3C03413B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9" name="Line 1754">
          <a:extLst>
            <a:ext uri="{FF2B5EF4-FFF2-40B4-BE49-F238E27FC236}">
              <a16:creationId xmlns:a16="http://schemas.microsoft.com/office/drawing/2014/main" id="{2CB79214-7757-4033-9565-7383B934912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0" name="Line 1755">
          <a:extLst>
            <a:ext uri="{FF2B5EF4-FFF2-40B4-BE49-F238E27FC236}">
              <a16:creationId xmlns:a16="http://schemas.microsoft.com/office/drawing/2014/main" id="{8761A742-D9B5-44E1-9B0E-5A65FA94997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1" name="Line 1756">
          <a:extLst>
            <a:ext uri="{FF2B5EF4-FFF2-40B4-BE49-F238E27FC236}">
              <a16:creationId xmlns:a16="http://schemas.microsoft.com/office/drawing/2014/main" id="{383811CB-20BA-4185-B1B0-F78DA720814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2" name="Line 1743">
          <a:extLst>
            <a:ext uri="{FF2B5EF4-FFF2-40B4-BE49-F238E27FC236}">
              <a16:creationId xmlns:a16="http://schemas.microsoft.com/office/drawing/2014/main" id="{8C5C32D3-17C6-4EA1-B229-4DD9329E4AB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3" name="Line 1744">
          <a:extLst>
            <a:ext uri="{FF2B5EF4-FFF2-40B4-BE49-F238E27FC236}">
              <a16:creationId xmlns:a16="http://schemas.microsoft.com/office/drawing/2014/main" id="{9391D883-3BE0-4C83-979A-EB61D37C93A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4" name="Line 1745">
          <a:extLst>
            <a:ext uri="{FF2B5EF4-FFF2-40B4-BE49-F238E27FC236}">
              <a16:creationId xmlns:a16="http://schemas.microsoft.com/office/drawing/2014/main" id="{3D9C23C0-D56D-4EDA-92A6-5B0F6A4895E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5" name="Line 1746">
          <a:extLst>
            <a:ext uri="{FF2B5EF4-FFF2-40B4-BE49-F238E27FC236}">
              <a16:creationId xmlns:a16="http://schemas.microsoft.com/office/drawing/2014/main" id="{532E9727-72C9-438F-A75B-7AE4B0666ED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6" name="Line 1747">
          <a:extLst>
            <a:ext uri="{FF2B5EF4-FFF2-40B4-BE49-F238E27FC236}">
              <a16:creationId xmlns:a16="http://schemas.microsoft.com/office/drawing/2014/main" id="{983E7621-9BE5-4D5E-8F3F-65B347FFD01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7" name="Line 1748">
          <a:extLst>
            <a:ext uri="{FF2B5EF4-FFF2-40B4-BE49-F238E27FC236}">
              <a16:creationId xmlns:a16="http://schemas.microsoft.com/office/drawing/2014/main" id="{5F687D42-1661-4FD1-862D-2F5A3C35666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8" name="Line 1749">
          <a:extLst>
            <a:ext uri="{FF2B5EF4-FFF2-40B4-BE49-F238E27FC236}">
              <a16:creationId xmlns:a16="http://schemas.microsoft.com/office/drawing/2014/main" id="{5FA08E42-D8CC-490B-AFEB-D92B918A1F1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9" name="Line 1750">
          <a:extLst>
            <a:ext uri="{FF2B5EF4-FFF2-40B4-BE49-F238E27FC236}">
              <a16:creationId xmlns:a16="http://schemas.microsoft.com/office/drawing/2014/main" id="{9E5415A1-ABA8-428A-B98C-C4B82CD47B9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0" name="Line 1751">
          <a:extLst>
            <a:ext uri="{FF2B5EF4-FFF2-40B4-BE49-F238E27FC236}">
              <a16:creationId xmlns:a16="http://schemas.microsoft.com/office/drawing/2014/main" id="{42C44CA7-DB4B-4773-A1DF-DB5CB245209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1" name="Line 1752">
          <a:extLst>
            <a:ext uri="{FF2B5EF4-FFF2-40B4-BE49-F238E27FC236}">
              <a16:creationId xmlns:a16="http://schemas.microsoft.com/office/drawing/2014/main" id="{E70477F1-5D3C-4C1A-AE8E-B556AC058D9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2" name="Line 1753">
          <a:extLst>
            <a:ext uri="{FF2B5EF4-FFF2-40B4-BE49-F238E27FC236}">
              <a16:creationId xmlns:a16="http://schemas.microsoft.com/office/drawing/2014/main" id="{30C4B81C-F29D-4C00-B1D6-820C8178F54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3" name="Line 1754">
          <a:extLst>
            <a:ext uri="{FF2B5EF4-FFF2-40B4-BE49-F238E27FC236}">
              <a16:creationId xmlns:a16="http://schemas.microsoft.com/office/drawing/2014/main" id="{57FAC2A4-59FD-4A2C-B131-790143D6D5B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4" name="Line 1755">
          <a:extLst>
            <a:ext uri="{FF2B5EF4-FFF2-40B4-BE49-F238E27FC236}">
              <a16:creationId xmlns:a16="http://schemas.microsoft.com/office/drawing/2014/main" id="{06FE816D-BEF5-43D4-AD37-DD1901DE78D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5" name="Line 1756">
          <a:extLst>
            <a:ext uri="{FF2B5EF4-FFF2-40B4-BE49-F238E27FC236}">
              <a16:creationId xmlns:a16="http://schemas.microsoft.com/office/drawing/2014/main" id="{01773F0E-28B3-4C52-A627-A929D64E37F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6" name="Line 1743">
          <a:extLst>
            <a:ext uri="{FF2B5EF4-FFF2-40B4-BE49-F238E27FC236}">
              <a16:creationId xmlns:a16="http://schemas.microsoft.com/office/drawing/2014/main" id="{61C82F22-D372-40D5-8A07-4377BF0B74C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7" name="Line 1744">
          <a:extLst>
            <a:ext uri="{FF2B5EF4-FFF2-40B4-BE49-F238E27FC236}">
              <a16:creationId xmlns:a16="http://schemas.microsoft.com/office/drawing/2014/main" id="{6EDAE804-E0BA-42DC-A5B1-893017ECAD4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8" name="Line 1745">
          <a:extLst>
            <a:ext uri="{FF2B5EF4-FFF2-40B4-BE49-F238E27FC236}">
              <a16:creationId xmlns:a16="http://schemas.microsoft.com/office/drawing/2014/main" id="{3278C128-C091-4A02-A5E3-DAE8E218D90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9" name="Line 1746">
          <a:extLst>
            <a:ext uri="{FF2B5EF4-FFF2-40B4-BE49-F238E27FC236}">
              <a16:creationId xmlns:a16="http://schemas.microsoft.com/office/drawing/2014/main" id="{0247852B-D33F-4C14-BE76-697B6B2643D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0" name="Line 1747">
          <a:extLst>
            <a:ext uri="{FF2B5EF4-FFF2-40B4-BE49-F238E27FC236}">
              <a16:creationId xmlns:a16="http://schemas.microsoft.com/office/drawing/2014/main" id="{59BC015F-FA87-4CAB-830E-4C5A01357A5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1" name="Line 1748">
          <a:extLst>
            <a:ext uri="{FF2B5EF4-FFF2-40B4-BE49-F238E27FC236}">
              <a16:creationId xmlns:a16="http://schemas.microsoft.com/office/drawing/2014/main" id="{25AF36D0-34A6-4EEC-9F5A-F6BDAEF419A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2" name="Line 1749">
          <a:extLst>
            <a:ext uri="{FF2B5EF4-FFF2-40B4-BE49-F238E27FC236}">
              <a16:creationId xmlns:a16="http://schemas.microsoft.com/office/drawing/2014/main" id="{06D924AC-FB75-496C-AECB-FD0FC421AEF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3" name="Line 1750">
          <a:extLst>
            <a:ext uri="{FF2B5EF4-FFF2-40B4-BE49-F238E27FC236}">
              <a16:creationId xmlns:a16="http://schemas.microsoft.com/office/drawing/2014/main" id="{9A8F6A85-13E8-4328-8FB3-BC9F2C81B39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4" name="Line 1751">
          <a:extLst>
            <a:ext uri="{FF2B5EF4-FFF2-40B4-BE49-F238E27FC236}">
              <a16:creationId xmlns:a16="http://schemas.microsoft.com/office/drawing/2014/main" id="{A3E83E9A-F001-4A43-A306-3A0D3736502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5" name="Line 1752">
          <a:extLst>
            <a:ext uri="{FF2B5EF4-FFF2-40B4-BE49-F238E27FC236}">
              <a16:creationId xmlns:a16="http://schemas.microsoft.com/office/drawing/2014/main" id="{120B896D-C077-4CBD-8463-C15F99C7022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6" name="Line 1753">
          <a:extLst>
            <a:ext uri="{FF2B5EF4-FFF2-40B4-BE49-F238E27FC236}">
              <a16:creationId xmlns:a16="http://schemas.microsoft.com/office/drawing/2014/main" id="{B0AA51F2-BA20-4700-80D8-6F7134DE91C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7" name="Line 1754">
          <a:extLst>
            <a:ext uri="{FF2B5EF4-FFF2-40B4-BE49-F238E27FC236}">
              <a16:creationId xmlns:a16="http://schemas.microsoft.com/office/drawing/2014/main" id="{67831575-09AA-4EBC-9753-EC7810E5624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8" name="Line 1755">
          <a:extLst>
            <a:ext uri="{FF2B5EF4-FFF2-40B4-BE49-F238E27FC236}">
              <a16:creationId xmlns:a16="http://schemas.microsoft.com/office/drawing/2014/main" id="{AB2CF8E9-EFC7-40C6-BF61-6567AE3C3C0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9" name="Line 1756">
          <a:extLst>
            <a:ext uri="{FF2B5EF4-FFF2-40B4-BE49-F238E27FC236}">
              <a16:creationId xmlns:a16="http://schemas.microsoft.com/office/drawing/2014/main" id="{0BD6D53A-1290-49DE-A314-640F58A967F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0" name="Line 1743">
          <a:extLst>
            <a:ext uri="{FF2B5EF4-FFF2-40B4-BE49-F238E27FC236}">
              <a16:creationId xmlns:a16="http://schemas.microsoft.com/office/drawing/2014/main" id="{F9F3CDED-F3A2-4798-A8B5-E35CA3BC846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1" name="Line 1744">
          <a:extLst>
            <a:ext uri="{FF2B5EF4-FFF2-40B4-BE49-F238E27FC236}">
              <a16:creationId xmlns:a16="http://schemas.microsoft.com/office/drawing/2014/main" id="{395DD91C-D59D-4C67-B9CA-7DD009A0D52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2" name="Line 1745">
          <a:extLst>
            <a:ext uri="{FF2B5EF4-FFF2-40B4-BE49-F238E27FC236}">
              <a16:creationId xmlns:a16="http://schemas.microsoft.com/office/drawing/2014/main" id="{3A1ED810-AC0A-4A7C-BC60-3916ACA759B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3" name="Line 1746">
          <a:extLst>
            <a:ext uri="{FF2B5EF4-FFF2-40B4-BE49-F238E27FC236}">
              <a16:creationId xmlns:a16="http://schemas.microsoft.com/office/drawing/2014/main" id="{4DF29807-3332-49DE-9DE3-163A74D8F37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4" name="Line 1747">
          <a:extLst>
            <a:ext uri="{FF2B5EF4-FFF2-40B4-BE49-F238E27FC236}">
              <a16:creationId xmlns:a16="http://schemas.microsoft.com/office/drawing/2014/main" id="{0C896DE2-E159-4E6C-9BE2-298697AF486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5" name="Line 1748">
          <a:extLst>
            <a:ext uri="{FF2B5EF4-FFF2-40B4-BE49-F238E27FC236}">
              <a16:creationId xmlns:a16="http://schemas.microsoft.com/office/drawing/2014/main" id="{E9D9008D-AAB0-4708-8E5A-7584F7486BE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6" name="Line 1749">
          <a:extLst>
            <a:ext uri="{FF2B5EF4-FFF2-40B4-BE49-F238E27FC236}">
              <a16:creationId xmlns:a16="http://schemas.microsoft.com/office/drawing/2014/main" id="{926E9A54-6D37-4669-844E-DB7C92E7FAB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7" name="Line 1750">
          <a:extLst>
            <a:ext uri="{FF2B5EF4-FFF2-40B4-BE49-F238E27FC236}">
              <a16:creationId xmlns:a16="http://schemas.microsoft.com/office/drawing/2014/main" id="{BD9AE6E8-222D-433F-B201-180FB12773C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8" name="Line 1751">
          <a:extLst>
            <a:ext uri="{FF2B5EF4-FFF2-40B4-BE49-F238E27FC236}">
              <a16:creationId xmlns:a16="http://schemas.microsoft.com/office/drawing/2014/main" id="{07A26AC5-08CA-409A-B01E-A994FC0B2F5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9" name="Line 1752">
          <a:extLst>
            <a:ext uri="{FF2B5EF4-FFF2-40B4-BE49-F238E27FC236}">
              <a16:creationId xmlns:a16="http://schemas.microsoft.com/office/drawing/2014/main" id="{8C425995-149C-4DC0-8A66-5EF5429247E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40" name="Line 1753">
          <a:extLst>
            <a:ext uri="{FF2B5EF4-FFF2-40B4-BE49-F238E27FC236}">
              <a16:creationId xmlns:a16="http://schemas.microsoft.com/office/drawing/2014/main" id="{54D71E63-C527-45E5-830A-68559B096EB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41" name="Line 1754">
          <a:extLst>
            <a:ext uri="{FF2B5EF4-FFF2-40B4-BE49-F238E27FC236}">
              <a16:creationId xmlns:a16="http://schemas.microsoft.com/office/drawing/2014/main" id="{E310A9B5-E508-4A55-92B7-E12DE341F05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42" name="Line 1755">
          <a:extLst>
            <a:ext uri="{FF2B5EF4-FFF2-40B4-BE49-F238E27FC236}">
              <a16:creationId xmlns:a16="http://schemas.microsoft.com/office/drawing/2014/main" id="{CA97FB9E-20FF-4DC8-A06F-30057F8D0D6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43" name="Line 1756">
          <a:extLst>
            <a:ext uri="{FF2B5EF4-FFF2-40B4-BE49-F238E27FC236}">
              <a16:creationId xmlns:a16="http://schemas.microsoft.com/office/drawing/2014/main" id="{80373BCF-DC33-4AA2-A7F9-3BEE4CA3A2D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44" name="Line 1743">
          <a:extLst>
            <a:ext uri="{FF2B5EF4-FFF2-40B4-BE49-F238E27FC236}">
              <a16:creationId xmlns:a16="http://schemas.microsoft.com/office/drawing/2014/main" id="{8365BAB3-48B0-40EF-A669-63C14FC610C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45" name="Line 1744">
          <a:extLst>
            <a:ext uri="{FF2B5EF4-FFF2-40B4-BE49-F238E27FC236}">
              <a16:creationId xmlns:a16="http://schemas.microsoft.com/office/drawing/2014/main" id="{ACAD68D2-A45C-451C-AEED-F3F31150F79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46" name="Line 1745">
          <a:extLst>
            <a:ext uri="{FF2B5EF4-FFF2-40B4-BE49-F238E27FC236}">
              <a16:creationId xmlns:a16="http://schemas.microsoft.com/office/drawing/2014/main" id="{457900E5-E538-48D6-889F-1A0E1659027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47" name="Line 1746">
          <a:extLst>
            <a:ext uri="{FF2B5EF4-FFF2-40B4-BE49-F238E27FC236}">
              <a16:creationId xmlns:a16="http://schemas.microsoft.com/office/drawing/2014/main" id="{FC525A26-A85D-4F45-B5E0-2491C868B9D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48" name="Line 1747">
          <a:extLst>
            <a:ext uri="{FF2B5EF4-FFF2-40B4-BE49-F238E27FC236}">
              <a16:creationId xmlns:a16="http://schemas.microsoft.com/office/drawing/2014/main" id="{894D22B3-34FF-4D2C-BB2D-DE99BDEAD1F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49" name="Line 1748">
          <a:extLst>
            <a:ext uri="{FF2B5EF4-FFF2-40B4-BE49-F238E27FC236}">
              <a16:creationId xmlns:a16="http://schemas.microsoft.com/office/drawing/2014/main" id="{ADF129BF-4E97-4770-B622-356038F62A3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50" name="Line 1749">
          <a:extLst>
            <a:ext uri="{FF2B5EF4-FFF2-40B4-BE49-F238E27FC236}">
              <a16:creationId xmlns:a16="http://schemas.microsoft.com/office/drawing/2014/main" id="{2D67E927-5D50-4D79-8E4E-FCFF7B4311E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51" name="Line 1750">
          <a:extLst>
            <a:ext uri="{FF2B5EF4-FFF2-40B4-BE49-F238E27FC236}">
              <a16:creationId xmlns:a16="http://schemas.microsoft.com/office/drawing/2014/main" id="{46A66757-DE61-49ED-A6B1-BE25CFF6E5C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52" name="Line 1751">
          <a:extLst>
            <a:ext uri="{FF2B5EF4-FFF2-40B4-BE49-F238E27FC236}">
              <a16:creationId xmlns:a16="http://schemas.microsoft.com/office/drawing/2014/main" id="{1184E8D8-E49D-4CA0-8ADD-BF85018D468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53" name="Line 1752">
          <a:extLst>
            <a:ext uri="{FF2B5EF4-FFF2-40B4-BE49-F238E27FC236}">
              <a16:creationId xmlns:a16="http://schemas.microsoft.com/office/drawing/2014/main" id="{5BAFC765-3CE7-4519-8909-55F245B748B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54" name="Line 1753">
          <a:extLst>
            <a:ext uri="{FF2B5EF4-FFF2-40B4-BE49-F238E27FC236}">
              <a16:creationId xmlns:a16="http://schemas.microsoft.com/office/drawing/2014/main" id="{A765173E-8C3C-454F-9C59-2843E894409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55" name="Line 1754">
          <a:extLst>
            <a:ext uri="{FF2B5EF4-FFF2-40B4-BE49-F238E27FC236}">
              <a16:creationId xmlns:a16="http://schemas.microsoft.com/office/drawing/2014/main" id="{BBD8FB92-C2DB-45E4-BDF1-EA0C64C51F6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56" name="Line 1755">
          <a:extLst>
            <a:ext uri="{FF2B5EF4-FFF2-40B4-BE49-F238E27FC236}">
              <a16:creationId xmlns:a16="http://schemas.microsoft.com/office/drawing/2014/main" id="{90A415F9-F173-4B5F-9BE9-6346C0908E0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57" name="Line 1756">
          <a:extLst>
            <a:ext uri="{FF2B5EF4-FFF2-40B4-BE49-F238E27FC236}">
              <a16:creationId xmlns:a16="http://schemas.microsoft.com/office/drawing/2014/main" id="{4FACBAA6-B1C7-461D-93B1-334B9B81A5E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58" name="Line 1743">
          <a:extLst>
            <a:ext uri="{FF2B5EF4-FFF2-40B4-BE49-F238E27FC236}">
              <a16:creationId xmlns:a16="http://schemas.microsoft.com/office/drawing/2014/main" id="{F00DD520-5721-449C-AFA4-9A98E5211D9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59" name="Line 1744">
          <a:extLst>
            <a:ext uri="{FF2B5EF4-FFF2-40B4-BE49-F238E27FC236}">
              <a16:creationId xmlns:a16="http://schemas.microsoft.com/office/drawing/2014/main" id="{A397CC6E-755E-44CB-92FC-B151318D4FB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60" name="Line 1745">
          <a:extLst>
            <a:ext uri="{FF2B5EF4-FFF2-40B4-BE49-F238E27FC236}">
              <a16:creationId xmlns:a16="http://schemas.microsoft.com/office/drawing/2014/main" id="{FD3EF261-0AAA-4BB2-98A0-FCB87665B1B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61" name="Line 1746">
          <a:extLst>
            <a:ext uri="{FF2B5EF4-FFF2-40B4-BE49-F238E27FC236}">
              <a16:creationId xmlns:a16="http://schemas.microsoft.com/office/drawing/2014/main" id="{8E7A459B-8EA8-4F7C-B918-9A0B26B0500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62" name="Line 1747">
          <a:extLst>
            <a:ext uri="{FF2B5EF4-FFF2-40B4-BE49-F238E27FC236}">
              <a16:creationId xmlns:a16="http://schemas.microsoft.com/office/drawing/2014/main" id="{91069E65-9E54-4A19-9606-4C80A394064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63" name="Line 1748">
          <a:extLst>
            <a:ext uri="{FF2B5EF4-FFF2-40B4-BE49-F238E27FC236}">
              <a16:creationId xmlns:a16="http://schemas.microsoft.com/office/drawing/2014/main" id="{AF6C8E23-F327-4110-91CA-7034EFE61A9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64" name="Line 1749">
          <a:extLst>
            <a:ext uri="{FF2B5EF4-FFF2-40B4-BE49-F238E27FC236}">
              <a16:creationId xmlns:a16="http://schemas.microsoft.com/office/drawing/2014/main" id="{B0127AF7-D71B-4C36-BDE3-629F1440499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65" name="Line 1750">
          <a:extLst>
            <a:ext uri="{FF2B5EF4-FFF2-40B4-BE49-F238E27FC236}">
              <a16:creationId xmlns:a16="http://schemas.microsoft.com/office/drawing/2014/main" id="{484B9274-89D9-4601-A7B2-65A367836F3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66" name="Line 1751">
          <a:extLst>
            <a:ext uri="{FF2B5EF4-FFF2-40B4-BE49-F238E27FC236}">
              <a16:creationId xmlns:a16="http://schemas.microsoft.com/office/drawing/2014/main" id="{86F14902-4023-40E2-BB6D-0AE873145E1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67" name="Line 1752">
          <a:extLst>
            <a:ext uri="{FF2B5EF4-FFF2-40B4-BE49-F238E27FC236}">
              <a16:creationId xmlns:a16="http://schemas.microsoft.com/office/drawing/2014/main" id="{BBAC61B4-1664-4D35-A057-1DCCAFABAB7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68" name="Line 1753">
          <a:extLst>
            <a:ext uri="{FF2B5EF4-FFF2-40B4-BE49-F238E27FC236}">
              <a16:creationId xmlns:a16="http://schemas.microsoft.com/office/drawing/2014/main" id="{D074416A-5297-418A-9416-AA3D792F4E0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69" name="Line 1754">
          <a:extLst>
            <a:ext uri="{FF2B5EF4-FFF2-40B4-BE49-F238E27FC236}">
              <a16:creationId xmlns:a16="http://schemas.microsoft.com/office/drawing/2014/main" id="{B004CBE9-3DDF-481B-947A-96C9610CCB1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70" name="Line 1755">
          <a:extLst>
            <a:ext uri="{FF2B5EF4-FFF2-40B4-BE49-F238E27FC236}">
              <a16:creationId xmlns:a16="http://schemas.microsoft.com/office/drawing/2014/main" id="{32D41E3E-CB48-473B-9372-0558CDFEB70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71" name="Line 1756">
          <a:extLst>
            <a:ext uri="{FF2B5EF4-FFF2-40B4-BE49-F238E27FC236}">
              <a16:creationId xmlns:a16="http://schemas.microsoft.com/office/drawing/2014/main" id="{ADAB5833-0343-466F-B932-B75EA730D07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72" name="Line 1743">
          <a:extLst>
            <a:ext uri="{FF2B5EF4-FFF2-40B4-BE49-F238E27FC236}">
              <a16:creationId xmlns:a16="http://schemas.microsoft.com/office/drawing/2014/main" id="{CEAF9AC6-804E-445B-895F-3108645FA15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73" name="Line 1744">
          <a:extLst>
            <a:ext uri="{FF2B5EF4-FFF2-40B4-BE49-F238E27FC236}">
              <a16:creationId xmlns:a16="http://schemas.microsoft.com/office/drawing/2014/main" id="{DF5EBAEA-92DE-425F-935B-6175691388B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74" name="Line 1745">
          <a:extLst>
            <a:ext uri="{FF2B5EF4-FFF2-40B4-BE49-F238E27FC236}">
              <a16:creationId xmlns:a16="http://schemas.microsoft.com/office/drawing/2014/main" id="{3121F4C7-6DBA-45BC-BBB7-7BF6C89BE1F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75" name="Line 1746">
          <a:extLst>
            <a:ext uri="{FF2B5EF4-FFF2-40B4-BE49-F238E27FC236}">
              <a16:creationId xmlns:a16="http://schemas.microsoft.com/office/drawing/2014/main" id="{361A5600-DDA1-4A05-A7DC-920D9E2913A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76" name="Line 1747">
          <a:extLst>
            <a:ext uri="{FF2B5EF4-FFF2-40B4-BE49-F238E27FC236}">
              <a16:creationId xmlns:a16="http://schemas.microsoft.com/office/drawing/2014/main" id="{EB55FC45-E1CD-43DF-BCDB-8F8565D1D39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77" name="Line 1748">
          <a:extLst>
            <a:ext uri="{FF2B5EF4-FFF2-40B4-BE49-F238E27FC236}">
              <a16:creationId xmlns:a16="http://schemas.microsoft.com/office/drawing/2014/main" id="{0F20C6A8-6308-4FB6-9517-EE16703CC26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78" name="Line 1749">
          <a:extLst>
            <a:ext uri="{FF2B5EF4-FFF2-40B4-BE49-F238E27FC236}">
              <a16:creationId xmlns:a16="http://schemas.microsoft.com/office/drawing/2014/main" id="{8D66604A-4230-4659-8E9F-A64D16F732A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79" name="Line 1750">
          <a:extLst>
            <a:ext uri="{FF2B5EF4-FFF2-40B4-BE49-F238E27FC236}">
              <a16:creationId xmlns:a16="http://schemas.microsoft.com/office/drawing/2014/main" id="{7900A9D6-6C62-45FE-ADEE-0EB639CBFB6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80" name="Line 1751">
          <a:extLst>
            <a:ext uri="{FF2B5EF4-FFF2-40B4-BE49-F238E27FC236}">
              <a16:creationId xmlns:a16="http://schemas.microsoft.com/office/drawing/2014/main" id="{2ED6170D-4827-48DD-9D2E-138A31732E0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81" name="Line 1752">
          <a:extLst>
            <a:ext uri="{FF2B5EF4-FFF2-40B4-BE49-F238E27FC236}">
              <a16:creationId xmlns:a16="http://schemas.microsoft.com/office/drawing/2014/main" id="{978616C1-7D82-4C9D-85E0-8F86E3FD166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82" name="Line 1753">
          <a:extLst>
            <a:ext uri="{FF2B5EF4-FFF2-40B4-BE49-F238E27FC236}">
              <a16:creationId xmlns:a16="http://schemas.microsoft.com/office/drawing/2014/main" id="{0E9E88B7-53F4-4443-8B9A-B04517F4B6F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83" name="Line 1754">
          <a:extLst>
            <a:ext uri="{FF2B5EF4-FFF2-40B4-BE49-F238E27FC236}">
              <a16:creationId xmlns:a16="http://schemas.microsoft.com/office/drawing/2014/main" id="{DD58D203-11E7-4994-8FD3-0FBC4C18A7C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84" name="Line 1755">
          <a:extLst>
            <a:ext uri="{FF2B5EF4-FFF2-40B4-BE49-F238E27FC236}">
              <a16:creationId xmlns:a16="http://schemas.microsoft.com/office/drawing/2014/main" id="{4DC40373-3F26-4F1D-A023-F9A0B110236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85" name="Line 1756">
          <a:extLst>
            <a:ext uri="{FF2B5EF4-FFF2-40B4-BE49-F238E27FC236}">
              <a16:creationId xmlns:a16="http://schemas.microsoft.com/office/drawing/2014/main" id="{3DAE19D3-022A-4667-8952-CD1AC563891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886" name="Line 1743">
          <a:extLst>
            <a:ext uri="{FF2B5EF4-FFF2-40B4-BE49-F238E27FC236}">
              <a16:creationId xmlns:a16="http://schemas.microsoft.com/office/drawing/2014/main" id="{CA6BB5C2-06DC-41B9-8C7A-8BF952F95AE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887" name="Line 1744">
          <a:extLst>
            <a:ext uri="{FF2B5EF4-FFF2-40B4-BE49-F238E27FC236}">
              <a16:creationId xmlns:a16="http://schemas.microsoft.com/office/drawing/2014/main" id="{8B99B0BA-C84E-42D9-BF9B-69FFF31A69B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888" name="Line 1745">
          <a:extLst>
            <a:ext uri="{FF2B5EF4-FFF2-40B4-BE49-F238E27FC236}">
              <a16:creationId xmlns:a16="http://schemas.microsoft.com/office/drawing/2014/main" id="{86A80D8C-8BF5-4FE2-9886-849D64A352E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889" name="Line 1746">
          <a:extLst>
            <a:ext uri="{FF2B5EF4-FFF2-40B4-BE49-F238E27FC236}">
              <a16:creationId xmlns:a16="http://schemas.microsoft.com/office/drawing/2014/main" id="{52778ACA-CBA6-4DAA-8A72-DE6702501E4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890" name="Line 1747">
          <a:extLst>
            <a:ext uri="{FF2B5EF4-FFF2-40B4-BE49-F238E27FC236}">
              <a16:creationId xmlns:a16="http://schemas.microsoft.com/office/drawing/2014/main" id="{166E2370-0DE2-4BCF-A40A-D950E081CF6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891" name="Line 1748">
          <a:extLst>
            <a:ext uri="{FF2B5EF4-FFF2-40B4-BE49-F238E27FC236}">
              <a16:creationId xmlns:a16="http://schemas.microsoft.com/office/drawing/2014/main" id="{1F5F3C0C-BCBD-43AE-BABC-BED42109D4B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892" name="Line 1749">
          <a:extLst>
            <a:ext uri="{FF2B5EF4-FFF2-40B4-BE49-F238E27FC236}">
              <a16:creationId xmlns:a16="http://schemas.microsoft.com/office/drawing/2014/main" id="{78CFD4D6-E93C-4932-8826-377BCBA67FE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893" name="Line 1750">
          <a:extLst>
            <a:ext uri="{FF2B5EF4-FFF2-40B4-BE49-F238E27FC236}">
              <a16:creationId xmlns:a16="http://schemas.microsoft.com/office/drawing/2014/main" id="{06838DAF-63A2-440C-A743-4348856737A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894" name="Line 1751">
          <a:extLst>
            <a:ext uri="{FF2B5EF4-FFF2-40B4-BE49-F238E27FC236}">
              <a16:creationId xmlns:a16="http://schemas.microsoft.com/office/drawing/2014/main" id="{4800EECC-B948-47E4-9A88-CA9B4C2733B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895" name="Line 1752">
          <a:extLst>
            <a:ext uri="{FF2B5EF4-FFF2-40B4-BE49-F238E27FC236}">
              <a16:creationId xmlns:a16="http://schemas.microsoft.com/office/drawing/2014/main" id="{69BACD15-7A15-486B-8B65-90A23D3870E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896" name="Line 1753">
          <a:extLst>
            <a:ext uri="{FF2B5EF4-FFF2-40B4-BE49-F238E27FC236}">
              <a16:creationId xmlns:a16="http://schemas.microsoft.com/office/drawing/2014/main" id="{373EFB5B-8D23-4EEF-8277-89D0B285955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897" name="Line 1754">
          <a:extLst>
            <a:ext uri="{FF2B5EF4-FFF2-40B4-BE49-F238E27FC236}">
              <a16:creationId xmlns:a16="http://schemas.microsoft.com/office/drawing/2014/main" id="{BE61AC80-B685-4D05-B34D-BBEBA03E6A4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898" name="Line 1755">
          <a:extLst>
            <a:ext uri="{FF2B5EF4-FFF2-40B4-BE49-F238E27FC236}">
              <a16:creationId xmlns:a16="http://schemas.microsoft.com/office/drawing/2014/main" id="{E8BC1851-A832-4070-AB90-16A85C2E859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899" name="Line 1756">
          <a:extLst>
            <a:ext uri="{FF2B5EF4-FFF2-40B4-BE49-F238E27FC236}">
              <a16:creationId xmlns:a16="http://schemas.microsoft.com/office/drawing/2014/main" id="{2FA93FD0-478D-4A14-869D-4DE052DE890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00" name="Line 1743">
          <a:extLst>
            <a:ext uri="{FF2B5EF4-FFF2-40B4-BE49-F238E27FC236}">
              <a16:creationId xmlns:a16="http://schemas.microsoft.com/office/drawing/2014/main" id="{BFCE46B1-D700-449C-9AE9-6437F9D5F6F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01" name="Line 1744">
          <a:extLst>
            <a:ext uri="{FF2B5EF4-FFF2-40B4-BE49-F238E27FC236}">
              <a16:creationId xmlns:a16="http://schemas.microsoft.com/office/drawing/2014/main" id="{AE1F92CC-BCAF-4CE6-9DE8-168E7C49348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02" name="Line 1745">
          <a:extLst>
            <a:ext uri="{FF2B5EF4-FFF2-40B4-BE49-F238E27FC236}">
              <a16:creationId xmlns:a16="http://schemas.microsoft.com/office/drawing/2014/main" id="{5C7933EE-BD8B-450F-82B7-C470344CF0D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03" name="Line 1746">
          <a:extLst>
            <a:ext uri="{FF2B5EF4-FFF2-40B4-BE49-F238E27FC236}">
              <a16:creationId xmlns:a16="http://schemas.microsoft.com/office/drawing/2014/main" id="{8143F001-AF4D-45E7-9AFA-BDB4525B6AC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04" name="Line 1747">
          <a:extLst>
            <a:ext uri="{FF2B5EF4-FFF2-40B4-BE49-F238E27FC236}">
              <a16:creationId xmlns:a16="http://schemas.microsoft.com/office/drawing/2014/main" id="{12AB013B-7313-4C24-99AB-337B547BA4E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05" name="Line 1748">
          <a:extLst>
            <a:ext uri="{FF2B5EF4-FFF2-40B4-BE49-F238E27FC236}">
              <a16:creationId xmlns:a16="http://schemas.microsoft.com/office/drawing/2014/main" id="{A5AFEF98-54CF-4D46-ADE3-4B73786B1DB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06" name="Line 1749">
          <a:extLst>
            <a:ext uri="{FF2B5EF4-FFF2-40B4-BE49-F238E27FC236}">
              <a16:creationId xmlns:a16="http://schemas.microsoft.com/office/drawing/2014/main" id="{3C38378D-619C-4D51-8ABD-1402D639AEB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07" name="Line 1750">
          <a:extLst>
            <a:ext uri="{FF2B5EF4-FFF2-40B4-BE49-F238E27FC236}">
              <a16:creationId xmlns:a16="http://schemas.microsoft.com/office/drawing/2014/main" id="{58E0B858-7032-4B6B-9F78-30396E7FBE6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08" name="Line 1751">
          <a:extLst>
            <a:ext uri="{FF2B5EF4-FFF2-40B4-BE49-F238E27FC236}">
              <a16:creationId xmlns:a16="http://schemas.microsoft.com/office/drawing/2014/main" id="{5D5EDA98-46FA-4CD5-9993-F3E2BD69BB9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09" name="Line 1752">
          <a:extLst>
            <a:ext uri="{FF2B5EF4-FFF2-40B4-BE49-F238E27FC236}">
              <a16:creationId xmlns:a16="http://schemas.microsoft.com/office/drawing/2014/main" id="{E74F6E0F-7B76-4501-BA03-B98F7D01A1B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10" name="Line 1753">
          <a:extLst>
            <a:ext uri="{FF2B5EF4-FFF2-40B4-BE49-F238E27FC236}">
              <a16:creationId xmlns:a16="http://schemas.microsoft.com/office/drawing/2014/main" id="{87EF18A3-A9B6-4798-B2D0-14D64BF26AE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11" name="Line 1754">
          <a:extLst>
            <a:ext uri="{FF2B5EF4-FFF2-40B4-BE49-F238E27FC236}">
              <a16:creationId xmlns:a16="http://schemas.microsoft.com/office/drawing/2014/main" id="{F525F6A3-E6C2-4BAB-91DC-F4792AB422E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12" name="Line 1755">
          <a:extLst>
            <a:ext uri="{FF2B5EF4-FFF2-40B4-BE49-F238E27FC236}">
              <a16:creationId xmlns:a16="http://schemas.microsoft.com/office/drawing/2014/main" id="{645BF76B-DAD6-4FCA-B5ED-73B662B18F4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13" name="Line 1756">
          <a:extLst>
            <a:ext uri="{FF2B5EF4-FFF2-40B4-BE49-F238E27FC236}">
              <a16:creationId xmlns:a16="http://schemas.microsoft.com/office/drawing/2014/main" id="{F4BF5959-0D90-46C5-9C97-849BB175827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14" name="Line 1743">
          <a:extLst>
            <a:ext uri="{FF2B5EF4-FFF2-40B4-BE49-F238E27FC236}">
              <a16:creationId xmlns:a16="http://schemas.microsoft.com/office/drawing/2014/main" id="{7178C74F-F43A-4749-B605-33F45A2D4F1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15" name="Line 1744">
          <a:extLst>
            <a:ext uri="{FF2B5EF4-FFF2-40B4-BE49-F238E27FC236}">
              <a16:creationId xmlns:a16="http://schemas.microsoft.com/office/drawing/2014/main" id="{6FFAC510-9934-4925-B395-733C3AE3411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16" name="Line 1745">
          <a:extLst>
            <a:ext uri="{FF2B5EF4-FFF2-40B4-BE49-F238E27FC236}">
              <a16:creationId xmlns:a16="http://schemas.microsoft.com/office/drawing/2014/main" id="{BDF636A5-6230-4795-AC39-B82EA523AF9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17" name="Line 1746">
          <a:extLst>
            <a:ext uri="{FF2B5EF4-FFF2-40B4-BE49-F238E27FC236}">
              <a16:creationId xmlns:a16="http://schemas.microsoft.com/office/drawing/2014/main" id="{6F85EFAB-CC72-4D87-B979-50EEB68A189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18" name="Line 1747">
          <a:extLst>
            <a:ext uri="{FF2B5EF4-FFF2-40B4-BE49-F238E27FC236}">
              <a16:creationId xmlns:a16="http://schemas.microsoft.com/office/drawing/2014/main" id="{0DCDE1BD-1E72-4B7B-A8A4-F29E7C3D5B0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19" name="Line 1748">
          <a:extLst>
            <a:ext uri="{FF2B5EF4-FFF2-40B4-BE49-F238E27FC236}">
              <a16:creationId xmlns:a16="http://schemas.microsoft.com/office/drawing/2014/main" id="{13E33293-7576-462B-B1AA-E7130ABF77A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20" name="Line 1749">
          <a:extLst>
            <a:ext uri="{FF2B5EF4-FFF2-40B4-BE49-F238E27FC236}">
              <a16:creationId xmlns:a16="http://schemas.microsoft.com/office/drawing/2014/main" id="{738BBF46-B746-4607-8C71-973C767849F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21" name="Line 1750">
          <a:extLst>
            <a:ext uri="{FF2B5EF4-FFF2-40B4-BE49-F238E27FC236}">
              <a16:creationId xmlns:a16="http://schemas.microsoft.com/office/drawing/2014/main" id="{D69CF3B9-3E0E-44B3-B536-D301BF5FD30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22" name="Line 1751">
          <a:extLst>
            <a:ext uri="{FF2B5EF4-FFF2-40B4-BE49-F238E27FC236}">
              <a16:creationId xmlns:a16="http://schemas.microsoft.com/office/drawing/2014/main" id="{E99BB0FA-5396-472D-8449-47BA8D67DAE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23" name="Line 1752">
          <a:extLst>
            <a:ext uri="{FF2B5EF4-FFF2-40B4-BE49-F238E27FC236}">
              <a16:creationId xmlns:a16="http://schemas.microsoft.com/office/drawing/2014/main" id="{624AA0D8-A862-4E0B-BCB4-3BC99286FD1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24" name="Line 1753">
          <a:extLst>
            <a:ext uri="{FF2B5EF4-FFF2-40B4-BE49-F238E27FC236}">
              <a16:creationId xmlns:a16="http://schemas.microsoft.com/office/drawing/2014/main" id="{49E4B647-A72D-401E-973B-3CDFA636751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25" name="Line 1754">
          <a:extLst>
            <a:ext uri="{FF2B5EF4-FFF2-40B4-BE49-F238E27FC236}">
              <a16:creationId xmlns:a16="http://schemas.microsoft.com/office/drawing/2014/main" id="{59A202C3-5B1B-402D-8BF7-521FF8E77B4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26" name="Line 1755">
          <a:extLst>
            <a:ext uri="{FF2B5EF4-FFF2-40B4-BE49-F238E27FC236}">
              <a16:creationId xmlns:a16="http://schemas.microsoft.com/office/drawing/2014/main" id="{289756AF-D3E2-4069-BB86-736874812F3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27" name="Line 1756">
          <a:extLst>
            <a:ext uri="{FF2B5EF4-FFF2-40B4-BE49-F238E27FC236}">
              <a16:creationId xmlns:a16="http://schemas.microsoft.com/office/drawing/2014/main" id="{54B2BC3B-DC7B-4748-BE72-2D05E37A2ED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28" name="Line 1743">
          <a:extLst>
            <a:ext uri="{FF2B5EF4-FFF2-40B4-BE49-F238E27FC236}">
              <a16:creationId xmlns:a16="http://schemas.microsoft.com/office/drawing/2014/main" id="{3D203031-7F58-4106-8384-AD46F3F5C39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29" name="Line 1744">
          <a:extLst>
            <a:ext uri="{FF2B5EF4-FFF2-40B4-BE49-F238E27FC236}">
              <a16:creationId xmlns:a16="http://schemas.microsoft.com/office/drawing/2014/main" id="{2F8DE3D3-4E40-4D22-B087-46354C463E0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30" name="Line 1745">
          <a:extLst>
            <a:ext uri="{FF2B5EF4-FFF2-40B4-BE49-F238E27FC236}">
              <a16:creationId xmlns:a16="http://schemas.microsoft.com/office/drawing/2014/main" id="{196ADFE5-DB24-41A5-B28C-A25DD48B486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31" name="Line 1746">
          <a:extLst>
            <a:ext uri="{FF2B5EF4-FFF2-40B4-BE49-F238E27FC236}">
              <a16:creationId xmlns:a16="http://schemas.microsoft.com/office/drawing/2014/main" id="{F9415D05-EB40-4FD4-8EE7-7BD11101C4A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32" name="Line 1747">
          <a:extLst>
            <a:ext uri="{FF2B5EF4-FFF2-40B4-BE49-F238E27FC236}">
              <a16:creationId xmlns:a16="http://schemas.microsoft.com/office/drawing/2014/main" id="{611100BD-724D-47C9-95C9-01E7ECAB6A6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33" name="Line 1748">
          <a:extLst>
            <a:ext uri="{FF2B5EF4-FFF2-40B4-BE49-F238E27FC236}">
              <a16:creationId xmlns:a16="http://schemas.microsoft.com/office/drawing/2014/main" id="{4E48474A-5E12-4DE5-A47F-784C6AAC96D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34" name="Line 1749">
          <a:extLst>
            <a:ext uri="{FF2B5EF4-FFF2-40B4-BE49-F238E27FC236}">
              <a16:creationId xmlns:a16="http://schemas.microsoft.com/office/drawing/2014/main" id="{7A75DBE7-8498-4AF4-BFFC-F18D4319D6B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35" name="Line 1750">
          <a:extLst>
            <a:ext uri="{FF2B5EF4-FFF2-40B4-BE49-F238E27FC236}">
              <a16:creationId xmlns:a16="http://schemas.microsoft.com/office/drawing/2014/main" id="{84360A77-570C-47AF-A4BD-C2D251E077A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36" name="Line 1751">
          <a:extLst>
            <a:ext uri="{FF2B5EF4-FFF2-40B4-BE49-F238E27FC236}">
              <a16:creationId xmlns:a16="http://schemas.microsoft.com/office/drawing/2014/main" id="{4A3064FA-C7CF-4ABE-9E94-337E6139E25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37" name="Line 1752">
          <a:extLst>
            <a:ext uri="{FF2B5EF4-FFF2-40B4-BE49-F238E27FC236}">
              <a16:creationId xmlns:a16="http://schemas.microsoft.com/office/drawing/2014/main" id="{EB639EC0-6F71-4C04-A865-3A6216082C5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38" name="Line 1753">
          <a:extLst>
            <a:ext uri="{FF2B5EF4-FFF2-40B4-BE49-F238E27FC236}">
              <a16:creationId xmlns:a16="http://schemas.microsoft.com/office/drawing/2014/main" id="{A1C19925-3CE0-4029-8EAD-5CD5D3E358A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39" name="Line 1754">
          <a:extLst>
            <a:ext uri="{FF2B5EF4-FFF2-40B4-BE49-F238E27FC236}">
              <a16:creationId xmlns:a16="http://schemas.microsoft.com/office/drawing/2014/main" id="{9D8DEEF4-83A2-449D-88B5-2D28A12F0B1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40" name="Line 1755">
          <a:extLst>
            <a:ext uri="{FF2B5EF4-FFF2-40B4-BE49-F238E27FC236}">
              <a16:creationId xmlns:a16="http://schemas.microsoft.com/office/drawing/2014/main" id="{C57100C6-F596-4B36-8EEE-E2EA3F05A20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41" name="Line 1756">
          <a:extLst>
            <a:ext uri="{FF2B5EF4-FFF2-40B4-BE49-F238E27FC236}">
              <a16:creationId xmlns:a16="http://schemas.microsoft.com/office/drawing/2014/main" id="{F7B783F7-9FC8-4C49-8FBD-6021D79B6BA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42" name="Line 1743">
          <a:extLst>
            <a:ext uri="{FF2B5EF4-FFF2-40B4-BE49-F238E27FC236}">
              <a16:creationId xmlns:a16="http://schemas.microsoft.com/office/drawing/2014/main" id="{C16B3B8D-4F5E-46FB-B2AE-9BBA196C65F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43" name="Line 1744">
          <a:extLst>
            <a:ext uri="{FF2B5EF4-FFF2-40B4-BE49-F238E27FC236}">
              <a16:creationId xmlns:a16="http://schemas.microsoft.com/office/drawing/2014/main" id="{9AADD371-E7A2-401E-A603-A90F86947CF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44" name="Line 1745">
          <a:extLst>
            <a:ext uri="{FF2B5EF4-FFF2-40B4-BE49-F238E27FC236}">
              <a16:creationId xmlns:a16="http://schemas.microsoft.com/office/drawing/2014/main" id="{A8D21992-F886-428B-8F90-BBB8BB854D2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45" name="Line 1746">
          <a:extLst>
            <a:ext uri="{FF2B5EF4-FFF2-40B4-BE49-F238E27FC236}">
              <a16:creationId xmlns:a16="http://schemas.microsoft.com/office/drawing/2014/main" id="{2F28765E-0C5E-45DC-93D7-EF61E433F3E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46" name="Line 1747">
          <a:extLst>
            <a:ext uri="{FF2B5EF4-FFF2-40B4-BE49-F238E27FC236}">
              <a16:creationId xmlns:a16="http://schemas.microsoft.com/office/drawing/2014/main" id="{FA9934FA-267D-4443-8D75-4AE352C9F25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47" name="Line 1748">
          <a:extLst>
            <a:ext uri="{FF2B5EF4-FFF2-40B4-BE49-F238E27FC236}">
              <a16:creationId xmlns:a16="http://schemas.microsoft.com/office/drawing/2014/main" id="{A94818AF-D0C0-4D9C-921F-70BBF21A803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48" name="Line 1749">
          <a:extLst>
            <a:ext uri="{FF2B5EF4-FFF2-40B4-BE49-F238E27FC236}">
              <a16:creationId xmlns:a16="http://schemas.microsoft.com/office/drawing/2014/main" id="{E97CE32E-21EC-46E6-B707-DC19CF57E52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49" name="Line 1750">
          <a:extLst>
            <a:ext uri="{FF2B5EF4-FFF2-40B4-BE49-F238E27FC236}">
              <a16:creationId xmlns:a16="http://schemas.microsoft.com/office/drawing/2014/main" id="{D4CD6AAB-26DB-44B1-8900-C5450B712C8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50" name="Line 1751">
          <a:extLst>
            <a:ext uri="{FF2B5EF4-FFF2-40B4-BE49-F238E27FC236}">
              <a16:creationId xmlns:a16="http://schemas.microsoft.com/office/drawing/2014/main" id="{600FFCC3-6851-4443-951D-29E5699D299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51" name="Line 1752">
          <a:extLst>
            <a:ext uri="{FF2B5EF4-FFF2-40B4-BE49-F238E27FC236}">
              <a16:creationId xmlns:a16="http://schemas.microsoft.com/office/drawing/2014/main" id="{9B1FCD9C-2C17-4332-B420-34CF862DD66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52" name="Line 1753">
          <a:extLst>
            <a:ext uri="{FF2B5EF4-FFF2-40B4-BE49-F238E27FC236}">
              <a16:creationId xmlns:a16="http://schemas.microsoft.com/office/drawing/2014/main" id="{1527B252-0E1C-4338-AEA3-868F7A5B376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53" name="Line 1754">
          <a:extLst>
            <a:ext uri="{FF2B5EF4-FFF2-40B4-BE49-F238E27FC236}">
              <a16:creationId xmlns:a16="http://schemas.microsoft.com/office/drawing/2014/main" id="{DDE2D727-5DDD-4E15-82BB-D4CCC7DC9FE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54" name="Line 1755">
          <a:extLst>
            <a:ext uri="{FF2B5EF4-FFF2-40B4-BE49-F238E27FC236}">
              <a16:creationId xmlns:a16="http://schemas.microsoft.com/office/drawing/2014/main" id="{7E6AEA55-25BA-4FA0-BEEA-D0575D277A0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55" name="Line 1756">
          <a:extLst>
            <a:ext uri="{FF2B5EF4-FFF2-40B4-BE49-F238E27FC236}">
              <a16:creationId xmlns:a16="http://schemas.microsoft.com/office/drawing/2014/main" id="{F11FB404-C485-416D-A1B9-B648D21C611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56" name="Line 1743">
          <a:extLst>
            <a:ext uri="{FF2B5EF4-FFF2-40B4-BE49-F238E27FC236}">
              <a16:creationId xmlns:a16="http://schemas.microsoft.com/office/drawing/2014/main" id="{7983A236-52C9-4E7E-B747-20A9DADC134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57" name="Line 1744">
          <a:extLst>
            <a:ext uri="{FF2B5EF4-FFF2-40B4-BE49-F238E27FC236}">
              <a16:creationId xmlns:a16="http://schemas.microsoft.com/office/drawing/2014/main" id="{259101A5-7FDF-479B-9A3A-37529B800B5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58" name="Line 1745">
          <a:extLst>
            <a:ext uri="{FF2B5EF4-FFF2-40B4-BE49-F238E27FC236}">
              <a16:creationId xmlns:a16="http://schemas.microsoft.com/office/drawing/2014/main" id="{A1944274-1DB2-446E-B38F-DC474E5B65C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59" name="Line 1746">
          <a:extLst>
            <a:ext uri="{FF2B5EF4-FFF2-40B4-BE49-F238E27FC236}">
              <a16:creationId xmlns:a16="http://schemas.microsoft.com/office/drawing/2014/main" id="{395BE63A-7CDA-4014-9E7F-CD8D39BDED4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60" name="Line 1747">
          <a:extLst>
            <a:ext uri="{FF2B5EF4-FFF2-40B4-BE49-F238E27FC236}">
              <a16:creationId xmlns:a16="http://schemas.microsoft.com/office/drawing/2014/main" id="{5CDDCB3B-04B7-4F22-948D-DA714A021E5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61" name="Line 1748">
          <a:extLst>
            <a:ext uri="{FF2B5EF4-FFF2-40B4-BE49-F238E27FC236}">
              <a16:creationId xmlns:a16="http://schemas.microsoft.com/office/drawing/2014/main" id="{ADA1715D-74A0-40B2-B294-C20E2CF0050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62" name="Line 1749">
          <a:extLst>
            <a:ext uri="{FF2B5EF4-FFF2-40B4-BE49-F238E27FC236}">
              <a16:creationId xmlns:a16="http://schemas.microsoft.com/office/drawing/2014/main" id="{F56AF74A-97F7-4751-A042-94CFECE79F0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63" name="Line 1750">
          <a:extLst>
            <a:ext uri="{FF2B5EF4-FFF2-40B4-BE49-F238E27FC236}">
              <a16:creationId xmlns:a16="http://schemas.microsoft.com/office/drawing/2014/main" id="{828DB570-F9F1-4C4A-880E-E2DE33C88C6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64" name="Line 1751">
          <a:extLst>
            <a:ext uri="{FF2B5EF4-FFF2-40B4-BE49-F238E27FC236}">
              <a16:creationId xmlns:a16="http://schemas.microsoft.com/office/drawing/2014/main" id="{6D404F9C-79BD-43D3-8CA8-DE62848C7AD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65" name="Line 1752">
          <a:extLst>
            <a:ext uri="{FF2B5EF4-FFF2-40B4-BE49-F238E27FC236}">
              <a16:creationId xmlns:a16="http://schemas.microsoft.com/office/drawing/2014/main" id="{F9F9B055-10DD-44F3-86C8-DFFE3CD01B9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66" name="Line 1753">
          <a:extLst>
            <a:ext uri="{FF2B5EF4-FFF2-40B4-BE49-F238E27FC236}">
              <a16:creationId xmlns:a16="http://schemas.microsoft.com/office/drawing/2014/main" id="{65C240F7-F29A-4C7D-BDFF-CBBF46C4854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67" name="Line 1754">
          <a:extLst>
            <a:ext uri="{FF2B5EF4-FFF2-40B4-BE49-F238E27FC236}">
              <a16:creationId xmlns:a16="http://schemas.microsoft.com/office/drawing/2014/main" id="{C38A6A87-DE0F-4EF2-9985-E15B2B945C9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68" name="Line 1755">
          <a:extLst>
            <a:ext uri="{FF2B5EF4-FFF2-40B4-BE49-F238E27FC236}">
              <a16:creationId xmlns:a16="http://schemas.microsoft.com/office/drawing/2014/main" id="{6D9F3740-7241-4291-AE8E-0891073A439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69" name="Line 1756">
          <a:extLst>
            <a:ext uri="{FF2B5EF4-FFF2-40B4-BE49-F238E27FC236}">
              <a16:creationId xmlns:a16="http://schemas.microsoft.com/office/drawing/2014/main" id="{D72CBB2A-FFC8-40F2-BE41-6378FA0BA74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70" name="Line 1743">
          <a:extLst>
            <a:ext uri="{FF2B5EF4-FFF2-40B4-BE49-F238E27FC236}">
              <a16:creationId xmlns:a16="http://schemas.microsoft.com/office/drawing/2014/main" id="{C397D931-608A-41B2-8708-620B08B6AC1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71" name="Line 1744">
          <a:extLst>
            <a:ext uri="{FF2B5EF4-FFF2-40B4-BE49-F238E27FC236}">
              <a16:creationId xmlns:a16="http://schemas.microsoft.com/office/drawing/2014/main" id="{623B813A-7730-4678-9544-56FB9A2FC8E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72" name="Line 1745">
          <a:extLst>
            <a:ext uri="{FF2B5EF4-FFF2-40B4-BE49-F238E27FC236}">
              <a16:creationId xmlns:a16="http://schemas.microsoft.com/office/drawing/2014/main" id="{153A5489-EF08-4BC2-A531-724636BC518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73" name="Line 1746">
          <a:extLst>
            <a:ext uri="{FF2B5EF4-FFF2-40B4-BE49-F238E27FC236}">
              <a16:creationId xmlns:a16="http://schemas.microsoft.com/office/drawing/2014/main" id="{132887E0-D87A-453B-8CB8-DBCC3EA76BC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74" name="Line 1747">
          <a:extLst>
            <a:ext uri="{FF2B5EF4-FFF2-40B4-BE49-F238E27FC236}">
              <a16:creationId xmlns:a16="http://schemas.microsoft.com/office/drawing/2014/main" id="{223FAF1B-1F2F-4A3E-A2B6-E77DAD1615F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75" name="Line 1748">
          <a:extLst>
            <a:ext uri="{FF2B5EF4-FFF2-40B4-BE49-F238E27FC236}">
              <a16:creationId xmlns:a16="http://schemas.microsoft.com/office/drawing/2014/main" id="{4238B86D-1965-4D5A-B982-C97368D326F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76" name="Line 1749">
          <a:extLst>
            <a:ext uri="{FF2B5EF4-FFF2-40B4-BE49-F238E27FC236}">
              <a16:creationId xmlns:a16="http://schemas.microsoft.com/office/drawing/2014/main" id="{5E05A45E-85D5-4F47-8CEA-B43F4E8C96E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77" name="Line 1750">
          <a:extLst>
            <a:ext uri="{FF2B5EF4-FFF2-40B4-BE49-F238E27FC236}">
              <a16:creationId xmlns:a16="http://schemas.microsoft.com/office/drawing/2014/main" id="{27BF4132-AAC2-4BD2-AB76-8FFE3B9F29D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78" name="Line 1751">
          <a:extLst>
            <a:ext uri="{FF2B5EF4-FFF2-40B4-BE49-F238E27FC236}">
              <a16:creationId xmlns:a16="http://schemas.microsoft.com/office/drawing/2014/main" id="{BFF8C4CE-4D14-4154-BDDD-E1A4EE849C7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79" name="Line 1752">
          <a:extLst>
            <a:ext uri="{FF2B5EF4-FFF2-40B4-BE49-F238E27FC236}">
              <a16:creationId xmlns:a16="http://schemas.microsoft.com/office/drawing/2014/main" id="{05EB7F5F-3A56-4BDB-B52D-E24EE2D36A4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80" name="Line 1753">
          <a:extLst>
            <a:ext uri="{FF2B5EF4-FFF2-40B4-BE49-F238E27FC236}">
              <a16:creationId xmlns:a16="http://schemas.microsoft.com/office/drawing/2014/main" id="{1BAD4D5F-64F2-4591-86D6-D3A180F839C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81" name="Line 1754">
          <a:extLst>
            <a:ext uri="{FF2B5EF4-FFF2-40B4-BE49-F238E27FC236}">
              <a16:creationId xmlns:a16="http://schemas.microsoft.com/office/drawing/2014/main" id="{32C80737-133A-4153-BEC1-B1194C62F08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82" name="Line 1755">
          <a:extLst>
            <a:ext uri="{FF2B5EF4-FFF2-40B4-BE49-F238E27FC236}">
              <a16:creationId xmlns:a16="http://schemas.microsoft.com/office/drawing/2014/main" id="{5BA5022B-84F5-45DB-ADA4-7C2C3EC7778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83" name="Line 1756">
          <a:extLst>
            <a:ext uri="{FF2B5EF4-FFF2-40B4-BE49-F238E27FC236}">
              <a16:creationId xmlns:a16="http://schemas.microsoft.com/office/drawing/2014/main" id="{B0C00419-18FD-45B6-B3C8-EFD1627FB53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84" name="Line 1743">
          <a:extLst>
            <a:ext uri="{FF2B5EF4-FFF2-40B4-BE49-F238E27FC236}">
              <a16:creationId xmlns:a16="http://schemas.microsoft.com/office/drawing/2014/main" id="{96A9697E-593C-47CA-B747-F00EA3244C0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85" name="Line 1744">
          <a:extLst>
            <a:ext uri="{FF2B5EF4-FFF2-40B4-BE49-F238E27FC236}">
              <a16:creationId xmlns:a16="http://schemas.microsoft.com/office/drawing/2014/main" id="{BEEA3EDB-31A1-4E51-A9B4-3F0FAA02EBE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86" name="Line 1745">
          <a:extLst>
            <a:ext uri="{FF2B5EF4-FFF2-40B4-BE49-F238E27FC236}">
              <a16:creationId xmlns:a16="http://schemas.microsoft.com/office/drawing/2014/main" id="{96471999-C167-443A-BC1E-E8A95248AE0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87" name="Line 1746">
          <a:extLst>
            <a:ext uri="{FF2B5EF4-FFF2-40B4-BE49-F238E27FC236}">
              <a16:creationId xmlns:a16="http://schemas.microsoft.com/office/drawing/2014/main" id="{70CCB066-A788-4687-9684-F939CAE0220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88" name="Line 1747">
          <a:extLst>
            <a:ext uri="{FF2B5EF4-FFF2-40B4-BE49-F238E27FC236}">
              <a16:creationId xmlns:a16="http://schemas.microsoft.com/office/drawing/2014/main" id="{51BAEB0A-9078-4B0D-8591-3AE22B9A1FA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89" name="Line 1748">
          <a:extLst>
            <a:ext uri="{FF2B5EF4-FFF2-40B4-BE49-F238E27FC236}">
              <a16:creationId xmlns:a16="http://schemas.microsoft.com/office/drawing/2014/main" id="{E7D2D533-616A-4705-9756-8806D00CDA8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90" name="Line 1749">
          <a:extLst>
            <a:ext uri="{FF2B5EF4-FFF2-40B4-BE49-F238E27FC236}">
              <a16:creationId xmlns:a16="http://schemas.microsoft.com/office/drawing/2014/main" id="{0F9334D9-97C9-495A-9A42-2ED9B342483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91" name="Line 1750">
          <a:extLst>
            <a:ext uri="{FF2B5EF4-FFF2-40B4-BE49-F238E27FC236}">
              <a16:creationId xmlns:a16="http://schemas.microsoft.com/office/drawing/2014/main" id="{05ADCD0C-5B4F-480C-93D5-EB6838C305E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92" name="Line 1751">
          <a:extLst>
            <a:ext uri="{FF2B5EF4-FFF2-40B4-BE49-F238E27FC236}">
              <a16:creationId xmlns:a16="http://schemas.microsoft.com/office/drawing/2014/main" id="{FBEE15BF-DCAA-462F-8C8F-BBDC605A02F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93" name="Line 1752">
          <a:extLst>
            <a:ext uri="{FF2B5EF4-FFF2-40B4-BE49-F238E27FC236}">
              <a16:creationId xmlns:a16="http://schemas.microsoft.com/office/drawing/2014/main" id="{EE38324B-4AB0-481C-9839-3B8B8F5AEDF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94" name="Line 1753">
          <a:extLst>
            <a:ext uri="{FF2B5EF4-FFF2-40B4-BE49-F238E27FC236}">
              <a16:creationId xmlns:a16="http://schemas.microsoft.com/office/drawing/2014/main" id="{859F0712-05A0-4E29-91EC-0A6155BEED4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95" name="Line 1754">
          <a:extLst>
            <a:ext uri="{FF2B5EF4-FFF2-40B4-BE49-F238E27FC236}">
              <a16:creationId xmlns:a16="http://schemas.microsoft.com/office/drawing/2014/main" id="{FF08B967-C415-4EE4-93F9-1FA91B2E013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96" name="Line 1755">
          <a:extLst>
            <a:ext uri="{FF2B5EF4-FFF2-40B4-BE49-F238E27FC236}">
              <a16:creationId xmlns:a16="http://schemas.microsoft.com/office/drawing/2014/main" id="{2BDEC036-4259-423D-A79F-796C70205A6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97" name="Line 1756">
          <a:extLst>
            <a:ext uri="{FF2B5EF4-FFF2-40B4-BE49-F238E27FC236}">
              <a16:creationId xmlns:a16="http://schemas.microsoft.com/office/drawing/2014/main" id="{6DD72506-D4C4-49BB-9BB6-C56C1499AC2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98" name="Line 1743">
          <a:extLst>
            <a:ext uri="{FF2B5EF4-FFF2-40B4-BE49-F238E27FC236}">
              <a16:creationId xmlns:a16="http://schemas.microsoft.com/office/drawing/2014/main" id="{6051AA5A-93E1-4B01-9948-8E17A77DACA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2999" name="Line 1744">
          <a:extLst>
            <a:ext uri="{FF2B5EF4-FFF2-40B4-BE49-F238E27FC236}">
              <a16:creationId xmlns:a16="http://schemas.microsoft.com/office/drawing/2014/main" id="{F266770C-98F5-4794-82EF-8894A652764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00" name="Line 1745">
          <a:extLst>
            <a:ext uri="{FF2B5EF4-FFF2-40B4-BE49-F238E27FC236}">
              <a16:creationId xmlns:a16="http://schemas.microsoft.com/office/drawing/2014/main" id="{491F2B04-1D71-4C12-BBA9-5AD4BE84DA4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01" name="Line 1746">
          <a:extLst>
            <a:ext uri="{FF2B5EF4-FFF2-40B4-BE49-F238E27FC236}">
              <a16:creationId xmlns:a16="http://schemas.microsoft.com/office/drawing/2014/main" id="{C7B3E7BE-3F14-464F-A4CB-94A24DC8FA0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02" name="Line 1747">
          <a:extLst>
            <a:ext uri="{FF2B5EF4-FFF2-40B4-BE49-F238E27FC236}">
              <a16:creationId xmlns:a16="http://schemas.microsoft.com/office/drawing/2014/main" id="{53F67728-C21E-4169-B678-8853F129198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03" name="Line 1748">
          <a:extLst>
            <a:ext uri="{FF2B5EF4-FFF2-40B4-BE49-F238E27FC236}">
              <a16:creationId xmlns:a16="http://schemas.microsoft.com/office/drawing/2014/main" id="{F5823E18-8AF0-483F-9BDC-D24F8C89BBD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04" name="Line 1749">
          <a:extLst>
            <a:ext uri="{FF2B5EF4-FFF2-40B4-BE49-F238E27FC236}">
              <a16:creationId xmlns:a16="http://schemas.microsoft.com/office/drawing/2014/main" id="{9BC73A6E-D88B-4152-A9E7-2E28F51AF75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05" name="Line 1750">
          <a:extLst>
            <a:ext uri="{FF2B5EF4-FFF2-40B4-BE49-F238E27FC236}">
              <a16:creationId xmlns:a16="http://schemas.microsoft.com/office/drawing/2014/main" id="{16D5F972-C418-4E8D-A4BA-EE62A97BCE0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06" name="Line 1751">
          <a:extLst>
            <a:ext uri="{FF2B5EF4-FFF2-40B4-BE49-F238E27FC236}">
              <a16:creationId xmlns:a16="http://schemas.microsoft.com/office/drawing/2014/main" id="{69FCF7E6-29AC-4607-B3C0-C6950EC1725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07" name="Line 1752">
          <a:extLst>
            <a:ext uri="{FF2B5EF4-FFF2-40B4-BE49-F238E27FC236}">
              <a16:creationId xmlns:a16="http://schemas.microsoft.com/office/drawing/2014/main" id="{CA6DD21C-96BD-4F8D-95E7-0048915B937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08" name="Line 1753">
          <a:extLst>
            <a:ext uri="{FF2B5EF4-FFF2-40B4-BE49-F238E27FC236}">
              <a16:creationId xmlns:a16="http://schemas.microsoft.com/office/drawing/2014/main" id="{A81F3272-DFF2-4245-AA8D-FA4989DCAF2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09" name="Line 1754">
          <a:extLst>
            <a:ext uri="{FF2B5EF4-FFF2-40B4-BE49-F238E27FC236}">
              <a16:creationId xmlns:a16="http://schemas.microsoft.com/office/drawing/2014/main" id="{8F6BA06E-944C-4106-B0D0-3DFCE9D9EDF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10" name="Line 1755">
          <a:extLst>
            <a:ext uri="{FF2B5EF4-FFF2-40B4-BE49-F238E27FC236}">
              <a16:creationId xmlns:a16="http://schemas.microsoft.com/office/drawing/2014/main" id="{35A97456-967F-41CE-B708-734D752AA6E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11" name="Line 1756">
          <a:extLst>
            <a:ext uri="{FF2B5EF4-FFF2-40B4-BE49-F238E27FC236}">
              <a16:creationId xmlns:a16="http://schemas.microsoft.com/office/drawing/2014/main" id="{5D9613A8-3F20-442B-BF10-939C5D99D6A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12" name="Line 1743">
          <a:extLst>
            <a:ext uri="{FF2B5EF4-FFF2-40B4-BE49-F238E27FC236}">
              <a16:creationId xmlns:a16="http://schemas.microsoft.com/office/drawing/2014/main" id="{1CB295C3-BA15-47CB-BBAB-F140E5A814E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13" name="Line 1744">
          <a:extLst>
            <a:ext uri="{FF2B5EF4-FFF2-40B4-BE49-F238E27FC236}">
              <a16:creationId xmlns:a16="http://schemas.microsoft.com/office/drawing/2014/main" id="{9ED0A53D-1C7E-49CD-9DC8-F2BA394EEB4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14" name="Line 1745">
          <a:extLst>
            <a:ext uri="{FF2B5EF4-FFF2-40B4-BE49-F238E27FC236}">
              <a16:creationId xmlns:a16="http://schemas.microsoft.com/office/drawing/2014/main" id="{9C62DC82-6F1D-4FEC-895F-C992558FDED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15" name="Line 1746">
          <a:extLst>
            <a:ext uri="{FF2B5EF4-FFF2-40B4-BE49-F238E27FC236}">
              <a16:creationId xmlns:a16="http://schemas.microsoft.com/office/drawing/2014/main" id="{90987860-3496-4FA4-962B-704B6F23445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16" name="Line 1747">
          <a:extLst>
            <a:ext uri="{FF2B5EF4-FFF2-40B4-BE49-F238E27FC236}">
              <a16:creationId xmlns:a16="http://schemas.microsoft.com/office/drawing/2014/main" id="{E9A50D50-A763-4616-AECE-82DA200567B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17" name="Line 1748">
          <a:extLst>
            <a:ext uri="{FF2B5EF4-FFF2-40B4-BE49-F238E27FC236}">
              <a16:creationId xmlns:a16="http://schemas.microsoft.com/office/drawing/2014/main" id="{F2AD1349-4A6B-4819-BA51-A259848FBE9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18" name="Line 1749">
          <a:extLst>
            <a:ext uri="{FF2B5EF4-FFF2-40B4-BE49-F238E27FC236}">
              <a16:creationId xmlns:a16="http://schemas.microsoft.com/office/drawing/2014/main" id="{5C315855-0F56-4E1F-ADCD-48F41251F77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19" name="Line 1750">
          <a:extLst>
            <a:ext uri="{FF2B5EF4-FFF2-40B4-BE49-F238E27FC236}">
              <a16:creationId xmlns:a16="http://schemas.microsoft.com/office/drawing/2014/main" id="{552E28E2-00A5-464F-9BA1-8E6C7D6C4B6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20" name="Line 1751">
          <a:extLst>
            <a:ext uri="{FF2B5EF4-FFF2-40B4-BE49-F238E27FC236}">
              <a16:creationId xmlns:a16="http://schemas.microsoft.com/office/drawing/2014/main" id="{783360BF-D9D0-485C-BE32-CD1775AED2A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21" name="Line 1752">
          <a:extLst>
            <a:ext uri="{FF2B5EF4-FFF2-40B4-BE49-F238E27FC236}">
              <a16:creationId xmlns:a16="http://schemas.microsoft.com/office/drawing/2014/main" id="{EADA33C1-2E80-44ED-9940-9A005B77E8C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22" name="Line 1753">
          <a:extLst>
            <a:ext uri="{FF2B5EF4-FFF2-40B4-BE49-F238E27FC236}">
              <a16:creationId xmlns:a16="http://schemas.microsoft.com/office/drawing/2014/main" id="{A9DE8700-7167-4B4B-9AC9-736967CA138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23" name="Line 1754">
          <a:extLst>
            <a:ext uri="{FF2B5EF4-FFF2-40B4-BE49-F238E27FC236}">
              <a16:creationId xmlns:a16="http://schemas.microsoft.com/office/drawing/2014/main" id="{2F47F767-0A90-48E3-9B01-63CBD1EC8F8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24" name="Line 1755">
          <a:extLst>
            <a:ext uri="{FF2B5EF4-FFF2-40B4-BE49-F238E27FC236}">
              <a16:creationId xmlns:a16="http://schemas.microsoft.com/office/drawing/2014/main" id="{386BC731-F187-452C-88C7-CB7C968F97D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025" name="Line 1756">
          <a:extLst>
            <a:ext uri="{FF2B5EF4-FFF2-40B4-BE49-F238E27FC236}">
              <a16:creationId xmlns:a16="http://schemas.microsoft.com/office/drawing/2014/main" id="{24B9A253-2FDA-4A61-BE29-B6472872A8C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26" name="Line 1743">
          <a:extLst>
            <a:ext uri="{FF2B5EF4-FFF2-40B4-BE49-F238E27FC236}">
              <a16:creationId xmlns:a16="http://schemas.microsoft.com/office/drawing/2014/main" id="{A867891F-7288-4161-B560-5BFF6035475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27" name="Line 1744">
          <a:extLst>
            <a:ext uri="{FF2B5EF4-FFF2-40B4-BE49-F238E27FC236}">
              <a16:creationId xmlns:a16="http://schemas.microsoft.com/office/drawing/2014/main" id="{5E0801B7-C9CB-45D6-A4D0-907930005CB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28" name="Line 1745">
          <a:extLst>
            <a:ext uri="{FF2B5EF4-FFF2-40B4-BE49-F238E27FC236}">
              <a16:creationId xmlns:a16="http://schemas.microsoft.com/office/drawing/2014/main" id="{70B214B1-570B-4A1F-8289-88DB43281F1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29" name="Line 1746">
          <a:extLst>
            <a:ext uri="{FF2B5EF4-FFF2-40B4-BE49-F238E27FC236}">
              <a16:creationId xmlns:a16="http://schemas.microsoft.com/office/drawing/2014/main" id="{2FFC81CE-0446-4E3B-9347-287D676D9CF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30" name="Line 1747">
          <a:extLst>
            <a:ext uri="{FF2B5EF4-FFF2-40B4-BE49-F238E27FC236}">
              <a16:creationId xmlns:a16="http://schemas.microsoft.com/office/drawing/2014/main" id="{7BD1BC34-EE4C-47BC-BC0E-34705916E83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31" name="Line 1748">
          <a:extLst>
            <a:ext uri="{FF2B5EF4-FFF2-40B4-BE49-F238E27FC236}">
              <a16:creationId xmlns:a16="http://schemas.microsoft.com/office/drawing/2014/main" id="{0867DD87-52C4-4926-AAFA-9DDF45EC241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32" name="Line 1749">
          <a:extLst>
            <a:ext uri="{FF2B5EF4-FFF2-40B4-BE49-F238E27FC236}">
              <a16:creationId xmlns:a16="http://schemas.microsoft.com/office/drawing/2014/main" id="{9B4CC984-6CCA-447D-B246-765F2394A05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33" name="Line 1750">
          <a:extLst>
            <a:ext uri="{FF2B5EF4-FFF2-40B4-BE49-F238E27FC236}">
              <a16:creationId xmlns:a16="http://schemas.microsoft.com/office/drawing/2014/main" id="{B42B80DF-DCE2-43C7-BDD3-C61F893CC24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34" name="Line 1751">
          <a:extLst>
            <a:ext uri="{FF2B5EF4-FFF2-40B4-BE49-F238E27FC236}">
              <a16:creationId xmlns:a16="http://schemas.microsoft.com/office/drawing/2014/main" id="{18C38E69-CE9B-4666-B1D6-790FDB5AA91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35" name="Line 1752">
          <a:extLst>
            <a:ext uri="{FF2B5EF4-FFF2-40B4-BE49-F238E27FC236}">
              <a16:creationId xmlns:a16="http://schemas.microsoft.com/office/drawing/2014/main" id="{58C008D2-3CE6-40FF-92F4-76C3DDDFDA9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36" name="Line 1753">
          <a:extLst>
            <a:ext uri="{FF2B5EF4-FFF2-40B4-BE49-F238E27FC236}">
              <a16:creationId xmlns:a16="http://schemas.microsoft.com/office/drawing/2014/main" id="{38258EC1-223A-4B71-A3A3-4768CEE8D14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37" name="Line 1754">
          <a:extLst>
            <a:ext uri="{FF2B5EF4-FFF2-40B4-BE49-F238E27FC236}">
              <a16:creationId xmlns:a16="http://schemas.microsoft.com/office/drawing/2014/main" id="{ACDFD81D-0096-44B5-A3FD-004E215A810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38" name="Line 1755">
          <a:extLst>
            <a:ext uri="{FF2B5EF4-FFF2-40B4-BE49-F238E27FC236}">
              <a16:creationId xmlns:a16="http://schemas.microsoft.com/office/drawing/2014/main" id="{2783A0B8-C56E-429B-8939-7378729F6EB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39" name="Line 1756">
          <a:extLst>
            <a:ext uri="{FF2B5EF4-FFF2-40B4-BE49-F238E27FC236}">
              <a16:creationId xmlns:a16="http://schemas.microsoft.com/office/drawing/2014/main" id="{58239750-C931-45C6-A4FC-116B859DB91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40" name="Line 1743">
          <a:extLst>
            <a:ext uri="{FF2B5EF4-FFF2-40B4-BE49-F238E27FC236}">
              <a16:creationId xmlns:a16="http://schemas.microsoft.com/office/drawing/2014/main" id="{EAEE0717-7717-4472-B8A3-06F6B9829B3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41" name="Line 1744">
          <a:extLst>
            <a:ext uri="{FF2B5EF4-FFF2-40B4-BE49-F238E27FC236}">
              <a16:creationId xmlns:a16="http://schemas.microsoft.com/office/drawing/2014/main" id="{3732074F-3054-44CA-A95D-F37ECDA3939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42" name="Line 1745">
          <a:extLst>
            <a:ext uri="{FF2B5EF4-FFF2-40B4-BE49-F238E27FC236}">
              <a16:creationId xmlns:a16="http://schemas.microsoft.com/office/drawing/2014/main" id="{50E1519B-E11C-415C-B1B5-C822327F8A8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43" name="Line 1746">
          <a:extLst>
            <a:ext uri="{FF2B5EF4-FFF2-40B4-BE49-F238E27FC236}">
              <a16:creationId xmlns:a16="http://schemas.microsoft.com/office/drawing/2014/main" id="{A4B3FF31-F064-4930-9122-9C5890488F8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44" name="Line 1747">
          <a:extLst>
            <a:ext uri="{FF2B5EF4-FFF2-40B4-BE49-F238E27FC236}">
              <a16:creationId xmlns:a16="http://schemas.microsoft.com/office/drawing/2014/main" id="{75F358A1-29FC-46B7-A7B2-BB80A603090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45" name="Line 1748">
          <a:extLst>
            <a:ext uri="{FF2B5EF4-FFF2-40B4-BE49-F238E27FC236}">
              <a16:creationId xmlns:a16="http://schemas.microsoft.com/office/drawing/2014/main" id="{C1E6E3D7-FEA9-46F3-95EC-DBD7F506DBE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46" name="Line 1749">
          <a:extLst>
            <a:ext uri="{FF2B5EF4-FFF2-40B4-BE49-F238E27FC236}">
              <a16:creationId xmlns:a16="http://schemas.microsoft.com/office/drawing/2014/main" id="{064F7160-DAD4-4E41-A61E-84A7012F2E2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47" name="Line 1750">
          <a:extLst>
            <a:ext uri="{FF2B5EF4-FFF2-40B4-BE49-F238E27FC236}">
              <a16:creationId xmlns:a16="http://schemas.microsoft.com/office/drawing/2014/main" id="{F973A097-1E49-47BF-A4F1-0D6B18B7EE3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48" name="Line 1751">
          <a:extLst>
            <a:ext uri="{FF2B5EF4-FFF2-40B4-BE49-F238E27FC236}">
              <a16:creationId xmlns:a16="http://schemas.microsoft.com/office/drawing/2014/main" id="{876763F4-8331-43A7-AB96-CE5A00C220D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49" name="Line 1752">
          <a:extLst>
            <a:ext uri="{FF2B5EF4-FFF2-40B4-BE49-F238E27FC236}">
              <a16:creationId xmlns:a16="http://schemas.microsoft.com/office/drawing/2014/main" id="{A120C9B5-EA1E-46C5-BD0D-1579AE451A9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50" name="Line 1753">
          <a:extLst>
            <a:ext uri="{FF2B5EF4-FFF2-40B4-BE49-F238E27FC236}">
              <a16:creationId xmlns:a16="http://schemas.microsoft.com/office/drawing/2014/main" id="{411D1815-92EF-4561-9A86-D62C27EB4F2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51" name="Line 1754">
          <a:extLst>
            <a:ext uri="{FF2B5EF4-FFF2-40B4-BE49-F238E27FC236}">
              <a16:creationId xmlns:a16="http://schemas.microsoft.com/office/drawing/2014/main" id="{BAF9AAB8-EBF6-468E-B703-CEE26E8DC2D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52" name="Line 1755">
          <a:extLst>
            <a:ext uri="{FF2B5EF4-FFF2-40B4-BE49-F238E27FC236}">
              <a16:creationId xmlns:a16="http://schemas.microsoft.com/office/drawing/2014/main" id="{CCD44942-0B82-4F98-A288-61FB73A2D71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53" name="Line 1756">
          <a:extLst>
            <a:ext uri="{FF2B5EF4-FFF2-40B4-BE49-F238E27FC236}">
              <a16:creationId xmlns:a16="http://schemas.microsoft.com/office/drawing/2014/main" id="{CB45A5F4-90F5-41C3-8BAB-D71D4E8C932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54" name="Line 1743">
          <a:extLst>
            <a:ext uri="{FF2B5EF4-FFF2-40B4-BE49-F238E27FC236}">
              <a16:creationId xmlns:a16="http://schemas.microsoft.com/office/drawing/2014/main" id="{54AF36FE-1741-4C76-9CD4-0D65723DA3A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55" name="Line 1744">
          <a:extLst>
            <a:ext uri="{FF2B5EF4-FFF2-40B4-BE49-F238E27FC236}">
              <a16:creationId xmlns:a16="http://schemas.microsoft.com/office/drawing/2014/main" id="{26B95EA3-761B-4329-814A-9F1547BF3C6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56" name="Line 1745">
          <a:extLst>
            <a:ext uri="{FF2B5EF4-FFF2-40B4-BE49-F238E27FC236}">
              <a16:creationId xmlns:a16="http://schemas.microsoft.com/office/drawing/2014/main" id="{0FACD8ED-32B2-41F6-973B-2AC5809490E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57" name="Line 1746">
          <a:extLst>
            <a:ext uri="{FF2B5EF4-FFF2-40B4-BE49-F238E27FC236}">
              <a16:creationId xmlns:a16="http://schemas.microsoft.com/office/drawing/2014/main" id="{F109C0FD-F002-48ED-BEC3-D38C68DDC80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58" name="Line 1747">
          <a:extLst>
            <a:ext uri="{FF2B5EF4-FFF2-40B4-BE49-F238E27FC236}">
              <a16:creationId xmlns:a16="http://schemas.microsoft.com/office/drawing/2014/main" id="{A9C169F3-A4A0-4556-BA9C-67767CB5893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59" name="Line 1748">
          <a:extLst>
            <a:ext uri="{FF2B5EF4-FFF2-40B4-BE49-F238E27FC236}">
              <a16:creationId xmlns:a16="http://schemas.microsoft.com/office/drawing/2014/main" id="{2ED8A291-EB14-47B5-8187-5744BC60108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60" name="Line 1749">
          <a:extLst>
            <a:ext uri="{FF2B5EF4-FFF2-40B4-BE49-F238E27FC236}">
              <a16:creationId xmlns:a16="http://schemas.microsoft.com/office/drawing/2014/main" id="{30CDC052-BE5C-420E-9FD3-DED603A7E40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61" name="Line 1750">
          <a:extLst>
            <a:ext uri="{FF2B5EF4-FFF2-40B4-BE49-F238E27FC236}">
              <a16:creationId xmlns:a16="http://schemas.microsoft.com/office/drawing/2014/main" id="{BF3D4FD1-92AD-4189-AE35-A5DA1F33CB4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62" name="Line 1751">
          <a:extLst>
            <a:ext uri="{FF2B5EF4-FFF2-40B4-BE49-F238E27FC236}">
              <a16:creationId xmlns:a16="http://schemas.microsoft.com/office/drawing/2014/main" id="{43223F1B-35E3-4360-A0F0-265FC6EE8CD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63" name="Line 1752">
          <a:extLst>
            <a:ext uri="{FF2B5EF4-FFF2-40B4-BE49-F238E27FC236}">
              <a16:creationId xmlns:a16="http://schemas.microsoft.com/office/drawing/2014/main" id="{666200FF-2AE6-4C46-A77B-E09EBA13716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64" name="Line 1753">
          <a:extLst>
            <a:ext uri="{FF2B5EF4-FFF2-40B4-BE49-F238E27FC236}">
              <a16:creationId xmlns:a16="http://schemas.microsoft.com/office/drawing/2014/main" id="{B3A4715B-4DAB-4B75-8365-870073CA73B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65" name="Line 1754">
          <a:extLst>
            <a:ext uri="{FF2B5EF4-FFF2-40B4-BE49-F238E27FC236}">
              <a16:creationId xmlns:a16="http://schemas.microsoft.com/office/drawing/2014/main" id="{30F06983-D20C-4343-8D77-33F9DEAF3E0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66" name="Line 1755">
          <a:extLst>
            <a:ext uri="{FF2B5EF4-FFF2-40B4-BE49-F238E27FC236}">
              <a16:creationId xmlns:a16="http://schemas.microsoft.com/office/drawing/2014/main" id="{F187C200-3FD1-4D97-AFAC-8CE8B558684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67" name="Line 1756">
          <a:extLst>
            <a:ext uri="{FF2B5EF4-FFF2-40B4-BE49-F238E27FC236}">
              <a16:creationId xmlns:a16="http://schemas.microsoft.com/office/drawing/2014/main" id="{06A391FE-054C-4104-9B63-70DCA4685E6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68" name="Line 1743">
          <a:extLst>
            <a:ext uri="{FF2B5EF4-FFF2-40B4-BE49-F238E27FC236}">
              <a16:creationId xmlns:a16="http://schemas.microsoft.com/office/drawing/2014/main" id="{DC16F046-91FD-44BE-97A4-87508D75A57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69" name="Line 1744">
          <a:extLst>
            <a:ext uri="{FF2B5EF4-FFF2-40B4-BE49-F238E27FC236}">
              <a16:creationId xmlns:a16="http://schemas.microsoft.com/office/drawing/2014/main" id="{EA97FA4E-F5A1-4912-8D58-008524405FB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70" name="Line 1745">
          <a:extLst>
            <a:ext uri="{FF2B5EF4-FFF2-40B4-BE49-F238E27FC236}">
              <a16:creationId xmlns:a16="http://schemas.microsoft.com/office/drawing/2014/main" id="{19FA0AB8-2F15-4963-8963-1B5310AF6F2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71" name="Line 1746">
          <a:extLst>
            <a:ext uri="{FF2B5EF4-FFF2-40B4-BE49-F238E27FC236}">
              <a16:creationId xmlns:a16="http://schemas.microsoft.com/office/drawing/2014/main" id="{C2B25854-C1CC-46E6-903E-A77370EC171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72" name="Line 1747">
          <a:extLst>
            <a:ext uri="{FF2B5EF4-FFF2-40B4-BE49-F238E27FC236}">
              <a16:creationId xmlns:a16="http://schemas.microsoft.com/office/drawing/2014/main" id="{D2545989-FC81-426A-B757-0A2C65DA629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73" name="Line 1748">
          <a:extLst>
            <a:ext uri="{FF2B5EF4-FFF2-40B4-BE49-F238E27FC236}">
              <a16:creationId xmlns:a16="http://schemas.microsoft.com/office/drawing/2014/main" id="{806C2F8B-45F9-4587-AB07-A967A4C0E39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74" name="Line 1749">
          <a:extLst>
            <a:ext uri="{FF2B5EF4-FFF2-40B4-BE49-F238E27FC236}">
              <a16:creationId xmlns:a16="http://schemas.microsoft.com/office/drawing/2014/main" id="{4B0AF242-CF37-4A75-BC26-5B41DE997A5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75" name="Line 1750">
          <a:extLst>
            <a:ext uri="{FF2B5EF4-FFF2-40B4-BE49-F238E27FC236}">
              <a16:creationId xmlns:a16="http://schemas.microsoft.com/office/drawing/2014/main" id="{34029705-D9A2-4389-A071-0B3DF9F2A12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76" name="Line 1751">
          <a:extLst>
            <a:ext uri="{FF2B5EF4-FFF2-40B4-BE49-F238E27FC236}">
              <a16:creationId xmlns:a16="http://schemas.microsoft.com/office/drawing/2014/main" id="{70F3F3C0-7C38-4BBB-8B31-DFA1A4BFFA9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77" name="Line 1752">
          <a:extLst>
            <a:ext uri="{FF2B5EF4-FFF2-40B4-BE49-F238E27FC236}">
              <a16:creationId xmlns:a16="http://schemas.microsoft.com/office/drawing/2014/main" id="{1E8DAFA2-9668-4CA8-880C-F71CE485196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78" name="Line 1753">
          <a:extLst>
            <a:ext uri="{FF2B5EF4-FFF2-40B4-BE49-F238E27FC236}">
              <a16:creationId xmlns:a16="http://schemas.microsoft.com/office/drawing/2014/main" id="{B3EDD629-FECC-47B8-8A7D-0DF61BE47AF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79" name="Line 1754">
          <a:extLst>
            <a:ext uri="{FF2B5EF4-FFF2-40B4-BE49-F238E27FC236}">
              <a16:creationId xmlns:a16="http://schemas.microsoft.com/office/drawing/2014/main" id="{8DD6B06F-A585-4738-AF8B-4166E72A125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80" name="Line 1755">
          <a:extLst>
            <a:ext uri="{FF2B5EF4-FFF2-40B4-BE49-F238E27FC236}">
              <a16:creationId xmlns:a16="http://schemas.microsoft.com/office/drawing/2014/main" id="{BD1CD410-29DA-4E6E-A2AF-CF8AAAF870B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81" name="Line 1756">
          <a:extLst>
            <a:ext uri="{FF2B5EF4-FFF2-40B4-BE49-F238E27FC236}">
              <a16:creationId xmlns:a16="http://schemas.microsoft.com/office/drawing/2014/main" id="{012245CF-1A13-4341-B391-F17AAEF4CAE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82" name="Line 1743">
          <a:extLst>
            <a:ext uri="{FF2B5EF4-FFF2-40B4-BE49-F238E27FC236}">
              <a16:creationId xmlns:a16="http://schemas.microsoft.com/office/drawing/2014/main" id="{7673AB60-3297-4ED3-BA71-09672BB8854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83" name="Line 1744">
          <a:extLst>
            <a:ext uri="{FF2B5EF4-FFF2-40B4-BE49-F238E27FC236}">
              <a16:creationId xmlns:a16="http://schemas.microsoft.com/office/drawing/2014/main" id="{DD54819B-2638-44B3-A1DC-A7C81176D9C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84" name="Line 1745">
          <a:extLst>
            <a:ext uri="{FF2B5EF4-FFF2-40B4-BE49-F238E27FC236}">
              <a16:creationId xmlns:a16="http://schemas.microsoft.com/office/drawing/2014/main" id="{887A5E68-4F81-4E2C-B931-32E9AA1178D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85" name="Line 1746">
          <a:extLst>
            <a:ext uri="{FF2B5EF4-FFF2-40B4-BE49-F238E27FC236}">
              <a16:creationId xmlns:a16="http://schemas.microsoft.com/office/drawing/2014/main" id="{2229123C-0784-4735-B537-BC58D18333E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86" name="Line 1747">
          <a:extLst>
            <a:ext uri="{FF2B5EF4-FFF2-40B4-BE49-F238E27FC236}">
              <a16:creationId xmlns:a16="http://schemas.microsoft.com/office/drawing/2014/main" id="{D183DEE7-E073-460F-8A97-4360BC57B14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87" name="Line 1748">
          <a:extLst>
            <a:ext uri="{FF2B5EF4-FFF2-40B4-BE49-F238E27FC236}">
              <a16:creationId xmlns:a16="http://schemas.microsoft.com/office/drawing/2014/main" id="{F82187DB-7867-4760-B93A-F0D228C680D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88" name="Line 1749">
          <a:extLst>
            <a:ext uri="{FF2B5EF4-FFF2-40B4-BE49-F238E27FC236}">
              <a16:creationId xmlns:a16="http://schemas.microsoft.com/office/drawing/2014/main" id="{E51DC4C6-95C5-49E8-A4DB-FF468255065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89" name="Line 1750">
          <a:extLst>
            <a:ext uri="{FF2B5EF4-FFF2-40B4-BE49-F238E27FC236}">
              <a16:creationId xmlns:a16="http://schemas.microsoft.com/office/drawing/2014/main" id="{B5FABFB6-2829-47B7-8CEC-98969DE1C22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90" name="Line 1751">
          <a:extLst>
            <a:ext uri="{FF2B5EF4-FFF2-40B4-BE49-F238E27FC236}">
              <a16:creationId xmlns:a16="http://schemas.microsoft.com/office/drawing/2014/main" id="{4098EFE1-3AA3-4AAE-ABF1-D2E6750A236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91" name="Line 1752">
          <a:extLst>
            <a:ext uri="{FF2B5EF4-FFF2-40B4-BE49-F238E27FC236}">
              <a16:creationId xmlns:a16="http://schemas.microsoft.com/office/drawing/2014/main" id="{1B57787E-9D80-454F-83A1-4177D776110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92" name="Line 1753">
          <a:extLst>
            <a:ext uri="{FF2B5EF4-FFF2-40B4-BE49-F238E27FC236}">
              <a16:creationId xmlns:a16="http://schemas.microsoft.com/office/drawing/2014/main" id="{35B0DADE-D512-46D2-BEE8-A7C8538901D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93" name="Line 1754">
          <a:extLst>
            <a:ext uri="{FF2B5EF4-FFF2-40B4-BE49-F238E27FC236}">
              <a16:creationId xmlns:a16="http://schemas.microsoft.com/office/drawing/2014/main" id="{24237F1C-EF9B-4F51-9533-C0FF6DCA77D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94" name="Line 1755">
          <a:extLst>
            <a:ext uri="{FF2B5EF4-FFF2-40B4-BE49-F238E27FC236}">
              <a16:creationId xmlns:a16="http://schemas.microsoft.com/office/drawing/2014/main" id="{AB92224A-414F-458D-831B-6F2D4AA4B8E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95" name="Line 1756">
          <a:extLst>
            <a:ext uri="{FF2B5EF4-FFF2-40B4-BE49-F238E27FC236}">
              <a16:creationId xmlns:a16="http://schemas.microsoft.com/office/drawing/2014/main" id="{501A10AC-24E9-4C4F-9FE6-06144405675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96" name="Line 1743">
          <a:extLst>
            <a:ext uri="{FF2B5EF4-FFF2-40B4-BE49-F238E27FC236}">
              <a16:creationId xmlns:a16="http://schemas.microsoft.com/office/drawing/2014/main" id="{631A2B92-BB86-4374-93C3-E62F486708B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97" name="Line 1744">
          <a:extLst>
            <a:ext uri="{FF2B5EF4-FFF2-40B4-BE49-F238E27FC236}">
              <a16:creationId xmlns:a16="http://schemas.microsoft.com/office/drawing/2014/main" id="{4DF42D17-3E7B-487E-A7AF-D9BFD1C67EE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98" name="Line 1745">
          <a:extLst>
            <a:ext uri="{FF2B5EF4-FFF2-40B4-BE49-F238E27FC236}">
              <a16:creationId xmlns:a16="http://schemas.microsoft.com/office/drawing/2014/main" id="{F6A01BFF-4183-45C8-A37F-F0C9F729A81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99" name="Line 1746">
          <a:extLst>
            <a:ext uri="{FF2B5EF4-FFF2-40B4-BE49-F238E27FC236}">
              <a16:creationId xmlns:a16="http://schemas.microsoft.com/office/drawing/2014/main" id="{3AA0D5F6-E674-450A-ACDA-5F326EF66FD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00" name="Line 1747">
          <a:extLst>
            <a:ext uri="{FF2B5EF4-FFF2-40B4-BE49-F238E27FC236}">
              <a16:creationId xmlns:a16="http://schemas.microsoft.com/office/drawing/2014/main" id="{3A102407-8023-4D3E-9570-BE76AA743B4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01" name="Line 1748">
          <a:extLst>
            <a:ext uri="{FF2B5EF4-FFF2-40B4-BE49-F238E27FC236}">
              <a16:creationId xmlns:a16="http://schemas.microsoft.com/office/drawing/2014/main" id="{FF17EAED-2EAA-4611-8C7A-DB3F7F75884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02" name="Line 1749">
          <a:extLst>
            <a:ext uri="{FF2B5EF4-FFF2-40B4-BE49-F238E27FC236}">
              <a16:creationId xmlns:a16="http://schemas.microsoft.com/office/drawing/2014/main" id="{F7FD43B3-4B0B-4A67-8D8C-C3FB5869534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03" name="Line 1750">
          <a:extLst>
            <a:ext uri="{FF2B5EF4-FFF2-40B4-BE49-F238E27FC236}">
              <a16:creationId xmlns:a16="http://schemas.microsoft.com/office/drawing/2014/main" id="{BC243212-7E39-422D-B646-6835F4E45F0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04" name="Line 1751">
          <a:extLst>
            <a:ext uri="{FF2B5EF4-FFF2-40B4-BE49-F238E27FC236}">
              <a16:creationId xmlns:a16="http://schemas.microsoft.com/office/drawing/2014/main" id="{95E4ABF3-ADC2-49DB-A391-11BEB89F463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05" name="Line 1752">
          <a:extLst>
            <a:ext uri="{FF2B5EF4-FFF2-40B4-BE49-F238E27FC236}">
              <a16:creationId xmlns:a16="http://schemas.microsoft.com/office/drawing/2014/main" id="{DD559825-7BC8-4C09-A63A-0100F42CF14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06" name="Line 1753">
          <a:extLst>
            <a:ext uri="{FF2B5EF4-FFF2-40B4-BE49-F238E27FC236}">
              <a16:creationId xmlns:a16="http://schemas.microsoft.com/office/drawing/2014/main" id="{3B9F57EB-8DD8-4323-B0C2-184C2CFDF6B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07" name="Line 1754">
          <a:extLst>
            <a:ext uri="{FF2B5EF4-FFF2-40B4-BE49-F238E27FC236}">
              <a16:creationId xmlns:a16="http://schemas.microsoft.com/office/drawing/2014/main" id="{68ADBCB4-9000-4472-B03C-3838073076B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08" name="Line 1755">
          <a:extLst>
            <a:ext uri="{FF2B5EF4-FFF2-40B4-BE49-F238E27FC236}">
              <a16:creationId xmlns:a16="http://schemas.microsoft.com/office/drawing/2014/main" id="{EDC2E52E-4E42-4F19-A205-E2817CD991D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09" name="Line 1756">
          <a:extLst>
            <a:ext uri="{FF2B5EF4-FFF2-40B4-BE49-F238E27FC236}">
              <a16:creationId xmlns:a16="http://schemas.microsoft.com/office/drawing/2014/main" id="{CF9E9A9F-F022-4921-B2D7-1604A557704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10" name="Line 1743">
          <a:extLst>
            <a:ext uri="{FF2B5EF4-FFF2-40B4-BE49-F238E27FC236}">
              <a16:creationId xmlns:a16="http://schemas.microsoft.com/office/drawing/2014/main" id="{6E0B47CC-F521-45ED-B0B1-63825B644AB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11" name="Line 1744">
          <a:extLst>
            <a:ext uri="{FF2B5EF4-FFF2-40B4-BE49-F238E27FC236}">
              <a16:creationId xmlns:a16="http://schemas.microsoft.com/office/drawing/2014/main" id="{C5B99B8D-D6DF-4F96-AD24-D6E0178E3A8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12" name="Line 1745">
          <a:extLst>
            <a:ext uri="{FF2B5EF4-FFF2-40B4-BE49-F238E27FC236}">
              <a16:creationId xmlns:a16="http://schemas.microsoft.com/office/drawing/2014/main" id="{B2EBF1B8-0550-4060-9848-460B65B1C54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13" name="Line 1746">
          <a:extLst>
            <a:ext uri="{FF2B5EF4-FFF2-40B4-BE49-F238E27FC236}">
              <a16:creationId xmlns:a16="http://schemas.microsoft.com/office/drawing/2014/main" id="{5DA1A8BC-15D1-4070-AA6D-A11DC0D1DF0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14" name="Line 1747">
          <a:extLst>
            <a:ext uri="{FF2B5EF4-FFF2-40B4-BE49-F238E27FC236}">
              <a16:creationId xmlns:a16="http://schemas.microsoft.com/office/drawing/2014/main" id="{C34A6CAD-4D8D-450D-9991-79D8197F0A7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15" name="Line 1748">
          <a:extLst>
            <a:ext uri="{FF2B5EF4-FFF2-40B4-BE49-F238E27FC236}">
              <a16:creationId xmlns:a16="http://schemas.microsoft.com/office/drawing/2014/main" id="{277F3FB2-79BF-4650-9F24-20469C82A7F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16" name="Line 1749">
          <a:extLst>
            <a:ext uri="{FF2B5EF4-FFF2-40B4-BE49-F238E27FC236}">
              <a16:creationId xmlns:a16="http://schemas.microsoft.com/office/drawing/2014/main" id="{62605ACF-A30F-4DB6-8A1B-50098C446D3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17" name="Line 1750">
          <a:extLst>
            <a:ext uri="{FF2B5EF4-FFF2-40B4-BE49-F238E27FC236}">
              <a16:creationId xmlns:a16="http://schemas.microsoft.com/office/drawing/2014/main" id="{54CA7D75-0C3A-49B6-911D-A08D70EBE0F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18" name="Line 1751">
          <a:extLst>
            <a:ext uri="{FF2B5EF4-FFF2-40B4-BE49-F238E27FC236}">
              <a16:creationId xmlns:a16="http://schemas.microsoft.com/office/drawing/2014/main" id="{AA8119DB-2E95-44CF-B632-8FA29C9B6DF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19" name="Line 1752">
          <a:extLst>
            <a:ext uri="{FF2B5EF4-FFF2-40B4-BE49-F238E27FC236}">
              <a16:creationId xmlns:a16="http://schemas.microsoft.com/office/drawing/2014/main" id="{C171CA23-AB1D-45F0-A7E1-CCC710641FF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20" name="Line 1753">
          <a:extLst>
            <a:ext uri="{FF2B5EF4-FFF2-40B4-BE49-F238E27FC236}">
              <a16:creationId xmlns:a16="http://schemas.microsoft.com/office/drawing/2014/main" id="{AC059C19-BE60-4942-A5C6-8F7277F921E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21" name="Line 1754">
          <a:extLst>
            <a:ext uri="{FF2B5EF4-FFF2-40B4-BE49-F238E27FC236}">
              <a16:creationId xmlns:a16="http://schemas.microsoft.com/office/drawing/2014/main" id="{F837DF4E-CBD1-4038-8748-AD5A83A42EC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22" name="Line 1755">
          <a:extLst>
            <a:ext uri="{FF2B5EF4-FFF2-40B4-BE49-F238E27FC236}">
              <a16:creationId xmlns:a16="http://schemas.microsoft.com/office/drawing/2014/main" id="{029B6A5A-F038-4924-BB45-03240C69ADA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23" name="Line 1756">
          <a:extLst>
            <a:ext uri="{FF2B5EF4-FFF2-40B4-BE49-F238E27FC236}">
              <a16:creationId xmlns:a16="http://schemas.microsoft.com/office/drawing/2014/main" id="{66608649-6825-4056-A3E0-D06E9C6020B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24" name="Line 1743">
          <a:extLst>
            <a:ext uri="{FF2B5EF4-FFF2-40B4-BE49-F238E27FC236}">
              <a16:creationId xmlns:a16="http://schemas.microsoft.com/office/drawing/2014/main" id="{74838EB1-BE78-46C4-8367-B764EBF3F80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25" name="Line 1744">
          <a:extLst>
            <a:ext uri="{FF2B5EF4-FFF2-40B4-BE49-F238E27FC236}">
              <a16:creationId xmlns:a16="http://schemas.microsoft.com/office/drawing/2014/main" id="{A793D5B5-68D2-48C7-B439-6AEBB0A46F9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26" name="Line 1745">
          <a:extLst>
            <a:ext uri="{FF2B5EF4-FFF2-40B4-BE49-F238E27FC236}">
              <a16:creationId xmlns:a16="http://schemas.microsoft.com/office/drawing/2014/main" id="{B59EB111-A5C4-44C3-A74F-D9892D9CB79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27" name="Line 1746">
          <a:extLst>
            <a:ext uri="{FF2B5EF4-FFF2-40B4-BE49-F238E27FC236}">
              <a16:creationId xmlns:a16="http://schemas.microsoft.com/office/drawing/2014/main" id="{C27CC42C-F7C5-485A-86B8-27ACF2DCC67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28" name="Line 1747">
          <a:extLst>
            <a:ext uri="{FF2B5EF4-FFF2-40B4-BE49-F238E27FC236}">
              <a16:creationId xmlns:a16="http://schemas.microsoft.com/office/drawing/2014/main" id="{ADDB82B0-6BD6-418C-BD8F-64780A099AD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29" name="Line 1748">
          <a:extLst>
            <a:ext uri="{FF2B5EF4-FFF2-40B4-BE49-F238E27FC236}">
              <a16:creationId xmlns:a16="http://schemas.microsoft.com/office/drawing/2014/main" id="{85CCB17B-44C8-45ED-990E-25688496886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30" name="Line 1749">
          <a:extLst>
            <a:ext uri="{FF2B5EF4-FFF2-40B4-BE49-F238E27FC236}">
              <a16:creationId xmlns:a16="http://schemas.microsoft.com/office/drawing/2014/main" id="{123BD80C-887C-4186-B3E6-EF1F0818C34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31" name="Line 1750">
          <a:extLst>
            <a:ext uri="{FF2B5EF4-FFF2-40B4-BE49-F238E27FC236}">
              <a16:creationId xmlns:a16="http://schemas.microsoft.com/office/drawing/2014/main" id="{5ED45F26-39C6-41FC-B8A9-CF676EE91F1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32" name="Line 1751">
          <a:extLst>
            <a:ext uri="{FF2B5EF4-FFF2-40B4-BE49-F238E27FC236}">
              <a16:creationId xmlns:a16="http://schemas.microsoft.com/office/drawing/2014/main" id="{C674FA1A-C836-4CC0-A1F2-4D87DBE2CA6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33" name="Line 1752">
          <a:extLst>
            <a:ext uri="{FF2B5EF4-FFF2-40B4-BE49-F238E27FC236}">
              <a16:creationId xmlns:a16="http://schemas.microsoft.com/office/drawing/2014/main" id="{5F00F928-125F-480A-BF73-FD93AFFF559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34" name="Line 1753">
          <a:extLst>
            <a:ext uri="{FF2B5EF4-FFF2-40B4-BE49-F238E27FC236}">
              <a16:creationId xmlns:a16="http://schemas.microsoft.com/office/drawing/2014/main" id="{4566046E-7E07-46E7-8AED-52DABB2D427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35" name="Line 1754">
          <a:extLst>
            <a:ext uri="{FF2B5EF4-FFF2-40B4-BE49-F238E27FC236}">
              <a16:creationId xmlns:a16="http://schemas.microsoft.com/office/drawing/2014/main" id="{1777FD01-B7C5-4F90-8FA3-42DEBD10D8C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36" name="Line 1755">
          <a:extLst>
            <a:ext uri="{FF2B5EF4-FFF2-40B4-BE49-F238E27FC236}">
              <a16:creationId xmlns:a16="http://schemas.microsoft.com/office/drawing/2014/main" id="{9930E646-A1FA-45DE-BE41-2FCBE8B6D8E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37" name="Line 1756">
          <a:extLst>
            <a:ext uri="{FF2B5EF4-FFF2-40B4-BE49-F238E27FC236}">
              <a16:creationId xmlns:a16="http://schemas.microsoft.com/office/drawing/2014/main" id="{6EF59D13-0D79-48AC-BB61-2EE45D31AD6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38" name="Line 1743">
          <a:extLst>
            <a:ext uri="{FF2B5EF4-FFF2-40B4-BE49-F238E27FC236}">
              <a16:creationId xmlns:a16="http://schemas.microsoft.com/office/drawing/2014/main" id="{324C31BF-4944-4E2B-B08E-10E5835EEA8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39" name="Line 1744">
          <a:extLst>
            <a:ext uri="{FF2B5EF4-FFF2-40B4-BE49-F238E27FC236}">
              <a16:creationId xmlns:a16="http://schemas.microsoft.com/office/drawing/2014/main" id="{4187A474-BCEF-4E6D-884B-977C89947E8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40" name="Line 1745">
          <a:extLst>
            <a:ext uri="{FF2B5EF4-FFF2-40B4-BE49-F238E27FC236}">
              <a16:creationId xmlns:a16="http://schemas.microsoft.com/office/drawing/2014/main" id="{E34CC643-3C37-472F-8681-19CA534A198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41" name="Line 1746">
          <a:extLst>
            <a:ext uri="{FF2B5EF4-FFF2-40B4-BE49-F238E27FC236}">
              <a16:creationId xmlns:a16="http://schemas.microsoft.com/office/drawing/2014/main" id="{DEF3FB85-E462-4592-B814-1A47FD3978C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42" name="Line 1747">
          <a:extLst>
            <a:ext uri="{FF2B5EF4-FFF2-40B4-BE49-F238E27FC236}">
              <a16:creationId xmlns:a16="http://schemas.microsoft.com/office/drawing/2014/main" id="{2EE246B6-759D-48F3-92C3-D4DD7DE1C0D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43" name="Line 1748">
          <a:extLst>
            <a:ext uri="{FF2B5EF4-FFF2-40B4-BE49-F238E27FC236}">
              <a16:creationId xmlns:a16="http://schemas.microsoft.com/office/drawing/2014/main" id="{7040E49D-CF28-4D8E-B3BC-F52F6EE0F10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44" name="Line 1749">
          <a:extLst>
            <a:ext uri="{FF2B5EF4-FFF2-40B4-BE49-F238E27FC236}">
              <a16:creationId xmlns:a16="http://schemas.microsoft.com/office/drawing/2014/main" id="{A8544708-FF2E-4835-A5D7-59D8C655267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45" name="Line 1750">
          <a:extLst>
            <a:ext uri="{FF2B5EF4-FFF2-40B4-BE49-F238E27FC236}">
              <a16:creationId xmlns:a16="http://schemas.microsoft.com/office/drawing/2014/main" id="{F9B9DC89-35DB-4B45-B987-238917568B8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46" name="Line 1751">
          <a:extLst>
            <a:ext uri="{FF2B5EF4-FFF2-40B4-BE49-F238E27FC236}">
              <a16:creationId xmlns:a16="http://schemas.microsoft.com/office/drawing/2014/main" id="{3C052C6D-EE18-475B-8399-B7F11732274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47" name="Line 1752">
          <a:extLst>
            <a:ext uri="{FF2B5EF4-FFF2-40B4-BE49-F238E27FC236}">
              <a16:creationId xmlns:a16="http://schemas.microsoft.com/office/drawing/2014/main" id="{E5185189-07D3-402B-803E-94C904FCC37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48" name="Line 1753">
          <a:extLst>
            <a:ext uri="{FF2B5EF4-FFF2-40B4-BE49-F238E27FC236}">
              <a16:creationId xmlns:a16="http://schemas.microsoft.com/office/drawing/2014/main" id="{628882DE-44D8-4F64-98C8-C6D5EE5323E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49" name="Line 1754">
          <a:extLst>
            <a:ext uri="{FF2B5EF4-FFF2-40B4-BE49-F238E27FC236}">
              <a16:creationId xmlns:a16="http://schemas.microsoft.com/office/drawing/2014/main" id="{4E4F5632-FA70-4267-B4B2-3060C3C0B0A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50" name="Line 1755">
          <a:extLst>
            <a:ext uri="{FF2B5EF4-FFF2-40B4-BE49-F238E27FC236}">
              <a16:creationId xmlns:a16="http://schemas.microsoft.com/office/drawing/2014/main" id="{459EDC03-0B5C-4C1F-B2F5-C809C356F46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51" name="Line 1756">
          <a:extLst>
            <a:ext uri="{FF2B5EF4-FFF2-40B4-BE49-F238E27FC236}">
              <a16:creationId xmlns:a16="http://schemas.microsoft.com/office/drawing/2014/main" id="{F52BE1B6-AFA1-465D-BF11-528CB4C545C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52" name="Line 1743">
          <a:extLst>
            <a:ext uri="{FF2B5EF4-FFF2-40B4-BE49-F238E27FC236}">
              <a16:creationId xmlns:a16="http://schemas.microsoft.com/office/drawing/2014/main" id="{FBBD3375-6432-4AA3-8F9C-CA87047ACDE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53" name="Line 1744">
          <a:extLst>
            <a:ext uri="{FF2B5EF4-FFF2-40B4-BE49-F238E27FC236}">
              <a16:creationId xmlns:a16="http://schemas.microsoft.com/office/drawing/2014/main" id="{B7DCF350-933C-419A-A64F-124A4EC1D1C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54" name="Line 1745">
          <a:extLst>
            <a:ext uri="{FF2B5EF4-FFF2-40B4-BE49-F238E27FC236}">
              <a16:creationId xmlns:a16="http://schemas.microsoft.com/office/drawing/2014/main" id="{9CB64729-A5C9-47F4-95A2-69025FD8B1F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55" name="Line 1746">
          <a:extLst>
            <a:ext uri="{FF2B5EF4-FFF2-40B4-BE49-F238E27FC236}">
              <a16:creationId xmlns:a16="http://schemas.microsoft.com/office/drawing/2014/main" id="{BAB05C57-B459-46D7-BAE3-972A2FF9C05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56" name="Line 1747">
          <a:extLst>
            <a:ext uri="{FF2B5EF4-FFF2-40B4-BE49-F238E27FC236}">
              <a16:creationId xmlns:a16="http://schemas.microsoft.com/office/drawing/2014/main" id="{46BB49CF-0C32-4620-B595-66D5CB9A303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57" name="Line 1748">
          <a:extLst>
            <a:ext uri="{FF2B5EF4-FFF2-40B4-BE49-F238E27FC236}">
              <a16:creationId xmlns:a16="http://schemas.microsoft.com/office/drawing/2014/main" id="{6B01106C-E91D-4502-8D52-BC5C4C2F4F2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58" name="Line 1749">
          <a:extLst>
            <a:ext uri="{FF2B5EF4-FFF2-40B4-BE49-F238E27FC236}">
              <a16:creationId xmlns:a16="http://schemas.microsoft.com/office/drawing/2014/main" id="{220EE9BA-2AF3-49DE-8096-D873908858A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59" name="Line 1750">
          <a:extLst>
            <a:ext uri="{FF2B5EF4-FFF2-40B4-BE49-F238E27FC236}">
              <a16:creationId xmlns:a16="http://schemas.microsoft.com/office/drawing/2014/main" id="{C070055F-01CD-4E50-9F8E-064CF003C24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60" name="Line 1751">
          <a:extLst>
            <a:ext uri="{FF2B5EF4-FFF2-40B4-BE49-F238E27FC236}">
              <a16:creationId xmlns:a16="http://schemas.microsoft.com/office/drawing/2014/main" id="{9B2ECF7B-755E-4B94-9CFF-AC9140C5A87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61" name="Line 1752">
          <a:extLst>
            <a:ext uri="{FF2B5EF4-FFF2-40B4-BE49-F238E27FC236}">
              <a16:creationId xmlns:a16="http://schemas.microsoft.com/office/drawing/2014/main" id="{EB666DE8-F623-4E87-A420-91977EB9468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62" name="Line 1753">
          <a:extLst>
            <a:ext uri="{FF2B5EF4-FFF2-40B4-BE49-F238E27FC236}">
              <a16:creationId xmlns:a16="http://schemas.microsoft.com/office/drawing/2014/main" id="{16C73D87-4F55-4A85-B5A3-F200D722ABB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63" name="Line 1754">
          <a:extLst>
            <a:ext uri="{FF2B5EF4-FFF2-40B4-BE49-F238E27FC236}">
              <a16:creationId xmlns:a16="http://schemas.microsoft.com/office/drawing/2014/main" id="{6D93359D-AA8F-4F6E-A9B3-E6551A3D3A3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64" name="Line 1755">
          <a:extLst>
            <a:ext uri="{FF2B5EF4-FFF2-40B4-BE49-F238E27FC236}">
              <a16:creationId xmlns:a16="http://schemas.microsoft.com/office/drawing/2014/main" id="{B883AF7D-079E-472C-9C1C-33D902604EF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65" name="Line 1756">
          <a:extLst>
            <a:ext uri="{FF2B5EF4-FFF2-40B4-BE49-F238E27FC236}">
              <a16:creationId xmlns:a16="http://schemas.microsoft.com/office/drawing/2014/main" id="{5391E5D6-9EF9-44DD-ADEF-7E581E4483D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66" name="Line 1743">
          <a:extLst>
            <a:ext uri="{FF2B5EF4-FFF2-40B4-BE49-F238E27FC236}">
              <a16:creationId xmlns:a16="http://schemas.microsoft.com/office/drawing/2014/main" id="{4825B095-E05E-4DC0-83B6-AB85DA66CA4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67" name="Line 1744">
          <a:extLst>
            <a:ext uri="{FF2B5EF4-FFF2-40B4-BE49-F238E27FC236}">
              <a16:creationId xmlns:a16="http://schemas.microsoft.com/office/drawing/2014/main" id="{CDFB6479-F62E-4ECF-857E-872CC9125C7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68" name="Line 1745">
          <a:extLst>
            <a:ext uri="{FF2B5EF4-FFF2-40B4-BE49-F238E27FC236}">
              <a16:creationId xmlns:a16="http://schemas.microsoft.com/office/drawing/2014/main" id="{49586013-5F4D-4CFA-B6A8-65B6031A491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69" name="Line 1746">
          <a:extLst>
            <a:ext uri="{FF2B5EF4-FFF2-40B4-BE49-F238E27FC236}">
              <a16:creationId xmlns:a16="http://schemas.microsoft.com/office/drawing/2014/main" id="{568AC0D2-4182-44E4-A54B-3DC6FF261FA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70" name="Line 1747">
          <a:extLst>
            <a:ext uri="{FF2B5EF4-FFF2-40B4-BE49-F238E27FC236}">
              <a16:creationId xmlns:a16="http://schemas.microsoft.com/office/drawing/2014/main" id="{AA3FC9F5-3978-446F-9FE8-E2AFDC26B14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71" name="Line 1748">
          <a:extLst>
            <a:ext uri="{FF2B5EF4-FFF2-40B4-BE49-F238E27FC236}">
              <a16:creationId xmlns:a16="http://schemas.microsoft.com/office/drawing/2014/main" id="{531D24D5-F369-4860-B947-F0D900AD891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72" name="Line 1749">
          <a:extLst>
            <a:ext uri="{FF2B5EF4-FFF2-40B4-BE49-F238E27FC236}">
              <a16:creationId xmlns:a16="http://schemas.microsoft.com/office/drawing/2014/main" id="{1747F266-0280-4BB1-88D3-87F49EC1AEB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73" name="Line 1750">
          <a:extLst>
            <a:ext uri="{FF2B5EF4-FFF2-40B4-BE49-F238E27FC236}">
              <a16:creationId xmlns:a16="http://schemas.microsoft.com/office/drawing/2014/main" id="{25532E68-5C48-4F87-A88D-F42C9545C30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74" name="Line 1751">
          <a:extLst>
            <a:ext uri="{FF2B5EF4-FFF2-40B4-BE49-F238E27FC236}">
              <a16:creationId xmlns:a16="http://schemas.microsoft.com/office/drawing/2014/main" id="{E36CFF28-11D8-4722-800D-FEE30BC3DE6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75" name="Line 1752">
          <a:extLst>
            <a:ext uri="{FF2B5EF4-FFF2-40B4-BE49-F238E27FC236}">
              <a16:creationId xmlns:a16="http://schemas.microsoft.com/office/drawing/2014/main" id="{A8619F1B-F151-47B5-B818-5D7F979BF24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76" name="Line 1753">
          <a:extLst>
            <a:ext uri="{FF2B5EF4-FFF2-40B4-BE49-F238E27FC236}">
              <a16:creationId xmlns:a16="http://schemas.microsoft.com/office/drawing/2014/main" id="{6703269F-066B-491A-A54F-AABA7341D42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77" name="Line 1754">
          <a:extLst>
            <a:ext uri="{FF2B5EF4-FFF2-40B4-BE49-F238E27FC236}">
              <a16:creationId xmlns:a16="http://schemas.microsoft.com/office/drawing/2014/main" id="{E10993C5-CCFF-4368-859A-42570AAA5FE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78" name="Line 1755">
          <a:extLst>
            <a:ext uri="{FF2B5EF4-FFF2-40B4-BE49-F238E27FC236}">
              <a16:creationId xmlns:a16="http://schemas.microsoft.com/office/drawing/2014/main" id="{FE1A8696-5335-4B83-B2AF-17A4A260D14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79" name="Line 1756">
          <a:extLst>
            <a:ext uri="{FF2B5EF4-FFF2-40B4-BE49-F238E27FC236}">
              <a16:creationId xmlns:a16="http://schemas.microsoft.com/office/drawing/2014/main" id="{BE9CFF42-6E14-446A-AD2B-8FCE4468A2F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80" name="Line 1743">
          <a:extLst>
            <a:ext uri="{FF2B5EF4-FFF2-40B4-BE49-F238E27FC236}">
              <a16:creationId xmlns:a16="http://schemas.microsoft.com/office/drawing/2014/main" id="{D5DE11CE-3F2B-42F6-99E7-8FFAFC7BB85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81" name="Line 1744">
          <a:extLst>
            <a:ext uri="{FF2B5EF4-FFF2-40B4-BE49-F238E27FC236}">
              <a16:creationId xmlns:a16="http://schemas.microsoft.com/office/drawing/2014/main" id="{8548A4BB-A340-4470-AB42-3E52F47BE50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82" name="Line 1745">
          <a:extLst>
            <a:ext uri="{FF2B5EF4-FFF2-40B4-BE49-F238E27FC236}">
              <a16:creationId xmlns:a16="http://schemas.microsoft.com/office/drawing/2014/main" id="{4D42392A-1667-4572-922C-05C636FDC70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83" name="Line 1746">
          <a:extLst>
            <a:ext uri="{FF2B5EF4-FFF2-40B4-BE49-F238E27FC236}">
              <a16:creationId xmlns:a16="http://schemas.microsoft.com/office/drawing/2014/main" id="{2E6AC46E-EA0A-4298-9C02-778F2A20B90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84" name="Line 1747">
          <a:extLst>
            <a:ext uri="{FF2B5EF4-FFF2-40B4-BE49-F238E27FC236}">
              <a16:creationId xmlns:a16="http://schemas.microsoft.com/office/drawing/2014/main" id="{919B81BE-212C-4C5D-AAB1-2CAC92A0639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85" name="Line 1748">
          <a:extLst>
            <a:ext uri="{FF2B5EF4-FFF2-40B4-BE49-F238E27FC236}">
              <a16:creationId xmlns:a16="http://schemas.microsoft.com/office/drawing/2014/main" id="{1B53CCF2-33BB-42B9-AA07-A08B717161F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86" name="Line 1749">
          <a:extLst>
            <a:ext uri="{FF2B5EF4-FFF2-40B4-BE49-F238E27FC236}">
              <a16:creationId xmlns:a16="http://schemas.microsoft.com/office/drawing/2014/main" id="{B98E718D-D8A9-4D49-871E-23B91BD59BB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87" name="Line 1750">
          <a:extLst>
            <a:ext uri="{FF2B5EF4-FFF2-40B4-BE49-F238E27FC236}">
              <a16:creationId xmlns:a16="http://schemas.microsoft.com/office/drawing/2014/main" id="{A9BB2689-8227-41B5-A6EB-E8670889558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88" name="Line 1751">
          <a:extLst>
            <a:ext uri="{FF2B5EF4-FFF2-40B4-BE49-F238E27FC236}">
              <a16:creationId xmlns:a16="http://schemas.microsoft.com/office/drawing/2014/main" id="{4B62AE42-F6B2-4EE2-AAFE-99004CB1395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89" name="Line 1752">
          <a:extLst>
            <a:ext uri="{FF2B5EF4-FFF2-40B4-BE49-F238E27FC236}">
              <a16:creationId xmlns:a16="http://schemas.microsoft.com/office/drawing/2014/main" id="{704737B9-DC4E-48C3-B3F4-68FD7BD38EE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90" name="Line 1753">
          <a:extLst>
            <a:ext uri="{FF2B5EF4-FFF2-40B4-BE49-F238E27FC236}">
              <a16:creationId xmlns:a16="http://schemas.microsoft.com/office/drawing/2014/main" id="{E0D4D3D0-D73F-4EFA-97EB-E34D2B8289A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91" name="Line 1754">
          <a:extLst>
            <a:ext uri="{FF2B5EF4-FFF2-40B4-BE49-F238E27FC236}">
              <a16:creationId xmlns:a16="http://schemas.microsoft.com/office/drawing/2014/main" id="{D3E16D0F-573E-46B1-A4F3-887064CF463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92" name="Line 1755">
          <a:extLst>
            <a:ext uri="{FF2B5EF4-FFF2-40B4-BE49-F238E27FC236}">
              <a16:creationId xmlns:a16="http://schemas.microsoft.com/office/drawing/2014/main" id="{F86A4DE0-42B7-477F-BA62-C67AB231818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93" name="Line 1756">
          <a:extLst>
            <a:ext uri="{FF2B5EF4-FFF2-40B4-BE49-F238E27FC236}">
              <a16:creationId xmlns:a16="http://schemas.microsoft.com/office/drawing/2014/main" id="{E70B1DCF-5AE4-452D-96F2-0418615A4A3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94" name="Line 1743">
          <a:extLst>
            <a:ext uri="{FF2B5EF4-FFF2-40B4-BE49-F238E27FC236}">
              <a16:creationId xmlns:a16="http://schemas.microsoft.com/office/drawing/2014/main" id="{9FD2B96C-5C2D-4DCA-9ABE-559D1ADF471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95" name="Line 1744">
          <a:extLst>
            <a:ext uri="{FF2B5EF4-FFF2-40B4-BE49-F238E27FC236}">
              <a16:creationId xmlns:a16="http://schemas.microsoft.com/office/drawing/2014/main" id="{42C18899-112C-49D1-BC45-8A1557D9E31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96" name="Line 1745">
          <a:extLst>
            <a:ext uri="{FF2B5EF4-FFF2-40B4-BE49-F238E27FC236}">
              <a16:creationId xmlns:a16="http://schemas.microsoft.com/office/drawing/2014/main" id="{B15FF73B-1682-4C60-8435-B1C1D7BD91F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97" name="Line 1746">
          <a:extLst>
            <a:ext uri="{FF2B5EF4-FFF2-40B4-BE49-F238E27FC236}">
              <a16:creationId xmlns:a16="http://schemas.microsoft.com/office/drawing/2014/main" id="{C29280BB-D486-4242-A4EF-152C8A0A798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98" name="Line 1747">
          <a:extLst>
            <a:ext uri="{FF2B5EF4-FFF2-40B4-BE49-F238E27FC236}">
              <a16:creationId xmlns:a16="http://schemas.microsoft.com/office/drawing/2014/main" id="{6017F048-1F70-48D4-8110-05720CD5E95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199" name="Line 1748">
          <a:extLst>
            <a:ext uri="{FF2B5EF4-FFF2-40B4-BE49-F238E27FC236}">
              <a16:creationId xmlns:a16="http://schemas.microsoft.com/office/drawing/2014/main" id="{2573C933-997F-43A0-B804-A01B6897185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00" name="Line 1749">
          <a:extLst>
            <a:ext uri="{FF2B5EF4-FFF2-40B4-BE49-F238E27FC236}">
              <a16:creationId xmlns:a16="http://schemas.microsoft.com/office/drawing/2014/main" id="{C1BFF703-3AF4-45CB-89CC-26D5786E7DD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01" name="Line 1750">
          <a:extLst>
            <a:ext uri="{FF2B5EF4-FFF2-40B4-BE49-F238E27FC236}">
              <a16:creationId xmlns:a16="http://schemas.microsoft.com/office/drawing/2014/main" id="{628B9C80-6925-4871-8BE2-A9A456AD914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02" name="Line 1751">
          <a:extLst>
            <a:ext uri="{FF2B5EF4-FFF2-40B4-BE49-F238E27FC236}">
              <a16:creationId xmlns:a16="http://schemas.microsoft.com/office/drawing/2014/main" id="{74BEDF11-7369-4E03-8F36-59C6F5DD6B5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03" name="Line 1752">
          <a:extLst>
            <a:ext uri="{FF2B5EF4-FFF2-40B4-BE49-F238E27FC236}">
              <a16:creationId xmlns:a16="http://schemas.microsoft.com/office/drawing/2014/main" id="{AD7A8F24-4932-4382-9CB4-BF688C79AFE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04" name="Line 1753">
          <a:extLst>
            <a:ext uri="{FF2B5EF4-FFF2-40B4-BE49-F238E27FC236}">
              <a16:creationId xmlns:a16="http://schemas.microsoft.com/office/drawing/2014/main" id="{B2E6C251-AF08-4AC0-B67F-F20365AD890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05" name="Line 1754">
          <a:extLst>
            <a:ext uri="{FF2B5EF4-FFF2-40B4-BE49-F238E27FC236}">
              <a16:creationId xmlns:a16="http://schemas.microsoft.com/office/drawing/2014/main" id="{4AB1B430-C21B-4BFC-BC19-25E79DA536A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06" name="Line 1755">
          <a:extLst>
            <a:ext uri="{FF2B5EF4-FFF2-40B4-BE49-F238E27FC236}">
              <a16:creationId xmlns:a16="http://schemas.microsoft.com/office/drawing/2014/main" id="{59257BDD-9857-4508-A7D0-02C8CB6D2FC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07" name="Line 1756">
          <a:extLst>
            <a:ext uri="{FF2B5EF4-FFF2-40B4-BE49-F238E27FC236}">
              <a16:creationId xmlns:a16="http://schemas.microsoft.com/office/drawing/2014/main" id="{3406A09A-FF52-417E-B183-D55410E8F17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08" name="Line 1743">
          <a:extLst>
            <a:ext uri="{FF2B5EF4-FFF2-40B4-BE49-F238E27FC236}">
              <a16:creationId xmlns:a16="http://schemas.microsoft.com/office/drawing/2014/main" id="{AFCEDCD7-652D-44BC-97FC-1E55A0D4FED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09" name="Line 1744">
          <a:extLst>
            <a:ext uri="{FF2B5EF4-FFF2-40B4-BE49-F238E27FC236}">
              <a16:creationId xmlns:a16="http://schemas.microsoft.com/office/drawing/2014/main" id="{48D558B4-F70C-4BA6-82A5-464859F8498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10" name="Line 1745">
          <a:extLst>
            <a:ext uri="{FF2B5EF4-FFF2-40B4-BE49-F238E27FC236}">
              <a16:creationId xmlns:a16="http://schemas.microsoft.com/office/drawing/2014/main" id="{B15B8E7A-7E92-49D2-9E7A-026643D5E06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11" name="Line 1746">
          <a:extLst>
            <a:ext uri="{FF2B5EF4-FFF2-40B4-BE49-F238E27FC236}">
              <a16:creationId xmlns:a16="http://schemas.microsoft.com/office/drawing/2014/main" id="{D6A67DAD-4157-4C12-A884-5B29DDF23D8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12" name="Line 1747">
          <a:extLst>
            <a:ext uri="{FF2B5EF4-FFF2-40B4-BE49-F238E27FC236}">
              <a16:creationId xmlns:a16="http://schemas.microsoft.com/office/drawing/2014/main" id="{8A181B59-7245-4B31-8CB8-4459E8459B0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13" name="Line 1748">
          <a:extLst>
            <a:ext uri="{FF2B5EF4-FFF2-40B4-BE49-F238E27FC236}">
              <a16:creationId xmlns:a16="http://schemas.microsoft.com/office/drawing/2014/main" id="{1DF93913-4212-4A89-A6DB-A364F0E3A45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14" name="Line 1749">
          <a:extLst>
            <a:ext uri="{FF2B5EF4-FFF2-40B4-BE49-F238E27FC236}">
              <a16:creationId xmlns:a16="http://schemas.microsoft.com/office/drawing/2014/main" id="{D427C6F7-3035-40B8-9EA5-1A5A6AEF7F1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15" name="Line 1750">
          <a:extLst>
            <a:ext uri="{FF2B5EF4-FFF2-40B4-BE49-F238E27FC236}">
              <a16:creationId xmlns:a16="http://schemas.microsoft.com/office/drawing/2014/main" id="{E472803D-036D-4FF7-AC6E-73AE87718EC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16" name="Line 1751">
          <a:extLst>
            <a:ext uri="{FF2B5EF4-FFF2-40B4-BE49-F238E27FC236}">
              <a16:creationId xmlns:a16="http://schemas.microsoft.com/office/drawing/2014/main" id="{CCAF645C-597A-45AF-85C0-83890BC3F4D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17" name="Line 1752">
          <a:extLst>
            <a:ext uri="{FF2B5EF4-FFF2-40B4-BE49-F238E27FC236}">
              <a16:creationId xmlns:a16="http://schemas.microsoft.com/office/drawing/2014/main" id="{35FAF493-0FE9-4012-8F8B-177E66B8494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18" name="Line 1753">
          <a:extLst>
            <a:ext uri="{FF2B5EF4-FFF2-40B4-BE49-F238E27FC236}">
              <a16:creationId xmlns:a16="http://schemas.microsoft.com/office/drawing/2014/main" id="{DDAC69A0-F4FE-42BA-A941-2B620405858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19" name="Line 1754">
          <a:extLst>
            <a:ext uri="{FF2B5EF4-FFF2-40B4-BE49-F238E27FC236}">
              <a16:creationId xmlns:a16="http://schemas.microsoft.com/office/drawing/2014/main" id="{C3ED19C5-B307-40DF-A9E6-10FBE2C9C19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20" name="Line 1755">
          <a:extLst>
            <a:ext uri="{FF2B5EF4-FFF2-40B4-BE49-F238E27FC236}">
              <a16:creationId xmlns:a16="http://schemas.microsoft.com/office/drawing/2014/main" id="{E3A237A5-FA1A-4ACF-A796-A62092EC000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21" name="Line 1756">
          <a:extLst>
            <a:ext uri="{FF2B5EF4-FFF2-40B4-BE49-F238E27FC236}">
              <a16:creationId xmlns:a16="http://schemas.microsoft.com/office/drawing/2014/main" id="{3EB5E81C-796C-4772-A6AF-724182BE46A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22" name="Line 1743">
          <a:extLst>
            <a:ext uri="{FF2B5EF4-FFF2-40B4-BE49-F238E27FC236}">
              <a16:creationId xmlns:a16="http://schemas.microsoft.com/office/drawing/2014/main" id="{C1D4F89E-61DE-4BE0-BB86-F1934473DA5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23" name="Line 1744">
          <a:extLst>
            <a:ext uri="{FF2B5EF4-FFF2-40B4-BE49-F238E27FC236}">
              <a16:creationId xmlns:a16="http://schemas.microsoft.com/office/drawing/2014/main" id="{F546F806-939E-4264-A4BD-CD2D13281A1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24" name="Line 1745">
          <a:extLst>
            <a:ext uri="{FF2B5EF4-FFF2-40B4-BE49-F238E27FC236}">
              <a16:creationId xmlns:a16="http://schemas.microsoft.com/office/drawing/2014/main" id="{7F735060-7E84-4CCA-9A36-380CF4571A7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25" name="Line 1746">
          <a:extLst>
            <a:ext uri="{FF2B5EF4-FFF2-40B4-BE49-F238E27FC236}">
              <a16:creationId xmlns:a16="http://schemas.microsoft.com/office/drawing/2014/main" id="{CC802FD6-435C-45B6-B024-E79262727A3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26" name="Line 1747">
          <a:extLst>
            <a:ext uri="{FF2B5EF4-FFF2-40B4-BE49-F238E27FC236}">
              <a16:creationId xmlns:a16="http://schemas.microsoft.com/office/drawing/2014/main" id="{E14CFCF6-F171-494E-BAAC-1989A59FE24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27" name="Line 1748">
          <a:extLst>
            <a:ext uri="{FF2B5EF4-FFF2-40B4-BE49-F238E27FC236}">
              <a16:creationId xmlns:a16="http://schemas.microsoft.com/office/drawing/2014/main" id="{5255BE59-B9AA-4298-B7A3-EED5EFE4AA1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28" name="Line 1749">
          <a:extLst>
            <a:ext uri="{FF2B5EF4-FFF2-40B4-BE49-F238E27FC236}">
              <a16:creationId xmlns:a16="http://schemas.microsoft.com/office/drawing/2014/main" id="{B912B0AD-2BF2-406E-86F1-CECDB22CB35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29" name="Line 1750">
          <a:extLst>
            <a:ext uri="{FF2B5EF4-FFF2-40B4-BE49-F238E27FC236}">
              <a16:creationId xmlns:a16="http://schemas.microsoft.com/office/drawing/2014/main" id="{5C47EB33-3BFC-493F-AA73-99C613520AC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30" name="Line 1751">
          <a:extLst>
            <a:ext uri="{FF2B5EF4-FFF2-40B4-BE49-F238E27FC236}">
              <a16:creationId xmlns:a16="http://schemas.microsoft.com/office/drawing/2014/main" id="{BDD0BB84-0F46-4036-8DF3-C00C3DCF646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31" name="Line 1752">
          <a:extLst>
            <a:ext uri="{FF2B5EF4-FFF2-40B4-BE49-F238E27FC236}">
              <a16:creationId xmlns:a16="http://schemas.microsoft.com/office/drawing/2014/main" id="{CBE130FA-C3E1-4CF8-BF67-7A19C8D1A14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32" name="Line 1753">
          <a:extLst>
            <a:ext uri="{FF2B5EF4-FFF2-40B4-BE49-F238E27FC236}">
              <a16:creationId xmlns:a16="http://schemas.microsoft.com/office/drawing/2014/main" id="{CBD6DD0D-B996-4855-B3DD-93BD9F65CA0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33" name="Line 1754">
          <a:extLst>
            <a:ext uri="{FF2B5EF4-FFF2-40B4-BE49-F238E27FC236}">
              <a16:creationId xmlns:a16="http://schemas.microsoft.com/office/drawing/2014/main" id="{53DE03E9-AD14-4D8D-BCFD-A49B864ADCD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34" name="Line 1755">
          <a:extLst>
            <a:ext uri="{FF2B5EF4-FFF2-40B4-BE49-F238E27FC236}">
              <a16:creationId xmlns:a16="http://schemas.microsoft.com/office/drawing/2014/main" id="{B86BDC24-DB89-46FB-986D-2B13A69E45C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35" name="Line 1756">
          <a:extLst>
            <a:ext uri="{FF2B5EF4-FFF2-40B4-BE49-F238E27FC236}">
              <a16:creationId xmlns:a16="http://schemas.microsoft.com/office/drawing/2014/main" id="{E8042AC4-6975-4DF3-A7B3-D160DBFABA1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36" name="Line 1743">
          <a:extLst>
            <a:ext uri="{FF2B5EF4-FFF2-40B4-BE49-F238E27FC236}">
              <a16:creationId xmlns:a16="http://schemas.microsoft.com/office/drawing/2014/main" id="{6C27FE00-5900-4BF0-A316-9DA3F987F4F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37" name="Line 1744">
          <a:extLst>
            <a:ext uri="{FF2B5EF4-FFF2-40B4-BE49-F238E27FC236}">
              <a16:creationId xmlns:a16="http://schemas.microsoft.com/office/drawing/2014/main" id="{942AA038-4ADD-4DD9-9429-AFCB474E36F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38" name="Line 1745">
          <a:extLst>
            <a:ext uri="{FF2B5EF4-FFF2-40B4-BE49-F238E27FC236}">
              <a16:creationId xmlns:a16="http://schemas.microsoft.com/office/drawing/2014/main" id="{FDA1B2BB-B692-426E-8BB7-1FA100DE55C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39" name="Line 1746">
          <a:extLst>
            <a:ext uri="{FF2B5EF4-FFF2-40B4-BE49-F238E27FC236}">
              <a16:creationId xmlns:a16="http://schemas.microsoft.com/office/drawing/2014/main" id="{0BC07D12-4C31-4874-9723-CBBDEB6BDA4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40" name="Line 1747">
          <a:extLst>
            <a:ext uri="{FF2B5EF4-FFF2-40B4-BE49-F238E27FC236}">
              <a16:creationId xmlns:a16="http://schemas.microsoft.com/office/drawing/2014/main" id="{5DC6BE7C-6713-44F9-930A-9A0E6EB03B0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41" name="Line 1748">
          <a:extLst>
            <a:ext uri="{FF2B5EF4-FFF2-40B4-BE49-F238E27FC236}">
              <a16:creationId xmlns:a16="http://schemas.microsoft.com/office/drawing/2014/main" id="{1421F06E-4EDF-48EA-9A52-3DFECDBE5F8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42" name="Line 1749">
          <a:extLst>
            <a:ext uri="{FF2B5EF4-FFF2-40B4-BE49-F238E27FC236}">
              <a16:creationId xmlns:a16="http://schemas.microsoft.com/office/drawing/2014/main" id="{8F84D27B-3BF4-4C42-91B2-31674CB561A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43" name="Line 1750">
          <a:extLst>
            <a:ext uri="{FF2B5EF4-FFF2-40B4-BE49-F238E27FC236}">
              <a16:creationId xmlns:a16="http://schemas.microsoft.com/office/drawing/2014/main" id="{ED79301D-E454-4F68-B05D-5C5A744CF2B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44" name="Line 1751">
          <a:extLst>
            <a:ext uri="{FF2B5EF4-FFF2-40B4-BE49-F238E27FC236}">
              <a16:creationId xmlns:a16="http://schemas.microsoft.com/office/drawing/2014/main" id="{B3FD703F-0475-4351-B579-37450A731E8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45" name="Line 1752">
          <a:extLst>
            <a:ext uri="{FF2B5EF4-FFF2-40B4-BE49-F238E27FC236}">
              <a16:creationId xmlns:a16="http://schemas.microsoft.com/office/drawing/2014/main" id="{485A51C3-0370-49AF-9F28-E126CF57D3C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46" name="Line 1753">
          <a:extLst>
            <a:ext uri="{FF2B5EF4-FFF2-40B4-BE49-F238E27FC236}">
              <a16:creationId xmlns:a16="http://schemas.microsoft.com/office/drawing/2014/main" id="{181313B0-7C86-447D-AF98-43FB968C7F8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47" name="Line 1754">
          <a:extLst>
            <a:ext uri="{FF2B5EF4-FFF2-40B4-BE49-F238E27FC236}">
              <a16:creationId xmlns:a16="http://schemas.microsoft.com/office/drawing/2014/main" id="{4599E4A6-DDC6-4C75-984C-EA338AB047F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48" name="Line 1755">
          <a:extLst>
            <a:ext uri="{FF2B5EF4-FFF2-40B4-BE49-F238E27FC236}">
              <a16:creationId xmlns:a16="http://schemas.microsoft.com/office/drawing/2014/main" id="{BB83F01F-C0BC-4DCD-90D1-BFB1C5DDA64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49" name="Line 1756">
          <a:extLst>
            <a:ext uri="{FF2B5EF4-FFF2-40B4-BE49-F238E27FC236}">
              <a16:creationId xmlns:a16="http://schemas.microsoft.com/office/drawing/2014/main" id="{176D86C7-A0AF-41FE-B70A-D6F3087BD29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50" name="Line 1743">
          <a:extLst>
            <a:ext uri="{FF2B5EF4-FFF2-40B4-BE49-F238E27FC236}">
              <a16:creationId xmlns:a16="http://schemas.microsoft.com/office/drawing/2014/main" id="{B18DA236-23EF-483B-81D6-338112B7D1B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51" name="Line 1744">
          <a:extLst>
            <a:ext uri="{FF2B5EF4-FFF2-40B4-BE49-F238E27FC236}">
              <a16:creationId xmlns:a16="http://schemas.microsoft.com/office/drawing/2014/main" id="{04D78B6E-E8AE-4AEB-87A5-84D56822BF6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52" name="Line 1745">
          <a:extLst>
            <a:ext uri="{FF2B5EF4-FFF2-40B4-BE49-F238E27FC236}">
              <a16:creationId xmlns:a16="http://schemas.microsoft.com/office/drawing/2014/main" id="{8C055E40-6C20-4E69-ABE3-D5771074C2F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53" name="Line 1746">
          <a:extLst>
            <a:ext uri="{FF2B5EF4-FFF2-40B4-BE49-F238E27FC236}">
              <a16:creationId xmlns:a16="http://schemas.microsoft.com/office/drawing/2014/main" id="{1FE37038-9538-421C-AB4E-7B0B29C4097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54" name="Line 1747">
          <a:extLst>
            <a:ext uri="{FF2B5EF4-FFF2-40B4-BE49-F238E27FC236}">
              <a16:creationId xmlns:a16="http://schemas.microsoft.com/office/drawing/2014/main" id="{8F86F5F4-C692-48DF-B7EE-C59B731A856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55" name="Line 1748">
          <a:extLst>
            <a:ext uri="{FF2B5EF4-FFF2-40B4-BE49-F238E27FC236}">
              <a16:creationId xmlns:a16="http://schemas.microsoft.com/office/drawing/2014/main" id="{C509D530-2126-42F5-BB11-21122E95FD0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56" name="Line 1749">
          <a:extLst>
            <a:ext uri="{FF2B5EF4-FFF2-40B4-BE49-F238E27FC236}">
              <a16:creationId xmlns:a16="http://schemas.microsoft.com/office/drawing/2014/main" id="{5DCABF15-1E48-4DFB-B04C-0E1F3260A1F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57" name="Line 1750">
          <a:extLst>
            <a:ext uri="{FF2B5EF4-FFF2-40B4-BE49-F238E27FC236}">
              <a16:creationId xmlns:a16="http://schemas.microsoft.com/office/drawing/2014/main" id="{9F04ED46-C536-4B23-8A96-A2BF9C25939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58" name="Line 1751">
          <a:extLst>
            <a:ext uri="{FF2B5EF4-FFF2-40B4-BE49-F238E27FC236}">
              <a16:creationId xmlns:a16="http://schemas.microsoft.com/office/drawing/2014/main" id="{101CC75C-74A8-45CF-8C96-5C1A451BF3D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59" name="Line 1752">
          <a:extLst>
            <a:ext uri="{FF2B5EF4-FFF2-40B4-BE49-F238E27FC236}">
              <a16:creationId xmlns:a16="http://schemas.microsoft.com/office/drawing/2014/main" id="{1868E575-0408-45A8-A0C8-D40D322F456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60" name="Line 1753">
          <a:extLst>
            <a:ext uri="{FF2B5EF4-FFF2-40B4-BE49-F238E27FC236}">
              <a16:creationId xmlns:a16="http://schemas.microsoft.com/office/drawing/2014/main" id="{380FC441-C46C-4548-B807-86DEB687F2C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61" name="Line 1754">
          <a:extLst>
            <a:ext uri="{FF2B5EF4-FFF2-40B4-BE49-F238E27FC236}">
              <a16:creationId xmlns:a16="http://schemas.microsoft.com/office/drawing/2014/main" id="{E4DC75FC-A238-47B7-B28B-B37F6B65D50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62" name="Line 1755">
          <a:extLst>
            <a:ext uri="{FF2B5EF4-FFF2-40B4-BE49-F238E27FC236}">
              <a16:creationId xmlns:a16="http://schemas.microsoft.com/office/drawing/2014/main" id="{86500417-C3E7-4CAC-8813-CB0B496CDD2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63" name="Line 1756">
          <a:extLst>
            <a:ext uri="{FF2B5EF4-FFF2-40B4-BE49-F238E27FC236}">
              <a16:creationId xmlns:a16="http://schemas.microsoft.com/office/drawing/2014/main" id="{619F70B1-2D98-4D28-9DFA-DFD2056FFC1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64" name="Line 1743">
          <a:extLst>
            <a:ext uri="{FF2B5EF4-FFF2-40B4-BE49-F238E27FC236}">
              <a16:creationId xmlns:a16="http://schemas.microsoft.com/office/drawing/2014/main" id="{3E92A10A-85CB-4C4A-86B0-11B9B47F64A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65" name="Line 1744">
          <a:extLst>
            <a:ext uri="{FF2B5EF4-FFF2-40B4-BE49-F238E27FC236}">
              <a16:creationId xmlns:a16="http://schemas.microsoft.com/office/drawing/2014/main" id="{8330A33B-11EA-4BBE-8AE9-747BAB7A355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66" name="Line 1745">
          <a:extLst>
            <a:ext uri="{FF2B5EF4-FFF2-40B4-BE49-F238E27FC236}">
              <a16:creationId xmlns:a16="http://schemas.microsoft.com/office/drawing/2014/main" id="{C996AD83-D9B0-499B-B0B6-ADCA2480754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67" name="Line 1746">
          <a:extLst>
            <a:ext uri="{FF2B5EF4-FFF2-40B4-BE49-F238E27FC236}">
              <a16:creationId xmlns:a16="http://schemas.microsoft.com/office/drawing/2014/main" id="{A1F33AF4-FEEB-4CA1-BA45-EF498AF94C3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68" name="Line 1747">
          <a:extLst>
            <a:ext uri="{FF2B5EF4-FFF2-40B4-BE49-F238E27FC236}">
              <a16:creationId xmlns:a16="http://schemas.microsoft.com/office/drawing/2014/main" id="{EA61BC5F-0E6A-4B5B-82A9-DC970AC9326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69" name="Line 1748">
          <a:extLst>
            <a:ext uri="{FF2B5EF4-FFF2-40B4-BE49-F238E27FC236}">
              <a16:creationId xmlns:a16="http://schemas.microsoft.com/office/drawing/2014/main" id="{458B3ECB-B5DA-43DC-948A-2CDCAE43652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70" name="Line 1749">
          <a:extLst>
            <a:ext uri="{FF2B5EF4-FFF2-40B4-BE49-F238E27FC236}">
              <a16:creationId xmlns:a16="http://schemas.microsoft.com/office/drawing/2014/main" id="{725C5647-013D-44DD-B10A-C51053C9D42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71" name="Line 1750">
          <a:extLst>
            <a:ext uri="{FF2B5EF4-FFF2-40B4-BE49-F238E27FC236}">
              <a16:creationId xmlns:a16="http://schemas.microsoft.com/office/drawing/2014/main" id="{A289830B-348C-4229-A9E8-23188BF2603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72" name="Line 1751">
          <a:extLst>
            <a:ext uri="{FF2B5EF4-FFF2-40B4-BE49-F238E27FC236}">
              <a16:creationId xmlns:a16="http://schemas.microsoft.com/office/drawing/2014/main" id="{C8421956-5772-48B7-9C2C-C3E237645F6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73" name="Line 1752">
          <a:extLst>
            <a:ext uri="{FF2B5EF4-FFF2-40B4-BE49-F238E27FC236}">
              <a16:creationId xmlns:a16="http://schemas.microsoft.com/office/drawing/2014/main" id="{D95CFC2E-2F62-4EC7-BEA4-38D8508CEA0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74" name="Line 1753">
          <a:extLst>
            <a:ext uri="{FF2B5EF4-FFF2-40B4-BE49-F238E27FC236}">
              <a16:creationId xmlns:a16="http://schemas.microsoft.com/office/drawing/2014/main" id="{46956D00-44FD-4D6C-A32E-226EC903DFF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75" name="Line 1754">
          <a:extLst>
            <a:ext uri="{FF2B5EF4-FFF2-40B4-BE49-F238E27FC236}">
              <a16:creationId xmlns:a16="http://schemas.microsoft.com/office/drawing/2014/main" id="{7EABD487-C2DB-4425-8A09-D410679C311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76" name="Line 1755">
          <a:extLst>
            <a:ext uri="{FF2B5EF4-FFF2-40B4-BE49-F238E27FC236}">
              <a16:creationId xmlns:a16="http://schemas.microsoft.com/office/drawing/2014/main" id="{0B058458-14A7-407D-8C09-7846F10F687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77" name="Line 1756">
          <a:extLst>
            <a:ext uri="{FF2B5EF4-FFF2-40B4-BE49-F238E27FC236}">
              <a16:creationId xmlns:a16="http://schemas.microsoft.com/office/drawing/2014/main" id="{17CFAF99-6AB0-4BC8-AEFB-A50B9144D2D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78" name="Line 1743">
          <a:extLst>
            <a:ext uri="{FF2B5EF4-FFF2-40B4-BE49-F238E27FC236}">
              <a16:creationId xmlns:a16="http://schemas.microsoft.com/office/drawing/2014/main" id="{6ECAB67B-F8D3-4B0A-85B7-52B27123934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79" name="Line 1744">
          <a:extLst>
            <a:ext uri="{FF2B5EF4-FFF2-40B4-BE49-F238E27FC236}">
              <a16:creationId xmlns:a16="http://schemas.microsoft.com/office/drawing/2014/main" id="{69EE56FD-E4AB-4CAF-AB86-614FA53290B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80" name="Line 1745">
          <a:extLst>
            <a:ext uri="{FF2B5EF4-FFF2-40B4-BE49-F238E27FC236}">
              <a16:creationId xmlns:a16="http://schemas.microsoft.com/office/drawing/2014/main" id="{CFF90A8C-22DE-4008-A7E2-9838CE55E6C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81" name="Line 1746">
          <a:extLst>
            <a:ext uri="{FF2B5EF4-FFF2-40B4-BE49-F238E27FC236}">
              <a16:creationId xmlns:a16="http://schemas.microsoft.com/office/drawing/2014/main" id="{5F4EADAB-1D9C-40F7-8573-20E6C444BDD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82" name="Line 1747">
          <a:extLst>
            <a:ext uri="{FF2B5EF4-FFF2-40B4-BE49-F238E27FC236}">
              <a16:creationId xmlns:a16="http://schemas.microsoft.com/office/drawing/2014/main" id="{AD0042AC-3783-4053-86EA-3A663725EBF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83" name="Line 1748">
          <a:extLst>
            <a:ext uri="{FF2B5EF4-FFF2-40B4-BE49-F238E27FC236}">
              <a16:creationId xmlns:a16="http://schemas.microsoft.com/office/drawing/2014/main" id="{99E1A918-DE5A-4419-A8A6-5FBEA284600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84" name="Line 1749">
          <a:extLst>
            <a:ext uri="{FF2B5EF4-FFF2-40B4-BE49-F238E27FC236}">
              <a16:creationId xmlns:a16="http://schemas.microsoft.com/office/drawing/2014/main" id="{7AC7B837-0F4F-4A0D-8C83-9041BA1FFF3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85" name="Line 1750">
          <a:extLst>
            <a:ext uri="{FF2B5EF4-FFF2-40B4-BE49-F238E27FC236}">
              <a16:creationId xmlns:a16="http://schemas.microsoft.com/office/drawing/2014/main" id="{A65FA48B-620D-4381-8A38-4FBC5B92782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86" name="Line 1751">
          <a:extLst>
            <a:ext uri="{FF2B5EF4-FFF2-40B4-BE49-F238E27FC236}">
              <a16:creationId xmlns:a16="http://schemas.microsoft.com/office/drawing/2014/main" id="{50637801-7DE0-4BF3-BA67-C2E54ED1614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87" name="Line 1752">
          <a:extLst>
            <a:ext uri="{FF2B5EF4-FFF2-40B4-BE49-F238E27FC236}">
              <a16:creationId xmlns:a16="http://schemas.microsoft.com/office/drawing/2014/main" id="{C8F0F98A-2F40-4C26-BB8B-FAAB7BEC0F9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88" name="Line 1753">
          <a:extLst>
            <a:ext uri="{FF2B5EF4-FFF2-40B4-BE49-F238E27FC236}">
              <a16:creationId xmlns:a16="http://schemas.microsoft.com/office/drawing/2014/main" id="{ED0B1782-1799-4215-B0FF-54A58B61FE6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89" name="Line 1754">
          <a:extLst>
            <a:ext uri="{FF2B5EF4-FFF2-40B4-BE49-F238E27FC236}">
              <a16:creationId xmlns:a16="http://schemas.microsoft.com/office/drawing/2014/main" id="{9A263B98-4BCD-484E-AB2A-FD2C3DB395F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90" name="Line 1755">
          <a:extLst>
            <a:ext uri="{FF2B5EF4-FFF2-40B4-BE49-F238E27FC236}">
              <a16:creationId xmlns:a16="http://schemas.microsoft.com/office/drawing/2014/main" id="{B4023C26-01EC-4D56-A8B8-C9611892DD3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91" name="Line 1756">
          <a:extLst>
            <a:ext uri="{FF2B5EF4-FFF2-40B4-BE49-F238E27FC236}">
              <a16:creationId xmlns:a16="http://schemas.microsoft.com/office/drawing/2014/main" id="{056F525F-FF73-496E-AFEA-9F01AB35575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92" name="Line 1743">
          <a:extLst>
            <a:ext uri="{FF2B5EF4-FFF2-40B4-BE49-F238E27FC236}">
              <a16:creationId xmlns:a16="http://schemas.microsoft.com/office/drawing/2014/main" id="{0F09623B-51DC-463D-86B4-02877F8A263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93" name="Line 1744">
          <a:extLst>
            <a:ext uri="{FF2B5EF4-FFF2-40B4-BE49-F238E27FC236}">
              <a16:creationId xmlns:a16="http://schemas.microsoft.com/office/drawing/2014/main" id="{3FDB414A-E795-43D3-9967-0B6838DBD63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94" name="Line 1745">
          <a:extLst>
            <a:ext uri="{FF2B5EF4-FFF2-40B4-BE49-F238E27FC236}">
              <a16:creationId xmlns:a16="http://schemas.microsoft.com/office/drawing/2014/main" id="{F8BC1A96-D0C6-484C-B6F7-64E90DC9947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95" name="Line 1746">
          <a:extLst>
            <a:ext uri="{FF2B5EF4-FFF2-40B4-BE49-F238E27FC236}">
              <a16:creationId xmlns:a16="http://schemas.microsoft.com/office/drawing/2014/main" id="{4C142E32-FA51-4976-AABB-EF8B0F45A5C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96" name="Line 1747">
          <a:extLst>
            <a:ext uri="{FF2B5EF4-FFF2-40B4-BE49-F238E27FC236}">
              <a16:creationId xmlns:a16="http://schemas.microsoft.com/office/drawing/2014/main" id="{078D8332-2284-4692-850A-DE0A9274EA3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97" name="Line 1748">
          <a:extLst>
            <a:ext uri="{FF2B5EF4-FFF2-40B4-BE49-F238E27FC236}">
              <a16:creationId xmlns:a16="http://schemas.microsoft.com/office/drawing/2014/main" id="{68830755-8615-42DA-8442-D533F4E4383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98" name="Line 1749">
          <a:extLst>
            <a:ext uri="{FF2B5EF4-FFF2-40B4-BE49-F238E27FC236}">
              <a16:creationId xmlns:a16="http://schemas.microsoft.com/office/drawing/2014/main" id="{E5B66201-0F20-4A8A-B5EF-7959FE23513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299" name="Line 1750">
          <a:extLst>
            <a:ext uri="{FF2B5EF4-FFF2-40B4-BE49-F238E27FC236}">
              <a16:creationId xmlns:a16="http://schemas.microsoft.com/office/drawing/2014/main" id="{71C11B6B-F46C-4C33-B053-3AFD47941AB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300" name="Line 1751">
          <a:extLst>
            <a:ext uri="{FF2B5EF4-FFF2-40B4-BE49-F238E27FC236}">
              <a16:creationId xmlns:a16="http://schemas.microsoft.com/office/drawing/2014/main" id="{4968C15A-8381-46A0-8E67-CD09CC96D88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301" name="Line 1752">
          <a:extLst>
            <a:ext uri="{FF2B5EF4-FFF2-40B4-BE49-F238E27FC236}">
              <a16:creationId xmlns:a16="http://schemas.microsoft.com/office/drawing/2014/main" id="{AFB3C78A-93C7-418E-9C90-D5159221169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302" name="Line 1753">
          <a:extLst>
            <a:ext uri="{FF2B5EF4-FFF2-40B4-BE49-F238E27FC236}">
              <a16:creationId xmlns:a16="http://schemas.microsoft.com/office/drawing/2014/main" id="{BB222BFF-EA94-4053-BB47-ECF59D2B8DE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303" name="Line 1754">
          <a:extLst>
            <a:ext uri="{FF2B5EF4-FFF2-40B4-BE49-F238E27FC236}">
              <a16:creationId xmlns:a16="http://schemas.microsoft.com/office/drawing/2014/main" id="{8685E0A4-20CF-4C53-A7AB-F7F181BE2D0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304" name="Line 1755">
          <a:extLst>
            <a:ext uri="{FF2B5EF4-FFF2-40B4-BE49-F238E27FC236}">
              <a16:creationId xmlns:a16="http://schemas.microsoft.com/office/drawing/2014/main" id="{F53F965E-CC3E-4099-8D3B-0147CEE77F3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305" name="Line 1756">
          <a:extLst>
            <a:ext uri="{FF2B5EF4-FFF2-40B4-BE49-F238E27FC236}">
              <a16:creationId xmlns:a16="http://schemas.microsoft.com/office/drawing/2014/main" id="{812365D7-D3AA-47B8-B0EF-AA0B3AB06F9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06" name="Line 1743">
          <a:extLst>
            <a:ext uri="{FF2B5EF4-FFF2-40B4-BE49-F238E27FC236}">
              <a16:creationId xmlns:a16="http://schemas.microsoft.com/office/drawing/2014/main" id="{F3E6496F-5D92-47C0-971D-EE84A7E1389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07" name="Line 1744">
          <a:extLst>
            <a:ext uri="{FF2B5EF4-FFF2-40B4-BE49-F238E27FC236}">
              <a16:creationId xmlns:a16="http://schemas.microsoft.com/office/drawing/2014/main" id="{42351B4C-1E1F-4090-AC92-7ABF4AADE3E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08" name="Line 1745">
          <a:extLst>
            <a:ext uri="{FF2B5EF4-FFF2-40B4-BE49-F238E27FC236}">
              <a16:creationId xmlns:a16="http://schemas.microsoft.com/office/drawing/2014/main" id="{408223D8-6E3A-4726-9191-EE0AED77F57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09" name="Line 1746">
          <a:extLst>
            <a:ext uri="{FF2B5EF4-FFF2-40B4-BE49-F238E27FC236}">
              <a16:creationId xmlns:a16="http://schemas.microsoft.com/office/drawing/2014/main" id="{E22669DB-062B-4249-8B67-0645B7FD253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10" name="Line 1747">
          <a:extLst>
            <a:ext uri="{FF2B5EF4-FFF2-40B4-BE49-F238E27FC236}">
              <a16:creationId xmlns:a16="http://schemas.microsoft.com/office/drawing/2014/main" id="{6BD6D196-E565-48E1-B9DA-63D315DD188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11" name="Line 1748">
          <a:extLst>
            <a:ext uri="{FF2B5EF4-FFF2-40B4-BE49-F238E27FC236}">
              <a16:creationId xmlns:a16="http://schemas.microsoft.com/office/drawing/2014/main" id="{29F01EF9-CE09-4F25-B9F6-76E91F6A68B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12" name="Line 1749">
          <a:extLst>
            <a:ext uri="{FF2B5EF4-FFF2-40B4-BE49-F238E27FC236}">
              <a16:creationId xmlns:a16="http://schemas.microsoft.com/office/drawing/2014/main" id="{0881279E-A3AB-42B7-B572-AAE17DCF1F5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13" name="Line 1750">
          <a:extLst>
            <a:ext uri="{FF2B5EF4-FFF2-40B4-BE49-F238E27FC236}">
              <a16:creationId xmlns:a16="http://schemas.microsoft.com/office/drawing/2014/main" id="{2270F9D3-E9A5-4A46-BB72-D5281C8B96A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14" name="Line 1751">
          <a:extLst>
            <a:ext uri="{FF2B5EF4-FFF2-40B4-BE49-F238E27FC236}">
              <a16:creationId xmlns:a16="http://schemas.microsoft.com/office/drawing/2014/main" id="{34574FE3-734A-4B39-B521-3DC5482D09B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15" name="Line 1752">
          <a:extLst>
            <a:ext uri="{FF2B5EF4-FFF2-40B4-BE49-F238E27FC236}">
              <a16:creationId xmlns:a16="http://schemas.microsoft.com/office/drawing/2014/main" id="{6C84809C-2F64-4007-81EC-9F25E7325C4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16" name="Line 1753">
          <a:extLst>
            <a:ext uri="{FF2B5EF4-FFF2-40B4-BE49-F238E27FC236}">
              <a16:creationId xmlns:a16="http://schemas.microsoft.com/office/drawing/2014/main" id="{64299310-C31D-4744-805D-773DA309A49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17" name="Line 1754">
          <a:extLst>
            <a:ext uri="{FF2B5EF4-FFF2-40B4-BE49-F238E27FC236}">
              <a16:creationId xmlns:a16="http://schemas.microsoft.com/office/drawing/2014/main" id="{45E4B16D-63F4-4B9F-B2F5-23A1E050478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18" name="Line 1755">
          <a:extLst>
            <a:ext uri="{FF2B5EF4-FFF2-40B4-BE49-F238E27FC236}">
              <a16:creationId xmlns:a16="http://schemas.microsoft.com/office/drawing/2014/main" id="{D1F0D8BB-5980-414E-AEFD-7898BAE65D8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19" name="Line 1756">
          <a:extLst>
            <a:ext uri="{FF2B5EF4-FFF2-40B4-BE49-F238E27FC236}">
              <a16:creationId xmlns:a16="http://schemas.microsoft.com/office/drawing/2014/main" id="{4AF42125-4136-423E-A107-C76824DD7F2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20" name="Line 1743">
          <a:extLst>
            <a:ext uri="{FF2B5EF4-FFF2-40B4-BE49-F238E27FC236}">
              <a16:creationId xmlns:a16="http://schemas.microsoft.com/office/drawing/2014/main" id="{21F64B7F-1D49-44E8-9FC9-4EEF42E313D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21" name="Line 1744">
          <a:extLst>
            <a:ext uri="{FF2B5EF4-FFF2-40B4-BE49-F238E27FC236}">
              <a16:creationId xmlns:a16="http://schemas.microsoft.com/office/drawing/2014/main" id="{F9139A25-C11C-4FCE-A9FD-22B60E2A4D2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22" name="Line 1745">
          <a:extLst>
            <a:ext uri="{FF2B5EF4-FFF2-40B4-BE49-F238E27FC236}">
              <a16:creationId xmlns:a16="http://schemas.microsoft.com/office/drawing/2014/main" id="{61BD183B-EA55-4E95-A816-23707B2DE35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23" name="Line 1746">
          <a:extLst>
            <a:ext uri="{FF2B5EF4-FFF2-40B4-BE49-F238E27FC236}">
              <a16:creationId xmlns:a16="http://schemas.microsoft.com/office/drawing/2014/main" id="{7427BBDB-8173-4049-814A-D3994BEFE17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24" name="Line 1747">
          <a:extLst>
            <a:ext uri="{FF2B5EF4-FFF2-40B4-BE49-F238E27FC236}">
              <a16:creationId xmlns:a16="http://schemas.microsoft.com/office/drawing/2014/main" id="{E320482D-F2B4-41FB-92AF-0B552580E49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25" name="Line 1748">
          <a:extLst>
            <a:ext uri="{FF2B5EF4-FFF2-40B4-BE49-F238E27FC236}">
              <a16:creationId xmlns:a16="http://schemas.microsoft.com/office/drawing/2014/main" id="{AC2B41AC-83C3-4615-AB70-B2570429CE1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26" name="Line 1749">
          <a:extLst>
            <a:ext uri="{FF2B5EF4-FFF2-40B4-BE49-F238E27FC236}">
              <a16:creationId xmlns:a16="http://schemas.microsoft.com/office/drawing/2014/main" id="{656ACA4B-B77C-469A-8CD2-2B344C94755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27" name="Line 1750">
          <a:extLst>
            <a:ext uri="{FF2B5EF4-FFF2-40B4-BE49-F238E27FC236}">
              <a16:creationId xmlns:a16="http://schemas.microsoft.com/office/drawing/2014/main" id="{847D4515-641A-4B65-B83F-B2E461EC2B2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28" name="Line 1751">
          <a:extLst>
            <a:ext uri="{FF2B5EF4-FFF2-40B4-BE49-F238E27FC236}">
              <a16:creationId xmlns:a16="http://schemas.microsoft.com/office/drawing/2014/main" id="{F74EFB0B-D155-4674-91C7-27E7341C656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29" name="Line 1752">
          <a:extLst>
            <a:ext uri="{FF2B5EF4-FFF2-40B4-BE49-F238E27FC236}">
              <a16:creationId xmlns:a16="http://schemas.microsoft.com/office/drawing/2014/main" id="{D8DFE50B-15C0-4CC1-842C-A1C42620611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30" name="Line 1753">
          <a:extLst>
            <a:ext uri="{FF2B5EF4-FFF2-40B4-BE49-F238E27FC236}">
              <a16:creationId xmlns:a16="http://schemas.microsoft.com/office/drawing/2014/main" id="{F0B45440-36F9-4439-AF82-8A3734BD2F7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31" name="Line 1754">
          <a:extLst>
            <a:ext uri="{FF2B5EF4-FFF2-40B4-BE49-F238E27FC236}">
              <a16:creationId xmlns:a16="http://schemas.microsoft.com/office/drawing/2014/main" id="{EE053E13-BB26-40E0-A0FA-8027D3B09C8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32" name="Line 1755">
          <a:extLst>
            <a:ext uri="{FF2B5EF4-FFF2-40B4-BE49-F238E27FC236}">
              <a16:creationId xmlns:a16="http://schemas.microsoft.com/office/drawing/2014/main" id="{ED20F61B-FF66-4714-AF42-BC4321E721C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33" name="Line 1756">
          <a:extLst>
            <a:ext uri="{FF2B5EF4-FFF2-40B4-BE49-F238E27FC236}">
              <a16:creationId xmlns:a16="http://schemas.microsoft.com/office/drawing/2014/main" id="{029E33EF-A644-4674-842C-9873C894037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34" name="Line 1743">
          <a:extLst>
            <a:ext uri="{FF2B5EF4-FFF2-40B4-BE49-F238E27FC236}">
              <a16:creationId xmlns:a16="http://schemas.microsoft.com/office/drawing/2014/main" id="{D9C7B093-BE55-4E9B-BA72-30EFAAE9A99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35" name="Line 1744">
          <a:extLst>
            <a:ext uri="{FF2B5EF4-FFF2-40B4-BE49-F238E27FC236}">
              <a16:creationId xmlns:a16="http://schemas.microsoft.com/office/drawing/2014/main" id="{A68056D9-D476-4E45-83F5-47E8643563B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36" name="Line 1745">
          <a:extLst>
            <a:ext uri="{FF2B5EF4-FFF2-40B4-BE49-F238E27FC236}">
              <a16:creationId xmlns:a16="http://schemas.microsoft.com/office/drawing/2014/main" id="{57779AE3-8054-4715-9158-69294CACD71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37" name="Line 1746">
          <a:extLst>
            <a:ext uri="{FF2B5EF4-FFF2-40B4-BE49-F238E27FC236}">
              <a16:creationId xmlns:a16="http://schemas.microsoft.com/office/drawing/2014/main" id="{E72B6B1C-9E2F-41EC-8ACB-DAB7E29EEC4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38" name="Line 1747">
          <a:extLst>
            <a:ext uri="{FF2B5EF4-FFF2-40B4-BE49-F238E27FC236}">
              <a16:creationId xmlns:a16="http://schemas.microsoft.com/office/drawing/2014/main" id="{9F97846C-F55E-4227-9997-755FE52F891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39" name="Line 1748">
          <a:extLst>
            <a:ext uri="{FF2B5EF4-FFF2-40B4-BE49-F238E27FC236}">
              <a16:creationId xmlns:a16="http://schemas.microsoft.com/office/drawing/2014/main" id="{499FC355-6184-4F33-8BC0-AF79DDB9358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40" name="Line 1749">
          <a:extLst>
            <a:ext uri="{FF2B5EF4-FFF2-40B4-BE49-F238E27FC236}">
              <a16:creationId xmlns:a16="http://schemas.microsoft.com/office/drawing/2014/main" id="{782ACBAB-A257-4D9F-92EC-70A09CBDBF0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41" name="Line 1750">
          <a:extLst>
            <a:ext uri="{FF2B5EF4-FFF2-40B4-BE49-F238E27FC236}">
              <a16:creationId xmlns:a16="http://schemas.microsoft.com/office/drawing/2014/main" id="{540145E0-7D37-4E34-8F3A-043F5B3D24F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42" name="Line 1751">
          <a:extLst>
            <a:ext uri="{FF2B5EF4-FFF2-40B4-BE49-F238E27FC236}">
              <a16:creationId xmlns:a16="http://schemas.microsoft.com/office/drawing/2014/main" id="{D68E3C3D-29DA-44B0-B58E-906F19B18F3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43" name="Line 1752">
          <a:extLst>
            <a:ext uri="{FF2B5EF4-FFF2-40B4-BE49-F238E27FC236}">
              <a16:creationId xmlns:a16="http://schemas.microsoft.com/office/drawing/2014/main" id="{E2D8DC24-9E32-4A58-BCCE-7008FC683F2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44" name="Line 1753">
          <a:extLst>
            <a:ext uri="{FF2B5EF4-FFF2-40B4-BE49-F238E27FC236}">
              <a16:creationId xmlns:a16="http://schemas.microsoft.com/office/drawing/2014/main" id="{AB6528FD-3557-4A1D-8AC6-7C86EDA573B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45" name="Line 1754">
          <a:extLst>
            <a:ext uri="{FF2B5EF4-FFF2-40B4-BE49-F238E27FC236}">
              <a16:creationId xmlns:a16="http://schemas.microsoft.com/office/drawing/2014/main" id="{07609DE5-467D-451E-ADDB-45D3193811D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46" name="Line 1755">
          <a:extLst>
            <a:ext uri="{FF2B5EF4-FFF2-40B4-BE49-F238E27FC236}">
              <a16:creationId xmlns:a16="http://schemas.microsoft.com/office/drawing/2014/main" id="{4E8C6A35-7170-4228-8839-2EAB0A13A3F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47" name="Line 1756">
          <a:extLst>
            <a:ext uri="{FF2B5EF4-FFF2-40B4-BE49-F238E27FC236}">
              <a16:creationId xmlns:a16="http://schemas.microsoft.com/office/drawing/2014/main" id="{F06C2F8B-0117-47E7-BAAA-96CA18F82E6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48" name="Line 1743">
          <a:extLst>
            <a:ext uri="{FF2B5EF4-FFF2-40B4-BE49-F238E27FC236}">
              <a16:creationId xmlns:a16="http://schemas.microsoft.com/office/drawing/2014/main" id="{5135B1AB-839D-4CA8-8444-0087D5CCCA1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49" name="Line 1744">
          <a:extLst>
            <a:ext uri="{FF2B5EF4-FFF2-40B4-BE49-F238E27FC236}">
              <a16:creationId xmlns:a16="http://schemas.microsoft.com/office/drawing/2014/main" id="{606B7513-026D-4563-851F-0F094A6CAFB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50" name="Line 1745">
          <a:extLst>
            <a:ext uri="{FF2B5EF4-FFF2-40B4-BE49-F238E27FC236}">
              <a16:creationId xmlns:a16="http://schemas.microsoft.com/office/drawing/2014/main" id="{6C746634-C1FB-4458-BA41-AE264098457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51" name="Line 1746">
          <a:extLst>
            <a:ext uri="{FF2B5EF4-FFF2-40B4-BE49-F238E27FC236}">
              <a16:creationId xmlns:a16="http://schemas.microsoft.com/office/drawing/2014/main" id="{DF29905E-002B-461A-8DE6-4852AD848FE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52" name="Line 1747">
          <a:extLst>
            <a:ext uri="{FF2B5EF4-FFF2-40B4-BE49-F238E27FC236}">
              <a16:creationId xmlns:a16="http://schemas.microsoft.com/office/drawing/2014/main" id="{649082AC-67DB-4F83-8E3F-7A90D9BA4AC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53" name="Line 1748">
          <a:extLst>
            <a:ext uri="{FF2B5EF4-FFF2-40B4-BE49-F238E27FC236}">
              <a16:creationId xmlns:a16="http://schemas.microsoft.com/office/drawing/2014/main" id="{10EDE9E5-92B5-4545-86C0-7F1D702C995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54" name="Line 1749">
          <a:extLst>
            <a:ext uri="{FF2B5EF4-FFF2-40B4-BE49-F238E27FC236}">
              <a16:creationId xmlns:a16="http://schemas.microsoft.com/office/drawing/2014/main" id="{50FB67A7-94CC-48D3-89FA-2E876C11881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55" name="Line 1750">
          <a:extLst>
            <a:ext uri="{FF2B5EF4-FFF2-40B4-BE49-F238E27FC236}">
              <a16:creationId xmlns:a16="http://schemas.microsoft.com/office/drawing/2014/main" id="{16893491-41AB-42FB-BE4D-E23C211FDBE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56" name="Line 1751">
          <a:extLst>
            <a:ext uri="{FF2B5EF4-FFF2-40B4-BE49-F238E27FC236}">
              <a16:creationId xmlns:a16="http://schemas.microsoft.com/office/drawing/2014/main" id="{24BAEDA3-E47F-4551-896E-D6B9B2DEC2C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57" name="Line 1752">
          <a:extLst>
            <a:ext uri="{FF2B5EF4-FFF2-40B4-BE49-F238E27FC236}">
              <a16:creationId xmlns:a16="http://schemas.microsoft.com/office/drawing/2014/main" id="{115B12A7-1C4B-491A-BD6A-5202BF39B95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58" name="Line 1753">
          <a:extLst>
            <a:ext uri="{FF2B5EF4-FFF2-40B4-BE49-F238E27FC236}">
              <a16:creationId xmlns:a16="http://schemas.microsoft.com/office/drawing/2014/main" id="{D7B5581F-D975-41D8-9C6E-A12F2FB4FA2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59" name="Line 1754">
          <a:extLst>
            <a:ext uri="{FF2B5EF4-FFF2-40B4-BE49-F238E27FC236}">
              <a16:creationId xmlns:a16="http://schemas.microsoft.com/office/drawing/2014/main" id="{A025CF07-899D-4FBB-8F60-F5DDF3FAC6E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60" name="Line 1755">
          <a:extLst>
            <a:ext uri="{FF2B5EF4-FFF2-40B4-BE49-F238E27FC236}">
              <a16:creationId xmlns:a16="http://schemas.microsoft.com/office/drawing/2014/main" id="{B64E7BB6-3F2D-43FF-9F0A-F5FB8DC172D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61" name="Line 1756">
          <a:extLst>
            <a:ext uri="{FF2B5EF4-FFF2-40B4-BE49-F238E27FC236}">
              <a16:creationId xmlns:a16="http://schemas.microsoft.com/office/drawing/2014/main" id="{38B5CDB8-30E5-48DA-826D-2BFE30BC952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62" name="Line 1743">
          <a:extLst>
            <a:ext uri="{FF2B5EF4-FFF2-40B4-BE49-F238E27FC236}">
              <a16:creationId xmlns:a16="http://schemas.microsoft.com/office/drawing/2014/main" id="{0106B993-478D-42FC-8C22-BAE1F6F33B6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63" name="Line 1744">
          <a:extLst>
            <a:ext uri="{FF2B5EF4-FFF2-40B4-BE49-F238E27FC236}">
              <a16:creationId xmlns:a16="http://schemas.microsoft.com/office/drawing/2014/main" id="{7ABB7124-14E9-4230-BA32-6FB28549354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64" name="Line 1745">
          <a:extLst>
            <a:ext uri="{FF2B5EF4-FFF2-40B4-BE49-F238E27FC236}">
              <a16:creationId xmlns:a16="http://schemas.microsoft.com/office/drawing/2014/main" id="{1C725F26-465C-453C-86DB-4729789EBF2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65" name="Line 1746">
          <a:extLst>
            <a:ext uri="{FF2B5EF4-FFF2-40B4-BE49-F238E27FC236}">
              <a16:creationId xmlns:a16="http://schemas.microsoft.com/office/drawing/2014/main" id="{5E9FB2C1-1FAD-4169-9CB7-3D46DECA89D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66" name="Line 1747">
          <a:extLst>
            <a:ext uri="{FF2B5EF4-FFF2-40B4-BE49-F238E27FC236}">
              <a16:creationId xmlns:a16="http://schemas.microsoft.com/office/drawing/2014/main" id="{0226E9A2-8DC8-46AD-89FB-6BAA9C5FF83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67" name="Line 1748">
          <a:extLst>
            <a:ext uri="{FF2B5EF4-FFF2-40B4-BE49-F238E27FC236}">
              <a16:creationId xmlns:a16="http://schemas.microsoft.com/office/drawing/2014/main" id="{699EA5DF-B145-468A-BC12-73E5FC607AA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68" name="Line 1749">
          <a:extLst>
            <a:ext uri="{FF2B5EF4-FFF2-40B4-BE49-F238E27FC236}">
              <a16:creationId xmlns:a16="http://schemas.microsoft.com/office/drawing/2014/main" id="{0EB364AF-D83A-48A7-AD1C-D5A83C7365E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69" name="Line 1750">
          <a:extLst>
            <a:ext uri="{FF2B5EF4-FFF2-40B4-BE49-F238E27FC236}">
              <a16:creationId xmlns:a16="http://schemas.microsoft.com/office/drawing/2014/main" id="{9945F01A-9188-4397-B335-0C8C76DA139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70" name="Line 1751">
          <a:extLst>
            <a:ext uri="{FF2B5EF4-FFF2-40B4-BE49-F238E27FC236}">
              <a16:creationId xmlns:a16="http://schemas.microsoft.com/office/drawing/2014/main" id="{933E7A1E-CB02-40C3-AC8D-05238B0F496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71" name="Line 1752">
          <a:extLst>
            <a:ext uri="{FF2B5EF4-FFF2-40B4-BE49-F238E27FC236}">
              <a16:creationId xmlns:a16="http://schemas.microsoft.com/office/drawing/2014/main" id="{AA8EA734-60F4-4E8A-B8AA-F8EF0F7F5B6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72" name="Line 1753">
          <a:extLst>
            <a:ext uri="{FF2B5EF4-FFF2-40B4-BE49-F238E27FC236}">
              <a16:creationId xmlns:a16="http://schemas.microsoft.com/office/drawing/2014/main" id="{E110A808-59D5-4B46-94AF-2E344AE7B63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73" name="Line 1754">
          <a:extLst>
            <a:ext uri="{FF2B5EF4-FFF2-40B4-BE49-F238E27FC236}">
              <a16:creationId xmlns:a16="http://schemas.microsoft.com/office/drawing/2014/main" id="{DEF69AD6-942A-4D9C-9F17-5806CABEE59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74" name="Line 1755">
          <a:extLst>
            <a:ext uri="{FF2B5EF4-FFF2-40B4-BE49-F238E27FC236}">
              <a16:creationId xmlns:a16="http://schemas.microsoft.com/office/drawing/2014/main" id="{1252F1B6-398C-4028-AC93-2D52438ACD6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75" name="Line 1756">
          <a:extLst>
            <a:ext uri="{FF2B5EF4-FFF2-40B4-BE49-F238E27FC236}">
              <a16:creationId xmlns:a16="http://schemas.microsoft.com/office/drawing/2014/main" id="{D44DDBB4-7705-40C6-963E-0ADD46E703A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76" name="Line 1743">
          <a:extLst>
            <a:ext uri="{FF2B5EF4-FFF2-40B4-BE49-F238E27FC236}">
              <a16:creationId xmlns:a16="http://schemas.microsoft.com/office/drawing/2014/main" id="{6691223C-C119-40D6-A721-D13B255E848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77" name="Line 1744">
          <a:extLst>
            <a:ext uri="{FF2B5EF4-FFF2-40B4-BE49-F238E27FC236}">
              <a16:creationId xmlns:a16="http://schemas.microsoft.com/office/drawing/2014/main" id="{5A2E0A63-BA64-486A-8E5D-78E710106EA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78" name="Line 1745">
          <a:extLst>
            <a:ext uri="{FF2B5EF4-FFF2-40B4-BE49-F238E27FC236}">
              <a16:creationId xmlns:a16="http://schemas.microsoft.com/office/drawing/2014/main" id="{B8E678AC-09F4-4CA8-AE91-43CA6CDF02F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79" name="Line 1746">
          <a:extLst>
            <a:ext uri="{FF2B5EF4-FFF2-40B4-BE49-F238E27FC236}">
              <a16:creationId xmlns:a16="http://schemas.microsoft.com/office/drawing/2014/main" id="{75515EA5-3B07-4F4A-8218-6BAC04D5F33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80" name="Line 1747">
          <a:extLst>
            <a:ext uri="{FF2B5EF4-FFF2-40B4-BE49-F238E27FC236}">
              <a16:creationId xmlns:a16="http://schemas.microsoft.com/office/drawing/2014/main" id="{32FDDC95-46FB-438B-A1CA-CD0F4DE1262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81" name="Line 1748">
          <a:extLst>
            <a:ext uri="{FF2B5EF4-FFF2-40B4-BE49-F238E27FC236}">
              <a16:creationId xmlns:a16="http://schemas.microsoft.com/office/drawing/2014/main" id="{5D0E8B7D-C75A-4391-9B3E-7916DED3649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82" name="Line 1749">
          <a:extLst>
            <a:ext uri="{FF2B5EF4-FFF2-40B4-BE49-F238E27FC236}">
              <a16:creationId xmlns:a16="http://schemas.microsoft.com/office/drawing/2014/main" id="{6CB34DF6-F94D-42DF-8B5C-F74A35F6581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83" name="Line 1750">
          <a:extLst>
            <a:ext uri="{FF2B5EF4-FFF2-40B4-BE49-F238E27FC236}">
              <a16:creationId xmlns:a16="http://schemas.microsoft.com/office/drawing/2014/main" id="{AD66733B-0491-425E-84B5-420F69C05A3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84" name="Line 1751">
          <a:extLst>
            <a:ext uri="{FF2B5EF4-FFF2-40B4-BE49-F238E27FC236}">
              <a16:creationId xmlns:a16="http://schemas.microsoft.com/office/drawing/2014/main" id="{9F88C8C0-E274-42D7-8018-022751D6DB7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85" name="Line 1752">
          <a:extLst>
            <a:ext uri="{FF2B5EF4-FFF2-40B4-BE49-F238E27FC236}">
              <a16:creationId xmlns:a16="http://schemas.microsoft.com/office/drawing/2014/main" id="{1EC6EED9-E81C-453C-9A9F-DA5F1C933E7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86" name="Line 1753">
          <a:extLst>
            <a:ext uri="{FF2B5EF4-FFF2-40B4-BE49-F238E27FC236}">
              <a16:creationId xmlns:a16="http://schemas.microsoft.com/office/drawing/2014/main" id="{F2321F7F-88F7-40FE-86AA-CB489F8DB93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87" name="Line 1754">
          <a:extLst>
            <a:ext uri="{FF2B5EF4-FFF2-40B4-BE49-F238E27FC236}">
              <a16:creationId xmlns:a16="http://schemas.microsoft.com/office/drawing/2014/main" id="{6721CFE6-6965-4370-A24E-2164F9935B4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88" name="Line 1755">
          <a:extLst>
            <a:ext uri="{FF2B5EF4-FFF2-40B4-BE49-F238E27FC236}">
              <a16:creationId xmlns:a16="http://schemas.microsoft.com/office/drawing/2014/main" id="{4E965E77-4607-400D-9AC7-DC00ED928A7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89" name="Line 1756">
          <a:extLst>
            <a:ext uri="{FF2B5EF4-FFF2-40B4-BE49-F238E27FC236}">
              <a16:creationId xmlns:a16="http://schemas.microsoft.com/office/drawing/2014/main" id="{C70ACF0C-BDA4-4A70-B895-A9C49C6F9B5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90" name="Line 1743">
          <a:extLst>
            <a:ext uri="{FF2B5EF4-FFF2-40B4-BE49-F238E27FC236}">
              <a16:creationId xmlns:a16="http://schemas.microsoft.com/office/drawing/2014/main" id="{395A576B-526B-40D0-BE1D-565A1C14755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91" name="Line 1744">
          <a:extLst>
            <a:ext uri="{FF2B5EF4-FFF2-40B4-BE49-F238E27FC236}">
              <a16:creationId xmlns:a16="http://schemas.microsoft.com/office/drawing/2014/main" id="{13D8D6DA-E360-44E5-8EA8-AE6384CFAA2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92" name="Line 1745">
          <a:extLst>
            <a:ext uri="{FF2B5EF4-FFF2-40B4-BE49-F238E27FC236}">
              <a16:creationId xmlns:a16="http://schemas.microsoft.com/office/drawing/2014/main" id="{91BFD0D5-7E30-4392-A4CB-D51C07C0892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93" name="Line 1746">
          <a:extLst>
            <a:ext uri="{FF2B5EF4-FFF2-40B4-BE49-F238E27FC236}">
              <a16:creationId xmlns:a16="http://schemas.microsoft.com/office/drawing/2014/main" id="{0106D6D4-20B9-456A-B79E-0BAE3036A4E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94" name="Line 1747">
          <a:extLst>
            <a:ext uri="{FF2B5EF4-FFF2-40B4-BE49-F238E27FC236}">
              <a16:creationId xmlns:a16="http://schemas.microsoft.com/office/drawing/2014/main" id="{64E35953-05C4-48A4-87BF-2141A769D15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95" name="Line 1748">
          <a:extLst>
            <a:ext uri="{FF2B5EF4-FFF2-40B4-BE49-F238E27FC236}">
              <a16:creationId xmlns:a16="http://schemas.microsoft.com/office/drawing/2014/main" id="{287732AA-2392-4EFE-86A8-86CE748A638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96" name="Line 1749">
          <a:extLst>
            <a:ext uri="{FF2B5EF4-FFF2-40B4-BE49-F238E27FC236}">
              <a16:creationId xmlns:a16="http://schemas.microsoft.com/office/drawing/2014/main" id="{0F465C2C-1CF4-4373-9419-75ACB1B06FD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97" name="Line 1750">
          <a:extLst>
            <a:ext uri="{FF2B5EF4-FFF2-40B4-BE49-F238E27FC236}">
              <a16:creationId xmlns:a16="http://schemas.microsoft.com/office/drawing/2014/main" id="{A579BF62-BE6D-44A8-9695-A6517EBA3FD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98" name="Line 1751">
          <a:extLst>
            <a:ext uri="{FF2B5EF4-FFF2-40B4-BE49-F238E27FC236}">
              <a16:creationId xmlns:a16="http://schemas.microsoft.com/office/drawing/2014/main" id="{436A7654-86D5-4D86-AA17-19A41F8A283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99" name="Line 1752">
          <a:extLst>
            <a:ext uri="{FF2B5EF4-FFF2-40B4-BE49-F238E27FC236}">
              <a16:creationId xmlns:a16="http://schemas.microsoft.com/office/drawing/2014/main" id="{41CB8C13-BA27-4A59-9CED-4EDA3C2AF50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00" name="Line 1753">
          <a:extLst>
            <a:ext uri="{FF2B5EF4-FFF2-40B4-BE49-F238E27FC236}">
              <a16:creationId xmlns:a16="http://schemas.microsoft.com/office/drawing/2014/main" id="{FCB2F18E-9D79-4BD7-B0AA-CF5FDF9423A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01" name="Line 1754">
          <a:extLst>
            <a:ext uri="{FF2B5EF4-FFF2-40B4-BE49-F238E27FC236}">
              <a16:creationId xmlns:a16="http://schemas.microsoft.com/office/drawing/2014/main" id="{D1C9A4DD-2380-4578-90B0-72932E16707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02" name="Line 1755">
          <a:extLst>
            <a:ext uri="{FF2B5EF4-FFF2-40B4-BE49-F238E27FC236}">
              <a16:creationId xmlns:a16="http://schemas.microsoft.com/office/drawing/2014/main" id="{FC180BC2-AB03-4605-BFD8-80A004713C0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03" name="Line 1756">
          <a:extLst>
            <a:ext uri="{FF2B5EF4-FFF2-40B4-BE49-F238E27FC236}">
              <a16:creationId xmlns:a16="http://schemas.microsoft.com/office/drawing/2014/main" id="{F059B20F-3A89-4F8B-B619-854C396C29D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04" name="Line 1743">
          <a:extLst>
            <a:ext uri="{FF2B5EF4-FFF2-40B4-BE49-F238E27FC236}">
              <a16:creationId xmlns:a16="http://schemas.microsoft.com/office/drawing/2014/main" id="{00443227-F2ED-45C9-ACEA-8DB8E97DC45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05" name="Line 1744">
          <a:extLst>
            <a:ext uri="{FF2B5EF4-FFF2-40B4-BE49-F238E27FC236}">
              <a16:creationId xmlns:a16="http://schemas.microsoft.com/office/drawing/2014/main" id="{2D5FF633-B600-488E-9CD7-564C9E073CD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06" name="Line 1745">
          <a:extLst>
            <a:ext uri="{FF2B5EF4-FFF2-40B4-BE49-F238E27FC236}">
              <a16:creationId xmlns:a16="http://schemas.microsoft.com/office/drawing/2014/main" id="{78DAEBC5-A297-4269-9208-0C9394D393A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07" name="Line 1746">
          <a:extLst>
            <a:ext uri="{FF2B5EF4-FFF2-40B4-BE49-F238E27FC236}">
              <a16:creationId xmlns:a16="http://schemas.microsoft.com/office/drawing/2014/main" id="{A7532237-01BE-4C26-BF3F-AEC6FBA68C2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08" name="Line 1747">
          <a:extLst>
            <a:ext uri="{FF2B5EF4-FFF2-40B4-BE49-F238E27FC236}">
              <a16:creationId xmlns:a16="http://schemas.microsoft.com/office/drawing/2014/main" id="{514B3AD4-8A17-4C34-8086-037174D2912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09" name="Line 1748">
          <a:extLst>
            <a:ext uri="{FF2B5EF4-FFF2-40B4-BE49-F238E27FC236}">
              <a16:creationId xmlns:a16="http://schemas.microsoft.com/office/drawing/2014/main" id="{EEBC8931-F8D0-4582-9115-890775A4348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10" name="Line 1749">
          <a:extLst>
            <a:ext uri="{FF2B5EF4-FFF2-40B4-BE49-F238E27FC236}">
              <a16:creationId xmlns:a16="http://schemas.microsoft.com/office/drawing/2014/main" id="{B6FDBA45-5438-4A36-98E0-1DC44D9E3A3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11" name="Line 1750">
          <a:extLst>
            <a:ext uri="{FF2B5EF4-FFF2-40B4-BE49-F238E27FC236}">
              <a16:creationId xmlns:a16="http://schemas.microsoft.com/office/drawing/2014/main" id="{472E9786-EB3C-44E4-BCDD-F7F796A3CE7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12" name="Line 1751">
          <a:extLst>
            <a:ext uri="{FF2B5EF4-FFF2-40B4-BE49-F238E27FC236}">
              <a16:creationId xmlns:a16="http://schemas.microsoft.com/office/drawing/2014/main" id="{5131A18B-95BD-4BFD-805A-C2CF749C56C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13" name="Line 1752">
          <a:extLst>
            <a:ext uri="{FF2B5EF4-FFF2-40B4-BE49-F238E27FC236}">
              <a16:creationId xmlns:a16="http://schemas.microsoft.com/office/drawing/2014/main" id="{FA7A825B-DDD1-46D1-A231-63F69CF69E5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14" name="Line 1753">
          <a:extLst>
            <a:ext uri="{FF2B5EF4-FFF2-40B4-BE49-F238E27FC236}">
              <a16:creationId xmlns:a16="http://schemas.microsoft.com/office/drawing/2014/main" id="{BB976118-B792-4EA8-AA46-CBD16E6DA6D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15" name="Line 1754">
          <a:extLst>
            <a:ext uri="{FF2B5EF4-FFF2-40B4-BE49-F238E27FC236}">
              <a16:creationId xmlns:a16="http://schemas.microsoft.com/office/drawing/2014/main" id="{34A36AFB-A5B8-4881-A97A-B4E296089CF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16" name="Line 1755">
          <a:extLst>
            <a:ext uri="{FF2B5EF4-FFF2-40B4-BE49-F238E27FC236}">
              <a16:creationId xmlns:a16="http://schemas.microsoft.com/office/drawing/2014/main" id="{D0E4DD31-B867-48B8-886F-405D1ACE472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17" name="Line 1756">
          <a:extLst>
            <a:ext uri="{FF2B5EF4-FFF2-40B4-BE49-F238E27FC236}">
              <a16:creationId xmlns:a16="http://schemas.microsoft.com/office/drawing/2014/main" id="{1A7A13E7-0902-4279-B7B6-BC286E6058A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18" name="Line 1743">
          <a:extLst>
            <a:ext uri="{FF2B5EF4-FFF2-40B4-BE49-F238E27FC236}">
              <a16:creationId xmlns:a16="http://schemas.microsoft.com/office/drawing/2014/main" id="{0EB5D341-B9B0-4B1A-86BF-CFFD134A40F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19" name="Line 1744">
          <a:extLst>
            <a:ext uri="{FF2B5EF4-FFF2-40B4-BE49-F238E27FC236}">
              <a16:creationId xmlns:a16="http://schemas.microsoft.com/office/drawing/2014/main" id="{4B6F5EF6-4707-4F32-A5EB-09F44836192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20" name="Line 1745">
          <a:extLst>
            <a:ext uri="{FF2B5EF4-FFF2-40B4-BE49-F238E27FC236}">
              <a16:creationId xmlns:a16="http://schemas.microsoft.com/office/drawing/2014/main" id="{F24E2889-E0F7-40B5-8796-E385184FCC0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21" name="Line 1746">
          <a:extLst>
            <a:ext uri="{FF2B5EF4-FFF2-40B4-BE49-F238E27FC236}">
              <a16:creationId xmlns:a16="http://schemas.microsoft.com/office/drawing/2014/main" id="{BAEC744F-E645-481B-8E69-64602C3BAC7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22" name="Line 1747">
          <a:extLst>
            <a:ext uri="{FF2B5EF4-FFF2-40B4-BE49-F238E27FC236}">
              <a16:creationId xmlns:a16="http://schemas.microsoft.com/office/drawing/2014/main" id="{9D98A020-B2FD-4780-ADBF-1488F704539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23" name="Line 1748">
          <a:extLst>
            <a:ext uri="{FF2B5EF4-FFF2-40B4-BE49-F238E27FC236}">
              <a16:creationId xmlns:a16="http://schemas.microsoft.com/office/drawing/2014/main" id="{3898C617-8287-46E7-8FF4-6F4E556661C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24" name="Line 1749">
          <a:extLst>
            <a:ext uri="{FF2B5EF4-FFF2-40B4-BE49-F238E27FC236}">
              <a16:creationId xmlns:a16="http://schemas.microsoft.com/office/drawing/2014/main" id="{BB678FD1-6534-45D7-9ADA-40C42E09DC0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25" name="Line 1750">
          <a:extLst>
            <a:ext uri="{FF2B5EF4-FFF2-40B4-BE49-F238E27FC236}">
              <a16:creationId xmlns:a16="http://schemas.microsoft.com/office/drawing/2014/main" id="{190E50CB-B3FC-4461-8E3D-D3753B86826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26" name="Line 1751">
          <a:extLst>
            <a:ext uri="{FF2B5EF4-FFF2-40B4-BE49-F238E27FC236}">
              <a16:creationId xmlns:a16="http://schemas.microsoft.com/office/drawing/2014/main" id="{6E78180D-F150-4FCB-91A1-057F97DC8CC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27" name="Line 1752">
          <a:extLst>
            <a:ext uri="{FF2B5EF4-FFF2-40B4-BE49-F238E27FC236}">
              <a16:creationId xmlns:a16="http://schemas.microsoft.com/office/drawing/2014/main" id="{5F9D8AFB-A970-4FB4-A2A3-3995BAA1311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28" name="Line 1753">
          <a:extLst>
            <a:ext uri="{FF2B5EF4-FFF2-40B4-BE49-F238E27FC236}">
              <a16:creationId xmlns:a16="http://schemas.microsoft.com/office/drawing/2014/main" id="{4ED39225-0EB4-42A0-B86A-CC487261E7C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29" name="Line 1754">
          <a:extLst>
            <a:ext uri="{FF2B5EF4-FFF2-40B4-BE49-F238E27FC236}">
              <a16:creationId xmlns:a16="http://schemas.microsoft.com/office/drawing/2014/main" id="{1B2C558D-F433-4AB3-B5B3-FE8429AA5E2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30" name="Line 1755">
          <a:extLst>
            <a:ext uri="{FF2B5EF4-FFF2-40B4-BE49-F238E27FC236}">
              <a16:creationId xmlns:a16="http://schemas.microsoft.com/office/drawing/2014/main" id="{43B1D90B-7F2F-4251-833A-D1E53C6E1B0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31" name="Line 1756">
          <a:extLst>
            <a:ext uri="{FF2B5EF4-FFF2-40B4-BE49-F238E27FC236}">
              <a16:creationId xmlns:a16="http://schemas.microsoft.com/office/drawing/2014/main" id="{FBDCCFD6-D59E-4AFF-910C-67F0C86A9AB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32" name="Line 1743">
          <a:extLst>
            <a:ext uri="{FF2B5EF4-FFF2-40B4-BE49-F238E27FC236}">
              <a16:creationId xmlns:a16="http://schemas.microsoft.com/office/drawing/2014/main" id="{E0FFDAB1-2B5D-4AD7-8A1D-D62AA7C3A4B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33" name="Line 1744">
          <a:extLst>
            <a:ext uri="{FF2B5EF4-FFF2-40B4-BE49-F238E27FC236}">
              <a16:creationId xmlns:a16="http://schemas.microsoft.com/office/drawing/2014/main" id="{D31516E8-6207-4292-AE73-FCD2675B2C6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34" name="Line 1745">
          <a:extLst>
            <a:ext uri="{FF2B5EF4-FFF2-40B4-BE49-F238E27FC236}">
              <a16:creationId xmlns:a16="http://schemas.microsoft.com/office/drawing/2014/main" id="{9332E806-6D65-4DF8-B5C5-725DAB0A5E5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35" name="Line 1746">
          <a:extLst>
            <a:ext uri="{FF2B5EF4-FFF2-40B4-BE49-F238E27FC236}">
              <a16:creationId xmlns:a16="http://schemas.microsoft.com/office/drawing/2014/main" id="{51B008AA-EA85-46DE-841F-DA8CCFCCA4D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36" name="Line 1747">
          <a:extLst>
            <a:ext uri="{FF2B5EF4-FFF2-40B4-BE49-F238E27FC236}">
              <a16:creationId xmlns:a16="http://schemas.microsoft.com/office/drawing/2014/main" id="{2CC6866E-4FFB-4274-8320-B6E26C31753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37" name="Line 1748">
          <a:extLst>
            <a:ext uri="{FF2B5EF4-FFF2-40B4-BE49-F238E27FC236}">
              <a16:creationId xmlns:a16="http://schemas.microsoft.com/office/drawing/2014/main" id="{AF0CE638-6DD7-4816-B6E7-4DE72A105CF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38" name="Line 1749">
          <a:extLst>
            <a:ext uri="{FF2B5EF4-FFF2-40B4-BE49-F238E27FC236}">
              <a16:creationId xmlns:a16="http://schemas.microsoft.com/office/drawing/2014/main" id="{E8BA12E0-5378-4E95-8228-414470F5ADB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39" name="Line 1750">
          <a:extLst>
            <a:ext uri="{FF2B5EF4-FFF2-40B4-BE49-F238E27FC236}">
              <a16:creationId xmlns:a16="http://schemas.microsoft.com/office/drawing/2014/main" id="{56F08C6F-20C8-4C9C-AD64-A44F36A2BFA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40" name="Line 1751">
          <a:extLst>
            <a:ext uri="{FF2B5EF4-FFF2-40B4-BE49-F238E27FC236}">
              <a16:creationId xmlns:a16="http://schemas.microsoft.com/office/drawing/2014/main" id="{3B0566BD-5FD9-4B88-9BC5-B6125EFD66F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41" name="Line 1752">
          <a:extLst>
            <a:ext uri="{FF2B5EF4-FFF2-40B4-BE49-F238E27FC236}">
              <a16:creationId xmlns:a16="http://schemas.microsoft.com/office/drawing/2014/main" id="{9CDF233B-B821-401D-ABC2-84C7AF594C2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42" name="Line 1753">
          <a:extLst>
            <a:ext uri="{FF2B5EF4-FFF2-40B4-BE49-F238E27FC236}">
              <a16:creationId xmlns:a16="http://schemas.microsoft.com/office/drawing/2014/main" id="{E87348F8-7BE9-4E17-9A8D-BFAE82FF940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43" name="Line 1754">
          <a:extLst>
            <a:ext uri="{FF2B5EF4-FFF2-40B4-BE49-F238E27FC236}">
              <a16:creationId xmlns:a16="http://schemas.microsoft.com/office/drawing/2014/main" id="{EA9D20F9-E7D2-4DAB-93BC-D28AF9EED2F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44" name="Line 1755">
          <a:extLst>
            <a:ext uri="{FF2B5EF4-FFF2-40B4-BE49-F238E27FC236}">
              <a16:creationId xmlns:a16="http://schemas.microsoft.com/office/drawing/2014/main" id="{E09DA75C-BFD9-4F00-83B2-C28E820BCA2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45" name="Line 1756">
          <a:extLst>
            <a:ext uri="{FF2B5EF4-FFF2-40B4-BE49-F238E27FC236}">
              <a16:creationId xmlns:a16="http://schemas.microsoft.com/office/drawing/2014/main" id="{5C240F58-DCBC-4C42-946D-FCE1E9A3AD3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46" name="Line 1743">
          <a:extLst>
            <a:ext uri="{FF2B5EF4-FFF2-40B4-BE49-F238E27FC236}">
              <a16:creationId xmlns:a16="http://schemas.microsoft.com/office/drawing/2014/main" id="{EFDED2E7-08C3-4FA3-BFF2-5767560E58F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47" name="Line 1744">
          <a:extLst>
            <a:ext uri="{FF2B5EF4-FFF2-40B4-BE49-F238E27FC236}">
              <a16:creationId xmlns:a16="http://schemas.microsoft.com/office/drawing/2014/main" id="{25E41C3D-7600-40E5-AE57-AF32D73FC2B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48" name="Line 1745">
          <a:extLst>
            <a:ext uri="{FF2B5EF4-FFF2-40B4-BE49-F238E27FC236}">
              <a16:creationId xmlns:a16="http://schemas.microsoft.com/office/drawing/2014/main" id="{FBDC015C-0924-46D8-AD2A-411A045ADE8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49" name="Line 1746">
          <a:extLst>
            <a:ext uri="{FF2B5EF4-FFF2-40B4-BE49-F238E27FC236}">
              <a16:creationId xmlns:a16="http://schemas.microsoft.com/office/drawing/2014/main" id="{D67F3374-DB5A-491F-A123-7A2C518E68C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50" name="Line 1747">
          <a:extLst>
            <a:ext uri="{FF2B5EF4-FFF2-40B4-BE49-F238E27FC236}">
              <a16:creationId xmlns:a16="http://schemas.microsoft.com/office/drawing/2014/main" id="{33C88388-467F-4729-ABE5-79C07ED3AC8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51" name="Line 1748">
          <a:extLst>
            <a:ext uri="{FF2B5EF4-FFF2-40B4-BE49-F238E27FC236}">
              <a16:creationId xmlns:a16="http://schemas.microsoft.com/office/drawing/2014/main" id="{A4019CA9-F984-4D25-BE3D-5DAE40383DC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52" name="Line 1749">
          <a:extLst>
            <a:ext uri="{FF2B5EF4-FFF2-40B4-BE49-F238E27FC236}">
              <a16:creationId xmlns:a16="http://schemas.microsoft.com/office/drawing/2014/main" id="{BAAB6DC8-BF23-45C8-B3B0-31E433D0DCF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53" name="Line 1750">
          <a:extLst>
            <a:ext uri="{FF2B5EF4-FFF2-40B4-BE49-F238E27FC236}">
              <a16:creationId xmlns:a16="http://schemas.microsoft.com/office/drawing/2014/main" id="{015FCCFB-7032-48BE-B3C0-A844981D68B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54" name="Line 1751">
          <a:extLst>
            <a:ext uri="{FF2B5EF4-FFF2-40B4-BE49-F238E27FC236}">
              <a16:creationId xmlns:a16="http://schemas.microsoft.com/office/drawing/2014/main" id="{4E8742F5-31AB-4228-8729-DD4345D3452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55" name="Line 1752">
          <a:extLst>
            <a:ext uri="{FF2B5EF4-FFF2-40B4-BE49-F238E27FC236}">
              <a16:creationId xmlns:a16="http://schemas.microsoft.com/office/drawing/2014/main" id="{3F74F6EC-F8B7-4FBD-8FB9-BCDFEB4F099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56" name="Line 1753">
          <a:extLst>
            <a:ext uri="{FF2B5EF4-FFF2-40B4-BE49-F238E27FC236}">
              <a16:creationId xmlns:a16="http://schemas.microsoft.com/office/drawing/2014/main" id="{CBD92CC9-167F-49BB-8C6F-895E10F1EAE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57" name="Line 1754">
          <a:extLst>
            <a:ext uri="{FF2B5EF4-FFF2-40B4-BE49-F238E27FC236}">
              <a16:creationId xmlns:a16="http://schemas.microsoft.com/office/drawing/2014/main" id="{6554F457-A637-4AF7-83AF-E0ED58B00DD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58" name="Line 1755">
          <a:extLst>
            <a:ext uri="{FF2B5EF4-FFF2-40B4-BE49-F238E27FC236}">
              <a16:creationId xmlns:a16="http://schemas.microsoft.com/office/drawing/2014/main" id="{E78DAC48-16ED-4714-898C-999D33A4D3D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59" name="Line 1756">
          <a:extLst>
            <a:ext uri="{FF2B5EF4-FFF2-40B4-BE49-F238E27FC236}">
              <a16:creationId xmlns:a16="http://schemas.microsoft.com/office/drawing/2014/main" id="{4582DD37-34AD-45EA-AC7F-E73846D81DC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60" name="Line 1743">
          <a:extLst>
            <a:ext uri="{FF2B5EF4-FFF2-40B4-BE49-F238E27FC236}">
              <a16:creationId xmlns:a16="http://schemas.microsoft.com/office/drawing/2014/main" id="{E5EB60C6-5092-43F2-94E4-3CE4E05D5E1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61" name="Line 1744">
          <a:extLst>
            <a:ext uri="{FF2B5EF4-FFF2-40B4-BE49-F238E27FC236}">
              <a16:creationId xmlns:a16="http://schemas.microsoft.com/office/drawing/2014/main" id="{4E93132C-D983-4C89-9558-DB4EC947E28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62" name="Line 1745">
          <a:extLst>
            <a:ext uri="{FF2B5EF4-FFF2-40B4-BE49-F238E27FC236}">
              <a16:creationId xmlns:a16="http://schemas.microsoft.com/office/drawing/2014/main" id="{8BA0B45E-18F8-4BFC-BA88-29967CE11D5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63" name="Line 1746">
          <a:extLst>
            <a:ext uri="{FF2B5EF4-FFF2-40B4-BE49-F238E27FC236}">
              <a16:creationId xmlns:a16="http://schemas.microsoft.com/office/drawing/2014/main" id="{F250332E-DBEA-4E60-A04D-B5F25476815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64" name="Line 1747">
          <a:extLst>
            <a:ext uri="{FF2B5EF4-FFF2-40B4-BE49-F238E27FC236}">
              <a16:creationId xmlns:a16="http://schemas.microsoft.com/office/drawing/2014/main" id="{686A9ECC-146C-4852-889F-11843F7D9B6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65" name="Line 1748">
          <a:extLst>
            <a:ext uri="{FF2B5EF4-FFF2-40B4-BE49-F238E27FC236}">
              <a16:creationId xmlns:a16="http://schemas.microsoft.com/office/drawing/2014/main" id="{E8D09858-C99D-4C10-8AAD-73111256476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66" name="Line 1749">
          <a:extLst>
            <a:ext uri="{FF2B5EF4-FFF2-40B4-BE49-F238E27FC236}">
              <a16:creationId xmlns:a16="http://schemas.microsoft.com/office/drawing/2014/main" id="{374425A8-8963-4BD3-B582-87E0C24146D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67" name="Line 1750">
          <a:extLst>
            <a:ext uri="{FF2B5EF4-FFF2-40B4-BE49-F238E27FC236}">
              <a16:creationId xmlns:a16="http://schemas.microsoft.com/office/drawing/2014/main" id="{B38DA5A1-6723-4F94-9502-92BF3C630E5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68" name="Line 1751">
          <a:extLst>
            <a:ext uri="{FF2B5EF4-FFF2-40B4-BE49-F238E27FC236}">
              <a16:creationId xmlns:a16="http://schemas.microsoft.com/office/drawing/2014/main" id="{FA182E43-6E39-46E7-81E4-2F53278354E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69" name="Line 1752">
          <a:extLst>
            <a:ext uri="{FF2B5EF4-FFF2-40B4-BE49-F238E27FC236}">
              <a16:creationId xmlns:a16="http://schemas.microsoft.com/office/drawing/2014/main" id="{6699F023-40F1-4B6F-B8D6-AD241EB5841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70" name="Line 1753">
          <a:extLst>
            <a:ext uri="{FF2B5EF4-FFF2-40B4-BE49-F238E27FC236}">
              <a16:creationId xmlns:a16="http://schemas.microsoft.com/office/drawing/2014/main" id="{35C83A74-9641-4586-8CED-E83921D3A64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71" name="Line 1754">
          <a:extLst>
            <a:ext uri="{FF2B5EF4-FFF2-40B4-BE49-F238E27FC236}">
              <a16:creationId xmlns:a16="http://schemas.microsoft.com/office/drawing/2014/main" id="{978B055C-6CA2-4AC3-9A99-D78B2D20FFF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72" name="Line 1755">
          <a:extLst>
            <a:ext uri="{FF2B5EF4-FFF2-40B4-BE49-F238E27FC236}">
              <a16:creationId xmlns:a16="http://schemas.microsoft.com/office/drawing/2014/main" id="{12E86144-640E-4FFA-B688-0508B866F46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73" name="Line 1756">
          <a:extLst>
            <a:ext uri="{FF2B5EF4-FFF2-40B4-BE49-F238E27FC236}">
              <a16:creationId xmlns:a16="http://schemas.microsoft.com/office/drawing/2014/main" id="{05F1A81B-3085-4940-888B-5A9954E1643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74" name="Line 1743">
          <a:extLst>
            <a:ext uri="{FF2B5EF4-FFF2-40B4-BE49-F238E27FC236}">
              <a16:creationId xmlns:a16="http://schemas.microsoft.com/office/drawing/2014/main" id="{6FFE87DF-B8D2-46CE-8032-3528C978657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75" name="Line 1744">
          <a:extLst>
            <a:ext uri="{FF2B5EF4-FFF2-40B4-BE49-F238E27FC236}">
              <a16:creationId xmlns:a16="http://schemas.microsoft.com/office/drawing/2014/main" id="{C233A148-D39F-42E5-8A17-D44E2F0913D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76" name="Line 1745">
          <a:extLst>
            <a:ext uri="{FF2B5EF4-FFF2-40B4-BE49-F238E27FC236}">
              <a16:creationId xmlns:a16="http://schemas.microsoft.com/office/drawing/2014/main" id="{F3AD40EB-F348-4722-9188-76144192E8D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77" name="Line 1746">
          <a:extLst>
            <a:ext uri="{FF2B5EF4-FFF2-40B4-BE49-F238E27FC236}">
              <a16:creationId xmlns:a16="http://schemas.microsoft.com/office/drawing/2014/main" id="{D4B9C46F-333B-41D2-8B63-57D9D211E24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78" name="Line 1747">
          <a:extLst>
            <a:ext uri="{FF2B5EF4-FFF2-40B4-BE49-F238E27FC236}">
              <a16:creationId xmlns:a16="http://schemas.microsoft.com/office/drawing/2014/main" id="{459DD46E-2A2E-49F1-97C0-BC000DC3344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79" name="Line 1748">
          <a:extLst>
            <a:ext uri="{FF2B5EF4-FFF2-40B4-BE49-F238E27FC236}">
              <a16:creationId xmlns:a16="http://schemas.microsoft.com/office/drawing/2014/main" id="{A3BD42EF-DB87-4A37-95C1-1E4FA6D9AA8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80" name="Line 1749">
          <a:extLst>
            <a:ext uri="{FF2B5EF4-FFF2-40B4-BE49-F238E27FC236}">
              <a16:creationId xmlns:a16="http://schemas.microsoft.com/office/drawing/2014/main" id="{48C55083-3F4E-4C7D-965F-68D0FF30D4E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81" name="Line 1750">
          <a:extLst>
            <a:ext uri="{FF2B5EF4-FFF2-40B4-BE49-F238E27FC236}">
              <a16:creationId xmlns:a16="http://schemas.microsoft.com/office/drawing/2014/main" id="{857626A0-90FE-4AAA-ABA6-B6BEEB809F3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82" name="Line 1751">
          <a:extLst>
            <a:ext uri="{FF2B5EF4-FFF2-40B4-BE49-F238E27FC236}">
              <a16:creationId xmlns:a16="http://schemas.microsoft.com/office/drawing/2014/main" id="{C9BE83F1-0FF1-4FEE-AED3-641E16325DE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83" name="Line 1752">
          <a:extLst>
            <a:ext uri="{FF2B5EF4-FFF2-40B4-BE49-F238E27FC236}">
              <a16:creationId xmlns:a16="http://schemas.microsoft.com/office/drawing/2014/main" id="{769783E2-D3B9-4CE5-8D61-BBC580A90BB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84" name="Line 1753">
          <a:extLst>
            <a:ext uri="{FF2B5EF4-FFF2-40B4-BE49-F238E27FC236}">
              <a16:creationId xmlns:a16="http://schemas.microsoft.com/office/drawing/2014/main" id="{A8569804-61E1-4632-86D5-AF6D35401F8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85" name="Line 1754">
          <a:extLst>
            <a:ext uri="{FF2B5EF4-FFF2-40B4-BE49-F238E27FC236}">
              <a16:creationId xmlns:a16="http://schemas.microsoft.com/office/drawing/2014/main" id="{4D156AD1-DA40-483A-88B4-0B837E8B85C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86" name="Line 1755">
          <a:extLst>
            <a:ext uri="{FF2B5EF4-FFF2-40B4-BE49-F238E27FC236}">
              <a16:creationId xmlns:a16="http://schemas.microsoft.com/office/drawing/2014/main" id="{350EDC4C-93BB-4A8F-B0E8-D5DA2D1090B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87" name="Line 1756">
          <a:extLst>
            <a:ext uri="{FF2B5EF4-FFF2-40B4-BE49-F238E27FC236}">
              <a16:creationId xmlns:a16="http://schemas.microsoft.com/office/drawing/2014/main" id="{92700920-1DAC-4F0A-870B-52604B4CA5D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88" name="Line 1743">
          <a:extLst>
            <a:ext uri="{FF2B5EF4-FFF2-40B4-BE49-F238E27FC236}">
              <a16:creationId xmlns:a16="http://schemas.microsoft.com/office/drawing/2014/main" id="{8EFAEC6E-14F4-4F07-B90A-F3F487A5DA3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89" name="Line 1744">
          <a:extLst>
            <a:ext uri="{FF2B5EF4-FFF2-40B4-BE49-F238E27FC236}">
              <a16:creationId xmlns:a16="http://schemas.microsoft.com/office/drawing/2014/main" id="{C07BD440-2625-4213-BCD3-99488817908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90" name="Line 1745">
          <a:extLst>
            <a:ext uri="{FF2B5EF4-FFF2-40B4-BE49-F238E27FC236}">
              <a16:creationId xmlns:a16="http://schemas.microsoft.com/office/drawing/2014/main" id="{A12F7ED3-A5A9-4B29-B491-2C1BEDA455A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91" name="Line 1746">
          <a:extLst>
            <a:ext uri="{FF2B5EF4-FFF2-40B4-BE49-F238E27FC236}">
              <a16:creationId xmlns:a16="http://schemas.microsoft.com/office/drawing/2014/main" id="{24F318EC-5A1E-47E0-97DE-316C5A62AE5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92" name="Line 1747">
          <a:extLst>
            <a:ext uri="{FF2B5EF4-FFF2-40B4-BE49-F238E27FC236}">
              <a16:creationId xmlns:a16="http://schemas.microsoft.com/office/drawing/2014/main" id="{9E11ABB0-9662-4D41-B7DB-C81B6980EC3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93" name="Line 1748">
          <a:extLst>
            <a:ext uri="{FF2B5EF4-FFF2-40B4-BE49-F238E27FC236}">
              <a16:creationId xmlns:a16="http://schemas.microsoft.com/office/drawing/2014/main" id="{08590B8A-4E37-4AF1-B9A8-2E1DF14C5F3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94" name="Line 1749">
          <a:extLst>
            <a:ext uri="{FF2B5EF4-FFF2-40B4-BE49-F238E27FC236}">
              <a16:creationId xmlns:a16="http://schemas.microsoft.com/office/drawing/2014/main" id="{DBE44AC0-5B6F-4BAE-B978-1FF4515A9D4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95" name="Line 1750">
          <a:extLst>
            <a:ext uri="{FF2B5EF4-FFF2-40B4-BE49-F238E27FC236}">
              <a16:creationId xmlns:a16="http://schemas.microsoft.com/office/drawing/2014/main" id="{AE70A3DC-DCCD-4949-BDDB-5A90AF2C00F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96" name="Line 1751">
          <a:extLst>
            <a:ext uri="{FF2B5EF4-FFF2-40B4-BE49-F238E27FC236}">
              <a16:creationId xmlns:a16="http://schemas.microsoft.com/office/drawing/2014/main" id="{C4594941-CB00-4BC4-B548-3129320E2A7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97" name="Line 1752">
          <a:extLst>
            <a:ext uri="{FF2B5EF4-FFF2-40B4-BE49-F238E27FC236}">
              <a16:creationId xmlns:a16="http://schemas.microsoft.com/office/drawing/2014/main" id="{4E0A6E3C-D625-4C81-AF03-A36FF365B1D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98" name="Line 1753">
          <a:extLst>
            <a:ext uri="{FF2B5EF4-FFF2-40B4-BE49-F238E27FC236}">
              <a16:creationId xmlns:a16="http://schemas.microsoft.com/office/drawing/2014/main" id="{59539358-4732-43A1-B554-D3A01ADC69A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499" name="Line 1754">
          <a:extLst>
            <a:ext uri="{FF2B5EF4-FFF2-40B4-BE49-F238E27FC236}">
              <a16:creationId xmlns:a16="http://schemas.microsoft.com/office/drawing/2014/main" id="{8B1DDDA8-2584-4070-95FB-838E1FEED16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00" name="Line 1755">
          <a:extLst>
            <a:ext uri="{FF2B5EF4-FFF2-40B4-BE49-F238E27FC236}">
              <a16:creationId xmlns:a16="http://schemas.microsoft.com/office/drawing/2014/main" id="{B13B1730-F3C1-4ECC-9D5A-A22F50F3485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01" name="Line 1756">
          <a:extLst>
            <a:ext uri="{FF2B5EF4-FFF2-40B4-BE49-F238E27FC236}">
              <a16:creationId xmlns:a16="http://schemas.microsoft.com/office/drawing/2014/main" id="{55D45FC5-69EC-4328-8D7F-C4D4EEDB756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02" name="Line 1743">
          <a:extLst>
            <a:ext uri="{FF2B5EF4-FFF2-40B4-BE49-F238E27FC236}">
              <a16:creationId xmlns:a16="http://schemas.microsoft.com/office/drawing/2014/main" id="{EF74EDB0-A956-44F6-BC1F-8895BD6B14C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03" name="Line 1744">
          <a:extLst>
            <a:ext uri="{FF2B5EF4-FFF2-40B4-BE49-F238E27FC236}">
              <a16:creationId xmlns:a16="http://schemas.microsoft.com/office/drawing/2014/main" id="{BDAD52C4-770A-4250-9E53-6C82E7FDA0D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04" name="Line 1745">
          <a:extLst>
            <a:ext uri="{FF2B5EF4-FFF2-40B4-BE49-F238E27FC236}">
              <a16:creationId xmlns:a16="http://schemas.microsoft.com/office/drawing/2014/main" id="{4003AA51-E3AB-4BA0-ACFA-D11CF7A8B32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05" name="Line 1746">
          <a:extLst>
            <a:ext uri="{FF2B5EF4-FFF2-40B4-BE49-F238E27FC236}">
              <a16:creationId xmlns:a16="http://schemas.microsoft.com/office/drawing/2014/main" id="{0D225B8B-4745-40E6-8834-027CC6AC45A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06" name="Line 1747">
          <a:extLst>
            <a:ext uri="{FF2B5EF4-FFF2-40B4-BE49-F238E27FC236}">
              <a16:creationId xmlns:a16="http://schemas.microsoft.com/office/drawing/2014/main" id="{9CECBB9B-8B3F-4AE9-B010-345CEBD623C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07" name="Line 1748">
          <a:extLst>
            <a:ext uri="{FF2B5EF4-FFF2-40B4-BE49-F238E27FC236}">
              <a16:creationId xmlns:a16="http://schemas.microsoft.com/office/drawing/2014/main" id="{0F1ED2AA-6257-471B-A639-83EA8520688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08" name="Line 1749">
          <a:extLst>
            <a:ext uri="{FF2B5EF4-FFF2-40B4-BE49-F238E27FC236}">
              <a16:creationId xmlns:a16="http://schemas.microsoft.com/office/drawing/2014/main" id="{8232E356-8BFC-47B2-843C-B713934221B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09" name="Line 1750">
          <a:extLst>
            <a:ext uri="{FF2B5EF4-FFF2-40B4-BE49-F238E27FC236}">
              <a16:creationId xmlns:a16="http://schemas.microsoft.com/office/drawing/2014/main" id="{CCBC03A6-063D-4332-AED7-1F8316E80EC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10" name="Line 1751">
          <a:extLst>
            <a:ext uri="{FF2B5EF4-FFF2-40B4-BE49-F238E27FC236}">
              <a16:creationId xmlns:a16="http://schemas.microsoft.com/office/drawing/2014/main" id="{D70E68FF-BB72-4AF4-8390-10D7930DBAC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11" name="Line 1752">
          <a:extLst>
            <a:ext uri="{FF2B5EF4-FFF2-40B4-BE49-F238E27FC236}">
              <a16:creationId xmlns:a16="http://schemas.microsoft.com/office/drawing/2014/main" id="{84D098EA-E3F6-4E92-A397-D5358251418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12" name="Line 1753">
          <a:extLst>
            <a:ext uri="{FF2B5EF4-FFF2-40B4-BE49-F238E27FC236}">
              <a16:creationId xmlns:a16="http://schemas.microsoft.com/office/drawing/2014/main" id="{DC9EC8F4-AADF-4846-9718-C2B70F24E25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13" name="Line 1754">
          <a:extLst>
            <a:ext uri="{FF2B5EF4-FFF2-40B4-BE49-F238E27FC236}">
              <a16:creationId xmlns:a16="http://schemas.microsoft.com/office/drawing/2014/main" id="{7D976CA1-F7B8-468D-A994-24755902463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14" name="Line 1755">
          <a:extLst>
            <a:ext uri="{FF2B5EF4-FFF2-40B4-BE49-F238E27FC236}">
              <a16:creationId xmlns:a16="http://schemas.microsoft.com/office/drawing/2014/main" id="{33045317-0BAA-46E3-A896-3D8771EBF59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15" name="Line 1756">
          <a:extLst>
            <a:ext uri="{FF2B5EF4-FFF2-40B4-BE49-F238E27FC236}">
              <a16:creationId xmlns:a16="http://schemas.microsoft.com/office/drawing/2014/main" id="{B733928B-DC10-466F-BB59-DE16C733DA1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16" name="Line 1743">
          <a:extLst>
            <a:ext uri="{FF2B5EF4-FFF2-40B4-BE49-F238E27FC236}">
              <a16:creationId xmlns:a16="http://schemas.microsoft.com/office/drawing/2014/main" id="{24502DA2-7882-428F-A756-B57C0F4C595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17" name="Line 1744">
          <a:extLst>
            <a:ext uri="{FF2B5EF4-FFF2-40B4-BE49-F238E27FC236}">
              <a16:creationId xmlns:a16="http://schemas.microsoft.com/office/drawing/2014/main" id="{1A68F350-90AC-4E0B-9C4F-9571210F542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18" name="Line 1745">
          <a:extLst>
            <a:ext uri="{FF2B5EF4-FFF2-40B4-BE49-F238E27FC236}">
              <a16:creationId xmlns:a16="http://schemas.microsoft.com/office/drawing/2014/main" id="{2153A93C-51D6-427C-9EA4-8DB357913B5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19" name="Line 1746">
          <a:extLst>
            <a:ext uri="{FF2B5EF4-FFF2-40B4-BE49-F238E27FC236}">
              <a16:creationId xmlns:a16="http://schemas.microsoft.com/office/drawing/2014/main" id="{229880D9-70F8-4930-983D-754B01A5259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20" name="Line 1747">
          <a:extLst>
            <a:ext uri="{FF2B5EF4-FFF2-40B4-BE49-F238E27FC236}">
              <a16:creationId xmlns:a16="http://schemas.microsoft.com/office/drawing/2014/main" id="{1272EF9D-DC96-4F20-9732-52CFD8E519E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21" name="Line 1748">
          <a:extLst>
            <a:ext uri="{FF2B5EF4-FFF2-40B4-BE49-F238E27FC236}">
              <a16:creationId xmlns:a16="http://schemas.microsoft.com/office/drawing/2014/main" id="{E5515AAC-D974-4210-8B95-DD4D6F63709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22" name="Line 1749">
          <a:extLst>
            <a:ext uri="{FF2B5EF4-FFF2-40B4-BE49-F238E27FC236}">
              <a16:creationId xmlns:a16="http://schemas.microsoft.com/office/drawing/2014/main" id="{5D0AFFA2-5335-4434-974D-694979EA2EE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23" name="Line 1750">
          <a:extLst>
            <a:ext uri="{FF2B5EF4-FFF2-40B4-BE49-F238E27FC236}">
              <a16:creationId xmlns:a16="http://schemas.microsoft.com/office/drawing/2014/main" id="{8A7FCE24-431E-4C8C-9B94-EC952A43DA3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24" name="Line 1751">
          <a:extLst>
            <a:ext uri="{FF2B5EF4-FFF2-40B4-BE49-F238E27FC236}">
              <a16:creationId xmlns:a16="http://schemas.microsoft.com/office/drawing/2014/main" id="{7632B238-FE88-485A-913A-70AD52B7520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25" name="Line 1752">
          <a:extLst>
            <a:ext uri="{FF2B5EF4-FFF2-40B4-BE49-F238E27FC236}">
              <a16:creationId xmlns:a16="http://schemas.microsoft.com/office/drawing/2014/main" id="{136D151F-915E-44E7-800F-57D02270D63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26" name="Line 1753">
          <a:extLst>
            <a:ext uri="{FF2B5EF4-FFF2-40B4-BE49-F238E27FC236}">
              <a16:creationId xmlns:a16="http://schemas.microsoft.com/office/drawing/2014/main" id="{D6A26BB0-2A2C-4F16-92E4-DD037AE43E0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27" name="Line 1754">
          <a:extLst>
            <a:ext uri="{FF2B5EF4-FFF2-40B4-BE49-F238E27FC236}">
              <a16:creationId xmlns:a16="http://schemas.microsoft.com/office/drawing/2014/main" id="{88971DF8-9F06-4F26-BAE8-10741DB4CAD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28" name="Line 1755">
          <a:extLst>
            <a:ext uri="{FF2B5EF4-FFF2-40B4-BE49-F238E27FC236}">
              <a16:creationId xmlns:a16="http://schemas.microsoft.com/office/drawing/2014/main" id="{71DC5739-B847-4577-AD24-A4DE5AF698B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29" name="Line 1756">
          <a:extLst>
            <a:ext uri="{FF2B5EF4-FFF2-40B4-BE49-F238E27FC236}">
              <a16:creationId xmlns:a16="http://schemas.microsoft.com/office/drawing/2014/main" id="{03431FF2-C296-4487-9FB7-93D9E088142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30" name="Line 1743">
          <a:extLst>
            <a:ext uri="{FF2B5EF4-FFF2-40B4-BE49-F238E27FC236}">
              <a16:creationId xmlns:a16="http://schemas.microsoft.com/office/drawing/2014/main" id="{EE45E2AE-F26D-436F-9135-B9AC8F466DE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31" name="Line 1744">
          <a:extLst>
            <a:ext uri="{FF2B5EF4-FFF2-40B4-BE49-F238E27FC236}">
              <a16:creationId xmlns:a16="http://schemas.microsoft.com/office/drawing/2014/main" id="{DE3C6879-9EF0-472F-BB05-A8A8D4382CA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32" name="Line 1745">
          <a:extLst>
            <a:ext uri="{FF2B5EF4-FFF2-40B4-BE49-F238E27FC236}">
              <a16:creationId xmlns:a16="http://schemas.microsoft.com/office/drawing/2014/main" id="{37D1C7AF-B8B1-4984-8F9A-E5E3A0B7F8E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33" name="Line 1746">
          <a:extLst>
            <a:ext uri="{FF2B5EF4-FFF2-40B4-BE49-F238E27FC236}">
              <a16:creationId xmlns:a16="http://schemas.microsoft.com/office/drawing/2014/main" id="{6C63DBD0-9A43-48A0-A0C1-9F6E45D5CF2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34" name="Line 1747">
          <a:extLst>
            <a:ext uri="{FF2B5EF4-FFF2-40B4-BE49-F238E27FC236}">
              <a16:creationId xmlns:a16="http://schemas.microsoft.com/office/drawing/2014/main" id="{02ABFAB3-5533-498B-ACB2-E131B6138B3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35" name="Line 1748">
          <a:extLst>
            <a:ext uri="{FF2B5EF4-FFF2-40B4-BE49-F238E27FC236}">
              <a16:creationId xmlns:a16="http://schemas.microsoft.com/office/drawing/2014/main" id="{4E917A5B-DB89-4A20-B187-EC8016A6B34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36" name="Line 1749">
          <a:extLst>
            <a:ext uri="{FF2B5EF4-FFF2-40B4-BE49-F238E27FC236}">
              <a16:creationId xmlns:a16="http://schemas.microsoft.com/office/drawing/2014/main" id="{63053F3B-F254-4341-9A06-903D3A87219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37" name="Line 1750">
          <a:extLst>
            <a:ext uri="{FF2B5EF4-FFF2-40B4-BE49-F238E27FC236}">
              <a16:creationId xmlns:a16="http://schemas.microsoft.com/office/drawing/2014/main" id="{49983B2B-86E3-4B10-BE8F-E716889E6B6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38" name="Line 1751">
          <a:extLst>
            <a:ext uri="{FF2B5EF4-FFF2-40B4-BE49-F238E27FC236}">
              <a16:creationId xmlns:a16="http://schemas.microsoft.com/office/drawing/2014/main" id="{8EF52DD5-15E7-43B8-8C47-FDFFE63082D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39" name="Line 1752">
          <a:extLst>
            <a:ext uri="{FF2B5EF4-FFF2-40B4-BE49-F238E27FC236}">
              <a16:creationId xmlns:a16="http://schemas.microsoft.com/office/drawing/2014/main" id="{B1DBAF4F-9ECE-42C1-960E-2F0EABA551C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40" name="Line 1753">
          <a:extLst>
            <a:ext uri="{FF2B5EF4-FFF2-40B4-BE49-F238E27FC236}">
              <a16:creationId xmlns:a16="http://schemas.microsoft.com/office/drawing/2014/main" id="{F6B88138-A5D3-4DC2-9AA5-4CF5BE4DB38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41" name="Line 1754">
          <a:extLst>
            <a:ext uri="{FF2B5EF4-FFF2-40B4-BE49-F238E27FC236}">
              <a16:creationId xmlns:a16="http://schemas.microsoft.com/office/drawing/2014/main" id="{759FF339-A11C-4C69-8A9B-6ADA35BC935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42" name="Line 1755">
          <a:extLst>
            <a:ext uri="{FF2B5EF4-FFF2-40B4-BE49-F238E27FC236}">
              <a16:creationId xmlns:a16="http://schemas.microsoft.com/office/drawing/2014/main" id="{AAE0E86E-1438-46E6-A141-9B78E8464A7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43" name="Line 1756">
          <a:extLst>
            <a:ext uri="{FF2B5EF4-FFF2-40B4-BE49-F238E27FC236}">
              <a16:creationId xmlns:a16="http://schemas.microsoft.com/office/drawing/2014/main" id="{1F9480AC-19AC-4FDA-B637-43BCFC51BA3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44" name="Line 1743">
          <a:extLst>
            <a:ext uri="{FF2B5EF4-FFF2-40B4-BE49-F238E27FC236}">
              <a16:creationId xmlns:a16="http://schemas.microsoft.com/office/drawing/2014/main" id="{3A7A5C55-7421-4D02-9D41-BAA0589A14D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45" name="Line 1744">
          <a:extLst>
            <a:ext uri="{FF2B5EF4-FFF2-40B4-BE49-F238E27FC236}">
              <a16:creationId xmlns:a16="http://schemas.microsoft.com/office/drawing/2014/main" id="{6497E6DB-DFF5-4260-BC52-1E710C7F469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46" name="Line 1745">
          <a:extLst>
            <a:ext uri="{FF2B5EF4-FFF2-40B4-BE49-F238E27FC236}">
              <a16:creationId xmlns:a16="http://schemas.microsoft.com/office/drawing/2014/main" id="{9719B3B4-B64F-4811-9F78-9B9AEB8DA8AA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47" name="Line 1746">
          <a:extLst>
            <a:ext uri="{FF2B5EF4-FFF2-40B4-BE49-F238E27FC236}">
              <a16:creationId xmlns:a16="http://schemas.microsoft.com/office/drawing/2014/main" id="{758E2D39-7E5A-46F2-A41F-42DEFFAC086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48" name="Line 1747">
          <a:extLst>
            <a:ext uri="{FF2B5EF4-FFF2-40B4-BE49-F238E27FC236}">
              <a16:creationId xmlns:a16="http://schemas.microsoft.com/office/drawing/2014/main" id="{252093E1-05D4-4145-B933-9F10D4DF303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49" name="Line 1748">
          <a:extLst>
            <a:ext uri="{FF2B5EF4-FFF2-40B4-BE49-F238E27FC236}">
              <a16:creationId xmlns:a16="http://schemas.microsoft.com/office/drawing/2014/main" id="{783503DF-83FB-4F16-B6C6-86338C54E82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50" name="Line 1749">
          <a:extLst>
            <a:ext uri="{FF2B5EF4-FFF2-40B4-BE49-F238E27FC236}">
              <a16:creationId xmlns:a16="http://schemas.microsoft.com/office/drawing/2014/main" id="{AD91B07A-466F-4F0B-9357-80F473DB065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51" name="Line 1750">
          <a:extLst>
            <a:ext uri="{FF2B5EF4-FFF2-40B4-BE49-F238E27FC236}">
              <a16:creationId xmlns:a16="http://schemas.microsoft.com/office/drawing/2014/main" id="{B8C7B16B-9E90-4442-AC12-CE35CD94DB3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52" name="Line 1751">
          <a:extLst>
            <a:ext uri="{FF2B5EF4-FFF2-40B4-BE49-F238E27FC236}">
              <a16:creationId xmlns:a16="http://schemas.microsoft.com/office/drawing/2014/main" id="{C99687E1-ECC4-47AD-8623-A1B38407F49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53" name="Line 1752">
          <a:extLst>
            <a:ext uri="{FF2B5EF4-FFF2-40B4-BE49-F238E27FC236}">
              <a16:creationId xmlns:a16="http://schemas.microsoft.com/office/drawing/2014/main" id="{486D0B94-1BE5-4477-8343-4FF9B7FFD4B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54" name="Line 1753">
          <a:extLst>
            <a:ext uri="{FF2B5EF4-FFF2-40B4-BE49-F238E27FC236}">
              <a16:creationId xmlns:a16="http://schemas.microsoft.com/office/drawing/2014/main" id="{A51D0AC7-08B6-4E2D-B271-DEBAF659DF0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55" name="Line 1754">
          <a:extLst>
            <a:ext uri="{FF2B5EF4-FFF2-40B4-BE49-F238E27FC236}">
              <a16:creationId xmlns:a16="http://schemas.microsoft.com/office/drawing/2014/main" id="{5DCF9434-6CD4-44AC-83CB-4127A7DD4C3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56" name="Line 1755">
          <a:extLst>
            <a:ext uri="{FF2B5EF4-FFF2-40B4-BE49-F238E27FC236}">
              <a16:creationId xmlns:a16="http://schemas.microsoft.com/office/drawing/2014/main" id="{4615F297-CB4B-4CD3-AFEA-50DF44CB14B3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57" name="Line 1756">
          <a:extLst>
            <a:ext uri="{FF2B5EF4-FFF2-40B4-BE49-F238E27FC236}">
              <a16:creationId xmlns:a16="http://schemas.microsoft.com/office/drawing/2014/main" id="{49B28C3C-602A-4AEE-92EB-8CA174BB7B3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58" name="Line 1743">
          <a:extLst>
            <a:ext uri="{FF2B5EF4-FFF2-40B4-BE49-F238E27FC236}">
              <a16:creationId xmlns:a16="http://schemas.microsoft.com/office/drawing/2014/main" id="{EDB1AB6B-1198-427F-B27C-254CD97AFBF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59" name="Line 1744">
          <a:extLst>
            <a:ext uri="{FF2B5EF4-FFF2-40B4-BE49-F238E27FC236}">
              <a16:creationId xmlns:a16="http://schemas.microsoft.com/office/drawing/2014/main" id="{68965ED8-C159-4DA1-BD0B-587D814AC395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60" name="Line 1745">
          <a:extLst>
            <a:ext uri="{FF2B5EF4-FFF2-40B4-BE49-F238E27FC236}">
              <a16:creationId xmlns:a16="http://schemas.microsoft.com/office/drawing/2014/main" id="{045C8391-29C4-42AE-B191-774DD8CA381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61" name="Line 1746">
          <a:extLst>
            <a:ext uri="{FF2B5EF4-FFF2-40B4-BE49-F238E27FC236}">
              <a16:creationId xmlns:a16="http://schemas.microsoft.com/office/drawing/2014/main" id="{B67E0B7A-EC2B-479F-BD92-22A1D03A728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62" name="Line 1747">
          <a:extLst>
            <a:ext uri="{FF2B5EF4-FFF2-40B4-BE49-F238E27FC236}">
              <a16:creationId xmlns:a16="http://schemas.microsoft.com/office/drawing/2014/main" id="{2FFF2E53-ED5E-4C8F-9547-71311D1BFFF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63" name="Line 1748">
          <a:extLst>
            <a:ext uri="{FF2B5EF4-FFF2-40B4-BE49-F238E27FC236}">
              <a16:creationId xmlns:a16="http://schemas.microsoft.com/office/drawing/2014/main" id="{C00A6FE4-1530-4BFB-AC61-550FFFB02256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64" name="Line 1749">
          <a:extLst>
            <a:ext uri="{FF2B5EF4-FFF2-40B4-BE49-F238E27FC236}">
              <a16:creationId xmlns:a16="http://schemas.microsoft.com/office/drawing/2014/main" id="{3E971327-1FA0-430C-9268-1D5FFDFF9EC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65" name="Line 1750">
          <a:extLst>
            <a:ext uri="{FF2B5EF4-FFF2-40B4-BE49-F238E27FC236}">
              <a16:creationId xmlns:a16="http://schemas.microsoft.com/office/drawing/2014/main" id="{D60983CA-26A8-47AA-921E-5EB1291F027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66" name="Line 1751">
          <a:extLst>
            <a:ext uri="{FF2B5EF4-FFF2-40B4-BE49-F238E27FC236}">
              <a16:creationId xmlns:a16="http://schemas.microsoft.com/office/drawing/2014/main" id="{80BA35AA-0289-4037-BF51-2C0708D8313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67" name="Line 1752">
          <a:extLst>
            <a:ext uri="{FF2B5EF4-FFF2-40B4-BE49-F238E27FC236}">
              <a16:creationId xmlns:a16="http://schemas.microsoft.com/office/drawing/2014/main" id="{5C90F456-DEF0-45AE-AE7D-995CBAE40F2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68" name="Line 1753">
          <a:extLst>
            <a:ext uri="{FF2B5EF4-FFF2-40B4-BE49-F238E27FC236}">
              <a16:creationId xmlns:a16="http://schemas.microsoft.com/office/drawing/2014/main" id="{2214FD79-013B-46E9-A901-15E06F7F6257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69" name="Line 1754">
          <a:extLst>
            <a:ext uri="{FF2B5EF4-FFF2-40B4-BE49-F238E27FC236}">
              <a16:creationId xmlns:a16="http://schemas.microsoft.com/office/drawing/2014/main" id="{07FFCF70-17A9-4766-9E31-E257755647D9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70" name="Line 1755">
          <a:extLst>
            <a:ext uri="{FF2B5EF4-FFF2-40B4-BE49-F238E27FC236}">
              <a16:creationId xmlns:a16="http://schemas.microsoft.com/office/drawing/2014/main" id="{41F22BAC-F0DD-4718-90B4-B82768922FE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71" name="Line 1756">
          <a:extLst>
            <a:ext uri="{FF2B5EF4-FFF2-40B4-BE49-F238E27FC236}">
              <a16:creationId xmlns:a16="http://schemas.microsoft.com/office/drawing/2014/main" id="{90FC6574-EEAF-4A92-8F60-75E750318B5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72" name="Line 1743">
          <a:extLst>
            <a:ext uri="{FF2B5EF4-FFF2-40B4-BE49-F238E27FC236}">
              <a16:creationId xmlns:a16="http://schemas.microsoft.com/office/drawing/2014/main" id="{02590A5C-FA1A-4EE9-B114-5BC225DC9E6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73" name="Line 1744">
          <a:extLst>
            <a:ext uri="{FF2B5EF4-FFF2-40B4-BE49-F238E27FC236}">
              <a16:creationId xmlns:a16="http://schemas.microsoft.com/office/drawing/2014/main" id="{A7A0EAD1-746B-4EC1-A254-DA7BB6C59BED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74" name="Line 1745">
          <a:extLst>
            <a:ext uri="{FF2B5EF4-FFF2-40B4-BE49-F238E27FC236}">
              <a16:creationId xmlns:a16="http://schemas.microsoft.com/office/drawing/2014/main" id="{7C911276-F8F0-4D96-9D5C-4721FF352048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75" name="Line 1746">
          <a:extLst>
            <a:ext uri="{FF2B5EF4-FFF2-40B4-BE49-F238E27FC236}">
              <a16:creationId xmlns:a16="http://schemas.microsoft.com/office/drawing/2014/main" id="{F9424791-A7DB-400A-B06A-4B43C5AB31E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76" name="Line 1747">
          <a:extLst>
            <a:ext uri="{FF2B5EF4-FFF2-40B4-BE49-F238E27FC236}">
              <a16:creationId xmlns:a16="http://schemas.microsoft.com/office/drawing/2014/main" id="{40F48143-FD95-4A87-95F0-29E92E5722BC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77" name="Line 1748">
          <a:extLst>
            <a:ext uri="{FF2B5EF4-FFF2-40B4-BE49-F238E27FC236}">
              <a16:creationId xmlns:a16="http://schemas.microsoft.com/office/drawing/2014/main" id="{F9B82AAB-C245-4163-99EB-378BF6D5905F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78" name="Line 1749">
          <a:extLst>
            <a:ext uri="{FF2B5EF4-FFF2-40B4-BE49-F238E27FC236}">
              <a16:creationId xmlns:a16="http://schemas.microsoft.com/office/drawing/2014/main" id="{25A2E6D9-FB6A-487A-BF30-CE1D76DE6D8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79" name="Line 1750">
          <a:extLst>
            <a:ext uri="{FF2B5EF4-FFF2-40B4-BE49-F238E27FC236}">
              <a16:creationId xmlns:a16="http://schemas.microsoft.com/office/drawing/2014/main" id="{F6B8DA2E-07C5-410D-A96D-E13C5E9F50D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80" name="Line 1751">
          <a:extLst>
            <a:ext uri="{FF2B5EF4-FFF2-40B4-BE49-F238E27FC236}">
              <a16:creationId xmlns:a16="http://schemas.microsoft.com/office/drawing/2014/main" id="{40D39065-6C9F-4EA9-8968-002AE85F79C4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81" name="Line 1752">
          <a:extLst>
            <a:ext uri="{FF2B5EF4-FFF2-40B4-BE49-F238E27FC236}">
              <a16:creationId xmlns:a16="http://schemas.microsoft.com/office/drawing/2014/main" id="{3A4C29BA-8F15-4C20-B67C-BC2397C4C9B0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82" name="Line 1753">
          <a:extLst>
            <a:ext uri="{FF2B5EF4-FFF2-40B4-BE49-F238E27FC236}">
              <a16:creationId xmlns:a16="http://schemas.microsoft.com/office/drawing/2014/main" id="{B3DF1FFD-79F5-4C7A-BA55-12300314E9D2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83" name="Line 1754">
          <a:extLst>
            <a:ext uri="{FF2B5EF4-FFF2-40B4-BE49-F238E27FC236}">
              <a16:creationId xmlns:a16="http://schemas.microsoft.com/office/drawing/2014/main" id="{33D3C649-D2FC-493D-B328-018964C6773E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84" name="Line 1755">
          <a:extLst>
            <a:ext uri="{FF2B5EF4-FFF2-40B4-BE49-F238E27FC236}">
              <a16:creationId xmlns:a16="http://schemas.microsoft.com/office/drawing/2014/main" id="{64C50E19-24C1-4473-87E5-4F627114038B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3585" name="Line 1756">
          <a:extLst>
            <a:ext uri="{FF2B5EF4-FFF2-40B4-BE49-F238E27FC236}">
              <a16:creationId xmlns:a16="http://schemas.microsoft.com/office/drawing/2014/main" id="{D2EADA59-23E0-44B3-9D2D-7A2E3C909301}"/>
            </a:ext>
          </a:extLst>
        </xdr:cNvPr>
        <xdr:cNvSpPr>
          <a:spLocks noChangeShapeType="1"/>
        </xdr:cNvSpPr>
      </xdr:nvSpPr>
      <xdr:spPr bwMode="auto">
        <a:xfrm>
          <a:off x="5772150" y="6115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86" name="Line 1743">
          <a:extLst>
            <a:ext uri="{FF2B5EF4-FFF2-40B4-BE49-F238E27FC236}">
              <a16:creationId xmlns:a16="http://schemas.microsoft.com/office/drawing/2014/main" id="{56773180-6259-499B-950F-AD131F1E51E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87" name="Line 1744">
          <a:extLst>
            <a:ext uri="{FF2B5EF4-FFF2-40B4-BE49-F238E27FC236}">
              <a16:creationId xmlns:a16="http://schemas.microsoft.com/office/drawing/2014/main" id="{6FC228D2-1C0D-4E73-997B-B7E18FD25C7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88" name="Line 1745">
          <a:extLst>
            <a:ext uri="{FF2B5EF4-FFF2-40B4-BE49-F238E27FC236}">
              <a16:creationId xmlns:a16="http://schemas.microsoft.com/office/drawing/2014/main" id="{B127B703-A8A3-4294-BD54-54688B98ED4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89" name="Line 1746">
          <a:extLst>
            <a:ext uri="{FF2B5EF4-FFF2-40B4-BE49-F238E27FC236}">
              <a16:creationId xmlns:a16="http://schemas.microsoft.com/office/drawing/2014/main" id="{4243AB3A-EE66-4FD2-BBA9-F46AA4946A3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90" name="Line 1747">
          <a:extLst>
            <a:ext uri="{FF2B5EF4-FFF2-40B4-BE49-F238E27FC236}">
              <a16:creationId xmlns:a16="http://schemas.microsoft.com/office/drawing/2014/main" id="{B2F65070-5718-4F32-A383-1D8A3989C23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91" name="Line 1748">
          <a:extLst>
            <a:ext uri="{FF2B5EF4-FFF2-40B4-BE49-F238E27FC236}">
              <a16:creationId xmlns:a16="http://schemas.microsoft.com/office/drawing/2014/main" id="{C8B73C9E-3B82-478A-B6B1-516DF15D6FD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92" name="Line 1749">
          <a:extLst>
            <a:ext uri="{FF2B5EF4-FFF2-40B4-BE49-F238E27FC236}">
              <a16:creationId xmlns:a16="http://schemas.microsoft.com/office/drawing/2014/main" id="{64FF185A-3A33-4CC6-950F-9C349AA7458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93" name="Line 1750">
          <a:extLst>
            <a:ext uri="{FF2B5EF4-FFF2-40B4-BE49-F238E27FC236}">
              <a16:creationId xmlns:a16="http://schemas.microsoft.com/office/drawing/2014/main" id="{CD329A74-B7A0-4DC8-8BCF-7230B2620DC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94" name="Line 1751">
          <a:extLst>
            <a:ext uri="{FF2B5EF4-FFF2-40B4-BE49-F238E27FC236}">
              <a16:creationId xmlns:a16="http://schemas.microsoft.com/office/drawing/2014/main" id="{342ACF6E-6C0D-440C-9CC6-BFB4A2450C9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95" name="Line 1752">
          <a:extLst>
            <a:ext uri="{FF2B5EF4-FFF2-40B4-BE49-F238E27FC236}">
              <a16:creationId xmlns:a16="http://schemas.microsoft.com/office/drawing/2014/main" id="{3AF51299-FEB9-45D4-ACF4-18C916E5C59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96" name="Line 1753">
          <a:extLst>
            <a:ext uri="{FF2B5EF4-FFF2-40B4-BE49-F238E27FC236}">
              <a16:creationId xmlns:a16="http://schemas.microsoft.com/office/drawing/2014/main" id="{2495E200-F38A-48F0-8897-A634072288A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97" name="Line 1754">
          <a:extLst>
            <a:ext uri="{FF2B5EF4-FFF2-40B4-BE49-F238E27FC236}">
              <a16:creationId xmlns:a16="http://schemas.microsoft.com/office/drawing/2014/main" id="{A6793F6D-C025-4041-BD69-7DC1E9B630D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98" name="Line 1755">
          <a:extLst>
            <a:ext uri="{FF2B5EF4-FFF2-40B4-BE49-F238E27FC236}">
              <a16:creationId xmlns:a16="http://schemas.microsoft.com/office/drawing/2014/main" id="{00CC2236-9CF5-4961-96FB-806004FEF3F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99" name="Line 1756">
          <a:extLst>
            <a:ext uri="{FF2B5EF4-FFF2-40B4-BE49-F238E27FC236}">
              <a16:creationId xmlns:a16="http://schemas.microsoft.com/office/drawing/2014/main" id="{E43C14A3-6C4F-45DD-8364-646466A1E71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00" name="Line 1743">
          <a:extLst>
            <a:ext uri="{FF2B5EF4-FFF2-40B4-BE49-F238E27FC236}">
              <a16:creationId xmlns:a16="http://schemas.microsoft.com/office/drawing/2014/main" id="{E943402D-4CA8-43E7-901D-992E6C37377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01" name="Line 1744">
          <a:extLst>
            <a:ext uri="{FF2B5EF4-FFF2-40B4-BE49-F238E27FC236}">
              <a16:creationId xmlns:a16="http://schemas.microsoft.com/office/drawing/2014/main" id="{AB29F75F-E6DB-43C5-A5B8-F6DD4FCEF8F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02" name="Line 1745">
          <a:extLst>
            <a:ext uri="{FF2B5EF4-FFF2-40B4-BE49-F238E27FC236}">
              <a16:creationId xmlns:a16="http://schemas.microsoft.com/office/drawing/2014/main" id="{AC2C0081-9893-462F-9D6F-2F73A977B60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03" name="Line 1746">
          <a:extLst>
            <a:ext uri="{FF2B5EF4-FFF2-40B4-BE49-F238E27FC236}">
              <a16:creationId xmlns:a16="http://schemas.microsoft.com/office/drawing/2014/main" id="{A605FFD4-5537-41DC-B95F-C2A6A4CCDA0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04" name="Line 1747">
          <a:extLst>
            <a:ext uri="{FF2B5EF4-FFF2-40B4-BE49-F238E27FC236}">
              <a16:creationId xmlns:a16="http://schemas.microsoft.com/office/drawing/2014/main" id="{03DF9E2D-1B4D-48F7-B05E-47E4604DE07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05" name="Line 1748">
          <a:extLst>
            <a:ext uri="{FF2B5EF4-FFF2-40B4-BE49-F238E27FC236}">
              <a16:creationId xmlns:a16="http://schemas.microsoft.com/office/drawing/2014/main" id="{1E53AFD2-39FA-40F2-9CB5-9BDBBD9BFF8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06" name="Line 1749">
          <a:extLst>
            <a:ext uri="{FF2B5EF4-FFF2-40B4-BE49-F238E27FC236}">
              <a16:creationId xmlns:a16="http://schemas.microsoft.com/office/drawing/2014/main" id="{ACAC11BF-8A8D-47A4-9771-89A202B2D12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07" name="Line 1750">
          <a:extLst>
            <a:ext uri="{FF2B5EF4-FFF2-40B4-BE49-F238E27FC236}">
              <a16:creationId xmlns:a16="http://schemas.microsoft.com/office/drawing/2014/main" id="{811896E7-110B-41D6-819D-47A7889A927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08" name="Line 1751">
          <a:extLst>
            <a:ext uri="{FF2B5EF4-FFF2-40B4-BE49-F238E27FC236}">
              <a16:creationId xmlns:a16="http://schemas.microsoft.com/office/drawing/2014/main" id="{98EE2C89-B0AC-43F2-B043-2FAEA76572C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09" name="Line 1752">
          <a:extLst>
            <a:ext uri="{FF2B5EF4-FFF2-40B4-BE49-F238E27FC236}">
              <a16:creationId xmlns:a16="http://schemas.microsoft.com/office/drawing/2014/main" id="{14F7FD8F-02F2-46EA-828C-60B744BB770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10" name="Line 1753">
          <a:extLst>
            <a:ext uri="{FF2B5EF4-FFF2-40B4-BE49-F238E27FC236}">
              <a16:creationId xmlns:a16="http://schemas.microsoft.com/office/drawing/2014/main" id="{67F304C9-6B9D-4D98-BF29-B0EA65DD599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11" name="Line 1754">
          <a:extLst>
            <a:ext uri="{FF2B5EF4-FFF2-40B4-BE49-F238E27FC236}">
              <a16:creationId xmlns:a16="http://schemas.microsoft.com/office/drawing/2014/main" id="{168FA977-7935-4BD4-A4D1-DF4E3EF9C31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12" name="Line 1755">
          <a:extLst>
            <a:ext uri="{FF2B5EF4-FFF2-40B4-BE49-F238E27FC236}">
              <a16:creationId xmlns:a16="http://schemas.microsoft.com/office/drawing/2014/main" id="{6050E6BA-068C-499A-9313-07D68B20769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13" name="Line 1756">
          <a:extLst>
            <a:ext uri="{FF2B5EF4-FFF2-40B4-BE49-F238E27FC236}">
              <a16:creationId xmlns:a16="http://schemas.microsoft.com/office/drawing/2014/main" id="{F4028138-42B8-49F6-875B-F0CB6A8481E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14" name="Line 1743">
          <a:extLst>
            <a:ext uri="{FF2B5EF4-FFF2-40B4-BE49-F238E27FC236}">
              <a16:creationId xmlns:a16="http://schemas.microsoft.com/office/drawing/2014/main" id="{8F36FA27-0F6E-4A1C-A9E5-36B82E53751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15" name="Line 1744">
          <a:extLst>
            <a:ext uri="{FF2B5EF4-FFF2-40B4-BE49-F238E27FC236}">
              <a16:creationId xmlns:a16="http://schemas.microsoft.com/office/drawing/2014/main" id="{714FC71A-133B-498B-98C3-CBE8B41FA34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16" name="Line 1745">
          <a:extLst>
            <a:ext uri="{FF2B5EF4-FFF2-40B4-BE49-F238E27FC236}">
              <a16:creationId xmlns:a16="http://schemas.microsoft.com/office/drawing/2014/main" id="{9D8B92B8-E29F-4E4B-96F0-F90145FE37D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17" name="Line 1746">
          <a:extLst>
            <a:ext uri="{FF2B5EF4-FFF2-40B4-BE49-F238E27FC236}">
              <a16:creationId xmlns:a16="http://schemas.microsoft.com/office/drawing/2014/main" id="{6B259952-3868-4FBA-AA8B-7E78DA54D5C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18" name="Line 1747">
          <a:extLst>
            <a:ext uri="{FF2B5EF4-FFF2-40B4-BE49-F238E27FC236}">
              <a16:creationId xmlns:a16="http://schemas.microsoft.com/office/drawing/2014/main" id="{4B64B5C4-AF23-49D2-8267-DD1EFE1A5E8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19" name="Line 1748">
          <a:extLst>
            <a:ext uri="{FF2B5EF4-FFF2-40B4-BE49-F238E27FC236}">
              <a16:creationId xmlns:a16="http://schemas.microsoft.com/office/drawing/2014/main" id="{986297D4-79CF-45D2-88D8-ECE2F55F2BC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20" name="Line 1749">
          <a:extLst>
            <a:ext uri="{FF2B5EF4-FFF2-40B4-BE49-F238E27FC236}">
              <a16:creationId xmlns:a16="http://schemas.microsoft.com/office/drawing/2014/main" id="{012214FF-8872-4E0F-9F63-241885052C5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21" name="Line 1750">
          <a:extLst>
            <a:ext uri="{FF2B5EF4-FFF2-40B4-BE49-F238E27FC236}">
              <a16:creationId xmlns:a16="http://schemas.microsoft.com/office/drawing/2014/main" id="{E9A68445-4BF9-4C67-9C84-F6B789A6C13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22" name="Line 1751">
          <a:extLst>
            <a:ext uri="{FF2B5EF4-FFF2-40B4-BE49-F238E27FC236}">
              <a16:creationId xmlns:a16="http://schemas.microsoft.com/office/drawing/2014/main" id="{095C70A8-BE47-4928-A219-C33A135CB1E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23" name="Line 1752">
          <a:extLst>
            <a:ext uri="{FF2B5EF4-FFF2-40B4-BE49-F238E27FC236}">
              <a16:creationId xmlns:a16="http://schemas.microsoft.com/office/drawing/2014/main" id="{1D73F150-68BA-473D-BAAF-AE39D8A328A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24" name="Line 1753">
          <a:extLst>
            <a:ext uri="{FF2B5EF4-FFF2-40B4-BE49-F238E27FC236}">
              <a16:creationId xmlns:a16="http://schemas.microsoft.com/office/drawing/2014/main" id="{0BF402BE-9524-4B19-8C6F-1EFCA9FEE4C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25" name="Line 1754">
          <a:extLst>
            <a:ext uri="{FF2B5EF4-FFF2-40B4-BE49-F238E27FC236}">
              <a16:creationId xmlns:a16="http://schemas.microsoft.com/office/drawing/2014/main" id="{5815D3D5-51B8-437E-AB21-6ECA4D31E28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26" name="Line 1755">
          <a:extLst>
            <a:ext uri="{FF2B5EF4-FFF2-40B4-BE49-F238E27FC236}">
              <a16:creationId xmlns:a16="http://schemas.microsoft.com/office/drawing/2014/main" id="{EBE6EF38-9B70-4330-8BF5-6745412CAFE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27" name="Line 1756">
          <a:extLst>
            <a:ext uri="{FF2B5EF4-FFF2-40B4-BE49-F238E27FC236}">
              <a16:creationId xmlns:a16="http://schemas.microsoft.com/office/drawing/2014/main" id="{7E4EF0E5-2F85-4242-9AA9-6C278A3A6AF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28" name="Line 1743">
          <a:extLst>
            <a:ext uri="{FF2B5EF4-FFF2-40B4-BE49-F238E27FC236}">
              <a16:creationId xmlns:a16="http://schemas.microsoft.com/office/drawing/2014/main" id="{F61075A8-F865-495A-A69D-6D04F6329AD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29" name="Line 1744">
          <a:extLst>
            <a:ext uri="{FF2B5EF4-FFF2-40B4-BE49-F238E27FC236}">
              <a16:creationId xmlns:a16="http://schemas.microsoft.com/office/drawing/2014/main" id="{4B596CCC-690E-420A-8E31-37652F51004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30" name="Line 1745">
          <a:extLst>
            <a:ext uri="{FF2B5EF4-FFF2-40B4-BE49-F238E27FC236}">
              <a16:creationId xmlns:a16="http://schemas.microsoft.com/office/drawing/2014/main" id="{29FDC26A-3E1E-4E66-9131-1FA9631623B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31" name="Line 1746">
          <a:extLst>
            <a:ext uri="{FF2B5EF4-FFF2-40B4-BE49-F238E27FC236}">
              <a16:creationId xmlns:a16="http://schemas.microsoft.com/office/drawing/2014/main" id="{B8A2C5A3-4DF4-4999-97CE-EC06619B7FD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32" name="Line 1747">
          <a:extLst>
            <a:ext uri="{FF2B5EF4-FFF2-40B4-BE49-F238E27FC236}">
              <a16:creationId xmlns:a16="http://schemas.microsoft.com/office/drawing/2014/main" id="{FA0A57F1-F3AE-442B-B512-06926253B05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33" name="Line 1748">
          <a:extLst>
            <a:ext uri="{FF2B5EF4-FFF2-40B4-BE49-F238E27FC236}">
              <a16:creationId xmlns:a16="http://schemas.microsoft.com/office/drawing/2014/main" id="{975FBD68-07B3-4243-BCD7-96584A0B59D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34" name="Line 1749">
          <a:extLst>
            <a:ext uri="{FF2B5EF4-FFF2-40B4-BE49-F238E27FC236}">
              <a16:creationId xmlns:a16="http://schemas.microsoft.com/office/drawing/2014/main" id="{578422A3-DAC5-43F4-8336-9C991652342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35" name="Line 1750">
          <a:extLst>
            <a:ext uri="{FF2B5EF4-FFF2-40B4-BE49-F238E27FC236}">
              <a16:creationId xmlns:a16="http://schemas.microsoft.com/office/drawing/2014/main" id="{F2DCEEF8-A384-439B-93C8-A30156CDA27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36" name="Line 1751">
          <a:extLst>
            <a:ext uri="{FF2B5EF4-FFF2-40B4-BE49-F238E27FC236}">
              <a16:creationId xmlns:a16="http://schemas.microsoft.com/office/drawing/2014/main" id="{7D2BB4D7-4AE3-4ACB-8A90-B50A5689B22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37" name="Line 1752">
          <a:extLst>
            <a:ext uri="{FF2B5EF4-FFF2-40B4-BE49-F238E27FC236}">
              <a16:creationId xmlns:a16="http://schemas.microsoft.com/office/drawing/2014/main" id="{F454C36C-C551-4C76-9110-E6C69345ED8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38" name="Line 1753">
          <a:extLst>
            <a:ext uri="{FF2B5EF4-FFF2-40B4-BE49-F238E27FC236}">
              <a16:creationId xmlns:a16="http://schemas.microsoft.com/office/drawing/2014/main" id="{D62666D9-2B5B-40D1-A4E4-863822F29E7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39" name="Line 1754">
          <a:extLst>
            <a:ext uri="{FF2B5EF4-FFF2-40B4-BE49-F238E27FC236}">
              <a16:creationId xmlns:a16="http://schemas.microsoft.com/office/drawing/2014/main" id="{1E4189E6-F088-42DE-AD51-00ACAC782E0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40" name="Line 1755">
          <a:extLst>
            <a:ext uri="{FF2B5EF4-FFF2-40B4-BE49-F238E27FC236}">
              <a16:creationId xmlns:a16="http://schemas.microsoft.com/office/drawing/2014/main" id="{0851B5E2-B24B-4B87-AAE6-5B7E153901A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41" name="Line 1756">
          <a:extLst>
            <a:ext uri="{FF2B5EF4-FFF2-40B4-BE49-F238E27FC236}">
              <a16:creationId xmlns:a16="http://schemas.microsoft.com/office/drawing/2014/main" id="{5D1BC0F4-393E-4504-B160-847BDA4A55F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42" name="Line 1743">
          <a:extLst>
            <a:ext uri="{FF2B5EF4-FFF2-40B4-BE49-F238E27FC236}">
              <a16:creationId xmlns:a16="http://schemas.microsoft.com/office/drawing/2014/main" id="{C702C64F-5559-4017-8EB3-285E8E4DF54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43" name="Line 1744">
          <a:extLst>
            <a:ext uri="{FF2B5EF4-FFF2-40B4-BE49-F238E27FC236}">
              <a16:creationId xmlns:a16="http://schemas.microsoft.com/office/drawing/2014/main" id="{9FD2F55F-A18D-42BA-B84B-20DBA1115C0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44" name="Line 1745">
          <a:extLst>
            <a:ext uri="{FF2B5EF4-FFF2-40B4-BE49-F238E27FC236}">
              <a16:creationId xmlns:a16="http://schemas.microsoft.com/office/drawing/2014/main" id="{41998CC8-9162-49F3-8EFB-C1805360E8B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45" name="Line 1746">
          <a:extLst>
            <a:ext uri="{FF2B5EF4-FFF2-40B4-BE49-F238E27FC236}">
              <a16:creationId xmlns:a16="http://schemas.microsoft.com/office/drawing/2014/main" id="{E408F37F-E293-43EE-A563-D14E1B71F1B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46" name="Line 1747">
          <a:extLst>
            <a:ext uri="{FF2B5EF4-FFF2-40B4-BE49-F238E27FC236}">
              <a16:creationId xmlns:a16="http://schemas.microsoft.com/office/drawing/2014/main" id="{A959D4BA-7F49-4221-96D4-8244306D74C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47" name="Line 1748">
          <a:extLst>
            <a:ext uri="{FF2B5EF4-FFF2-40B4-BE49-F238E27FC236}">
              <a16:creationId xmlns:a16="http://schemas.microsoft.com/office/drawing/2014/main" id="{3CCE6B5D-2447-4B9D-B7B1-76E92B0CB37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48" name="Line 1749">
          <a:extLst>
            <a:ext uri="{FF2B5EF4-FFF2-40B4-BE49-F238E27FC236}">
              <a16:creationId xmlns:a16="http://schemas.microsoft.com/office/drawing/2014/main" id="{F2EF3BE0-24F7-4FA5-BC18-D3AFF12AA3B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49" name="Line 1750">
          <a:extLst>
            <a:ext uri="{FF2B5EF4-FFF2-40B4-BE49-F238E27FC236}">
              <a16:creationId xmlns:a16="http://schemas.microsoft.com/office/drawing/2014/main" id="{6993FEEA-C723-4804-B794-CA86446EBC6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50" name="Line 1751">
          <a:extLst>
            <a:ext uri="{FF2B5EF4-FFF2-40B4-BE49-F238E27FC236}">
              <a16:creationId xmlns:a16="http://schemas.microsoft.com/office/drawing/2014/main" id="{1069D745-A564-4656-9F89-06F1CDCAE14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51" name="Line 1752">
          <a:extLst>
            <a:ext uri="{FF2B5EF4-FFF2-40B4-BE49-F238E27FC236}">
              <a16:creationId xmlns:a16="http://schemas.microsoft.com/office/drawing/2014/main" id="{9E0A2A2B-14CC-42AE-8B3B-67155F9309C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52" name="Line 1753">
          <a:extLst>
            <a:ext uri="{FF2B5EF4-FFF2-40B4-BE49-F238E27FC236}">
              <a16:creationId xmlns:a16="http://schemas.microsoft.com/office/drawing/2014/main" id="{A9EFF760-5DF9-4151-81E9-53E9DBB87EF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53" name="Line 1754">
          <a:extLst>
            <a:ext uri="{FF2B5EF4-FFF2-40B4-BE49-F238E27FC236}">
              <a16:creationId xmlns:a16="http://schemas.microsoft.com/office/drawing/2014/main" id="{7A539681-11EB-4618-8C7D-333A214F390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54" name="Line 1755">
          <a:extLst>
            <a:ext uri="{FF2B5EF4-FFF2-40B4-BE49-F238E27FC236}">
              <a16:creationId xmlns:a16="http://schemas.microsoft.com/office/drawing/2014/main" id="{D40707E4-7F54-485C-AEDE-E44C9A8E1ED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55" name="Line 1756">
          <a:extLst>
            <a:ext uri="{FF2B5EF4-FFF2-40B4-BE49-F238E27FC236}">
              <a16:creationId xmlns:a16="http://schemas.microsoft.com/office/drawing/2014/main" id="{C56AA867-8280-4A78-8799-1F6BAE41169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56" name="Line 1743">
          <a:extLst>
            <a:ext uri="{FF2B5EF4-FFF2-40B4-BE49-F238E27FC236}">
              <a16:creationId xmlns:a16="http://schemas.microsoft.com/office/drawing/2014/main" id="{0CBDF59F-7D41-4223-8981-C87C372C03D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57" name="Line 1744">
          <a:extLst>
            <a:ext uri="{FF2B5EF4-FFF2-40B4-BE49-F238E27FC236}">
              <a16:creationId xmlns:a16="http://schemas.microsoft.com/office/drawing/2014/main" id="{51299781-2480-4548-BEAA-1732CC1726A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58" name="Line 1745">
          <a:extLst>
            <a:ext uri="{FF2B5EF4-FFF2-40B4-BE49-F238E27FC236}">
              <a16:creationId xmlns:a16="http://schemas.microsoft.com/office/drawing/2014/main" id="{C817716C-758C-4B72-8EB0-9DE35383044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59" name="Line 1746">
          <a:extLst>
            <a:ext uri="{FF2B5EF4-FFF2-40B4-BE49-F238E27FC236}">
              <a16:creationId xmlns:a16="http://schemas.microsoft.com/office/drawing/2014/main" id="{00EB99E5-5AD5-44D7-A1A0-02BD5E71B4B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60" name="Line 1747">
          <a:extLst>
            <a:ext uri="{FF2B5EF4-FFF2-40B4-BE49-F238E27FC236}">
              <a16:creationId xmlns:a16="http://schemas.microsoft.com/office/drawing/2014/main" id="{5F7218F8-A300-4F18-A4CB-691FF2EDE47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61" name="Line 1748">
          <a:extLst>
            <a:ext uri="{FF2B5EF4-FFF2-40B4-BE49-F238E27FC236}">
              <a16:creationId xmlns:a16="http://schemas.microsoft.com/office/drawing/2014/main" id="{1D7034E7-3A14-4F8A-B6F5-2BE9351DDF6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62" name="Line 1749">
          <a:extLst>
            <a:ext uri="{FF2B5EF4-FFF2-40B4-BE49-F238E27FC236}">
              <a16:creationId xmlns:a16="http://schemas.microsoft.com/office/drawing/2014/main" id="{DFF8B963-69A3-481E-85B5-EEDC5C01AA0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63" name="Line 1750">
          <a:extLst>
            <a:ext uri="{FF2B5EF4-FFF2-40B4-BE49-F238E27FC236}">
              <a16:creationId xmlns:a16="http://schemas.microsoft.com/office/drawing/2014/main" id="{B0F93D18-9B7F-4871-9F7C-A713D8059A1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64" name="Line 1751">
          <a:extLst>
            <a:ext uri="{FF2B5EF4-FFF2-40B4-BE49-F238E27FC236}">
              <a16:creationId xmlns:a16="http://schemas.microsoft.com/office/drawing/2014/main" id="{5BAF3EB5-51F2-45C0-96BA-462F6AF8643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65" name="Line 1752">
          <a:extLst>
            <a:ext uri="{FF2B5EF4-FFF2-40B4-BE49-F238E27FC236}">
              <a16:creationId xmlns:a16="http://schemas.microsoft.com/office/drawing/2014/main" id="{A2F45D61-B3CA-4131-8613-F6E19DA4C05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66" name="Line 1753">
          <a:extLst>
            <a:ext uri="{FF2B5EF4-FFF2-40B4-BE49-F238E27FC236}">
              <a16:creationId xmlns:a16="http://schemas.microsoft.com/office/drawing/2014/main" id="{EF4D9D3B-7E88-4114-B20C-7A0261265D6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67" name="Line 1754">
          <a:extLst>
            <a:ext uri="{FF2B5EF4-FFF2-40B4-BE49-F238E27FC236}">
              <a16:creationId xmlns:a16="http://schemas.microsoft.com/office/drawing/2014/main" id="{8D2C8FCA-9679-4274-AF4B-329A9664B21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68" name="Line 1755">
          <a:extLst>
            <a:ext uri="{FF2B5EF4-FFF2-40B4-BE49-F238E27FC236}">
              <a16:creationId xmlns:a16="http://schemas.microsoft.com/office/drawing/2014/main" id="{7C88993A-9064-4079-AD61-DCC88A50FCA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69" name="Line 1756">
          <a:extLst>
            <a:ext uri="{FF2B5EF4-FFF2-40B4-BE49-F238E27FC236}">
              <a16:creationId xmlns:a16="http://schemas.microsoft.com/office/drawing/2014/main" id="{DA58CA93-636C-4037-BA24-4C12E987D3A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70" name="Line 1743">
          <a:extLst>
            <a:ext uri="{FF2B5EF4-FFF2-40B4-BE49-F238E27FC236}">
              <a16:creationId xmlns:a16="http://schemas.microsoft.com/office/drawing/2014/main" id="{28E56C8D-D72F-442E-B621-463400183E5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71" name="Line 1744">
          <a:extLst>
            <a:ext uri="{FF2B5EF4-FFF2-40B4-BE49-F238E27FC236}">
              <a16:creationId xmlns:a16="http://schemas.microsoft.com/office/drawing/2014/main" id="{2659C27D-6544-4246-90D3-C8898FB9F4F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72" name="Line 1745">
          <a:extLst>
            <a:ext uri="{FF2B5EF4-FFF2-40B4-BE49-F238E27FC236}">
              <a16:creationId xmlns:a16="http://schemas.microsoft.com/office/drawing/2014/main" id="{1C494069-D858-490E-B8C4-6868D81D825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73" name="Line 1746">
          <a:extLst>
            <a:ext uri="{FF2B5EF4-FFF2-40B4-BE49-F238E27FC236}">
              <a16:creationId xmlns:a16="http://schemas.microsoft.com/office/drawing/2014/main" id="{27F340FB-2CE1-48A6-8782-4B441FA1BD0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74" name="Line 1747">
          <a:extLst>
            <a:ext uri="{FF2B5EF4-FFF2-40B4-BE49-F238E27FC236}">
              <a16:creationId xmlns:a16="http://schemas.microsoft.com/office/drawing/2014/main" id="{980A41AC-D602-4F2F-A59B-02B546179EC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75" name="Line 1748">
          <a:extLst>
            <a:ext uri="{FF2B5EF4-FFF2-40B4-BE49-F238E27FC236}">
              <a16:creationId xmlns:a16="http://schemas.microsoft.com/office/drawing/2014/main" id="{958560F4-C131-4BA3-970A-B87FED32BB2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76" name="Line 1749">
          <a:extLst>
            <a:ext uri="{FF2B5EF4-FFF2-40B4-BE49-F238E27FC236}">
              <a16:creationId xmlns:a16="http://schemas.microsoft.com/office/drawing/2014/main" id="{626BB4F7-058D-4745-986B-D4620AFF2F3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77" name="Line 1750">
          <a:extLst>
            <a:ext uri="{FF2B5EF4-FFF2-40B4-BE49-F238E27FC236}">
              <a16:creationId xmlns:a16="http://schemas.microsoft.com/office/drawing/2014/main" id="{833B6178-F7ED-4834-9563-14CCD6D7597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78" name="Line 1751">
          <a:extLst>
            <a:ext uri="{FF2B5EF4-FFF2-40B4-BE49-F238E27FC236}">
              <a16:creationId xmlns:a16="http://schemas.microsoft.com/office/drawing/2014/main" id="{37C7B323-5FE0-4E25-AEF6-2200A537A22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79" name="Line 1752">
          <a:extLst>
            <a:ext uri="{FF2B5EF4-FFF2-40B4-BE49-F238E27FC236}">
              <a16:creationId xmlns:a16="http://schemas.microsoft.com/office/drawing/2014/main" id="{004B29C2-FC8A-49E1-BF1A-0DCF71D942B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80" name="Line 1753">
          <a:extLst>
            <a:ext uri="{FF2B5EF4-FFF2-40B4-BE49-F238E27FC236}">
              <a16:creationId xmlns:a16="http://schemas.microsoft.com/office/drawing/2014/main" id="{255C210B-BE4B-4AC5-8119-B1208F94404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81" name="Line 1754">
          <a:extLst>
            <a:ext uri="{FF2B5EF4-FFF2-40B4-BE49-F238E27FC236}">
              <a16:creationId xmlns:a16="http://schemas.microsoft.com/office/drawing/2014/main" id="{FAE7AC3F-B708-42BB-AEF6-08AC5902E41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82" name="Line 1755">
          <a:extLst>
            <a:ext uri="{FF2B5EF4-FFF2-40B4-BE49-F238E27FC236}">
              <a16:creationId xmlns:a16="http://schemas.microsoft.com/office/drawing/2014/main" id="{0091867E-0EE5-4642-B619-BC2437D70D5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83" name="Line 1756">
          <a:extLst>
            <a:ext uri="{FF2B5EF4-FFF2-40B4-BE49-F238E27FC236}">
              <a16:creationId xmlns:a16="http://schemas.microsoft.com/office/drawing/2014/main" id="{34DA6E18-9022-4291-83F0-06A9CE9A66E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84" name="Line 1743">
          <a:extLst>
            <a:ext uri="{FF2B5EF4-FFF2-40B4-BE49-F238E27FC236}">
              <a16:creationId xmlns:a16="http://schemas.microsoft.com/office/drawing/2014/main" id="{A777FEE4-DC7F-4D97-A081-17D12CB0661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85" name="Line 1744">
          <a:extLst>
            <a:ext uri="{FF2B5EF4-FFF2-40B4-BE49-F238E27FC236}">
              <a16:creationId xmlns:a16="http://schemas.microsoft.com/office/drawing/2014/main" id="{A649C729-9AC3-44CB-8740-5B264B65761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86" name="Line 1745">
          <a:extLst>
            <a:ext uri="{FF2B5EF4-FFF2-40B4-BE49-F238E27FC236}">
              <a16:creationId xmlns:a16="http://schemas.microsoft.com/office/drawing/2014/main" id="{ADE74BBC-5631-4761-B1E0-92B63C4B66D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87" name="Line 1746">
          <a:extLst>
            <a:ext uri="{FF2B5EF4-FFF2-40B4-BE49-F238E27FC236}">
              <a16:creationId xmlns:a16="http://schemas.microsoft.com/office/drawing/2014/main" id="{E750EDC9-9E91-4270-83B0-DC1ACD4EBE5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88" name="Line 1747">
          <a:extLst>
            <a:ext uri="{FF2B5EF4-FFF2-40B4-BE49-F238E27FC236}">
              <a16:creationId xmlns:a16="http://schemas.microsoft.com/office/drawing/2014/main" id="{3ED68DAB-8394-4939-95CD-6F70475C5C3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89" name="Line 1748">
          <a:extLst>
            <a:ext uri="{FF2B5EF4-FFF2-40B4-BE49-F238E27FC236}">
              <a16:creationId xmlns:a16="http://schemas.microsoft.com/office/drawing/2014/main" id="{CA7C22C9-A8C6-44A6-A6B9-0A88BACEA4F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90" name="Line 1749">
          <a:extLst>
            <a:ext uri="{FF2B5EF4-FFF2-40B4-BE49-F238E27FC236}">
              <a16:creationId xmlns:a16="http://schemas.microsoft.com/office/drawing/2014/main" id="{6789B357-3E27-4AF7-A24E-1F0BCFA1FAB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91" name="Line 1750">
          <a:extLst>
            <a:ext uri="{FF2B5EF4-FFF2-40B4-BE49-F238E27FC236}">
              <a16:creationId xmlns:a16="http://schemas.microsoft.com/office/drawing/2014/main" id="{2D0E32E9-F92C-42E7-829F-D7D3DC8DFFD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92" name="Line 1751">
          <a:extLst>
            <a:ext uri="{FF2B5EF4-FFF2-40B4-BE49-F238E27FC236}">
              <a16:creationId xmlns:a16="http://schemas.microsoft.com/office/drawing/2014/main" id="{41A684F1-ADF1-4787-A71E-A41746B8420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93" name="Line 1752">
          <a:extLst>
            <a:ext uri="{FF2B5EF4-FFF2-40B4-BE49-F238E27FC236}">
              <a16:creationId xmlns:a16="http://schemas.microsoft.com/office/drawing/2014/main" id="{5EE82D83-B90D-408D-A174-FC1E2DA9FDE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94" name="Line 1753">
          <a:extLst>
            <a:ext uri="{FF2B5EF4-FFF2-40B4-BE49-F238E27FC236}">
              <a16:creationId xmlns:a16="http://schemas.microsoft.com/office/drawing/2014/main" id="{09D92906-B356-428A-A936-04031074133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95" name="Line 1754">
          <a:extLst>
            <a:ext uri="{FF2B5EF4-FFF2-40B4-BE49-F238E27FC236}">
              <a16:creationId xmlns:a16="http://schemas.microsoft.com/office/drawing/2014/main" id="{61EC5EDB-660E-47DA-94D9-4651AD0D1F8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96" name="Line 1755">
          <a:extLst>
            <a:ext uri="{FF2B5EF4-FFF2-40B4-BE49-F238E27FC236}">
              <a16:creationId xmlns:a16="http://schemas.microsoft.com/office/drawing/2014/main" id="{971A5978-7B7F-4EB7-BD4E-116036CC627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97" name="Line 1756">
          <a:extLst>
            <a:ext uri="{FF2B5EF4-FFF2-40B4-BE49-F238E27FC236}">
              <a16:creationId xmlns:a16="http://schemas.microsoft.com/office/drawing/2014/main" id="{D7C9DB0A-8E34-4642-A823-0F3A0627816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98" name="Line 1743">
          <a:extLst>
            <a:ext uri="{FF2B5EF4-FFF2-40B4-BE49-F238E27FC236}">
              <a16:creationId xmlns:a16="http://schemas.microsoft.com/office/drawing/2014/main" id="{4A48DA68-819D-47EB-88A4-A3DB69F59A4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99" name="Line 1744">
          <a:extLst>
            <a:ext uri="{FF2B5EF4-FFF2-40B4-BE49-F238E27FC236}">
              <a16:creationId xmlns:a16="http://schemas.microsoft.com/office/drawing/2014/main" id="{5241F49A-2A35-48C3-BEB7-42E3CF3653D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00" name="Line 1745">
          <a:extLst>
            <a:ext uri="{FF2B5EF4-FFF2-40B4-BE49-F238E27FC236}">
              <a16:creationId xmlns:a16="http://schemas.microsoft.com/office/drawing/2014/main" id="{B6919ED5-DABA-46A5-9F4B-7623980A58B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01" name="Line 1746">
          <a:extLst>
            <a:ext uri="{FF2B5EF4-FFF2-40B4-BE49-F238E27FC236}">
              <a16:creationId xmlns:a16="http://schemas.microsoft.com/office/drawing/2014/main" id="{27DF9295-AD62-4739-8B3B-08D536B4A0D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02" name="Line 1747">
          <a:extLst>
            <a:ext uri="{FF2B5EF4-FFF2-40B4-BE49-F238E27FC236}">
              <a16:creationId xmlns:a16="http://schemas.microsoft.com/office/drawing/2014/main" id="{038DE59F-1B20-4EC7-93FD-7A858490A154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03" name="Line 1748">
          <a:extLst>
            <a:ext uri="{FF2B5EF4-FFF2-40B4-BE49-F238E27FC236}">
              <a16:creationId xmlns:a16="http://schemas.microsoft.com/office/drawing/2014/main" id="{635F018D-5598-4579-9A0C-3178EFB6F22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04" name="Line 1749">
          <a:extLst>
            <a:ext uri="{FF2B5EF4-FFF2-40B4-BE49-F238E27FC236}">
              <a16:creationId xmlns:a16="http://schemas.microsoft.com/office/drawing/2014/main" id="{933BA668-D729-4CA8-97C3-3359435D22B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05" name="Line 1750">
          <a:extLst>
            <a:ext uri="{FF2B5EF4-FFF2-40B4-BE49-F238E27FC236}">
              <a16:creationId xmlns:a16="http://schemas.microsoft.com/office/drawing/2014/main" id="{878D6360-C5DD-47B8-A92D-C4AD9D19E66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06" name="Line 1751">
          <a:extLst>
            <a:ext uri="{FF2B5EF4-FFF2-40B4-BE49-F238E27FC236}">
              <a16:creationId xmlns:a16="http://schemas.microsoft.com/office/drawing/2014/main" id="{87F1529B-A48C-4A7A-B1AA-A1E0932C899C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07" name="Line 1752">
          <a:extLst>
            <a:ext uri="{FF2B5EF4-FFF2-40B4-BE49-F238E27FC236}">
              <a16:creationId xmlns:a16="http://schemas.microsoft.com/office/drawing/2014/main" id="{B36E0F9A-F40D-466D-A79A-DCEC13A049EF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08" name="Line 1753">
          <a:extLst>
            <a:ext uri="{FF2B5EF4-FFF2-40B4-BE49-F238E27FC236}">
              <a16:creationId xmlns:a16="http://schemas.microsoft.com/office/drawing/2014/main" id="{82B1F72E-99E1-47D8-A26D-6436570E84F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09" name="Line 1754">
          <a:extLst>
            <a:ext uri="{FF2B5EF4-FFF2-40B4-BE49-F238E27FC236}">
              <a16:creationId xmlns:a16="http://schemas.microsoft.com/office/drawing/2014/main" id="{50AC85D2-2C1E-4146-A9B7-7A414B3B170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10" name="Line 1755">
          <a:extLst>
            <a:ext uri="{FF2B5EF4-FFF2-40B4-BE49-F238E27FC236}">
              <a16:creationId xmlns:a16="http://schemas.microsoft.com/office/drawing/2014/main" id="{A042FEC5-245E-496C-AAD1-C9C3C62DC126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11" name="Line 1756">
          <a:extLst>
            <a:ext uri="{FF2B5EF4-FFF2-40B4-BE49-F238E27FC236}">
              <a16:creationId xmlns:a16="http://schemas.microsoft.com/office/drawing/2014/main" id="{2D860EC2-7C7D-4554-9118-7FEC6DDCC84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12" name="Line 1743">
          <a:extLst>
            <a:ext uri="{FF2B5EF4-FFF2-40B4-BE49-F238E27FC236}">
              <a16:creationId xmlns:a16="http://schemas.microsoft.com/office/drawing/2014/main" id="{A4D189D5-4D4E-46E4-BE1F-E1E2AFD39CC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13" name="Line 1744">
          <a:extLst>
            <a:ext uri="{FF2B5EF4-FFF2-40B4-BE49-F238E27FC236}">
              <a16:creationId xmlns:a16="http://schemas.microsoft.com/office/drawing/2014/main" id="{74A79854-1EAA-4FFA-87A0-124680187FF3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14" name="Line 1745">
          <a:extLst>
            <a:ext uri="{FF2B5EF4-FFF2-40B4-BE49-F238E27FC236}">
              <a16:creationId xmlns:a16="http://schemas.microsoft.com/office/drawing/2014/main" id="{C15FB598-61CE-4331-BEEE-7EE4BDE6646B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15" name="Line 1746">
          <a:extLst>
            <a:ext uri="{FF2B5EF4-FFF2-40B4-BE49-F238E27FC236}">
              <a16:creationId xmlns:a16="http://schemas.microsoft.com/office/drawing/2014/main" id="{9FB07E29-DE6F-4B7F-9609-4880F99035BE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16" name="Line 1747">
          <a:extLst>
            <a:ext uri="{FF2B5EF4-FFF2-40B4-BE49-F238E27FC236}">
              <a16:creationId xmlns:a16="http://schemas.microsoft.com/office/drawing/2014/main" id="{6DD37658-CC2C-4081-A74C-7973A16D5342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17" name="Line 1748">
          <a:extLst>
            <a:ext uri="{FF2B5EF4-FFF2-40B4-BE49-F238E27FC236}">
              <a16:creationId xmlns:a16="http://schemas.microsoft.com/office/drawing/2014/main" id="{00412F98-B448-4685-87BF-568929D461F7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18" name="Line 1749">
          <a:extLst>
            <a:ext uri="{FF2B5EF4-FFF2-40B4-BE49-F238E27FC236}">
              <a16:creationId xmlns:a16="http://schemas.microsoft.com/office/drawing/2014/main" id="{79FF3B77-CBEA-48BB-AC29-6313C7E234E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19" name="Line 1750">
          <a:extLst>
            <a:ext uri="{FF2B5EF4-FFF2-40B4-BE49-F238E27FC236}">
              <a16:creationId xmlns:a16="http://schemas.microsoft.com/office/drawing/2014/main" id="{BAA86D1B-D7AE-4EE3-94BB-BE4AE92A557D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20" name="Line 1751">
          <a:extLst>
            <a:ext uri="{FF2B5EF4-FFF2-40B4-BE49-F238E27FC236}">
              <a16:creationId xmlns:a16="http://schemas.microsoft.com/office/drawing/2014/main" id="{6FD9C057-9AA3-46EA-AC40-4F3BA016A188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21" name="Line 1752">
          <a:extLst>
            <a:ext uri="{FF2B5EF4-FFF2-40B4-BE49-F238E27FC236}">
              <a16:creationId xmlns:a16="http://schemas.microsoft.com/office/drawing/2014/main" id="{D669F3F6-990D-4BCD-80EF-A88680915B51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22" name="Line 1753">
          <a:extLst>
            <a:ext uri="{FF2B5EF4-FFF2-40B4-BE49-F238E27FC236}">
              <a16:creationId xmlns:a16="http://schemas.microsoft.com/office/drawing/2014/main" id="{1101A464-100C-455A-AFB7-DD3BB33BED40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23" name="Line 1754">
          <a:extLst>
            <a:ext uri="{FF2B5EF4-FFF2-40B4-BE49-F238E27FC236}">
              <a16:creationId xmlns:a16="http://schemas.microsoft.com/office/drawing/2014/main" id="{4AF3F5D3-4386-4E9B-BDCF-276F1E1FEC15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24" name="Line 1755">
          <a:extLst>
            <a:ext uri="{FF2B5EF4-FFF2-40B4-BE49-F238E27FC236}">
              <a16:creationId xmlns:a16="http://schemas.microsoft.com/office/drawing/2014/main" id="{7AAEE704-3B5B-4B74-A035-76B2E98562BA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25" name="Line 1756">
          <a:extLst>
            <a:ext uri="{FF2B5EF4-FFF2-40B4-BE49-F238E27FC236}">
              <a16:creationId xmlns:a16="http://schemas.microsoft.com/office/drawing/2014/main" id="{D6190DCB-6120-428D-87D1-AFDC340E2549}"/>
            </a:ext>
          </a:extLst>
        </xdr:cNvPr>
        <xdr:cNvSpPr>
          <a:spLocks noChangeShapeType="1"/>
        </xdr:cNvSpPr>
      </xdr:nvSpPr>
      <xdr:spPr bwMode="auto">
        <a:xfrm>
          <a:off x="577215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26" name="Line 1743">
          <a:extLst>
            <a:ext uri="{FF2B5EF4-FFF2-40B4-BE49-F238E27FC236}">
              <a16:creationId xmlns:a16="http://schemas.microsoft.com/office/drawing/2014/main" id="{CA4C0332-5810-4E8F-8A0C-EE9313E6625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27" name="Line 1744">
          <a:extLst>
            <a:ext uri="{FF2B5EF4-FFF2-40B4-BE49-F238E27FC236}">
              <a16:creationId xmlns:a16="http://schemas.microsoft.com/office/drawing/2014/main" id="{0E3FEF05-FA1E-43A5-A320-F2658FD95B7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28" name="Line 1745">
          <a:extLst>
            <a:ext uri="{FF2B5EF4-FFF2-40B4-BE49-F238E27FC236}">
              <a16:creationId xmlns:a16="http://schemas.microsoft.com/office/drawing/2014/main" id="{55166281-DE9E-4E62-BB39-53433233DB3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29" name="Line 1746">
          <a:extLst>
            <a:ext uri="{FF2B5EF4-FFF2-40B4-BE49-F238E27FC236}">
              <a16:creationId xmlns:a16="http://schemas.microsoft.com/office/drawing/2014/main" id="{82221E4A-3DC8-44DA-8E77-D57BB3A3C40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30" name="Line 1747">
          <a:extLst>
            <a:ext uri="{FF2B5EF4-FFF2-40B4-BE49-F238E27FC236}">
              <a16:creationId xmlns:a16="http://schemas.microsoft.com/office/drawing/2014/main" id="{ADCA11B7-B624-4814-9BA9-DD10BF5C784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31" name="Line 1748">
          <a:extLst>
            <a:ext uri="{FF2B5EF4-FFF2-40B4-BE49-F238E27FC236}">
              <a16:creationId xmlns:a16="http://schemas.microsoft.com/office/drawing/2014/main" id="{B943F0AB-4FB3-4C3D-B9F2-C4ED5CF1EAD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32" name="Line 1749">
          <a:extLst>
            <a:ext uri="{FF2B5EF4-FFF2-40B4-BE49-F238E27FC236}">
              <a16:creationId xmlns:a16="http://schemas.microsoft.com/office/drawing/2014/main" id="{17AB71B1-E36B-4718-89C2-0016E38B789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33" name="Line 1750">
          <a:extLst>
            <a:ext uri="{FF2B5EF4-FFF2-40B4-BE49-F238E27FC236}">
              <a16:creationId xmlns:a16="http://schemas.microsoft.com/office/drawing/2014/main" id="{07530BC0-A898-4090-995E-86427FA5D3F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34" name="Line 1751">
          <a:extLst>
            <a:ext uri="{FF2B5EF4-FFF2-40B4-BE49-F238E27FC236}">
              <a16:creationId xmlns:a16="http://schemas.microsoft.com/office/drawing/2014/main" id="{307144DA-DB80-4336-AC07-5B679A7A5E0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35" name="Line 1752">
          <a:extLst>
            <a:ext uri="{FF2B5EF4-FFF2-40B4-BE49-F238E27FC236}">
              <a16:creationId xmlns:a16="http://schemas.microsoft.com/office/drawing/2014/main" id="{BF8774A3-01E4-4E7C-A8BD-3D7FFBC329A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36" name="Line 1753">
          <a:extLst>
            <a:ext uri="{FF2B5EF4-FFF2-40B4-BE49-F238E27FC236}">
              <a16:creationId xmlns:a16="http://schemas.microsoft.com/office/drawing/2014/main" id="{646B5C66-EF00-4345-9B2B-F6D23F0E391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37" name="Line 1754">
          <a:extLst>
            <a:ext uri="{FF2B5EF4-FFF2-40B4-BE49-F238E27FC236}">
              <a16:creationId xmlns:a16="http://schemas.microsoft.com/office/drawing/2014/main" id="{C4A11AF6-1D47-4A81-99B9-638408F7064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38" name="Line 1755">
          <a:extLst>
            <a:ext uri="{FF2B5EF4-FFF2-40B4-BE49-F238E27FC236}">
              <a16:creationId xmlns:a16="http://schemas.microsoft.com/office/drawing/2014/main" id="{6376BD6C-3EDF-4896-B010-2533CF926F5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39" name="Line 1756">
          <a:extLst>
            <a:ext uri="{FF2B5EF4-FFF2-40B4-BE49-F238E27FC236}">
              <a16:creationId xmlns:a16="http://schemas.microsoft.com/office/drawing/2014/main" id="{37812D6F-5440-472C-BA0D-F7133464A87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40" name="Line 1743">
          <a:extLst>
            <a:ext uri="{FF2B5EF4-FFF2-40B4-BE49-F238E27FC236}">
              <a16:creationId xmlns:a16="http://schemas.microsoft.com/office/drawing/2014/main" id="{6E23C7DF-9B74-44AA-AC19-B8DA4FDF8F0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41" name="Line 1744">
          <a:extLst>
            <a:ext uri="{FF2B5EF4-FFF2-40B4-BE49-F238E27FC236}">
              <a16:creationId xmlns:a16="http://schemas.microsoft.com/office/drawing/2014/main" id="{7805D22E-8F87-43E8-BF81-312256D6823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42" name="Line 1745">
          <a:extLst>
            <a:ext uri="{FF2B5EF4-FFF2-40B4-BE49-F238E27FC236}">
              <a16:creationId xmlns:a16="http://schemas.microsoft.com/office/drawing/2014/main" id="{46A64803-0921-44D8-BE0B-8D277A7B5B3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43" name="Line 1746">
          <a:extLst>
            <a:ext uri="{FF2B5EF4-FFF2-40B4-BE49-F238E27FC236}">
              <a16:creationId xmlns:a16="http://schemas.microsoft.com/office/drawing/2014/main" id="{64E2AFA6-0EF3-4961-9B30-195175532AA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44" name="Line 1747">
          <a:extLst>
            <a:ext uri="{FF2B5EF4-FFF2-40B4-BE49-F238E27FC236}">
              <a16:creationId xmlns:a16="http://schemas.microsoft.com/office/drawing/2014/main" id="{30F84C83-7AD2-4654-A7C1-EC91BC10030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45" name="Line 1748">
          <a:extLst>
            <a:ext uri="{FF2B5EF4-FFF2-40B4-BE49-F238E27FC236}">
              <a16:creationId xmlns:a16="http://schemas.microsoft.com/office/drawing/2014/main" id="{39BE5DE0-9AF0-4A8D-9250-E2AE60BA80A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46" name="Line 1749">
          <a:extLst>
            <a:ext uri="{FF2B5EF4-FFF2-40B4-BE49-F238E27FC236}">
              <a16:creationId xmlns:a16="http://schemas.microsoft.com/office/drawing/2014/main" id="{B874B462-3158-466F-A316-D6DDB1821B2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47" name="Line 1750">
          <a:extLst>
            <a:ext uri="{FF2B5EF4-FFF2-40B4-BE49-F238E27FC236}">
              <a16:creationId xmlns:a16="http://schemas.microsoft.com/office/drawing/2014/main" id="{10AF3CE9-6BEF-4D13-99D5-5DD4B6FF360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48" name="Line 1751">
          <a:extLst>
            <a:ext uri="{FF2B5EF4-FFF2-40B4-BE49-F238E27FC236}">
              <a16:creationId xmlns:a16="http://schemas.microsoft.com/office/drawing/2014/main" id="{9E6B7096-37E3-4F2D-9F8A-6D5E0F2046B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49" name="Line 1752">
          <a:extLst>
            <a:ext uri="{FF2B5EF4-FFF2-40B4-BE49-F238E27FC236}">
              <a16:creationId xmlns:a16="http://schemas.microsoft.com/office/drawing/2014/main" id="{9412FDFD-6CD4-44AC-BECC-F5FD0721073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50" name="Line 1753">
          <a:extLst>
            <a:ext uri="{FF2B5EF4-FFF2-40B4-BE49-F238E27FC236}">
              <a16:creationId xmlns:a16="http://schemas.microsoft.com/office/drawing/2014/main" id="{40059003-469E-402B-9C2D-B666D972CCE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51" name="Line 1754">
          <a:extLst>
            <a:ext uri="{FF2B5EF4-FFF2-40B4-BE49-F238E27FC236}">
              <a16:creationId xmlns:a16="http://schemas.microsoft.com/office/drawing/2014/main" id="{373326AA-6818-4AAD-A70A-DC68BB8B8CE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52" name="Line 1755">
          <a:extLst>
            <a:ext uri="{FF2B5EF4-FFF2-40B4-BE49-F238E27FC236}">
              <a16:creationId xmlns:a16="http://schemas.microsoft.com/office/drawing/2014/main" id="{8769941B-386B-4329-B9F3-6DB079458B0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53" name="Line 1756">
          <a:extLst>
            <a:ext uri="{FF2B5EF4-FFF2-40B4-BE49-F238E27FC236}">
              <a16:creationId xmlns:a16="http://schemas.microsoft.com/office/drawing/2014/main" id="{24E82C23-DA6D-4803-89E0-EBB431A2E63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54" name="Line 1743">
          <a:extLst>
            <a:ext uri="{FF2B5EF4-FFF2-40B4-BE49-F238E27FC236}">
              <a16:creationId xmlns:a16="http://schemas.microsoft.com/office/drawing/2014/main" id="{58A40E89-64F1-4610-9428-A401D384A4A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55" name="Line 1744">
          <a:extLst>
            <a:ext uri="{FF2B5EF4-FFF2-40B4-BE49-F238E27FC236}">
              <a16:creationId xmlns:a16="http://schemas.microsoft.com/office/drawing/2014/main" id="{F544A85A-A1F9-46E9-AB47-29808522F03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56" name="Line 1745">
          <a:extLst>
            <a:ext uri="{FF2B5EF4-FFF2-40B4-BE49-F238E27FC236}">
              <a16:creationId xmlns:a16="http://schemas.microsoft.com/office/drawing/2014/main" id="{F565CD22-BAD3-4D71-AB48-6303630FD1D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57" name="Line 1746">
          <a:extLst>
            <a:ext uri="{FF2B5EF4-FFF2-40B4-BE49-F238E27FC236}">
              <a16:creationId xmlns:a16="http://schemas.microsoft.com/office/drawing/2014/main" id="{CC2467A3-3637-4F56-AAC2-80AD47D5226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58" name="Line 1747">
          <a:extLst>
            <a:ext uri="{FF2B5EF4-FFF2-40B4-BE49-F238E27FC236}">
              <a16:creationId xmlns:a16="http://schemas.microsoft.com/office/drawing/2014/main" id="{5E217DBE-FE5B-463F-84DF-DE074B00B19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59" name="Line 1748">
          <a:extLst>
            <a:ext uri="{FF2B5EF4-FFF2-40B4-BE49-F238E27FC236}">
              <a16:creationId xmlns:a16="http://schemas.microsoft.com/office/drawing/2014/main" id="{7DE91935-2F24-4689-92CA-E1054FCD7C7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60" name="Line 1749">
          <a:extLst>
            <a:ext uri="{FF2B5EF4-FFF2-40B4-BE49-F238E27FC236}">
              <a16:creationId xmlns:a16="http://schemas.microsoft.com/office/drawing/2014/main" id="{987A1574-2BBC-4257-9582-39C4C3D8C32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61" name="Line 1750">
          <a:extLst>
            <a:ext uri="{FF2B5EF4-FFF2-40B4-BE49-F238E27FC236}">
              <a16:creationId xmlns:a16="http://schemas.microsoft.com/office/drawing/2014/main" id="{FE3FB715-EC65-4F0F-B7FC-83B6C0800A3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62" name="Line 1751">
          <a:extLst>
            <a:ext uri="{FF2B5EF4-FFF2-40B4-BE49-F238E27FC236}">
              <a16:creationId xmlns:a16="http://schemas.microsoft.com/office/drawing/2014/main" id="{3A11C56D-C7A1-4B86-95CA-A6ACB316704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63" name="Line 1752">
          <a:extLst>
            <a:ext uri="{FF2B5EF4-FFF2-40B4-BE49-F238E27FC236}">
              <a16:creationId xmlns:a16="http://schemas.microsoft.com/office/drawing/2014/main" id="{B1E1686B-9C53-4436-8E28-C91C81B4D1C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64" name="Line 1753">
          <a:extLst>
            <a:ext uri="{FF2B5EF4-FFF2-40B4-BE49-F238E27FC236}">
              <a16:creationId xmlns:a16="http://schemas.microsoft.com/office/drawing/2014/main" id="{63FB2F2D-641B-4700-B5BC-14699C40C54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65" name="Line 1754">
          <a:extLst>
            <a:ext uri="{FF2B5EF4-FFF2-40B4-BE49-F238E27FC236}">
              <a16:creationId xmlns:a16="http://schemas.microsoft.com/office/drawing/2014/main" id="{B08CE342-A585-4F8B-AD3D-1C1077885FC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66" name="Line 1755">
          <a:extLst>
            <a:ext uri="{FF2B5EF4-FFF2-40B4-BE49-F238E27FC236}">
              <a16:creationId xmlns:a16="http://schemas.microsoft.com/office/drawing/2014/main" id="{4DE9F789-5341-438E-AB96-432822D9DED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67" name="Line 1756">
          <a:extLst>
            <a:ext uri="{FF2B5EF4-FFF2-40B4-BE49-F238E27FC236}">
              <a16:creationId xmlns:a16="http://schemas.microsoft.com/office/drawing/2014/main" id="{AC28ADFE-DDEA-4F8E-93F0-87C10304467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68" name="Line 1743">
          <a:extLst>
            <a:ext uri="{FF2B5EF4-FFF2-40B4-BE49-F238E27FC236}">
              <a16:creationId xmlns:a16="http://schemas.microsoft.com/office/drawing/2014/main" id="{73F5E137-E919-4595-AA63-A85BDC884A5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69" name="Line 1744">
          <a:extLst>
            <a:ext uri="{FF2B5EF4-FFF2-40B4-BE49-F238E27FC236}">
              <a16:creationId xmlns:a16="http://schemas.microsoft.com/office/drawing/2014/main" id="{6996D865-FC86-402A-B328-0A5BB7F8D7B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70" name="Line 1745">
          <a:extLst>
            <a:ext uri="{FF2B5EF4-FFF2-40B4-BE49-F238E27FC236}">
              <a16:creationId xmlns:a16="http://schemas.microsoft.com/office/drawing/2014/main" id="{8575A976-0442-4D0D-B164-9502BC96A42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71" name="Line 1746">
          <a:extLst>
            <a:ext uri="{FF2B5EF4-FFF2-40B4-BE49-F238E27FC236}">
              <a16:creationId xmlns:a16="http://schemas.microsoft.com/office/drawing/2014/main" id="{E3E7B8DB-2C7A-4871-8D3B-E2EFA9CCDA5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72" name="Line 1747">
          <a:extLst>
            <a:ext uri="{FF2B5EF4-FFF2-40B4-BE49-F238E27FC236}">
              <a16:creationId xmlns:a16="http://schemas.microsoft.com/office/drawing/2014/main" id="{22C9E9E8-F7EA-40F8-AA73-0C90C0A7680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73" name="Line 1748">
          <a:extLst>
            <a:ext uri="{FF2B5EF4-FFF2-40B4-BE49-F238E27FC236}">
              <a16:creationId xmlns:a16="http://schemas.microsoft.com/office/drawing/2014/main" id="{1151530F-2C03-46A8-A2B8-3C1631F89F8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74" name="Line 1749">
          <a:extLst>
            <a:ext uri="{FF2B5EF4-FFF2-40B4-BE49-F238E27FC236}">
              <a16:creationId xmlns:a16="http://schemas.microsoft.com/office/drawing/2014/main" id="{27BEAC7B-98A4-49B7-AD5C-469F21A26C4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75" name="Line 1750">
          <a:extLst>
            <a:ext uri="{FF2B5EF4-FFF2-40B4-BE49-F238E27FC236}">
              <a16:creationId xmlns:a16="http://schemas.microsoft.com/office/drawing/2014/main" id="{70E78FD4-2DB0-41E5-9F4D-059D3A0572E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76" name="Line 1751">
          <a:extLst>
            <a:ext uri="{FF2B5EF4-FFF2-40B4-BE49-F238E27FC236}">
              <a16:creationId xmlns:a16="http://schemas.microsoft.com/office/drawing/2014/main" id="{B8566DC9-0480-4182-B74E-561AD41295C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77" name="Line 1752">
          <a:extLst>
            <a:ext uri="{FF2B5EF4-FFF2-40B4-BE49-F238E27FC236}">
              <a16:creationId xmlns:a16="http://schemas.microsoft.com/office/drawing/2014/main" id="{36F63950-B054-4A25-B602-B803477357E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78" name="Line 1753">
          <a:extLst>
            <a:ext uri="{FF2B5EF4-FFF2-40B4-BE49-F238E27FC236}">
              <a16:creationId xmlns:a16="http://schemas.microsoft.com/office/drawing/2014/main" id="{DB145B46-429C-4C57-9CFB-1C225711676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79" name="Line 1754">
          <a:extLst>
            <a:ext uri="{FF2B5EF4-FFF2-40B4-BE49-F238E27FC236}">
              <a16:creationId xmlns:a16="http://schemas.microsoft.com/office/drawing/2014/main" id="{2D887D65-A761-462D-A60E-18B3D516FF6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80" name="Line 1755">
          <a:extLst>
            <a:ext uri="{FF2B5EF4-FFF2-40B4-BE49-F238E27FC236}">
              <a16:creationId xmlns:a16="http://schemas.microsoft.com/office/drawing/2014/main" id="{562BF73F-40C2-490A-9E61-462B4508064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81" name="Line 1756">
          <a:extLst>
            <a:ext uri="{FF2B5EF4-FFF2-40B4-BE49-F238E27FC236}">
              <a16:creationId xmlns:a16="http://schemas.microsoft.com/office/drawing/2014/main" id="{B149B640-8083-4A9F-A3BC-BFBD53A9C55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82" name="Line 1743">
          <a:extLst>
            <a:ext uri="{FF2B5EF4-FFF2-40B4-BE49-F238E27FC236}">
              <a16:creationId xmlns:a16="http://schemas.microsoft.com/office/drawing/2014/main" id="{17895862-C489-4BFC-AC29-F3CEC5DAD82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83" name="Line 1744">
          <a:extLst>
            <a:ext uri="{FF2B5EF4-FFF2-40B4-BE49-F238E27FC236}">
              <a16:creationId xmlns:a16="http://schemas.microsoft.com/office/drawing/2014/main" id="{509B1161-F5C8-432D-BB91-EDBDB3CB9C2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84" name="Line 1745">
          <a:extLst>
            <a:ext uri="{FF2B5EF4-FFF2-40B4-BE49-F238E27FC236}">
              <a16:creationId xmlns:a16="http://schemas.microsoft.com/office/drawing/2014/main" id="{7EF36614-9D7D-430B-9A47-5B9A11FCB11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85" name="Line 1746">
          <a:extLst>
            <a:ext uri="{FF2B5EF4-FFF2-40B4-BE49-F238E27FC236}">
              <a16:creationId xmlns:a16="http://schemas.microsoft.com/office/drawing/2014/main" id="{12788462-DA86-4E99-862E-32059143859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86" name="Line 1747">
          <a:extLst>
            <a:ext uri="{FF2B5EF4-FFF2-40B4-BE49-F238E27FC236}">
              <a16:creationId xmlns:a16="http://schemas.microsoft.com/office/drawing/2014/main" id="{2C7B0EEA-6C85-4A31-BA4B-0CB2530FB26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87" name="Line 1748">
          <a:extLst>
            <a:ext uri="{FF2B5EF4-FFF2-40B4-BE49-F238E27FC236}">
              <a16:creationId xmlns:a16="http://schemas.microsoft.com/office/drawing/2014/main" id="{4C2E44D8-F566-4E4E-BABE-76BAAD234C3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88" name="Line 1749">
          <a:extLst>
            <a:ext uri="{FF2B5EF4-FFF2-40B4-BE49-F238E27FC236}">
              <a16:creationId xmlns:a16="http://schemas.microsoft.com/office/drawing/2014/main" id="{86DDF376-7E0D-45A8-A3A4-4E89D54B72D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89" name="Line 1750">
          <a:extLst>
            <a:ext uri="{FF2B5EF4-FFF2-40B4-BE49-F238E27FC236}">
              <a16:creationId xmlns:a16="http://schemas.microsoft.com/office/drawing/2014/main" id="{81907286-7A6A-4922-9919-EF5E62FEC02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90" name="Line 1751">
          <a:extLst>
            <a:ext uri="{FF2B5EF4-FFF2-40B4-BE49-F238E27FC236}">
              <a16:creationId xmlns:a16="http://schemas.microsoft.com/office/drawing/2014/main" id="{7B9A6D28-1881-4635-B2FF-C88D72F8955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91" name="Line 1752">
          <a:extLst>
            <a:ext uri="{FF2B5EF4-FFF2-40B4-BE49-F238E27FC236}">
              <a16:creationId xmlns:a16="http://schemas.microsoft.com/office/drawing/2014/main" id="{BE01B0F5-E826-4AE1-A8FD-92E62BCBB30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92" name="Line 1753">
          <a:extLst>
            <a:ext uri="{FF2B5EF4-FFF2-40B4-BE49-F238E27FC236}">
              <a16:creationId xmlns:a16="http://schemas.microsoft.com/office/drawing/2014/main" id="{65146FBF-7535-470B-A514-B42AB5E915A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93" name="Line 1754">
          <a:extLst>
            <a:ext uri="{FF2B5EF4-FFF2-40B4-BE49-F238E27FC236}">
              <a16:creationId xmlns:a16="http://schemas.microsoft.com/office/drawing/2014/main" id="{4870F5F9-00B0-4A12-AF8C-53A6640BCEE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94" name="Line 1755">
          <a:extLst>
            <a:ext uri="{FF2B5EF4-FFF2-40B4-BE49-F238E27FC236}">
              <a16:creationId xmlns:a16="http://schemas.microsoft.com/office/drawing/2014/main" id="{C521794B-9FA6-42E2-9B5B-C93BF9C68DE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95" name="Line 1756">
          <a:extLst>
            <a:ext uri="{FF2B5EF4-FFF2-40B4-BE49-F238E27FC236}">
              <a16:creationId xmlns:a16="http://schemas.microsoft.com/office/drawing/2014/main" id="{F3BE272A-DB79-45A4-9538-5A6A760E8D1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96" name="Line 1743">
          <a:extLst>
            <a:ext uri="{FF2B5EF4-FFF2-40B4-BE49-F238E27FC236}">
              <a16:creationId xmlns:a16="http://schemas.microsoft.com/office/drawing/2014/main" id="{AF692CA6-74C2-4DEC-8017-8E5F291632E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97" name="Line 1744">
          <a:extLst>
            <a:ext uri="{FF2B5EF4-FFF2-40B4-BE49-F238E27FC236}">
              <a16:creationId xmlns:a16="http://schemas.microsoft.com/office/drawing/2014/main" id="{FBF7B718-BF8A-404F-A881-EAC635CA4CC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98" name="Line 1745">
          <a:extLst>
            <a:ext uri="{FF2B5EF4-FFF2-40B4-BE49-F238E27FC236}">
              <a16:creationId xmlns:a16="http://schemas.microsoft.com/office/drawing/2014/main" id="{36845C38-8C2D-4A4B-8281-AEDEA99D2D2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799" name="Line 1746">
          <a:extLst>
            <a:ext uri="{FF2B5EF4-FFF2-40B4-BE49-F238E27FC236}">
              <a16:creationId xmlns:a16="http://schemas.microsoft.com/office/drawing/2014/main" id="{368A3F0B-AF63-4760-B8CD-F510EC7119D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00" name="Line 1747">
          <a:extLst>
            <a:ext uri="{FF2B5EF4-FFF2-40B4-BE49-F238E27FC236}">
              <a16:creationId xmlns:a16="http://schemas.microsoft.com/office/drawing/2014/main" id="{C3A22FE8-E42E-44E0-B111-506AD762FF0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01" name="Line 1748">
          <a:extLst>
            <a:ext uri="{FF2B5EF4-FFF2-40B4-BE49-F238E27FC236}">
              <a16:creationId xmlns:a16="http://schemas.microsoft.com/office/drawing/2014/main" id="{1898F6C0-89AF-4B2C-ADAE-CE0AF4F86E4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02" name="Line 1749">
          <a:extLst>
            <a:ext uri="{FF2B5EF4-FFF2-40B4-BE49-F238E27FC236}">
              <a16:creationId xmlns:a16="http://schemas.microsoft.com/office/drawing/2014/main" id="{CE246CF7-B261-4DBC-BDFF-41670D0F7E0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03" name="Line 1750">
          <a:extLst>
            <a:ext uri="{FF2B5EF4-FFF2-40B4-BE49-F238E27FC236}">
              <a16:creationId xmlns:a16="http://schemas.microsoft.com/office/drawing/2014/main" id="{8A307DC0-DF02-4C29-8EA0-93CC9C67F9E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04" name="Line 1751">
          <a:extLst>
            <a:ext uri="{FF2B5EF4-FFF2-40B4-BE49-F238E27FC236}">
              <a16:creationId xmlns:a16="http://schemas.microsoft.com/office/drawing/2014/main" id="{ED80B333-612F-4027-9E6A-81CAA39CD16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05" name="Line 1752">
          <a:extLst>
            <a:ext uri="{FF2B5EF4-FFF2-40B4-BE49-F238E27FC236}">
              <a16:creationId xmlns:a16="http://schemas.microsoft.com/office/drawing/2014/main" id="{239FDD86-3ED8-4BEE-8BF4-89274A48B6A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06" name="Line 1753">
          <a:extLst>
            <a:ext uri="{FF2B5EF4-FFF2-40B4-BE49-F238E27FC236}">
              <a16:creationId xmlns:a16="http://schemas.microsoft.com/office/drawing/2014/main" id="{1EB79B82-68EA-4B71-BCFD-E55FDA722F1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07" name="Line 1754">
          <a:extLst>
            <a:ext uri="{FF2B5EF4-FFF2-40B4-BE49-F238E27FC236}">
              <a16:creationId xmlns:a16="http://schemas.microsoft.com/office/drawing/2014/main" id="{759969CF-5039-4903-96EA-34DDAA1B3DF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08" name="Line 1755">
          <a:extLst>
            <a:ext uri="{FF2B5EF4-FFF2-40B4-BE49-F238E27FC236}">
              <a16:creationId xmlns:a16="http://schemas.microsoft.com/office/drawing/2014/main" id="{FC3AFDE8-0A4A-4208-A2A4-13A5E6D46CA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09" name="Line 1756">
          <a:extLst>
            <a:ext uri="{FF2B5EF4-FFF2-40B4-BE49-F238E27FC236}">
              <a16:creationId xmlns:a16="http://schemas.microsoft.com/office/drawing/2014/main" id="{F0C0FB7F-8AF2-49AD-B9F0-9ECBCFA3E32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10" name="Line 1743">
          <a:extLst>
            <a:ext uri="{FF2B5EF4-FFF2-40B4-BE49-F238E27FC236}">
              <a16:creationId xmlns:a16="http://schemas.microsoft.com/office/drawing/2014/main" id="{39E172B2-C3EB-4430-A441-BE7BBB2F5C7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11" name="Line 1744">
          <a:extLst>
            <a:ext uri="{FF2B5EF4-FFF2-40B4-BE49-F238E27FC236}">
              <a16:creationId xmlns:a16="http://schemas.microsoft.com/office/drawing/2014/main" id="{6A09F740-6B7A-427B-9220-83D98B94F1C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12" name="Line 1745">
          <a:extLst>
            <a:ext uri="{FF2B5EF4-FFF2-40B4-BE49-F238E27FC236}">
              <a16:creationId xmlns:a16="http://schemas.microsoft.com/office/drawing/2014/main" id="{E05CE5C0-F103-48EF-966C-AC19F6727B3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13" name="Line 1746">
          <a:extLst>
            <a:ext uri="{FF2B5EF4-FFF2-40B4-BE49-F238E27FC236}">
              <a16:creationId xmlns:a16="http://schemas.microsoft.com/office/drawing/2014/main" id="{8A08654E-BCA1-4774-A9A2-F4200C15EF2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14" name="Line 1747">
          <a:extLst>
            <a:ext uri="{FF2B5EF4-FFF2-40B4-BE49-F238E27FC236}">
              <a16:creationId xmlns:a16="http://schemas.microsoft.com/office/drawing/2014/main" id="{23B6A77A-EA26-4C4B-BA18-B19513216F6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15" name="Line 1748">
          <a:extLst>
            <a:ext uri="{FF2B5EF4-FFF2-40B4-BE49-F238E27FC236}">
              <a16:creationId xmlns:a16="http://schemas.microsoft.com/office/drawing/2014/main" id="{2B0CEB6B-ACBD-477F-8563-8A47AED04F0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16" name="Line 1749">
          <a:extLst>
            <a:ext uri="{FF2B5EF4-FFF2-40B4-BE49-F238E27FC236}">
              <a16:creationId xmlns:a16="http://schemas.microsoft.com/office/drawing/2014/main" id="{0CE567A3-1FB4-457A-B61C-4B8F5874A67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17" name="Line 1750">
          <a:extLst>
            <a:ext uri="{FF2B5EF4-FFF2-40B4-BE49-F238E27FC236}">
              <a16:creationId xmlns:a16="http://schemas.microsoft.com/office/drawing/2014/main" id="{65CE3C95-F9A6-4C61-90E3-3EFEF855E4E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18" name="Line 1751">
          <a:extLst>
            <a:ext uri="{FF2B5EF4-FFF2-40B4-BE49-F238E27FC236}">
              <a16:creationId xmlns:a16="http://schemas.microsoft.com/office/drawing/2014/main" id="{85862918-55DB-4D00-A492-182A5358397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19" name="Line 1752">
          <a:extLst>
            <a:ext uri="{FF2B5EF4-FFF2-40B4-BE49-F238E27FC236}">
              <a16:creationId xmlns:a16="http://schemas.microsoft.com/office/drawing/2014/main" id="{28EEB4BE-2B86-4C2B-977E-7D51EE0AAB9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20" name="Line 1753">
          <a:extLst>
            <a:ext uri="{FF2B5EF4-FFF2-40B4-BE49-F238E27FC236}">
              <a16:creationId xmlns:a16="http://schemas.microsoft.com/office/drawing/2014/main" id="{DF9E2131-0D3A-42C5-AB04-04C691CCCFC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21" name="Line 1754">
          <a:extLst>
            <a:ext uri="{FF2B5EF4-FFF2-40B4-BE49-F238E27FC236}">
              <a16:creationId xmlns:a16="http://schemas.microsoft.com/office/drawing/2014/main" id="{04269FB1-2BCC-45AC-AA77-7E680416445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22" name="Line 1755">
          <a:extLst>
            <a:ext uri="{FF2B5EF4-FFF2-40B4-BE49-F238E27FC236}">
              <a16:creationId xmlns:a16="http://schemas.microsoft.com/office/drawing/2014/main" id="{07226845-DBC5-46BA-854E-A72F1456DBA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23" name="Line 1756">
          <a:extLst>
            <a:ext uri="{FF2B5EF4-FFF2-40B4-BE49-F238E27FC236}">
              <a16:creationId xmlns:a16="http://schemas.microsoft.com/office/drawing/2014/main" id="{E88E33B5-7BB7-431A-9942-483C82C2451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24" name="Line 1743">
          <a:extLst>
            <a:ext uri="{FF2B5EF4-FFF2-40B4-BE49-F238E27FC236}">
              <a16:creationId xmlns:a16="http://schemas.microsoft.com/office/drawing/2014/main" id="{BF40AB27-D92D-45C0-94A8-4B3601935FF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25" name="Line 1744">
          <a:extLst>
            <a:ext uri="{FF2B5EF4-FFF2-40B4-BE49-F238E27FC236}">
              <a16:creationId xmlns:a16="http://schemas.microsoft.com/office/drawing/2014/main" id="{C492191B-08B0-48F6-BDD6-1F41E64BAE4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26" name="Line 1745">
          <a:extLst>
            <a:ext uri="{FF2B5EF4-FFF2-40B4-BE49-F238E27FC236}">
              <a16:creationId xmlns:a16="http://schemas.microsoft.com/office/drawing/2014/main" id="{ABCA6190-10CB-4EBA-897C-E4EF5E8CBC3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27" name="Line 1746">
          <a:extLst>
            <a:ext uri="{FF2B5EF4-FFF2-40B4-BE49-F238E27FC236}">
              <a16:creationId xmlns:a16="http://schemas.microsoft.com/office/drawing/2014/main" id="{82CAE3AD-08F3-4710-AAD9-5B1BD9661C1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28" name="Line 1747">
          <a:extLst>
            <a:ext uri="{FF2B5EF4-FFF2-40B4-BE49-F238E27FC236}">
              <a16:creationId xmlns:a16="http://schemas.microsoft.com/office/drawing/2014/main" id="{6D082CEB-E97D-4D90-BAB8-1D61E83B00D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29" name="Line 1748">
          <a:extLst>
            <a:ext uri="{FF2B5EF4-FFF2-40B4-BE49-F238E27FC236}">
              <a16:creationId xmlns:a16="http://schemas.microsoft.com/office/drawing/2014/main" id="{5D7D3E62-89EB-464C-BC4B-C60D5F34D28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30" name="Line 1749">
          <a:extLst>
            <a:ext uri="{FF2B5EF4-FFF2-40B4-BE49-F238E27FC236}">
              <a16:creationId xmlns:a16="http://schemas.microsoft.com/office/drawing/2014/main" id="{7AB6B858-719E-4118-B0C2-93C1F9AFB8E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31" name="Line 1750">
          <a:extLst>
            <a:ext uri="{FF2B5EF4-FFF2-40B4-BE49-F238E27FC236}">
              <a16:creationId xmlns:a16="http://schemas.microsoft.com/office/drawing/2014/main" id="{FAF6C596-2F18-4F35-B435-EBCC577F022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32" name="Line 1751">
          <a:extLst>
            <a:ext uri="{FF2B5EF4-FFF2-40B4-BE49-F238E27FC236}">
              <a16:creationId xmlns:a16="http://schemas.microsoft.com/office/drawing/2014/main" id="{FDDD9223-C3D2-4DEF-BCD5-6EC842B4ADE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33" name="Line 1752">
          <a:extLst>
            <a:ext uri="{FF2B5EF4-FFF2-40B4-BE49-F238E27FC236}">
              <a16:creationId xmlns:a16="http://schemas.microsoft.com/office/drawing/2014/main" id="{5D4355B7-95B3-4028-BC76-262D6615FE6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34" name="Line 1753">
          <a:extLst>
            <a:ext uri="{FF2B5EF4-FFF2-40B4-BE49-F238E27FC236}">
              <a16:creationId xmlns:a16="http://schemas.microsoft.com/office/drawing/2014/main" id="{7ED4F523-149B-41DB-8EBF-6A6773E3244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35" name="Line 1754">
          <a:extLst>
            <a:ext uri="{FF2B5EF4-FFF2-40B4-BE49-F238E27FC236}">
              <a16:creationId xmlns:a16="http://schemas.microsoft.com/office/drawing/2014/main" id="{9B35E257-EE77-4835-9696-2D0F92E860E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36" name="Line 1755">
          <a:extLst>
            <a:ext uri="{FF2B5EF4-FFF2-40B4-BE49-F238E27FC236}">
              <a16:creationId xmlns:a16="http://schemas.microsoft.com/office/drawing/2014/main" id="{3418ABE8-3275-4AC0-878C-697D1184E9F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37" name="Line 1756">
          <a:extLst>
            <a:ext uri="{FF2B5EF4-FFF2-40B4-BE49-F238E27FC236}">
              <a16:creationId xmlns:a16="http://schemas.microsoft.com/office/drawing/2014/main" id="{F863943C-1EB0-4556-B070-EF4E4864554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38" name="Line 1743">
          <a:extLst>
            <a:ext uri="{FF2B5EF4-FFF2-40B4-BE49-F238E27FC236}">
              <a16:creationId xmlns:a16="http://schemas.microsoft.com/office/drawing/2014/main" id="{B1F712FB-4F91-495F-BDA7-9D395897794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39" name="Line 1744">
          <a:extLst>
            <a:ext uri="{FF2B5EF4-FFF2-40B4-BE49-F238E27FC236}">
              <a16:creationId xmlns:a16="http://schemas.microsoft.com/office/drawing/2014/main" id="{4A60C385-D6D1-45B7-B7AA-70CBBEFFC1D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40" name="Line 1745">
          <a:extLst>
            <a:ext uri="{FF2B5EF4-FFF2-40B4-BE49-F238E27FC236}">
              <a16:creationId xmlns:a16="http://schemas.microsoft.com/office/drawing/2014/main" id="{4817F743-DFAA-437E-9CDA-9B7AD047099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41" name="Line 1746">
          <a:extLst>
            <a:ext uri="{FF2B5EF4-FFF2-40B4-BE49-F238E27FC236}">
              <a16:creationId xmlns:a16="http://schemas.microsoft.com/office/drawing/2014/main" id="{5BC68A56-7F07-456E-B985-B2FCAFAF1AE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42" name="Line 1747">
          <a:extLst>
            <a:ext uri="{FF2B5EF4-FFF2-40B4-BE49-F238E27FC236}">
              <a16:creationId xmlns:a16="http://schemas.microsoft.com/office/drawing/2014/main" id="{F2DE98A4-319D-45AA-AAF9-C8C44C38E24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43" name="Line 1748">
          <a:extLst>
            <a:ext uri="{FF2B5EF4-FFF2-40B4-BE49-F238E27FC236}">
              <a16:creationId xmlns:a16="http://schemas.microsoft.com/office/drawing/2014/main" id="{6015E48C-E395-4A6C-BB18-D91F9E78F93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44" name="Line 1749">
          <a:extLst>
            <a:ext uri="{FF2B5EF4-FFF2-40B4-BE49-F238E27FC236}">
              <a16:creationId xmlns:a16="http://schemas.microsoft.com/office/drawing/2014/main" id="{110E6E57-5002-4049-9775-DFF763B4CC8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45" name="Line 1750">
          <a:extLst>
            <a:ext uri="{FF2B5EF4-FFF2-40B4-BE49-F238E27FC236}">
              <a16:creationId xmlns:a16="http://schemas.microsoft.com/office/drawing/2014/main" id="{3A705D66-CB37-4073-8132-FCCEB354416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46" name="Line 1751">
          <a:extLst>
            <a:ext uri="{FF2B5EF4-FFF2-40B4-BE49-F238E27FC236}">
              <a16:creationId xmlns:a16="http://schemas.microsoft.com/office/drawing/2014/main" id="{1CF20C69-422B-4732-AA33-659E05322D4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47" name="Line 1752">
          <a:extLst>
            <a:ext uri="{FF2B5EF4-FFF2-40B4-BE49-F238E27FC236}">
              <a16:creationId xmlns:a16="http://schemas.microsoft.com/office/drawing/2014/main" id="{0C74F64D-3498-46E1-B9EA-2CE1569F251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48" name="Line 1753">
          <a:extLst>
            <a:ext uri="{FF2B5EF4-FFF2-40B4-BE49-F238E27FC236}">
              <a16:creationId xmlns:a16="http://schemas.microsoft.com/office/drawing/2014/main" id="{A818874C-60B8-4978-ADE8-027CEC09BC0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49" name="Line 1754">
          <a:extLst>
            <a:ext uri="{FF2B5EF4-FFF2-40B4-BE49-F238E27FC236}">
              <a16:creationId xmlns:a16="http://schemas.microsoft.com/office/drawing/2014/main" id="{E3942276-AEC1-40B2-8737-4F2542C9E04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50" name="Line 1755">
          <a:extLst>
            <a:ext uri="{FF2B5EF4-FFF2-40B4-BE49-F238E27FC236}">
              <a16:creationId xmlns:a16="http://schemas.microsoft.com/office/drawing/2014/main" id="{528F368D-BF62-4226-ACFB-B144C7CBA89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51" name="Line 1756">
          <a:extLst>
            <a:ext uri="{FF2B5EF4-FFF2-40B4-BE49-F238E27FC236}">
              <a16:creationId xmlns:a16="http://schemas.microsoft.com/office/drawing/2014/main" id="{33CD3B8D-DC9C-42BB-B39F-688E395A460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52" name="Line 1743">
          <a:extLst>
            <a:ext uri="{FF2B5EF4-FFF2-40B4-BE49-F238E27FC236}">
              <a16:creationId xmlns:a16="http://schemas.microsoft.com/office/drawing/2014/main" id="{6ECD4C17-1E8E-4257-B016-AC18DE96C24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53" name="Line 1744">
          <a:extLst>
            <a:ext uri="{FF2B5EF4-FFF2-40B4-BE49-F238E27FC236}">
              <a16:creationId xmlns:a16="http://schemas.microsoft.com/office/drawing/2014/main" id="{32089C72-AFD3-4086-9231-623A7917CCD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54" name="Line 1745">
          <a:extLst>
            <a:ext uri="{FF2B5EF4-FFF2-40B4-BE49-F238E27FC236}">
              <a16:creationId xmlns:a16="http://schemas.microsoft.com/office/drawing/2014/main" id="{7143F588-F857-48F2-86A8-34158F9D3E0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55" name="Line 1746">
          <a:extLst>
            <a:ext uri="{FF2B5EF4-FFF2-40B4-BE49-F238E27FC236}">
              <a16:creationId xmlns:a16="http://schemas.microsoft.com/office/drawing/2014/main" id="{F43F3F38-AC9F-4674-9CE3-A6FE7144B93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56" name="Line 1747">
          <a:extLst>
            <a:ext uri="{FF2B5EF4-FFF2-40B4-BE49-F238E27FC236}">
              <a16:creationId xmlns:a16="http://schemas.microsoft.com/office/drawing/2014/main" id="{C5A7E8AD-D4AA-4619-8008-E654EF098BC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57" name="Line 1748">
          <a:extLst>
            <a:ext uri="{FF2B5EF4-FFF2-40B4-BE49-F238E27FC236}">
              <a16:creationId xmlns:a16="http://schemas.microsoft.com/office/drawing/2014/main" id="{E1C3E53D-B2B7-4572-B868-0F0B7B998FD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58" name="Line 1749">
          <a:extLst>
            <a:ext uri="{FF2B5EF4-FFF2-40B4-BE49-F238E27FC236}">
              <a16:creationId xmlns:a16="http://schemas.microsoft.com/office/drawing/2014/main" id="{5C246643-F35E-4687-8CD1-D849BD2F1A2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59" name="Line 1750">
          <a:extLst>
            <a:ext uri="{FF2B5EF4-FFF2-40B4-BE49-F238E27FC236}">
              <a16:creationId xmlns:a16="http://schemas.microsoft.com/office/drawing/2014/main" id="{D89D0383-1964-40C3-982B-68D9D702364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60" name="Line 1751">
          <a:extLst>
            <a:ext uri="{FF2B5EF4-FFF2-40B4-BE49-F238E27FC236}">
              <a16:creationId xmlns:a16="http://schemas.microsoft.com/office/drawing/2014/main" id="{D62021AB-32EF-41E8-A60B-1E1233D9483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61" name="Line 1752">
          <a:extLst>
            <a:ext uri="{FF2B5EF4-FFF2-40B4-BE49-F238E27FC236}">
              <a16:creationId xmlns:a16="http://schemas.microsoft.com/office/drawing/2014/main" id="{7008F014-1FC4-4272-8D45-A32E3F43ED1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62" name="Line 1753">
          <a:extLst>
            <a:ext uri="{FF2B5EF4-FFF2-40B4-BE49-F238E27FC236}">
              <a16:creationId xmlns:a16="http://schemas.microsoft.com/office/drawing/2014/main" id="{3F67FE71-0873-4943-9F7C-305F1F8A060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63" name="Line 1754">
          <a:extLst>
            <a:ext uri="{FF2B5EF4-FFF2-40B4-BE49-F238E27FC236}">
              <a16:creationId xmlns:a16="http://schemas.microsoft.com/office/drawing/2014/main" id="{FE56904D-0788-4878-966B-89A00335C81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64" name="Line 1755">
          <a:extLst>
            <a:ext uri="{FF2B5EF4-FFF2-40B4-BE49-F238E27FC236}">
              <a16:creationId xmlns:a16="http://schemas.microsoft.com/office/drawing/2014/main" id="{FBB9B964-FFC9-4D2F-8617-B35FF4C721C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3865" name="Line 1756">
          <a:extLst>
            <a:ext uri="{FF2B5EF4-FFF2-40B4-BE49-F238E27FC236}">
              <a16:creationId xmlns:a16="http://schemas.microsoft.com/office/drawing/2014/main" id="{6DD91D0D-A7B6-45BD-9280-8993052E4B8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66" name="Line 1743">
          <a:extLst>
            <a:ext uri="{FF2B5EF4-FFF2-40B4-BE49-F238E27FC236}">
              <a16:creationId xmlns:a16="http://schemas.microsoft.com/office/drawing/2014/main" id="{C1A989CE-0A5C-4FD7-9A21-A1DBBA7C660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67" name="Line 1744">
          <a:extLst>
            <a:ext uri="{FF2B5EF4-FFF2-40B4-BE49-F238E27FC236}">
              <a16:creationId xmlns:a16="http://schemas.microsoft.com/office/drawing/2014/main" id="{9FAC505D-B757-41A1-8CBA-E1463518D4F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68" name="Line 1745">
          <a:extLst>
            <a:ext uri="{FF2B5EF4-FFF2-40B4-BE49-F238E27FC236}">
              <a16:creationId xmlns:a16="http://schemas.microsoft.com/office/drawing/2014/main" id="{0E8EC2BE-75DC-4720-B243-99995E7A0ED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69" name="Line 1746">
          <a:extLst>
            <a:ext uri="{FF2B5EF4-FFF2-40B4-BE49-F238E27FC236}">
              <a16:creationId xmlns:a16="http://schemas.microsoft.com/office/drawing/2014/main" id="{5D844A42-4057-4BE6-8D52-8085D3288F4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70" name="Line 1747">
          <a:extLst>
            <a:ext uri="{FF2B5EF4-FFF2-40B4-BE49-F238E27FC236}">
              <a16:creationId xmlns:a16="http://schemas.microsoft.com/office/drawing/2014/main" id="{5E75134B-4731-4D5A-BF63-036F4660CB3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71" name="Line 1748">
          <a:extLst>
            <a:ext uri="{FF2B5EF4-FFF2-40B4-BE49-F238E27FC236}">
              <a16:creationId xmlns:a16="http://schemas.microsoft.com/office/drawing/2014/main" id="{E8A36F76-2C4D-4F02-AB08-EEB9A3CD68C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72" name="Line 1749">
          <a:extLst>
            <a:ext uri="{FF2B5EF4-FFF2-40B4-BE49-F238E27FC236}">
              <a16:creationId xmlns:a16="http://schemas.microsoft.com/office/drawing/2014/main" id="{6E39B5F7-CD66-4D64-80CE-784C077D1BE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73" name="Line 1750">
          <a:extLst>
            <a:ext uri="{FF2B5EF4-FFF2-40B4-BE49-F238E27FC236}">
              <a16:creationId xmlns:a16="http://schemas.microsoft.com/office/drawing/2014/main" id="{90E13EB7-42AB-4CB0-9D07-B6E16A09895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74" name="Line 1751">
          <a:extLst>
            <a:ext uri="{FF2B5EF4-FFF2-40B4-BE49-F238E27FC236}">
              <a16:creationId xmlns:a16="http://schemas.microsoft.com/office/drawing/2014/main" id="{AFE6FADE-9321-4A4C-A1DD-66AA1B03E70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75" name="Line 1752">
          <a:extLst>
            <a:ext uri="{FF2B5EF4-FFF2-40B4-BE49-F238E27FC236}">
              <a16:creationId xmlns:a16="http://schemas.microsoft.com/office/drawing/2014/main" id="{5F2BA2ED-B695-4EAF-9E3F-48FE1890DCC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76" name="Line 1753">
          <a:extLst>
            <a:ext uri="{FF2B5EF4-FFF2-40B4-BE49-F238E27FC236}">
              <a16:creationId xmlns:a16="http://schemas.microsoft.com/office/drawing/2014/main" id="{37790923-FCDD-45AC-A51A-8AF0C5DB699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77" name="Line 1754">
          <a:extLst>
            <a:ext uri="{FF2B5EF4-FFF2-40B4-BE49-F238E27FC236}">
              <a16:creationId xmlns:a16="http://schemas.microsoft.com/office/drawing/2014/main" id="{9CD12EE6-F103-407C-A664-8E2691CEC50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78" name="Line 1755">
          <a:extLst>
            <a:ext uri="{FF2B5EF4-FFF2-40B4-BE49-F238E27FC236}">
              <a16:creationId xmlns:a16="http://schemas.microsoft.com/office/drawing/2014/main" id="{1F243CCB-0F99-43EF-8BE8-7A6948680BD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79" name="Line 1756">
          <a:extLst>
            <a:ext uri="{FF2B5EF4-FFF2-40B4-BE49-F238E27FC236}">
              <a16:creationId xmlns:a16="http://schemas.microsoft.com/office/drawing/2014/main" id="{9BBB946E-A39A-4EAF-B1F7-E5692578B6E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80" name="Line 1743">
          <a:extLst>
            <a:ext uri="{FF2B5EF4-FFF2-40B4-BE49-F238E27FC236}">
              <a16:creationId xmlns:a16="http://schemas.microsoft.com/office/drawing/2014/main" id="{11E68535-457B-437D-859A-3902090B491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81" name="Line 1744">
          <a:extLst>
            <a:ext uri="{FF2B5EF4-FFF2-40B4-BE49-F238E27FC236}">
              <a16:creationId xmlns:a16="http://schemas.microsoft.com/office/drawing/2014/main" id="{E33D9FD5-302B-4D4A-954E-80B2744B659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82" name="Line 1745">
          <a:extLst>
            <a:ext uri="{FF2B5EF4-FFF2-40B4-BE49-F238E27FC236}">
              <a16:creationId xmlns:a16="http://schemas.microsoft.com/office/drawing/2014/main" id="{F1E92B07-BE29-4F12-96D9-15360A8869B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83" name="Line 1746">
          <a:extLst>
            <a:ext uri="{FF2B5EF4-FFF2-40B4-BE49-F238E27FC236}">
              <a16:creationId xmlns:a16="http://schemas.microsoft.com/office/drawing/2014/main" id="{9C9C0274-27FB-4C62-BE25-7433275E2C4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84" name="Line 1747">
          <a:extLst>
            <a:ext uri="{FF2B5EF4-FFF2-40B4-BE49-F238E27FC236}">
              <a16:creationId xmlns:a16="http://schemas.microsoft.com/office/drawing/2014/main" id="{D7B392B5-A167-4EE2-B049-A7578EB7593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85" name="Line 1748">
          <a:extLst>
            <a:ext uri="{FF2B5EF4-FFF2-40B4-BE49-F238E27FC236}">
              <a16:creationId xmlns:a16="http://schemas.microsoft.com/office/drawing/2014/main" id="{5197532A-1F2E-4CDC-B5A1-C25B7F3A8E9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86" name="Line 1749">
          <a:extLst>
            <a:ext uri="{FF2B5EF4-FFF2-40B4-BE49-F238E27FC236}">
              <a16:creationId xmlns:a16="http://schemas.microsoft.com/office/drawing/2014/main" id="{FB9D1966-F2FF-4F81-8D43-ACDF9D5DDD7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87" name="Line 1750">
          <a:extLst>
            <a:ext uri="{FF2B5EF4-FFF2-40B4-BE49-F238E27FC236}">
              <a16:creationId xmlns:a16="http://schemas.microsoft.com/office/drawing/2014/main" id="{68473840-A22F-41B6-9F63-3B7721D0638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88" name="Line 1751">
          <a:extLst>
            <a:ext uri="{FF2B5EF4-FFF2-40B4-BE49-F238E27FC236}">
              <a16:creationId xmlns:a16="http://schemas.microsoft.com/office/drawing/2014/main" id="{7F450F9A-21AF-4603-9B3D-451237ADA5A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89" name="Line 1752">
          <a:extLst>
            <a:ext uri="{FF2B5EF4-FFF2-40B4-BE49-F238E27FC236}">
              <a16:creationId xmlns:a16="http://schemas.microsoft.com/office/drawing/2014/main" id="{5542DA63-A5D5-466B-BBB5-66820891268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90" name="Line 1753">
          <a:extLst>
            <a:ext uri="{FF2B5EF4-FFF2-40B4-BE49-F238E27FC236}">
              <a16:creationId xmlns:a16="http://schemas.microsoft.com/office/drawing/2014/main" id="{8B6B0297-BE5C-49AF-B29E-D3ABDA3B222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91" name="Line 1754">
          <a:extLst>
            <a:ext uri="{FF2B5EF4-FFF2-40B4-BE49-F238E27FC236}">
              <a16:creationId xmlns:a16="http://schemas.microsoft.com/office/drawing/2014/main" id="{99C10F2C-1008-406E-8087-9659DF61A40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92" name="Line 1755">
          <a:extLst>
            <a:ext uri="{FF2B5EF4-FFF2-40B4-BE49-F238E27FC236}">
              <a16:creationId xmlns:a16="http://schemas.microsoft.com/office/drawing/2014/main" id="{9F743702-0FB0-4070-98D8-1E468C20789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93" name="Line 1756">
          <a:extLst>
            <a:ext uri="{FF2B5EF4-FFF2-40B4-BE49-F238E27FC236}">
              <a16:creationId xmlns:a16="http://schemas.microsoft.com/office/drawing/2014/main" id="{BCC96A31-8038-458F-B0A6-C6CD3571880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94" name="Line 1743">
          <a:extLst>
            <a:ext uri="{FF2B5EF4-FFF2-40B4-BE49-F238E27FC236}">
              <a16:creationId xmlns:a16="http://schemas.microsoft.com/office/drawing/2014/main" id="{EB7B0F32-53DB-40DA-AB75-AD1DFA93945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95" name="Line 1744">
          <a:extLst>
            <a:ext uri="{FF2B5EF4-FFF2-40B4-BE49-F238E27FC236}">
              <a16:creationId xmlns:a16="http://schemas.microsoft.com/office/drawing/2014/main" id="{A2B91BB7-70A1-4D8B-A34E-9765083233B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96" name="Line 1745">
          <a:extLst>
            <a:ext uri="{FF2B5EF4-FFF2-40B4-BE49-F238E27FC236}">
              <a16:creationId xmlns:a16="http://schemas.microsoft.com/office/drawing/2014/main" id="{3BCF1966-01BD-4C4B-B976-F6671A7373D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97" name="Line 1746">
          <a:extLst>
            <a:ext uri="{FF2B5EF4-FFF2-40B4-BE49-F238E27FC236}">
              <a16:creationId xmlns:a16="http://schemas.microsoft.com/office/drawing/2014/main" id="{3D8FC7B0-6941-44BA-A632-A220466178A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98" name="Line 1747">
          <a:extLst>
            <a:ext uri="{FF2B5EF4-FFF2-40B4-BE49-F238E27FC236}">
              <a16:creationId xmlns:a16="http://schemas.microsoft.com/office/drawing/2014/main" id="{85CC3EEB-4C55-4D75-B45C-A9C8B2A9B04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99" name="Line 1748">
          <a:extLst>
            <a:ext uri="{FF2B5EF4-FFF2-40B4-BE49-F238E27FC236}">
              <a16:creationId xmlns:a16="http://schemas.microsoft.com/office/drawing/2014/main" id="{C4D16D05-2714-4E67-838A-275CF4EEA51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00" name="Line 1749">
          <a:extLst>
            <a:ext uri="{FF2B5EF4-FFF2-40B4-BE49-F238E27FC236}">
              <a16:creationId xmlns:a16="http://schemas.microsoft.com/office/drawing/2014/main" id="{BFB7CC73-4D02-4C6C-94D0-15D93857DDC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01" name="Line 1750">
          <a:extLst>
            <a:ext uri="{FF2B5EF4-FFF2-40B4-BE49-F238E27FC236}">
              <a16:creationId xmlns:a16="http://schemas.microsoft.com/office/drawing/2014/main" id="{EC3951F0-8B08-4E9D-8025-175FBC24128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02" name="Line 1751">
          <a:extLst>
            <a:ext uri="{FF2B5EF4-FFF2-40B4-BE49-F238E27FC236}">
              <a16:creationId xmlns:a16="http://schemas.microsoft.com/office/drawing/2014/main" id="{08AE3BB5-D585-42B3-9363-0F20D566D46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03" name="Line 1752">
          <a:extLst>
            <a:ext uri="{FF2B5EF4-FFF2-40B4-BE49-F238E27FC236}">
              <a16:creationId xmlns:a16="http://schemas.microsoft.com/office/drawing/2014/main" id="{3D545AA2-8DE7-43F8-B98F-12E2138CA9E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04" name="Line 1753">
          <a:extLst>
            <a:ext uri="{FF2B5EF4-FFF2-40B4-BE49-F238E27FC236}">
              <a16:creationId xmlns:a16="http://schemas.microsoft.com/office/drawing/2014/main" id="{2A3D8DEE-DC36-4CF1-9767-171B6CC8192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05" name="Line 1754">
          <a:extLst>
            <a:ext uri="{FF2B5EF4-FFF2-40B4-BE49-F238E27FC236}">
              <a16:creationId xmlns:a16="http://schemas.microsoft.com/office/drawing/2014/main" id="{C8EA64C2-77B7-4F12-AE8F-7119E021713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06" name="Line 1755">
          <a:extLst>
            <a:ext uri="{FF2B5EF4-FFF2-40B4-BE49-F238E27FC236}">
              <a16:creationId xmlns:a16="http://schemas.microsoft.com/office/drawing/2014/main" id="{17AB20FC-63A1-4E49-9F9E-453A8EDB247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07" name="Line 1756">
          <a:extLst>
            <a:ext uri="{FF2B5EF4-FFF2-40B4-BE49-F238E27FC236}">
              <a16:creationId xmlns:a16="http://schemas.microsoft.com/office/drawing/2014/main" id="{63D3309D-91C9-4E5A-9961-F2117F6E97F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08" name="Line 1743">
          <a:extLst>
            <a:ext uri="{FF2B5EF4-FFF2-40B4-BE49-F238E27FC236}">
              <a16:creationId xmlns:a16="http://schemas.microsoft.com/office/drawing/2014/main" id="{E03FF9F9-20E5-449C-A409-6951B084519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09" name="Line 1744">
          <a:extLst>
            <a:ext uri="{FF2B5EF4-FFF2-40B4-BE49-F238E27FC236}">
              <a16:creationId xmlns:a16="http://schemas.microsoft.com/office/drawing/2014/main" id="{CB093D6F-2812-4297-8CA0-3A08BDE1600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10" name="Line 1745">
          <a:extLst>
            <a:ext uri="{FF2B5EF4-FFF2-40B4-BE49-F238E27FC236}">
              <a16:creationId xmlns:a16="http://schemas.microsoft.com/office/drawing/2014/main" id="{AE1D7753-E617-49E1-8195-0B97ADA6EBB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11" name="Line 1746">
          <a:extLst>
            <a:ext uri="{FF2B5EF4-FFF2-40B4-BE49-F238E27FC236}">
              <a16:creationId xmlns:a16="http://schemas.microsoft.com/office/drawing/2014/main" id="{46D64BB8-C7C7-4915-94E8-B50DDCE7F6A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12" name="Line 1747">
          <a:extLst>
            <a:ext uri="{FF2B5EF4-FFF2-40B4-BE49-F238E27FC236}">
              <a16:creationId xmlns:a16="http://schemas.microsoft.com/office/drawing/2014/main" id="{C45345D9-88D5-484D-BDFC-112C156D3E4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13" name="Line 1748">
          <a:extLst>
            <a:ext uri="{FF2B5EF4-FFF2-40B4-BE49-F238E27FC236}">
              <a16:creationId xmlns:a16="http://schemas.microsoft.com/office/drawing/2014/main" id="{1334EA4D-9575-4D5B-8071-0D657B37C10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14" name="Line 1749">
          <a:extLst>
            <a:ext uri="{FF2B5EF4-FFF2-40B4-BE49-F238E27FC236}">
              <a16:creationId xmlns:a16="http://schemas.microsoft.com/office/drawing/2014/main" id="{D16AE575-F538-4D18-AC22-D32521446B7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15" name="Line 1750">
          <a:extLst>
            <a:ext uri="{FF2B5EF4-FFF2-40B4-BE49-F238E27FC236}">
              <a16:creationId xmlns:a16="http://schemas.microsoft.com/office/drawing/2014/main" id="{7D3DB88F-B749-46B3-B32F-BF4D1FF39C3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16" name="Line 1751">
          <a:extLst>
            <a:ext uri="{FF2B5EF4-FFF2-40B4-BE49-F238E27FC236}">
              <a16:creationId xmlns:a16="http://schemas.microsoft.com/office/drawing/2014/main" id="{8A3AA287-7CE3-4768-9D81-85207EA2F0D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17" name="Line 1752">
          <a:extLst>
            <a:ext uri="{FF2B5EF4-FFF2-40B4-BE49-F238E27FC236}">
              <a16:creationId xmlns:a16="http://schemas.microsoft.com/office/drawing/2014/main" id="{051C2D5D-84A7-4F58-9B9A-2D106217BD7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18" name="Line 1753">
          <a:extLst>
            <a:ext uri="{FF2B5EF4-FFF2-40B4-BE49-F238E27FC236}">
              <a16:creationId xmlns:a16="http://schemas.microsoft.com/office/drawing/2014/main" id="{54B6E882-264D-4EC2-8CA7-9DDCAA0E884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19" name="Line 1754">
          <a:extLst>
            <a:ext uri="{FF2B5EF4-FFF2-40B4-BE49-F238E27FC236}">
              <a16:creationId xmlns:a16="http://schemas.microsoft.com/office/drawing/2014/main" id="{9D352F23-9E76-48DB-9E2E-64961EDB7E6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20" name="Line 1755">
          <a:extLst>
            <a:ext uri="{FF2B5EF4-FFF2-40B4-BE49-F238E27FC236}">
              <a16:creationId xmlns:a16="http://schemas.microsoft.com/office/drawing/2014/main" id="{C8E93BC8-260F-4E46-8077-2FE3A9FE6B2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21" name="Line 1756">
          <a:extLst>
            <a:ext uri="{FF2B5EF4-FFF2-40B4-BE49-F238E27FC236}">
              <a16:creationId xmlns:a16="http://schemas.microsoft.com/office/drawing/2014/main" id="{CB0C6C37-C1B9-43A1-A83D-10BB6793DAD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22" name="Line 1743">
          <a:extLst>
            <a:ext uri="{FF2B5EF4-FFF2-40B4-BE49-F238E27FC236}">
              <a16:creationId xmlns:a16="http://schemas.microsoft.com/office/drawing/2014/main" id="{370449C2-40E9-4870-BC63-D50069F8A0D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23" name="Line 1744">
          <a:extLst>
            <a:ext uri="{FF2B5EF4-FFF2-40B4-BE49-F238E27FC236}">
              <a16:creationId xmlns:a16="http://schemas.microsoft.com/office/drawing/2014/main" id="{01B9DBD9-827D-4FD3-93AF-0EF6AB7AED9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24" name="Line 1745">
          <a:extLst>
            <a:ext uri="{FF2B5EF4-FFF2-40B4-BE49-F238E27FC236}">
              <a16:creationId xmlns:a16="http://schemas.microsoft.com/office/drawing/2014/main" id="{7CFCB955-B553-4838-AD3E-F3F3EBE4B57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25" name="Line 1746">
          <a:extLst>
            <a:ext uri="{FF2B5EF4-FFF2-40B4-BE49-F238E27FC236}">
              <a16:creationId xmlns:a16="http://schemas.microsoft.com/office/drawing/2014/main" id="{CFF758FA-1354-4757-828C-7D58E8BC6B2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26" name="Line 1747">
          <a:extLst>
            <a:ext uri="{FF2B5EF4-FFF2-40B4-BE49-F238E27FC236}">
              <a16:creationId xmlns:a16="http://schemas.microsoft.com/office/drawing/2014/main" id="{85B01B3E-D452-4894-9AEE-0F9115BBD1C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27" name="Line 1748">
          <a:extLst>
            <a:ext uri="{FF2B5EF4-FFF2-40B4-BE49-F238E27FC236}">
              <a16:creationId xmlns:a16="http://schemas.microsoft.com/office/drawing/2014/main" id="{960F628A-E2ED-4C7C-8AC3-ECD0EEF80C3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28" name="Line 1749">
          <a:extLst>
            <a:ext uri="{FF2B5EF4-FFF2-40B4-BE49-F238E27FC236}">
              <a16:creationId xmlns:a16="http://schemas.microsoft.com/office/drawing/2014/main" id="{2DA3759B-8307-4B61-BF62-E3EDBFAECB5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29" name="Line 1750">
          <a:extLst>
            <a:ext uri="{FF2B5EF4-FFF2-40B4-BE49-F238E27FC236}">
              <a16:creationId xmlns:a16="http://schemas.microsoft.com/office/drawing/2014/main" id="{9EA0D57C-DF90-449F-B1A3-2F07E35A7D4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30" name="Line 1751">
          <a:extLst>
            <a:ext uri="{FF2B5EF4-FFF2-40B4-BE49-F238E27FC236}">
              <a16:creationId xmlns:a16="http://schemas.microsoft.com/office/drawing/2014/main" id="{473B94BA-6CA8-4D42-87B5-3EF10AC6F7D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31" name="Line 1752">
          <a:extLst>
            <a:ext uri="{FF2B5EF4-FFF2-40B4-BE49-F238E27FC236}">
              <a16:creationId xmlns:a16="http://schemas.microsoft.com/office/drawing/2014/main" id="{CD4FEDD9-7027-4140-A780-5B6B7590D3C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32" name="Line 1753">
          <a:extLst>
            <a:ext uri="{FF2B5EF4-FFF2-40B4-BE49-F238E27FC236}">
              <a16:creationId xmlns:a16="http://schemas.microsoft.com/office/drawing/2014/main" id="{8ACCA995-1AF5-44F2-9199-B2EA9476EE1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33" name="Line 1754">
          <a:extLst>
            <a:ext uri="{FF2B5EF4-FFF2-40B4-BE49-F238E27FC236}">
              <a16:creationId xmlns:a16="http://schemas.microsoft.com/office/drawing/2014/main" id="{59310639-89DE-4231-950C-3F5054EAEBA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34" name="Line 1755">
          <a:extLst>
            <a:ext uri="{FF2B5EF4-FFF2-40B4-BE49-F238E27FC236}">
              <a16:creationId xmlns:a16="http://schemas.microsoft.com/office/drawing/2014/main" id="{9BA39C9D-1820-49FD-9716-A9947B31F07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35" name="Line 1756">
          <a:extLst>
            <a:ext uri="{FF2B5EF4-FFF2-40B4-BE49-F238E27FC236}">
              <a16:creationId xmlns:a16="http://schemas.microsoft.com/office/drawing/2014/main" id="{75747608-20F4-44B9-8526-4616BF0B087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36" name="Line 1743">
          <a:extLst>
            <a:ext uri="{FF2B5EF4-FFF2-40B4-BE49-F238E27FC236}">
              <a16:creationId xmlns:a16="http://schemas.microsoft.com/office/drawing/2014/main" id="{3AAD8C3D-A946-46A3-B521-3A2D9EE2E67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37" name="Line 1744">
          <a:extLst>
            <a:ext uri="{FF2B5EF4-FFF2-40B4-BE49-F238E27FC236}">
              <a16:creationId xmlns:a16="http://schemas.microsoft.com/office/drawing/2014/main" id="{8172B392-29FA-4726-B7B0-CBE53EFDEBB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38" name="Line 1745">
          <a:extLst>
            <a:ext uri="{FF2B5EF4-FFF2-40B4-BE49-F238E27FC236}">
              <a16:creationId xmlns:a16="http://schemas.microsoft.com/office/drawing/2014/main" id="{6B4D3C21-9E55-432E-B23F-08B56F4B3F3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39" name="Line 1746">
          <a:extLst>
            <a:ext uri="{FF2B5EF4-FFF2-40B4-BE49-F238E27FC236}">
              <a16:creationId xmlns:a16="http://schemas.microsoft.com/office/drawing/2014/main" id="{C626F7F2-B1B5-47E3-AB1A-608E66AD768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40" name="Line 1747">
          <a:extLst>
            <a:ext uri="{FF2B5EF4-FFF2-40B4-BE49-F238E27FC236}">
              <a16:creationId xmlns:a16="http://schemas.microsoft.com/office/drawing/2014/main" id="{6DD53BFA-C444-4812-AEAF-22A6AE3A63B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41" name="Line 1748">
          <a:extLst>
            <a:ext uri="{FF2B5EF4-FFF2-40B4-BE49-F238E27FC236}">
              <a16:creationId xmlns:a16="http://schemas.microsoft.com/office/drawing/2014/main" id="{F7DABEC4-D007-4C77-B6E4-32F73589A29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42" name="Line 1749">
          <a:extLst>
            <a:ext uri="{FF2B5EF4-FFF2-40B4-BE49-F238E27FC236}">
              <a16:creationId xmlns:a16="http://schemas.microsoft.com/office/drawing/2014/main" id="{C5DA16CF-4CF2-497D-8E48-DC2D12CBFF8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43" name="Line 1750">
          <a:extLst>
            <a:ext uri="{FF2B5EF4-FFF2-40B4-BE49-F238E27FC236}">
              <a16:creationId xmlns:a16="http://schemas.microsoft.com/office/drawing/2014/main" id="{7C3007D2-8C4A-4B9F-A611-B1907F8F395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44" name="Line 1751">
          <a:extLst>
            <a:ext uri="{FF2B5EF4-FFF2-40B4-BE49-F238E27FC236}">
              <a16:creationId xmlns:a16="http://schemas.microsoft.com/office/drawing/2014/main" id="{D1792594-5E69-4B46-9282-3DBB3F64A0B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45" name="Line 1752">
          <a:extLst>
            <a:ext uri="{FF2B5EF4-FFF2-40B4-BE49-F238E27FC236}">
              <a16:creationId xmlns:a16="http://schemas.microsoft.com/office/drawing/2014/main" id="{74C3B4B7-9101-41AE-BE03-8A8874F7536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46" name="Line 1753">
          <a:extLst>
            <a:ext uri="{FF2B5EF4-FFF2-40B4-BE49-F238E27FC236}">
              <a16:creationId xmlns:a16="http://schemas.microsoft.com/office/drawing/2014/main" id="{03BE99A7-EC4E-4E50-AE46-3243E3CE0C8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47" name="Line 1754">
          <a:extLst>
            <a:ext uri="{FF2B5EF4-FFF2-40B4-BE49-F238E27FC236}">
              <a16:creationId xmlns:a16="http://schemas.microsoft.com/office/drawing/2014/main" id="{3D4A0053-65FE-4B14-A27E-FC8CC71CD0A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48" name="Line 1755">
          <a:extLst>
            <a:ext uri="{FF2B5EF4-FFF2-40B4-BE49-F238E27FC236}">
              <a16:creationId xmlns:a16="http://schemas.microsoft.com/office/drawing/2014/main" id="{B3BCBFF0-949F-4D0C-B878-1BB4D5BD2FE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49" name="Line 1756">
          <a:extLst>
            <a:ext uri="{FF2B5EF4-FFF2-40B4-BE49-F238E27FC236}">
              <a16:creationId xmlns:a16="http://schemas.microsoft.com/office/drawing/2014/main" id="{D3EA8619-78D0-43A4-850A-F8D75E077F8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50" name="Line 1743">
          <a:extLst>
            <a:ext uri="{FF2B5EF4-FFF2-40B4-BE49-F238E27FC236}">
              <a16:creationId xmlns:a16="http://schemas.microsoft.com/office/drawing/2014/main" id="{4BCC2DD4-D140-46B6-8EA3-BD9576D977A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51" name="Line 1744">
          <a:extLst>
            <a:ext uri="{FF2B5EF4-FFF2-40B4-BE49-F238E27FC236}">
              <a16:creationId xmlns:a16="http://schemas.microsoft.com/office/drawing/2014/main" id="{BB9B6848-A38A-4F9D-8AF3-5976DFFA2DF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52" name="Line 1745">
          <a:extLst>
            <a:ext uri="{FF2B5EF4-FFF2-40B4-BE49-F238E27FC236}">
              <a16:creationId xmlns:a16="http://schemas.microsoft.com/office/drawing/2014/main" id="{BAD55254-C3E1-4D8C-9C05-162B0574598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53" name="Line 1746">
          <a:extLst>
            <a:ext uri="{FF2B5EF4-FFF2-40B4-BE49-F238E27FC236}">
              <a16:creationId xmlns:a16="http://schemas.microsoft.com/office/drawing/2014/main" id="{F6AFD8E3-DDAE-4318-9D0E-7800983E857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54" name="Line 1747">
          <a:extLst>
            <a:ext uri="{FF2B5EF4-FFF2-40B4-BE49-F238E27FC236}">
              <a16:creationId xmlns:a16="http://schemas.microsoft.com/office/drawing/2014/main" id="{E162F225-840A-43B7-A435-C7FDF735A28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55" name="Line 1748">
          <a:extLst>
            <a:ext uri="{FF2B5EF4-FFF2-40B4-BE49-F238E27FC236}">
              <a16:creationId xmlns:a16="http://schemas.microsoft.com/office/drawing/2014/main" id="{21F00BDF-4FA9-4CC7-BFEA-FCB0F911348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56" name="Line 1749">
          <a:extLst>
            <a:ext uri="{FF2B5EF4-FFF2-40B4-BE49-F238E27FC236}">
              <a16:creationId xmlns:a16="http://schemas.microsoft.com/office/drawing/2014/main" id="{79976B2E-2426-4022-8760-FC51ECF172A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57" name="Line 1750">
          <a:extLst>
            <a:ext uri="{FF2B5EF4-FFF2-40B4-BE49-F238E27FC236}">
              <a16:creationId xmlns:a16="http://schemas.microsoft.com/office/drawing/2014/main" id="{17A098ED-1256-4FF0-AC25-E77024B6C32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58" name="Line 1751">
          <a:extLst>
            <a:ext uri="{FF2B5EF4-FFF2-40B4-BE49-F238E27FC236}">
              <a16:creationId xmlns:a16="http://schemas.microsoft.com/office/drawing/2014/main" id="{E860CF90-60E6-48F3-8D5A-C49CCF90490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59" name="Line 1752">
          <a:extLst>
            <a:ext uri="{FF2B5EF4-FFF2-40B4-BE49-F238E27FC236}">
              <a16:creationId xmlns:a16="http://schemas.microsoft.com/office/drawing/2014/main" id="{DADC2F8D-F2CE-4B0D-8DEF-F3BF26B2CF3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60" name="Line 1753">
          <a:extLst>
            <a:ext uri="{FF2B5EF4-FFF2-40B4-BE49-F238E27FC236}">
              <a16:creationId xmlns:a16="http://schemas.microsoft.com/office/drawing/2014/main" id="{738DF13A-04FC-49C6-B8C3-CF780B5AC3E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61" name="Line 1754">
          <a:extLst>
            <a:ext uri="{FF2B5EF4-FFF2-40B4-BE49-F238E27FC236}">
              <a16:creationId xmlns:a16="http://schemas.microsoft.com/office/drawing/2014/main" id="{582776BE-B8B2-42DD-B9BE-0B5C1202F46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62" name="Line 1755">
          <a:extLst>
            <a:ext uri="{FF2B5EF4-FFF2-40B4-BE49-F238E27FC236}">
              <a16:creationId xmlns:a16="http://schemas.microsoft.com/office/drawing/2014/main" id="{B21F539E-5788-4259-B646-6264531BF80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63" name="Line 1756">
          <a:extLst>
            <a:ext uri="{FF2B5EF4-FFF2-40B4-BE49-F238E27FC236}">
              <a16:creationId xmlns:a16="http://schemas.microsoft.com/office/drawing/2014/main" id="{1198FB81-8E21-49ED-A847-3A626F50820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64" name="Line 1743">
          <a:extLst>
            <a:ext uri="{FF2B5EF4-FFF2-40B4-BE49-F238E27FC236}">
              <a16:creationId xmlns:a16="http://schemas.microsoft.com/office/drawing/2014/main" id="{84A35222-DA81-49F2-BE74-C91D436900D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65" name="Line 1744">
          <a:extLst>
            <a:ext uri="{FF2B5EF4-FFF2-40B4-BE49-F238E27FC236}">
              <a16:creationId xmlns:a16="http://schemas.microsoft.com/office/drawing/2014/main" id="{492BA236-7BFA-4A25-BC35-78ADBBEE453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66" name="Line 1745">
          <a:extLst>
            <a:ext uri="{FF2B5EF4-FFF2-40B4-BE49-F238E27FC236}">
              <a16:creationId xmlns:a16="http://schemas.microsoft.com/office/drawing/2014/main" id="{59CCA96F-5519-41B9-9733-6E121719902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67" name="Line 1746">
          <a:extLst>
            <a:ext uri="{FF2B5EF4-FFF2-40B4-BE49-F238E27FC236}">
              <a16:creationId xmlns:a16="http://schemas.microsoft.com/office/drawing/2014/main" id="{71D75D4E-0980-448A-A940-1F73F0A4CE3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68" name="Line 1747">
          <a:extLst>
            <a:ext uri="{FF2B5EF4-FFF2-40B4-BE49-F238E27FC236}">
              <a16:creationId xmlns:a16="http://schemas.microsoft.com/office/drawing/2014/main" id="{287EB19C-1592-402D-8BE3-F5F904318C2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69" name="Line 1748">
          <a:extLst>
            <a:ext uri="{FF2B5EF4-FFF2-40B4-BE49-F238E27FC236}">
              <a16:creationId xmlns:a16="http://schemas.microsoft.com/office/drawing/2014/main" id="{90EE5DEE-1E4C-4437-965E-2E78906B461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70" name="Line 1749">
          <a:extLst>
            <a:ext uri="{FF2B5EF4-FFF2-40B4-BE49-F238E27FC236}">
              <a16:creationId xmlns:a16="http://schemas.microsoft.com/office/drawing/2014/main" id="{25DC1A06-C166-4A01-9B96-5D31F802F13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71" name="Line 1750">
          <a:extLst>
            <a:ext uri="{FF2B5EF4-FFF2-40B4-BE49-F238E27FC236}">
              <a16:creationId xmlns:a16="http://schemas.microsoft.com/office/drawing/2014/main" id="{B81BE60F-73C5-4315-90E3-747E033FD94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72" name="Line 1751">
          <a:extLst>
            <a:ext uri="{FF2B5EF4-FFF2-40B4-BE49-F238E27FC236}">
              <a16:creationId xmlns:a16="http://schemas.microsoft.com/office/drawing/2014/main" id="{7827A4CE-EA80-40A6-ACDE-76DE75FFB4F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73" name="Line 1752">
          <a:extLst>
            <a:ext uri="{FF2B5EF4-FFF2-40B4-BE49-F238E27FC236}">
              <a16:creationId xmlns:a16="http://schemas.microsoft.com/office/drawing/2014/main" id="{37796EDC-D720-48B0-90F3-5DFFE80A124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74" name="Line 1753">
          <a:extLst>
            <a:ext uri="{FF2B5EF4-FFF2-40B4-BE49-F238E27FC236}">
              <a16:creationId xmlns:a16="http://schemas.microsoft.com/office/drawing/2014/main" id="{348AF391-FFF7-4A01-B4CA-B2144470801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75" name="Line 1754">
          <a:extLst>
            <a:ext uri="{FF2B5EF4-FFF2-40B4-BE49-F238E27FC236}">
              <a16:creationId xmlns:a16="http://schemas.microsoft.com/office/drawing/2014/main" id="{02316616-07EC-45F8-AED7-66F8CDD990A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76" name="Line 1755">
          <a:extLst>
            <a:ext uri="{FF2B5EF4-FFF2-40B4-BE49-F238E27FC236}">
              <a16:creationId xmlns:a16="http://schemas.microsoft.com/office/drawing/2014/main" id="{D76DFCB5-2887-4ADA-A652-BB401BAB3F8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77" name="Line 1756">
          <a:extLst>
            <a:ext uri="{FF2B5EF4-FFF2-40B4-BE49-F238E27FC236}">
              <a16:creationId xmlns:a16="http://schemas.microsoft.com/office/drawing/2014/main" id="{60CA8F24-73C6-4AF9-91D2-981E7305162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78" name="Line 1743">
          <a:extLst>
            <a:ext uri="{FF2B5EF4-FFF2-40B4-BE49-F238E27FC236}">
              <a16:creationId xmlns:a16="http://schemas.microsoft.com/office/drawing/2014/main" id="{C0DE0F48-CFAD-4066-8E7A-F692433EB2D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79" name="Line 1744">
          <a:extLst>
            <a:ext uri="{FF2B5EF4-FFF2-40B4-BE49-F238E27FC236}">
              <a16:creationId xmlns:a16="http://schemas.microsoft.com/office/drawing/2014/main" id="{CD3C4C46-66A2-4E17-8942-07699FE5075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80" name="Line 1745">
          <a:extLst>
            <a:ext uri="{FF2B5EF4-FFF2-40B4-BE49-F238E27FC236}">
              <a16:creationId xmlns:a16="http://schemas.microsoft.com/office/drawing/2014/main" id="{54ACD49D-195F-49ED-96E0-E2EABCFE911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81" name="Line 1746">
          <a:extLst>
            <a:ext uri="{FF2B5EF4-FFF2-40B4-BE49-F238E27FC236}">
              <a16:creationId xmlns:a16="http://schemas.microsoft.com/office/drawing/2014/main" id="{2A2E5D1E-76EE-4834-AB8A-56CBAB5B055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82" name="Line 1747">
          <a:extLst>
            <a:ext uri="{FF2B5EF4-FFF2-40B4-BE49-F238E27FC236}">
              <a16:creationId xmlns:a16="http://schemas.microsoft.com/office/drawing/2014/main" id="{205BFF51-B1AD-48BE-ADC6-E1F0AC6B4DF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83" name="Line 1748">
          <a:extLst>
            <a:ext uri="{FF2B5EF4-FFF2-40B4-BE49-F238E27FC236}">
              <a16:creationId xmlns:a16="http://schemas.microsoft.com/office/drawing/2014/main" id="{6DEE27E8-6717-437B-AD5F-24644683057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84" name="Line 1749">
          <a:extLst>
            <a:ext uri="{FF2B5EF4-FFF2-40B4-BE49-F238E27FC236}">
              <a16:creationId xmlns:a16="http://schemas.microsoft.com/office/drawing/2014/main" id="{8579BB09-1B71-4C4D-B35C-DC5387F2E56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85" name="Line 1750">
          <a:extLst>
            <a:ext uri="{FF2B5EF4-FFF2-40B4-BE49-F238E27FC236}">
              <a16:creationId xmlns:a16="http://schemas.microsoft.com/office/drawing/2014/main" id="{92B74946-57B7-4D8D-A125-7BB90ABD099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86" name="Line 1751">
          <a:extLst>
            <a:ext uri="{FF2B5EF4-FFF2-40B4-BE49-F238E27FC236}">
              <a16:creationId xmlns:a16="http://schemas.microsoft.com/office/drawing/2014/main" id="{CEFEC5F5-6B3A-4907-B397-EBD4E2B2B1F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87" name="Line 1752">
          <a:extLst>
            <a:ext uri="{FF2B5EF4-FFF2-40B4-BE49-F238E27FC236}">
              <a16:creationId xmlns:a16="http://schemas.microsoft.com/office/drawing/2014/main" id="{29BDC462-2DBF-4DB1-A1D9-B8AE6D44E99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88" name="Line 1753">
          <a:extLst>
            <a:ext uri="{FF2B5EF4-FFF2-40B4-BE49-F238E27FC236}">
              <a16:creationId xmlns:a16="http://schemas.microsoft.com/office/drawing/2014/main" id="{E840E193-54FB-4F2C-A4EA-2D0B8F0D1B6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89" name="Line 1754">
          <a:extLst>
            <a:ext uri="{FF2B5EF4-FFF2-40B4-BE49-F238E27FC236}">
              <a16:creationId xmlns:a16="http://schemas.microsoft.com/office/drawing/2014/main" id="{5FA14628-DBF0-4449-8B78-DBC8B100A72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90" name="Line 1755">
          <a:extLst>
            <a:ext uri="{FF2B5EF4-FFF2-40B4-BE49-F238E27FC236}">
              <a16:creationId xmlns:a16="http://schemas.microsoft.com/office/drawing/2014/main" id="{CD1133F5-D85C-4BD9-AAF8-EB8B61AD1E4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91" name="Line 1756">
          <a:extLst>
            <a:ext uri="{FF2B5EF4-FFF2-40B4-BE49-F238E27FC236}">
              <a16:creationId xmlns:a16="http://schemas.microsoft.com/office/drawing/2014/main" id="{DD2D8CEE-3F40-4336-801C-9DD7D35F1D3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92" name="Line 1743">
          <a:extLst>
            <a:ext uri="{FF2B5EF4-FFF2-40B4-BE49-F238E27FC236}">
              <a16:creationId xmlns:a16="http://schemas.microsoft.com/office/drawing/2014/main" id="{4CA395BF-2C04-4801-AB0A-BEBE9C4D16D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93" name="Line 1744">
          <a:extLst>
            <a:ext uri="{FF2B5EF4-FFF2-40B4-BE49-F238E27FC236}">
              <a16:creationId xmlns:a16="http://schemas.microsoft.com/office/drawing/2014/main" id="{4183116A-9283-452D-8781-647F69F87E4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94" name="Line 1745">
          <a:extLst>
            <a:ext uri="{FF2B5EF4-FFF2-40B4-BE49-F238E27FC236}">
              <a16:creationId xmlns:a16="http://schemas.microsoft.com/office/drawing/2014/main" id="{09E9B1D0-76EB-42CB-A668-F57F268F11E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95" name="Line 1746">
          <a:extLst>
            <a:ext uri="{FF2B5EF4-FFF2-40B4-BE49-F238E27FC236}">
              <a16:creationId xmlns:a16="http://schemas.microsoft.com/office/drawing/2014/main" id="{43627D5A-E9BD-416C-B004-BE9D7A6848D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96" name="Line 1747">
          <a:extLst>
            <a:ext uri="{FF2B5EF4-FFF2-40B4-BE49-F238E27FC236}">
              <a16:creationId xmlns:a16="http://schemas.microsoft.com/office/drawing/2014/main" id="{24FF5CFF-E807-450F-B24F-023056A68DD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97" name="Line 1748">
          <a:extLst>
            <a:ext uri="{FF2B5EF4-FFF2-40B4-BE49-F238E27FC236}">
              <a16:creationId xmlns:a16="http://schemas.microsoft.com/office/drawing/2014/main" id="{AC668B55-572C-427F-87FE-25CADCEAC3D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98" name="Line 1749">
          <a:extLst>
            <a:ext uri="{FF2B5EF4-FFF2-40B4-BE49-F238E27FC236}">
              <a16:creationId xmlns:a16="http://schemas.microsoft.com/office/drawing/2014/main" id="{E668012C-438B-4E95-8542-57006ECC2AE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99" name="Line 1750">
          <a:extLst>
            <a:ext uri="{FF2B5EF4-FFF2-40B4-BE49-F238E27FC236}">
              <a16:creationId xmlns:a16="http://schemas.microsoft.com/office/drawing/2014/main" id="{EED580F6-B752-473A-8FCE-7EC34BA6F99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00" name="Line 1751">
          <a:extLst>
            <a:ext uri="{FF2B5EF4-FFF2-40B4-BE49-F238E27FC236}">
              <a16:creationId xmlns:a16="http://schemas.microsoft.com/office/drawing/2014/main" id="{FD031327-E61B-4548-B053-C54045D73D6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01" name="Line 1752">
          <a:extLst>
            <a:ext uri="{FF2B5EF4-FFF2-40B4-BE49-F238E27FC236}">
              <a16:creationId xmlns:a16="http://schemas.microsoft.com/office/drawing/2014/main" id="{5DAB3A91-D058-4CB0-9449-8576EFE0AE7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02" name="Line 1753">
          <a:extLst>
            <a:ext uri="{FF2B5EF4-FFF2-40B4-BE49-F238E27FC236}">
              <a16:creationId xmlns:a16="http://schemas.microsoft.com/office/drawing/2014/main" id="{4A8B71A0-883D-48D9-90BB-C56BD6DACA0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03" name="Line 1754">
          <a:extLst>
            <a:ext uri="{FF2B5EF4-FFF2-40B4-BE49-F238E27FC236}">
              <a16:creationId xmlns:a16="http://schemas.microsoft.com/office/drawing/2014/main" id="{96F0F42F-3A1D-4FFD-912B-6F18A7866E7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04" name="Line 1755">
          <a:extLst>
            <a:ext uri="{FF2B5EF4-FFF2-40B4-BE49-F238E27FC236}">
              <a16:creationId xmlns:a16="http://schemas.microsoft.com/office/drawing/2014/main" id="{2A3B2B1A-E410-4474-8245-CF107996ECA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05" name="Line 1756">
          <a:extLst>
            <a:ext uri="{FF2B5EF4-FFF2-40B4-BE49-F238E27FC236}">
              <a16:creationId xmlns:a16="http://schemas.microsoft.com/office/drawing/2014/main" id="{30B5B243-BFA7-4891-BFB5-A85D32DFEB4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06" name="Line 1743">
          <a:extLst>
            <a:ext uri="{FF2B5EF4-FFF2-40B4-BE49-F238E27FC236}">
              <a16:creationId xmlns:a16="http://schemas.microsoft.com/office/drawing/2014/main" id="{91950F1D-194B-4D75-A7FD-BDA4ECBED77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07" name="Line 1744">
          <a:extLst>
            <a:ext uri="{FF2B5EF4-FFF2-40B4-BE49-F238E27FC236}">
              <a16:creationId xmlns:a16="http://schemas.microsoft.com/office/drawing/2014/main" id="{C69052E9-BB0C-44C0-ADE4-87846367393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08" name="Line 1745">
          <a:extLst>
            <a:ext uri="{FF2B5EF4-FFF2-40B4-BE49-F238E27FC236}">
              <a16:creationId xmlns:a16="http://schemas.microsoft.com/office/drawing/2014/main" id="{2EFD5E6D-3F64-4381-A95B-1B8BF446499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09" name="Line 1746">
          <a:extLst>
            <a:ext uri="{FF2B5EF4-FFF2-40B4-BE49-F238E27FC236}">
              <a16:creationId xmlns:a16="http://schemas.microsoft.com/office/drawing/2014/main" id="{294F81E3-CF2E-422B-B6BB-E389B803FCC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10" name="Line 1747">
          <a:extLst>
            <a:ext uri="{FF2B5EF4-FFF2-40B4-BE49-F238E27FC236}">
              <a16:creationId xmlns:a16="http://schemas.microsoft.com/office/drawing/2014/main" id="{BA862AB1-E769-4E66-A148-DD756EFBC84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11" name="Line 1748">
          <a:extLst>
            <a:ext uri="{FF2B5EF4-FFF2-40B4-BE49-F238E27FC236}">
              <a16:creationId xmlns:a16="http://schemas.microsoft.com/office/drawing/2014/main" id="{A53E14FE-884B-4468-9524-D51089AACBA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12" name="Line 1749">
          <a:extLst>
            <a:ext uri="{FF2B5EF4-FFF2-40B4-BE49-F238E27FC236}">
              <a16:creationId xmlns:a16="http://schemas.microsoft.com/office/drawing/2014/main" id="{173B2566-7E79-44F0-8400-F8EDC81C33C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13" name="Line 1750">
          <a:extLst>
            <a:ext uri="{FF2B5EF4-FFF2-40B4-BE49-F238E27FC236}">
              <a16:creationId xmlns:a16="http://schemas.microsoft.com/office/drawing/2014/main" id="{8875C07C-231C-4D57-83BC-02C5165373C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14" name="Line 1751">
          <a:extLst>
            <a:ext uri="{FF2B5EF4-FFF2-40B4-BE49-F238E27FC236}">
              <a16:creationId xmlns:a16="http://schemas.microsoft.com/office/drawing/2014/main" id="{6FBC8471-EA87-477F-845B-5FBB7654966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15" name="Line 1752">
          <a:extLst>
            <a:ext uri="{FF2B5EF4-FFF2-40B4-BE49-F238E27FC236}">
              <a16:creationId xmlns:a16="http://schemas.microsoft.com/office/drawing/2014/main" id="{2439401D-A7C5-4C62-9DB9-E0B9E709580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16" name="Line 1753">
          <a:extLst>
            <a:ext uri="{FF2B5EF4-FFF2-40B4-BE49-F238E27FC236}">
              <a16:creationId xmlns:a16="http://schemas.microsoft.com/office/drawing/2014/main" id="{11842EFC-1F3C-41D7-97D0-281E813BD11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17" name="Line 1754">
          <a:extLst>
            <a:ext uri="{FF2B5EF4-FFF2-40B4-BE49-F238E27FC236}">
              <a16:creationId xmlns:a16="http://schemas.microsoft.com/office/drawing/2014/main" id="{6375FB0F-ED03-40D6-A028-AF164785329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18" name="Line 1755">
          <a:extLst>
            <a:ext uri="{FF2B5EF4-FFF2-40B4-BE49-F238E27FC236}">
              <a16:creationId xmlns:a16="http://schemas.microsoft.com/office/drawing/2014/main" id="{583B7D3E-716F-4009-9ECC-046713B91A9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19" name="Line 1756">
          <a:extLst>
            <a:ext uri="{FF2B5EF4-FFF2-40B4-BE49-F238E27FC236}">
              <a16:creationId xmlns:a16="http://schemas.microsoft.com/office/drawing/2014/main" id="{5B278F2F-795A-4D83-985F-C75ABCEE5E5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20" name="Line 1743">
          <a:extLst>
            <a:ext uri="{FF2B5EF4-FFF2-40B4-BE49-F238E27FC236}">
              <a16:creationId xmlns:a16="http://schemas.microsoft.com/office/drawing/2014/main" id="{1F1AEE3B-F01D-449C-8A4C-5A73EB36876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21" name="Line 1744">
          <a:extLst>
            <a:ext uri="{FF2B5EF4-FFF2-40B4-BE49-F238E27FC236}">
              <a16:creationId xmlns:a16="http://schemas.microsoft.com/office/drawing/2014/main" id="{58E764C3-6FFF-4AF5-8F26-55412E2481B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22" name="Line 1745">
          <a:extLst>
            <a:ext uri="{FF2B5EF4-FFF2-40B4-BE49-F238E27FC236}">
              <a16:creationId xmlns:a16="http://schemas.microsoft.com/office/drawing/2014/main" id="{C357429C-85EF-4157-A5A8-7FE9CBA4898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23" name="Line 1746">
          <a:extLst>
            <a:ext uri="{FF2B5EF4-FFF2-40B4-BE49-F238E27FC236}">
              <a16:creationId xmlns:a16="http://schemas.microsoft.com/office/drawing/2014/main" id="{9EF50C9C-27F6-43F5-95A8-0EEBEB83ADF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24" name="Line 1747">
          <a:extLst>
            <a:ext uri="{FF2B5EF4-FFF2-40B4-BE49-F238E27FC236}">
              <a16:creationId xmlns:a16="http://schemas.microsoft.com/office/drawing/2014/main" id="{BAB17D31-FD04-4C34-8BC0-748D13929D1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25" name="Line 1748">
          <a:extLst>
            <a:ext uri="{FF2B5EF4-FFF2-40B4-BE49-F238E27FC236}">
              <a16:creationId xmlns:a16="http://schemas.microsoft.com/office/drawing/2014/main" id="{55D8CCFE-6007-403F-B45E-A0C02203CEF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26" name="Line 1749">
          <a:extLst>
            <a:ext uri="{FF2B5EF4-FFF2-40B4-BE49-F238E27FC236}">
              <a16:creationId xmlns:a16="http://schemas.microsoft.com/office/drawing/2014/main" id="{977B0F2E-1FDA-42AD-874F-7AF27918158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27" name="Line 1750">
          <a:extLst>
            <a:ext uri="{FF2B5EF4-FFF2-40B4-BE49-F238E27FC236}">
              <a16:creationId xmlns:a16="http://schemas.microsoft.com/office/drawing/2014/main" id="{E32D9E92-D704-4F04-950D-7AA3E6C253A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28" name="Line 1751">
          <a:extLst>
            <a:ext uri="{FF2B5EF4-FFF2-40B4-BE49-F238E27FC236}">
              <a16:creationId xmlns:a16="http://schemas.microsoft.com/office/drawing/2014/main" id="{7CBE5FB4-FE3E-4D04-ABAB-17A694CB2BC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29" name="Line 1752">
          <a:extLst>
            <a:ext uri="{FF2B5EF4-FFF2-40B4-BE49-F238E27FC236}">
              <a16:creationId xmlns:a16="http://schemas.microsoft.com/office/drawing/2014/main" id="{8DB6EBE2-B81F-43D9-AC26-8E22F3E1D68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30" name="Line 1753">
          <a:extLst>
            <a:ext uri="{FF2B5EF4-FFF2-40B4-BE49-F238E27FC236}">
              <a16:creationId xmlns:a16="http://schemas.microsoft.com/office/drawing/2014/main" id="{C2C404F9-166F-4A85-BDA5-F36E6107A7F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31" name="Line 1754">
          <a:extLst>
            <a:ext uri="{FF2B5EF4-FFF2-40B4-BE49-F238E27FC236}">
              <a16:creationId xmlns:a16="http://schemas.microsoft.com/office/drawing/2014/main" id="{DE06DA9A-0493-41EE-86F8-FFA963D2250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32" name="Line 1755">
          <a:extLst>
            <a:ext uri="{FF2B5EF4-FFF2-40B4-BE49-F238E27FC236}">
              <a16:creationId xmlns:a16="http://schemas.microsoft.com/office/drawing/2014/main" id="{FA706F2F-5509-4038-B8BB-33037B4065F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33" name="Line 1756">
          <a:extLst>
            <a:ext uri="{FF2B5EF4-FFF2-40B4-BE49-F238E27FC236}">
              <a16:creationId xmlns:a16="http://schemas.microsoft.com/office/drawing/2014/main" id="{FFDAD56B-13BC-4233-8E41-300ED09C89B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34" name="Line 1743">
          <a:extLst>
            <a:ext uri="{FF2B5EF4-FFF2-40B4-BE49-F238E27FC236}">
              <a16:creationId xmlns:a16="http://schemas.microsoft.com/office/drawing/2014/main" id="{B84A5AFA-B104-434C-A810-DB8B5B6B8DD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35" name="Line 1744">
          <a:extLst>
            <a:ext uri="{FF2B5EF4-FFF2-40B4-BE49-F238E27FC236}">
              <a16:creationId xmlns:a16="http://schemas.microsoft.com/office/drawing/2014/main" id="{CBB94A3B-BE7C-4321-9233-EB74525C6C4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36" name="Line 1745">
          <a:extLst>
            <a:ext uri="{FF2B5EF4-FFF2-40B4-BE49-F238E27FC236}">
              <a16:creationId xmlns:a16="http://schemas.microsoft.com/office/drawing/2014/main" id="{1A271AB1-8BF5-47DD-8A75-1DBFD5BF9CC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37" name="Line 1746">
          <a:extLst>
            <a:ext uri="{FF2B5EF4-FFF2-40B4-BE49-F238E27FC236}">
              <a16:creationId xmlns:a16="http://schemas.microsoft.com/office/drawing/2014/main" id="{BE19771F-A30D-4390-B442-B8B5F280EB0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38" name="Line 1747">
          <a:extLst>
            <a:ext uri="{FF2B5EF4-FFF2-40B4-BE49-F238E27FC236}">
              <a16:creationId xmlns:a16="http://schemas.microsoft.com/office/drawing/2014/main" id="{0366BA23-6208-4057-ACFD-4206B879A53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39" name="Line 1748">
          <a:extLst>
            <a:ext uri="{FF2B5EF4-FFF2-40B4-BE49-F238E27FC236}">
              <a16:creationId xmlns:a16="http://schemas.microsoft.com/office/drawing/2014/main" id="{F7E0181F-6CB0-46F8-AA3B-B0675296129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40" name="Line 1749">
          <a:extLst>
            <a:ext uri="{FF2B5EF4-FFF2-40B4-BE49-F238E27FC236}">
              <a16:creationId xmlns:a16="http://schemas.microsoft.com/office/drawing/2014/main" id="{4EBA0AB0-AFDE-4BB3-B02A-D7A8035255C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41" name="Line 1750">
          <a:extLst>
            <a:ext uri="{FF2B5EF4-FFF2-40B4-BE49-F238E27FC236}">
              <a16:creationId xmlns:a16="http://schemas.microsoft.com/office/drawing/2014/main" id="{4023300B-BC87-4285-B643-B08CF9205F5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42" name="Line 1751">
          <a:extLst>
            <a:ext uri="{FF2B5EF4-FFF2-40B4-BE49-F238E27FC236}">
              <a16:creationId xmlns:a16="http://schemas.microsoft.com/office/drawing/2014/main" id="{11E38DD3-34FE-4C77-BEDC-6A48F55859A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43" name="Line 1752">
          <a:extLst>
            <a:ext uri="{FF2B5EF4-FFF2-40B4-BE49-F238E27FC236}">
              <a16:creationId xmlns:a16="http://schemas.microsoft.com/office/drawing/2014/main" id="{22615CE7-3CBD-4B40-9A8A-42EAF5AE9FE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44" name="Line 1753">
          <a:extLst>
            <a:ext uri="{FF2B5EF4-FFF2-40B4-BE49-F238E27FC236}">
              <a16:creationId xmlns:a16="http://schemas.microsoft.com/office/drawing/2014/main" id="{DBF056FB-ACA0-4E1C-97E1-C781AE166BE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45" name="Line 1754">
          <a:extLst>
            <a:ext uri="{FF2B5EF4-FFF2-40B4-BE49-F238E27FC236}">
              <a16:creationId xmlns:a16="http://schemas.microsoft.com/office/drawing/2014/main" id="{3A85878E-66CC-43A9-A979-46158691AAD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46" name="Line 1755">
          <a:extLst>
            <a:ext uri="{FF2B5EF4-FFF2-40B4-BE49-F238E27FC236}">
              <a16:creationId xmlns:a16="http://schemas.microsoft.com/office/drawing/2014/main" id="{FF993014-4F27-4DC5-AC37-A28BC862D0D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47" name="Line 1756">
          <a:extLst>
            <a:ext uri="{FF2B5EF4-FFF2-40B4-BE49-F238E27FC236}">
              <a16:creationId xmlns:a16="http://schemas.microsoft.com/office/drawing/2014/main" id="{5A10046E-F75B-4419-9292-7AE138BC407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48" name="Line 1743">
          <a:extLst>
            <a:ext uri="{FF2B5EF4-FFF2-40B4-BE49-F238E27FC236}">
              <a16:creationId xmlns:a16="http://schemas.microsoft.com/office/drawing/2014/main" id="{C4CC994C-0AD2-44E9-AF3F-FB2C6310537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49" name="Line 1744">
          <a:extLst>
            <a:ext uri="{FF2B5EF4-FFF2-40B4-BE49-F238E27FC236}">
              <a16:creationId xmlns:a16="http://schemas.microsoft.com/office/drawing/2014/main" id="{DD927BE0-3DDE-4EA2-B191-05A70A0A741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50" name="Line 1745">
          <a:extLst>
            <a:ext uri="{FF2B5EF4-FFF2-40B4-BE49-F238E27FC236}">
              <a16:creationId xmlns:a16="http://schemas.microsoft.com/office/drawing/2014/main" id="{EA26D10F-FFF8-4D7E-8782-5F2E66F9A43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51" name="Line 1746">
          <a:extLst>
            <a:ext uri="{FF2B5EF4-FFF2-40B4-BE49-F238E27FC236}">
              <a16:creationId xmlns:a16="http://schemas.microsoft.com/office/drawing/2014/main" id="{A733DD78-1C26-4CE1-B9A1-4679B4F7064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52" name="Line 1747">
          <a:extLst>
            <a:ext uri="{FF2B5EF4-FFF2-40B4-BE49-F238E27FC236}">
              <a16:creationId xmlns:a16="http://schemas.microsoft.com/office/drawing/2014/main" id="{50FDA77E-91F6-4293-A88E-0C16E25347F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53" name="Line 1748">
          <a:extLst>
            <a:ext uri="{FF2B5EF4-FFF2-40B4-BE49-F238E27FC236}">
              <a16:creationId xmlns:a16="http://schemas.microsoft.com/office/drawing/2014/main" id="{EA1905AB-9C8A-4C43-910A-3D4E3D22D35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54" name="Line 1749">
          <a:extLst>
            <a:ext uri="{FF2B5EF4-FFF2-40B4-BE49-F238E27FC236}">
              <a16:creationId xmlns:a16="http://schemas.microsoft.com/office/drawing/2014/main" id="{21E5FAB4-2DC5-4DC1-A5CD-BF1AFBB8887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55" name="Line 1750">
          <a:extLst>
            <a:ext uri="{FF2B5EF4-FFF2-40B4-BE49-F238E27FC236}">
              <a16:creationId xmlns:a16="http://schemas.microsoft.com/office/drawing/2014/main" id="{038DB5C6-A745-46BE-AF1F-5136F7A0237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56" name="Line 1751">
          <a:extLst>
            <a:ext uri="{FF2B5EF4-FFF2-40B4-BE49-F238E27FC236}">
              <a16:creationId xmlns:a16="http://schemas.microsoft.com/office/drawing/2014/main" id="{513C9F78-B7E1-4E82-B8C3-B9B566CD6D0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57" name="Line 1752">
          <a:extLst>
            <a:ext uri="{FF2B5EF4-FFF2-40B4-BE49-F238E27FC236}">
              <a16:creationId xmlns:a16="http://schemas.microsoft.com/office/drawing/2014/main" id="{ACC8DC67-5FD6-433C-9E3E-0FF317F43D2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58" name="Line 1753">
          <a:extLst>
            <a:ext uri="{FF2B5EF4-FFF2-40B4-BE49-F238E27FC236}">
              <a16:creationId xmlns:a16="http://schemas.microsoft.com/office/drawing/2014/main" id="{C7D148FC-1B9E-4509-A731-0BD930D45F9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59" name="Line 1754">
          <a:extLst>
            <a:ext uri="{FF2B5EF4-FFF2-40B4-BE49-F238E27FC236}">
              <a16:creationId xmlns:a16="http://schemas.microsoft.com/office/drawing/2014/main" id="{37178FBF-6D7B-4F01-9618-220D46718A0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60" name="Line 1755">
          <a:extLst>
            <a:ext uri="{FF2B5EF4-FFF2-40B4-BE49-F238E27FC236}">
              <a16:creationId xmlns:a16="http://schemas.microsoft.com/office/drawing/2014/main" id="{402E6497-28F4-4A8B-A18C-5ADE3B687F0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61" name="Line 1756">
          <a:extLst>
            <a:ext uri="{FF2B5EF4-FFF2-40B4-BE49-F238E27FC236}">
              <a16:creationId xmlns:a16="http://schemas.microsoft.com/office/drawing/2014/main" id="{EEF6038A-9C9E-4E36-B73B-51F0BBAEA30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62" name="Line 1743">
          <a:extLst>
            <a:ext uri="{FF2B5EF4-FFF2-40B4-BE49-F238E27FC236}">
              <a16:creationId xmlns:a16="http://schemas.microsoft.com/office/drawing/2014/main" id="{15947D66-3332-488D-B302-556D59D2418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63" name="Line 1744">
          <a:extLst>
            <a:ext uri="{FF2B5EF4-FFF2-40B4-BE49-F238E27FC236}">
              <a16:creationId xmlns:a16="http://schemas.microsoft.com/office/drawing/2014/main" id="{874C1874-3721-47DD-83DA-2A64F028900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64" name="Line 1745">
          <a:extLst>
            <a:ext uri="{FF2B5EF4-FFF2-40B4-BE49-F238E27FC236}">
              <a16:creationId xmlns:a16="http://schemas.microsoft.com/office/drawing/2014/main" id="{6536FCBE-B16F-4DA0-8718-C2C40FB6E57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65" name="Line 1746">
          <a:extLst>
            <a:ext uri="{FF2B5EF4-FFF2-40B4-BE49-F238E27FC236}">
              <a16:creationId xmlns:a16="http://schemas.microsoft.com/office/drawing/2014/main" id="{A4283ACA-002F-4BB7-B777-134523320A5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66" name="Line 1747">
          <a:extLst>
            <a:ext uri="{FF2B5EF4-FFF2-40B4-BE49-F238E27FC236}">
              <a16:creationId xmlns:a16="http://schemas.microsoft.com/office/drawing/2014/main" id="{527AAE92-FDF9-4ECC-866D-9441E4CB78A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67" name="Line 1748">
          <a:extLst>
            <a:ext uri="{FF2B5EF4-FFF2-40B4-BE49-F238E27FC236}">
              <a16:creationId xmlns:a16="http://schemas.microsoft.com/office/drawing/2014/main" id="{55E30D2E-BEA0-407C-B2C1-3DA3C152ACD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68" name="Line 1749">
          <a:extLst>
            <a:ext uri="{FF2B5EF4-FFF2-40B4-BE49-F238E27FC236}">
              <a16:creationId xmlns:a16="http://schemas.microsoft.com/office/drawing/2014/main" id="{BDA6C8D3-627F-4F5C-BC32-099488F27B0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69" name="Line 1750">
          <a:extLst>
            <a:ext uri="{FF2B5EF4-FFF2-40B4-BE49-F238E27FC236}">
              <a16:creationId xmlns:a16="http://schemas.microsoft.com/office/drawing/2014/main" id="{9F78AAB9-0619-4FED-B4C5-0FBC6E5E81E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70" name="Line 1751">
          <a:extLst>
            <a:ext uri="{FF2B5EF4-FFF2-40B4-BE49-F238E27FC236}">
              <a16:creationId xmlns:a16="http://schemas.microsoft.com/office/drawing/2014/main" id="{67BF0DBB-0D6D-4C3E-9D1F-64434583FB3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71" name="Line 1752">
          <a:extLst>
            <a:ext uri="{FF2B5EF4-FFF2-40B4-BE49-F238E27FC236}">
              <a16:creationId xmlns:a16="http://schemas.microsoft.com/office/drawing/2014/main" id="{F3544EDA-516A-4CD8-A209-2A8CAA1674F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72" name="Line 1753">
          <a:extLst>
            <a:ext uri="{FF2B5EF4-FFF2-40B4-BE49-F238E27FC236}">
              <a16:creationId xmlns:a16="http://schemas.microsoft.com/office/drawing/2014/main" id="{3FDE4349-95BA-4032-9D53-7940A056677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73" name="Line 1754">
          <a:extLst>
            <a:ext uri="{FF2B5EF4-FFF2-40B4-BE49-F238E27FC236}">
              <a16:creationId xmlns:a16="http://schemas.microsoft.com/office/drawing/2014/main" id="{CD80D100-926A-4CD5-B13A-2C7C4DC7B99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74" name="Line 1755">
          <a:extLst>
            <a:ext uri="{FF2B5EF4-FFF2-40B4-BE49-F238E27FC236}">
              <a16:creationId xmlns:a16="http://schemas.microsoft.com/office/drawing/2014/main" id="{5744255F-3CA1-4948-B0C0-2D2999BB9EA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75" name="Line 1756">
          <a:extLst>
            <a:ext uri="{FF2B5EF4-FFF2-40B4-BE49-F238E27FC236}">
              <a16:creationId xmlns:a16="http://schemas.microsoft.com/office/drawing/2014/main" id="{AF841456-5439-4773-A1C9-6481602B00D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76" name="Line 1743">
          <a:extLst>
            <a:ext uri="{FF2B5EF4-FFF2-40B4-BE49-F238E27FC236}">
              <a16:creationId xmlns:a16="http://schemas.microsoft.com/office/drawing/2014/main" id="{1079108C-D50E-4D92-870F-0C4CE13ADCE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77" name="Line 1744">
          <a:extLst>
            <a:ext uri="{FF2B5EF4-FFF2-40B4-BE49-F238E27FC236}">
              <a16:creationId xmlns:a16="http://schemas.microsoft.com/office/drawing/2014/main" id="{E6CC6AD9-BEAA-4BFB-9142-97138834171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78" name="Line 1745">
          <a:extLst>
            <a:ext uri="{FF2B5EF4-FFF2-40B4-BE49-F238E27FC236}">
              <a16:creationId xmlns:a16="http://schemas.microsoft.com/office/drawing/2014/main" id="{201BB440-16CB-4C2F-972E-E4FBE5EE6FC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79" name="Line 1746">
          <a:extLst>
            <a:ext uri="{FF2B5EF4-FFF2-40B4-BE49-F238E27FC236}">
              <a16:creationId xmlns:a16="http://schemas.microsoft.com/office/drawing/2014/main" id="{6D4B5873-375E-403E-A0F1-76840758CEF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80" name="Line 1747">
          <a:extLst>
            <a:ext uri="{FF2B5EF4-FFF2-40B4-BE49-F238E27FC236}">
              <a16:creationId xmlns:a16="http://schemas.microsoft.com/office/drawing/2014/main" id="{B6243F32-39B9-40FB-B60E-F97F447D6D0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81" name="Line 1748">
          <a:extLst>
            <a:ext uri="{FF2B5EF4-FFF2-40B4-BE49-F238E27FC236}">
              <a16:creationId xmlns:a16="http://schemas.microsoft.com/office/drawing/2014/main" id="{9829A9BD-32DF-4DE1-9CC0-A5D4DE3F204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82" name="Line 1749">
          <a:extLst>
            <a:ext uri="{FF2B5EF4-FFF2-40B4-BE49-F238E27FC236}">
              <a16:creationId xmlns:a16="http://schemas.microsoft.com/office/drawing/2014/main" id="{F6FF56E4-4155-4B51-A9F2-BFADAC0D41C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83" name="Line 1750">
          <a:extLst>
            <a:ext uri="{FF2B5EF4-FFF2-40B4-BE49-F238E27FC236}">
              <a16:creationId xmlns:a16="http://schemas.microsoft.com/office/drawing/2014/main" id="{B1A5FB3B-B024-4611-AB19-72C3F10EFF4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84" name="Line 1751">
          <a:extLst>
            <a:ext uri="{FF2B5EF4-FFF2-40B4-BE49-F238E27FC236}">
              <a16:creationId xmlns:a16="http://schemas.microsoft.com/office/drawing/2014/main" id="{7B073E49-0A12-467E-A8FD-EA3F6DA944D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85" name="Line 1752">
          <a:extLst>
            <a:ext uri="{FF2B5EF4-FFF2-40B4-BE49-F238E27FC236}">
              <a16:creationId xmlns:a16="http://schemas.microsoft.com/office/drawing/2014/main" id="{ADB615A3-BA4D-4100-B416-DCD05B83107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86" name="Line 1753">
          <a:extLst>
            <a:ext uri="{FF2B5EF4-FFF2-40B4-BE49-F238E27FC236}">
              <a16:creationId xmlns:a16="http://schemas.microsoft.com/office/drawing/2014/main" id="{1E1E6BDF-C450-410F-8845-8AAE4A98D82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87" name="Line 1754">
          <a:extLst>
            <a:ext uri="{FF2B5EF4-FFF2-40B4-BE49-F238E27FC236}">
              <a16:creationId xmlns:a16="http://schemas.microsoft.com/office/drawing/2014/main" id="{3F1621F9-B56C-4C2F-B615-8821332A360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88" name="Line 1755">
          <a:extLst>
            <a:ext uri="{FF2B5EF4-FFF2-40B4-BE49-F238E27FC236}">
              <a16:creationId xmlns:a16="http://schemas.microsoft.com/office/drawing/2014/main" id="{48B0A82D-FD89-4EE2-9617-E43941E6058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89" name="Line 1756">
          <a:extLst>
            <a:ext uri="{FF2B5EF4-FFF2-40B4-BE49-F238E27FC236}">
              <a16:creationId xmlns:a16="http://schemas.microsoft.com/office/drawing/2014/main" id="{02460AB9-2C27-4DEF-BF22-BB3A57B1177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90" name="Line 1743">
          <a:extLst>
            <a:ext uri="{FF2B5EF4-FFF2-40B4-BE49-F238E27FC236}">
              <a16:creationId xmlns:a16="http://schemas.microsoft.com/office/drawing/2014/main" id="{BF136BE8-117F-45AB-8084-072F9210486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91" name="Line 1744">
          <a:extLst>
            <a:ext uri="{FF2B5EF4-FFF2-40B4-BE49-F238E27FC236}">
              <a16:creationId xmlns:a16="http://schemas.microsoft.com/office/drawing/2014/main" id="{F5764B08-82C9-4C27-AEF5-99AEBA2B9B6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92" name="Line 1745">
          <a:extLst>
            <a:ext uri="{FF2B5EF4-FFF2-40B4-BE49-F238E27FC236}">
              <a16:creationId xmlns:a16="http://schemas.microsoft.com/office/drawing/2014/main" id="{D975FDF3-D1AD-4C23-9C4D-A176DC11756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93" name="Line 1746">
          <a:extLst>
            <a:ext uri="{FF2B5EF4-FFF2-40B4-BE49-F238E27FC236}">
              <a16:creationId xmlns:a16="http://schemas.microsoft.com/office/drawing/2014/main" id="{4062A98C-0F1D-4C14-8B1B-7E5C2F80044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94" name="Line 1747">
          <a:extLst>
            <a:ext uri="{FF2B5EF4-FFF2-40B4-BE49-F238E27FC236}">
              <a16:creationId xmlns:a16="http://schemas.microsoft.com/office/drawing/2014/main" id="{6867F2B0-354B-46A1-BC4A-3B64E64C27B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95" name="Line 1748">
          <a:extLst>
            <a:ext uri="{FF2B5EF4-FFF2-40B4-BE49-F238E27FC236}">
              <a16:creationId xmlns:a16="http://schemas.microsoft.com/office/drawing/2014/main" id="{54888AEF-1D58-479D-B462-FE024354347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96" name="Line 1749">
          <a:extLst>
            <a:ext uri="{FF2B5EF4-FFF2-40B4-BE49-F238E27FC236}">
              <a16:creationId xmlns:a16="http://schemas.microsoft.com/office/drawing/2014/main" id="{52AE6E84-B897-48B5-87F3-DE4FEFAB8CB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97" name="Line 1750">
          <a:extLst>
            <a:ext uri="{FF2B5EF4-FFF2-40B4-BE49-F238E27FC236}">
              <a16:creationId xmlns:a16="http://schemas.microsoft.com/office/drawing/2014/main" id="{AB7B2FFF-4D9A-4D6A-84C8-7AC51D2034E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98" name="Line 1751">
          <a:extLst>
            <a:ext uri="{FF2B5EF4-FFF2-40B4-BE49-F238E27FC236}">
              <a16:creationId xmlns:a16="http://schemas.microsoft.com/office/drawing/2014/main" id="{2CB684A4-EFE5-4E40-8328-25B3A61753D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099" name="Line 1752">
          <a:extLst>
            <a:ext uri="{FF2B5EF4-FFF2-40B4-BE49-F238E27FC236}">
              <a16:creationId xmlns:a16="http://schemas.microsoft.com/office/drawing/2014/main" id="{F2B22992-DDF2-4DFD-AC51-51C3998BBAD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00" name="Line 1753">
          <a:extLst>
            <a:ext uri="{FF2B5EF4-FFF2-40B4-BE49-F238E27FC236}">
              <a16:creationId xmlns:a16="http://schemas.microsoft.com/office/drawing/2014/main" id="{FD3B2C45-47A7-4F2B-8A7A-773F716FCC0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01" name="Line 1754">
          <a:extLst>
            <a:ext uri="{FF2B5EF4-FFF2-40B4-BE49-F238E27FC236}">
              <a16:creationId xmlns:a16="http://schemas.microsoft.com/office/drawing/2014/main" id="{FF8229C4-26DB-4EFA-B9D9-52CC4EF5E4B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02" name="Line 1755">
          <a:extLst>
            <a:ext uri="{FF2B5EF4-FFF2-40B4-BE49-F238E27FC236}">
              <a16:creationId xmlns:a16="http://schemas.microsoft.com/office/drawing/2014/main" id="{5D179601-C32E-4053-BE38-BF0396B0867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03" name="Line 1756">
          <a:extLst>
            <a:ext uri="{FF2B5EF4-FFF2-40B4-BE49-F238E27FC236}">
              <a16:creationId xmlns:a16="http://schemas.microsoft.com/office/drawing/2014/main" id="{4AD4A700-817D-4ED8-A2DF-686E4A53744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04" name="Line 1743">
          <a:extLst>
            <a:ext uri="{FF2B5EF4-FFF2-40B4-BE49-F238E27FC236}">
              <a16:creationId xmlns:a16="http://schemas.microsoft.com/office/drawing/2014/main" id="{D5DB3D3F-9707-4464-A45E-BC8B6D91F19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05" name="Line 1744">
          <a:extLst>
            <a:ext uri="{FF2B5EF4-FFF2-40B4-BE49-F238E27FC236}">
              <a16:creationId xmlns:a16="http://schemas.microsoft.com/office/drawing/2014/main" id="{3AC2CEDA-DC96-45C9-8D6E-7CCB6B97DAD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06" name="Line 1745">
          <a:extLst>
            <a:ext uri="{FF2B5EF4-FFF2-40B4-BE49-F238E27FC236}">
              <a16:creationId xmlns:a16="http://schemas.microsoft.com/office/drawing/2014/main" id="{214354BD-7305-4D0E-B76E-1063DAB54D0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07" name="Line 1746">
          <a:extLst>
            <a:ext uri="{FF2B5EF4-FFF2-40B4-BE49-F238E27FC236}">
              <a16:creationId xmlns:a16="http://schemas.microsoft.com/office/drawing/2014/main" id="{9B51E3CA-2D41-4252-9835-B0BC6FD16F0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08" name="Line 1747">
          <a:extLst>
            <a:ext uri="{FF2B5EF4-FFF2-40B4-BE49-F238E27FC236}">
              <a16:creationId xmlns:a16="http://schemas.microsoft.com/office/drawing/2014/main" id="{0D522FAA-E37E-45E0-BF66-CD4E0F4BD20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09" name="Line 1748">
          <a:extLst>
            <a:ext uri="{FF2B5EF4-FFF2-40B4-BE49-F238E27FC236}">
              <a16:creationId xmlns:a16="http://schemas.microsoft.com/office/drawing/2014/main" id="{3894A7A6-097D-46FC-94A6-0BD9DE4070C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10" name="Line 1749">
          <a:extLst>
            <a:ext uri="{FF2B5EF4-FFF2-40B4-BE49-F238E27FC236}">
              <a16:creationId xmlns:a16="http://schemas.microsoft.com/office/drawing/2014/main" id="{4A4525E4-FB8A-4F87-8703-12E5821D6C8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11" name="Line 1750">
          <a:extLst>
            <a:ext uri="{FF2B5EF4-FFF2-40B4-BE49-F238E27FC236}">
              <a16:creationId xmlns:a16="http://schemas.microsoft.com/office/drawing/2014/main" id="{B325ABB7-0B20-4298-8B24-E7DF4F19630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12" name="Line 1751">
          <a:extLst>
            <a:ext uri="{FF2B5EF4-FFF2-40B4-BE49-F238E27FC236}">
              <a16:creationId xmlns:a16="http://schemas.microsoft.com/office/drawing/2014/main" id="{5A05AFF4-11EC-4DB9-8EE5-ED75278E41F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13" name="Line 1752">
          <a:extLst>
            <a:ext uri="{FF2B5EF4-FFF2-40B4-BE49-F238E27FC236}">
              <a16:creationId xmlns:a16="http://schemas.microsoft.com/office/drawing/2014/main" id="{67DA18BE-DE65-4E48-8612-8F30D4C1216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14" name="Line 1753">
          <a:extLst>
            <a:ext uri="{FF2B5EF4-FFF2-40B4-BE49-F238E27FC236}">
              <a16:creationId xmlns:a16="http://schemas.microsoft.com/office/drawing/2014/main" id="{1667320D-B842-4109-BC7B-C1726E30475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15" name="Line 1754">
          <a:extLst>
            <a:ext uri="{FF2B5EF4-FFF2-40B4-BE49-F238E27FC236}">
              <a16:creationId xmlns:a16="http://schemas.microsoft.com/office/drawing/2014/main" id="{9F7189C2-E4D0-4506-B345-DD0F9D3A321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16" name="Line 1755">
          <a:extLst>
            <a:ext uri="{FF2B5EF4-FFF2-40B4-BE49-F238E27FC236}">
              <a16:creationId xmlns:a16="http://schemas.microsoft.com/office/drawing/2014/main" id="{7F00DAB5-9953-4F58-A6DF-0AE978594A3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17" name="Line 1756">
          <a:extLst>
            <a:ext uri="{FF2B5EF4-FFF2-40B4-BE49-F238E27FC236}">
              <a16:creationId xmlns:a16="http://schemas.microsoft.com/office/drawing/2014/main" id="{B5587885-158D-4C2E-BF13-E19123E6BCA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18" name="Line 1743">
          <a:extLst>
            <a:ext uri="{FF2B5EF4-FFF2-40B4-BE49-F238E27FC236}">
              <a16:creationId xmlns:a16="http://schemas.microsoft.com/office/drawing/2014/main" id="{AEB2DB88-42FF-4FEF-9456-56A63E5A4E5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19" name="Line 1744">
          <a:extLst>
            <a:ext uri="{FF2B5EF4-FFF2-40B4-BE49-F238E27FC236}">
              <a16:creationId xmlns:a16="http://schemas.microsoft.com/office/drawing/2014/main" id="{91DDD1FA-6D84-4D78-99F0-0BF4BD7C26A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20" name="Line 1745">
          <a:extLst>
            <a:ext uri="{FF2B5EF4-FFF2-40B4-BE49-F238E27FC236}">
              <a16:creationId xmlns:a16="http://schemas.microsoft.com/office/drawing/2014/main" id="{3BE5D28C-B768-4973-82A2-2F972973F39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21" name="Line 1746">
          <a:extLst>
            <a:ext uri="{FF2B5EF4-FFF2-40B4-BE49-F238E27FC236}">
              <a16:creationId xmlns:a16="http://schemas.microsoft.com/office/drawing/2014/main" id="{83D7F034-FD8E-4246-897F-65A28C8C4FA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22" name="Line 1747">
          <a:extLst>
            <a:ext uri="{FF2B5EF4-FFF2-40B4-BE49-F238E27FC236}">
              <a16:creationId xmlns:a16="http://schemas.microsoft.com/office/drawing/2014/main" id="{AF4A71DF-1E61-4B8D-AE14-D865AA51729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23" name="Line 1748">
          <a:extLst>
            <a:ext uri="{FF2B5EF4-FFF2-40B4-BE49-F238E27FC236}">
              <a16:creationId xmlns:a16="http://schemas.microsoft.com/office/drawing/2014/main" id="{1ECA1554-A093-44FF-9BE7-657864122B4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24" name="Line 1749">
          <a:extLst>
            <a:ext uri="{FF2B5EF4-FFF2-40B4-BE49-F238E27FC236}">
              <a16:creationId xmlns:a16="http://schemas.microsoft.com/office/drawing/2014/main" id="{C718E0B3-5BB1-47CB-AD84-8D806890383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25" name="Line 1750">
          <a:extLst>
            <a:ext uri="{FF2B5EF4-FFF2-40B4-BE49-F238E27FC236}">
              <a16:creationId xmlns:a16="http://schemas.microsoft.com/office/drawing/2014/main" id="{4AA95BC9-A699-475E-A8E8-2A9602E47C7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26" name="Line 1751">
          <a:extLst>
            <a:ext uri="{FF2B5EF4-FFF2-40B4-BE49-F238E27FC236}">
              <a16:creationId xmlns:a16="http://schemas.microsoft.com/office/drawing/2014/main" id="{C3929F6A-A0DF-4FC6-837E-B60886FD170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27" name="Line 1752">
          <a:extLst>
            <a:ext uri="{FF2B5EF4-FFF2-40B4-BE49-F238E27FC236}">
              <a16:creationId xmlns:a16="http://schemas.microsoft.com/office/drawing/2014/main" id="{0985F4DA-6B0F-460C-9F6D-DF684F28F62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28" name="Line 1753">
          <a:extLst>
            <a:ext uri="{FF2B5EF4-FFF2-40B4-BE49-F238E27FC236}">
              <a16:creationId xmlns:a16="http://schemas.microsoft.com/office/drawing/2014/main" id="{7A78B0E7-DF98-4B94-9353-0879158E98A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29" name="Line 1754">
          <a:extLst>
            <a:ext uri="{FF2B5EF4-FFF2-40B4-BE49-F238E27FC236}">
              <a16:creationId xmlns:a16="http://schemas.microsoft.com/office/drawing/2014/main" id="{0540FB57-EA60-4537-B756-79519D38A93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30" name="Line 1755">
          <a:extLst>
            <a:ext uri="{FF2B5EF4-FFF2-40B4-BE49-F238E27FC236}">
              <a16:creationId xmlns:a16="http://schemas.microsoft.com/office/drawing/2014/main" id="{531328BA-FEF5-4D71-9DD3-C5C86D4DFA6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31" name="Line 1756">
          <a:extLst>
            <a:ext uri="{FF2B5EF4-FFF2-40B4-BE49-F238E27FC236}">
              <a16:creationId xmlns:a16="http://schemas.microsoft.com/office/drawing/2014/main" id="{8F6C53E9-54DE-4346-96AA-B0CEE205851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32" name="Line 1743">
          <a:extLst>
            <a:ext uri="{FF2B5EF4-FFF2-40B4-BE49-F238E27FC236}">
              <a16:creationId xmlns:a16="http://schemas.microsoft.com/office/drawing/2014/main" id="{2F03924B-AF5B-4C8C-AE24-5E6B4FEA8FA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33" name="Line 1744">
          <a:extLst>
            <a:ext uri="{FF2B5EF4-FFF2-40B4-BE49-F238E27FC236}">
              <a16:creationId xmlns:a16="http://schemas.microsoft.com/office/drawing/2014/main" id="{D06846CA-9D52-4E3D-8CAA-DF168CA3365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34" name="Line 1745">
          <a:extLst>
            <a:ext uri="{FF2B5EF4-FFF2-40B4-BE49-F238E27FC236}">
              <a16:creationId xmlns:a16="http://schemas.microsoft.com/office/drawing/2014/main" id="{A29C043B-3717-465F-826C-407B69504DC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35" name="Line 1746">
          <a:extLst>
            <a:ext uri="{FF2B5EF4-FFF2-40B4-BE49-F238E27FC236}">
              <a16:creationId xmlns:a16="http://schemas.microsoft.com/office/drawing/2014/main" id="{5BF4755F-37FE-47B9-89E0-14C237BCCD3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36" name="Line 1747">
          <a:extLst>
            <a:ext uri="{FF2B5EF4-FFF2-40B4-BE49-F238E27FC236}">
              <a16:creationId xmlns:a16="http://schemas.microsoft.com/office/drawing/2014/main" id="{C484BA44-A92B-48D6-A850-313C2ECAEE5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37" name="Line 1748">
          <a:extLst>
            <a:ext uri="{FF2B5EF4-FFF2-40B4-BE49-F238E27FC236}">
              <a16:creationId xmlns:a16="http://schemas.microsoft.com/office/drawing/2014/main" id="{50794F74-A0D9-464C-889D-AF7B804A389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38" name="Line 1749">
          <a:extLst>
            <a:ext uri="{FF2B5EF4-FFF2-40B4-BE49-F238E27FC236}">
              <a16:creationId xmlns:a16="http://schemas.microsoft.com/office/drawing/2014/main" id="{582F57D4-418B-4A93-BED2-E5A8B2093C7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39" name="Line 1750">
          <a:extLst>
            <a:ext uri="{FF2B5EF4-FFF2-40B4-BE49-F238E27FC236}">
              <a16:creationId xmlns:a16="http://schemas.microsoft.com/office/drawing/2014/main" id="{CC0BF1BA-9C83-4EB1-9F22-158F3B0D9D3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40" name="Line 1751">
          <a:extLst>
            <a:ext uri="{FF2B5EF4-FFF2-40B4-BE49-F238E27FC236}">
              <a16:creationId xmlns:a16="http://schemas.microsoft.com/office/drawing/2014/main" id="{B88F982A-5027-469C-AE45-9B7BB8FA64C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41" name="Line 1752">
          <a:extLst>
            <a:ext uri="{FF2B5EF4-FFF2-40B4-BE49-F238E27FC236}">
              <a16:creationId xmlns:a16="http://schemas.microsoft.com/office/drawing/2014/main" id="{0B9B46EC-9E23-474C-970E-DEAAB2FCD65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42" name="Line 1753">
          <a:extLst>
            <a:ext uri="{FF2B5EF4-FFF2-40B4-BE49-F238E27FC236}">
              <a16:creationId xmlns:a16="http://schemas.microsoft.com/office/drawing/2014/main" id="{B691B1C4-0504-473D-B22E-36658D5BD7E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43" name="Line 1754">
          <a:extLst>
            <a:ext uri="{FF2B5EF4-FFF2-40B4-BE49-F238E27FC236}">
              <a16:creationId xmlns:a16="http://schemas.microsoft.com/office/drawing/2014/main" id="{C9C86E67-A264-4258-A29B-94C58F6B037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44" name="Line 1755">
          <a:extLst>
            <a:ext uri="{FF2B5EF4-FFF2-40B4-BE49-F238E27FC236}">
              <a16:creationId xmlns:a16="http://schemas.microsoft.com/office/drawing/2014/main" id="{A955A7A1-18BE-4ABD-A3E1-B99470F25D4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145" name="Line 1756">
          <a:extLst>
            <a:ext uri="{FF2B5EF4-FFF2-40B4-BE49-F238E27FC236}">
              <a16:creationId xmlns:a16="http://schemas.microsoft.com/office/drawing/2014/main" id="{8B7C479F-4B87-4ED6-A4CD-07A282F5C21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46" name="Line 1743">
          <a:extLst>
            <a:ext uri="{FF2B5EF4-FFF2-40B4-BE49-F238E27FC236}">
              <a16:creationId xmlns:a16="http://schemas.microsoft.com/office/drawing/2014/main" id="{75B20885-56E1-4004-A7ED-6E109DEF561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47" name="Line 1744">
          <a:extLst>
            <a:ext uri="{FF2B5EF4-FFF2-40B4-BE49-F238E27FC236}">
              <a16:creationId xmlns:a16="http://schemas.microsoft.com/office/drawing/2014/main" id="{014E2236-8C01-4617-B796-EDE7CA84C65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48" name="Line 1745">
          <a:extLst>
            <a:ext uri="{FF2B5EF4-FFF2-40B4-BE49-F238E27FC236}">
              <a16:creationId xmlns:a16="http://schemas.microsoft.com/office/drawing/2014/main" id="{94CC6D73-9266-4D80-A180-1458748D17A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49" name="Line 1746">
          <a:extLst>
            <a:ext uri="{FF2B5EF4-FFF2-40B4-BE49-F238E27FC236}">
              <a16:creationId xmlns:a16="http://schemas.microsoft.com/office/drawing/2014/main" id="{92C37FE4-79FB-4BF0-B9C5-FB11556743C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50" name="Line 1747">
          <a:extLst>
            <a:ext uri="{FF2B5EF4-FFF2-40B4-BE49-F238E27FC236}">
              <a16:creationId xmlns:a16="http://schemas.microsoft.com/office/drawing/2014/main" id="{46A3B883-B852-46F3-BE0D-E392246A35A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51" name="Line 1748">
          <a:extLst>
            <a:ext uri="{FF2B5EF4-FFF2-40B4-BE49-F238E27FC236}">
              <a16:creationId xmlns:a16="http://schemas.microsoft.com/office/drawing/2014/main" id="{1F44F44D-3CF9-4AFC-8870-B1CFF8567A9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52" name="Line 1749">
          <a:extLst>
            <a:ext uri="{FF2B5EF4-FFF2-40B4-BE49-F238E27FC236}">
              <a16:creationId xmlns:a16="http://schemas.microsoft.com/office/drawing/2014/main" id="{A60E7FC1-F948-416B-83D6-FD4BDC97EF5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53" name="Line 1750">
          <a:extLst>
            <a:ext uri="{FF2B5EF4-FFF2-40B4-BE49-F238E27FC236}">
              <a16:creationId xmlns:a16="http://schemas.microsoft.com/office/drawing/2014/main" id="{45D50CEA-F89C-47E5-862B-D02877B3EA1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54" name="Line 1751">
          <a:extLst>
            <a:ext uri="{FF2B5EF4-FFF2-40B4-BE49-F238E27FC236}">
              <a16:creationId xmlns:a16="http://schemas.microsoft.com/office/drawing/2014/main" id="{C79CFC3F-780E-48A0-9E0A-95EF8046FEA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55" name="Line 1752">
          <a:extLst>
            <a:ext uri="{FF2B5EF4-FFF2-40B4-BE49-F238E27FC236}">
              <a16:creationId xmlns:a16="http://schemas.microsoft.com/office/drawing/2014/main" id="{7DC3CEDD-1816-4595-923F-17A20EBC9D4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56" name="Line 1753">
          <a:extLst>
            <a:ext uri="{FF2B5EF4-FFF2-40B4-BE49-F238E27FC236}">
              <a16:creationId xmlns:a16="http://schemas.microsoft.com/office/drawing/2014/main" id="{6667A24A-C7FA-4F18-A842-83116CAC9A5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57" name="Line 1754">
          <a:extLst>
            <a:ext uri="{FF2B5EF4-FFF2-40B4-BE49-F238E27FC236}">
              <a16:creationId xmlns:a16="http://schemas.microsoft.com/office/drawing/2014/main" id="{A78977A6-7041-4D26-B06D-BAE4F99078C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58" name="Line 1755">
          <a:extLst>
            <a:ext uri="{FF2B5EF4-FFF2-40B4-BE49-F238E27FC236}">
              <a16:creationId xmlns:a16="http://schemas.microsoft.com/office/drawing/2014/main" id="{D02BBDED-4066-441D-BFF1-C75B4C4EA07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59" name="Line 1756">
          <a:extLst>
            <a:ext uri="{FF2B5EF4-FFF2-40B4-BE49-F238E27FC236}">
              <a16:creationId xmlns:a16="http://schemas.microsoft.com/office/drawing/2014/main" id="{B7D944E0-6836-4A23-B958-7F3E0D74823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60" name="Line 1743">
          <a:extLst>
            <a:ext uri="{FF2B5EF4-FFF2-40B4-BE49-F238E27FC236}">
              <a16:creationId xmlns:a16="http://schemas.microsoft.com/office/drawing/2014/main" id="{72CA0684-F921-47D1-ADFF-3918C7F802E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61" name="Line 1744">
          <a:extLst>
            <a:ext uri="{FF2B5EF4-FFF2-40B4-BE49-F238E27FC236}">
              <a16:creationId xmlns:a16="http://schemas.microsoft.com/office/drawing/2014/main" id="{D405EA9E-EC7E-42F7-B5A0-E8FCA7A3E57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62" name="Line 1745">
          <a:extLst>
            <a:ext uri="{FF2B5EF4-FFF2-40B4-BE49-F238E27FC236}">
              <a16:creationId xmlns:a16="http://schemas.microsoft.com/office/drawing/2014/main" id="{2DEDEBF4-4166-40E0-BF2C-21EA1AC674D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63" name="Line 1746">
          <a:extLst>
            <a:ext uri="{FF2B5EF4-FFF2-40B4-BE49-F238E27FC236}">
              <a16:creationId xmlns:a16="http://schemas.microsoft.com/office/drawing/2014/main" id="{7A9797A9-2CAE-4EDF-99E6-56D4A30250B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64" name="Line 1747">
          <a:extLst>
            <a:ext uri="{FF2B5EF4-FFF2-40B4-BE49-F238E27FC236}">
              <a16:creationId xmlns:a16="http://schemas.microsoft.com/office/drawing/2014/main" id="{2973C24A-B918-4D8C-A32F-369D857905D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65" name="Line 1748">
          <a:extLst>
            <a:ext uri="{FF2B5EF4-FFF2-40B4-BE49-F238E27FC236}">
              <a16:creationId xmlns:a16="http://schemas.microsoft.com/office/drawing/2014/main" id="{229CE9B6-83EF-4163-B7C6-8EC1D2EC1C1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66" name="Line 1749">
          <a:extLst>
            <a:ext uri="{FF2B5EF4-FFF2-40B4-BE49-F238E27FC236}">
              <a16:creationId xmlns:a16="http://schemas.microsoft.com/office/drawing/2014/main" id="{E25498AA-57EB-4E94-B730-422485F50AB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67" name="Line 1750">
          <a:extLst>
            <a:ext uri="{FF2B5EF4-FFF2-40B4-BE49-F238E27FC236}">
              <a16:creationId xmlns:a16="http://schemas.microsoft.com/office/drawing/2014/main" id="{C3640504-FEA6-4300-9C5F-30FCAB1C85A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68" name="Line 1751">
          <a:extLst>
            <a:ext uri="{FF2B5EF4-FFF2-40B4-BE49-F238E27FC236}">
              <a16:creationId xmlns:a16="http://schemas.microsoft.com/office/drawing/2014/main" id="{84A4ED1E-2769-4946-A4F7-61880054875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69" name="Line 1752">
          <a:extLst>
            <a:ext uri="{FF2B5EF4-FFF2-40B4-BE49-F238E27FC236}">
              <a16:creationId xmlns:a16="http://schemas.microsoft.com/office/drawing/2014/main" id="{EA0DAFEF-D24D-43E5-A7D2-F07109B74E4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70" name="Line 1753">
          <a:extLst>
            <a:ext uri="{FF2B5EF4-FFF2-40B4-BE49-F238E27FC236}">
              <a16:creationId xmlns:a16="http://schemas.microsoft.com/office/drawing/2014/main" id="{F98A7D2B-25FD-468C-8423-A8F8E6B06CC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71" name="Line 1754">
          <a:extLst>
            <a:ext uri="{FF2B5EF4-FFF2-40B4-BE49-F238E27FC236}">
              <a16:creationId xmlns:a16="http://schemas.microsoft.com/office/drawing/2014/main" id="{BD45E93B-7451-458B-876D-D086CFAFD23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72" name="Line 1755">
          <a:extLst>
            <a:ext uri="{FF2B5EF4-FFF2-40B4-BE49-F238E27FC236}">
              <a16:creationId xmlns:a16="http://schemas.microsoft.com/office/drawing/2014/main" id="{4CD2E6E9-3615-4C2D-ABD1-5306589BFA6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73" name="Line 1756">
          <a:extLst>
            <a:ext uri="{FF2B5EF4-FFF2-40B4-BE49-F238E27FC236}">
              <a16:creationId xmlns:a16="http://schemas.microsoft.com/office/drawing/2014/main" id="{1E9E27F8-EDC9-44BE-A3BF-E842B7FEACD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74" name="Line 1743">
          <a:extLst>
            <a:ext uri="{FF2B5EF4-FFF2-40B4-BE49-F238E27FC236}">
              <a16:creationId xmlns:a16="http://schemas.microsoft.com/office/drawing/2014/main" id="{0D1B303F-3FDF-4C4F-A79A-F0CDD8DBECE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75" name="Line 1744">
          <a:extLst>
            <a:ext uri="{FF2B5EF4-FFF2-40B4-BE49-F238E27FC236}">
              <a16:creationId xmlns:a16="http://schemas.microsoft.com/office/drawing/2014/main" id="{7BC6B1C3-502B-4B10-AB94-55ECFDD166A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76" name="Line 1745">
          <a:extLst>
            <a:ext uri="{FF2B5EF4-FFF2-40B4-BE49-F238E27FC236}">
              <a16:creationId xmlns:a16="http://schemas.microsoft.com/office/drawing/2014/main" id="{B00A42BE-0789-41B3-A022-C98B4EBDC1A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77" name="Line 1746">
          <a:extLst>
            <a:ext uri="{FF2B5EF4-FFF2-40B4-BE49-F238E27FC236}">
              <a16:creationId xmlns:a16="http://schemas.microsoft.com/office/drawing/2014/main" id="{BD7F7F22-5760-4466-80AB-3F478406AB0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78" name="Line 1747">
          <a:extLst>
            <a:ext uri="{FF2B5EF4-FFF2-40B4-BE49-F238E27FC236}">
              <a16:creationId xmlns:a16="http://schemas.microsoft.com/office/drawing/2014/main" id="{4CD07FE7-62CC-4E0D-ADF4-4C730CDD395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79" name="Line 1748">
          <a:extLst>
            <a:ext uri="{FF2B5EF4-FFF2-40B4-BE49-F238E27FC236}">
              <a16:creationId xmlns:a16="http://schemas.microsoft.com/office/drawing/2014/main" id="{C29310AE-D9B2-4BCB-86E6-E687A813EA6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80" name="Line 1749">
          <a:extLst>
            <a:ext uri="{FF2B5EF4-FFF2-40B4-BE49-F238E27FC236}">
              <a16:creationId xmlns:a16="http://schemas.microsoft.com/office/drawing/2014/main" id="{353E5B4B-88E2-491B-84FB-8BAF1053118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81" name="Line 1750">
          <a:extLst>
            <a:ext uri="{FF2B5EF4-FFF2-40B4-BE49-F238E27FC236}">
              <a16:creationId xmlns:a16="http://schemas.microsoft.com/office/drawing/2014/main" id="{3E201509-D0E3-4136-9EFB-2733EAF9623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82" name="Line 1751">
          <a:extLst>
            <a:ext uri="{FF2B5EF4-FFF2-40B4-BE49-F238E27FC236}">
              <a16:creationId xmlns:a16="http://schemas.microsoft.com/office/drawing/2014/main" id="{CFE95F37-E6F7-43EA-852C-C561ECB242C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83" name="Line 1752">
          <a:extLst>
            <a:ext uri="{FF2B5EF4-FFF2-40B4-BE49-F238E27FC236}">
              <a16:creationId xmlns:a16="http://schemas.microsoft.com/office/drawing/2014/main" id="{A2483727-563B-41D9-BB12-0DE9D3F6492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84" name="Line 1753">
          <a:extLst>
            <a:ext uri="{FF2B5EF4-FFF2-40B4-BE49-F238E27FC236}">
              <a16:creationId xmlns:a16="http://schemas.microsoft.com/office/drawing/2014/main" id="{70363FD0-2F86-47D9-B1D1-BA2B9B233AE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85" name="Line 1754">
          <a:extLst>
            <a:ext uri="{FF2B5EF4-FFF2-40B4-BE49-F238E27FC236}">
              <a16:creationId xmlns:a16="http://schemas.microsoft.com/office/drawing/2014/main" id="{6416F72E-3E24-4786-A813-69C490C8164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86" name="Line 1755">
          <a:extLst>
            <a:ext uri="{FF2B5EF4-FFF2-40B4-BE49-F238E27FC236}">
              <a16:creationId xmlns:a16="http://schemas.microsoft.com/office/drawing/2014/main" id="{3B15FBFB-9573-4571-9631-3AC3E478FD7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87" name="Line 1756">
          <a:extLst>
            <a:ext uri="{FF2B5EF4-FFF2-40B4-BE49-F238E27FC236}">
              <a16:creationId xmlns:a16="http://schemas.microsoft.com/office/drawing/2014/main" id="{43E30047-E959-4B02-95AA-4F43DD62FAE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88" name="Line 1743">
          <a:extLst>
            <a:ext uri="{FF2B5EF4-FFF2-40B4-BE49-F238E27FC236}">
              <a16:creationId xmlns:a16="http://schemas.microsoft.com/office/drawing/2014/main" id="{36FF2DDC-48A1-4056-957A-B59BBF29100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89" name="Line 1744">
          <a:extLst>
            <a:ext uri="{FF2B5EF4-FFF2-40B4-BE49-F238E27FC236}">
              <a16:creationId xmlns:a16="http://schemas.microsoft.com/office/drawing/2014/main" id="{CD05F6F4-176C-46B6-AE93-16274402F4F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90" name="Line 1745">
          <a:extLst>
            <a:ext uri="{FF2B5EF4-FFF2-40B4-BE49-F238E27FC236}">
              <a16:creationId xmlns:a16="http://schemas.microsoft.com/office/drawing/2014/main" id="{C60271E3-6651-404D-94B8-2EAC3C55951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91" name="Line 1746">
          <a:extLst>
            <a:ext uri="{FF2B5EF4-FFF2-40B4-BE49-F238E27FC236}">
              <a16:creationId xmlns:a16="http://schemas.microsoft.com/office/drawing/2014/main" id="{EAB05731-0548-4611-8925-FF60285BAE1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92" name="Line 1747">
          <a:extLst>
            <a:ext uri="{FF2B5EF4-FFF2-40B4-BE49-F238E27FC236}">
              <a16:creationId xmlns:a16="http://schemas.microsoft.com/office/drawing/2014/main" id="{81497C62-7BEF-4F98-9518-B4A502D4189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93" name="Line 1748">
          <a:extLst>
            <a:ext uri="{FF2B5EF4-FFF2-40B4-BE49-F238E27FC236}">
              <a16:creationId xmlns:a16="http://schemas.microsoft.com/office/drawing/2014/main" id="{9AE5E10D-3896-4E0B-B891-1CDBC6B8424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94" name="Line 1749">
          <a:extLst>
            <a:ext uri="{FF2B5EF4-FFF2-40B4-BE49-F238E27FC236}">
              <a16:creationId xmlns:a16="http://schemas.microsoft.com/office/drawing/2014/main" id="{920C677E-C374-4DB0-A7D3-F359CFF21CA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95" name="Line 1750">
          <a:extLst>
            <a:ext uri="{FF2B5EF4-FFF2-40B4-BE49-F238E27FC236}">
              <a16:creationId xmlns:a16="http://schemas.microsoft.com/office/drawing/2014/main" id="{AACAD525-34A3-47F0-94AF-D906A7F7E25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96" name="Line 1751">
          <a:extLst>
            <a:ext uri="{FF2B5EF4-FFF2-40B4-BE49-F238E27FC236}">
              <a16:creationId xmlns:a16="http://schemas.microsoft.com/office/drawing/2014/main" id="{BF6C64EB-47AD-49CF-827F-170F0F8016D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97" name="Line 1752">
          <a:extLst>
            <a:ext uri="{FF2B5EF4-FFF2-40B4-BE49-F238E27FC236}">
              <a16:creationId xmlns:a16="http://schemas.microsoft.com/office/drawing/2014/main" id="{6124AD29-7330-4D9B-B3FF-532CA4033A7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98" name="Line 1753">
          <a:extLst>
            <a:ext uri="{FF2B5EF4-FFF2-40B4-BE49-F238E27FC236}">
              <a16:creationId xmlns:a16="http://schemas.microsoft.com/office/drawing/2014/main" id="{4CE66349-1BA3-4BCB-AB7C-86EEE691CCF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99" name="Line 1754">
          <a:extLst>
            <a:ext uri="{FF2B5EF4-FFF2-40B4-BE49-F238E27FC236}">
              <a16:creationId xmlns:a16="http://schemas.microsoft.com/office/drawing/2014/main" id="{6EEB5897-4200-4363-A836-F7F77F839A9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00" name="Line 1755">
          <a:extLst>
            <a:ext uri="{FF2B5EF4-FFF2-40B4-BE49-F238E27FC236}">
              <a16:creationId xmlns:a16="http://schemas.microsoft.com/office/drawing/2014/main" id="{89983CBA-9ADF-4FB3-88BB-ADE281132D1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01" name="Line 1756">
          <a:extLst>
            <a:ext uri="{FF2B5EF4-FFF2-40B4-BE49-F238E27FC236}">
              <a16:creationId xmlns:a16="http://schemas.microsoft.com/office/drawing/2014/main" id="{47418EDD-70F5-4A65-A3D9-DF001682320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02" name="Line 1743">
          <a:extLst>
            <a:ext uri="{FF2B5EF4-FFF2-40B4-BE49-F238E27FC236}">
              <a16:creationId xmlns:a16="http://schemas.microsoft.com/office/drawing/2014/main" id="{55B0D8C0-67FA-4EB8-A8EB-39C37FB13BD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03" name="Line 1744">
          <a:extLst>
            <a:ext uri="{FF2B5EF4-FFF2-40B4-BE49-F238E27FC236}">
              <a16:creationId xmlns:a16="http://schemas.microsoft.com/office/drawing/2014/main" id="{09BE7B84-891A-40F5-B7CB-8FE7A24B58E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04" name="Line 1745">
          <a:extLst>
            <a:ext uri="{FF2B5EF4-FFF2-40B4-BE49-F238E27FC236}">
              <a16:creationId xmlns:a16="http://schemas.microsoft.com/office/drawing/2014/main" id="{A180A0F3-C33E-4748-97BE-B64756E76E1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05" name="Line 1746">
          <a:extLst>
            <a:ext uri="{FF2B5EF4-FFF2-40B4-BE49-F238E27FC236}">
              <a16:creationId xmlns:a16="http://schemas.microsoft.com/office/drawing/2014/main" id="{646C86B6-4E0C-413B-870E-E04C7797AB9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06" name="Line 1747">
          <a:extLst>
            <a:ext uri="{FF2B5EF4-FFF2-40B4-BE49-F238E27FC236}">
              <a16:creationId xmlns:a16="http://schemas.microsoft.com/office/drawing/2014/main" id="{67CB4E46-A645-4AD0-AF9F-3FFD483D8B1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07" name="Line 1748">
          <a:extLst>
            <a:ext uri="{FF2B5EF4-FFF2-40B4-BE49-F238E27FC236}">
              <a16:creationId xmlns:a16="http://schemas.microsoft.com/office/drawing/2014/main" id="{F9D3E038-DF35-4AAE-9A7E-17BF7A95B03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08" name="Line 1749">
          <a:extLst>
            <a:ext uri="{FF2B5EF4-FFF2-40B4-BE49-F238E27FC236}">
              <a16:creationId xmlns:a16="http://schemas.microsoft.com/office/drawing/2014/main" id="{49447194-FD83-496E-A07A-89EBE606DB7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09" name="Line 1750">
          <a:extLst>
            <a:ext uri="{FF2B5EF4-FFF2-40B4-BE49-F238E27FC236}">
              <a16:creationId xmlns:a16="http://schemas.microsoft.com/office/drawing/2014/main" id="{99B129DD-C5DB-4DD0-9F73-6D6AE4D65FA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10" name="Line 1751">
          <a:extLst>
            <a:ext uri="{FF2B5EF4-FFF2-40B4-BE49-F238E27FC236}">
              <a16:creationId xmlns:a16="http://schemas.microsoft.com/office/drawing/2014/main" id="{1E9FE63B-E5EF-4CDD-9EB5-29EA700497D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11" name="Line 1752">
          <a:extLst>
            <a:ext uri="{FF2B5EF4-FFF2-40B4-BE49-F238E27FC236}">
              <a16:creationId xmlns:a16="http://schemas.microsoft.com/office/drawing/2014/main" id="{A1E2396C-2584-4FCE-923C-E7BED070807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12" name="Line 1753">
          <a:extLst>
            <a:ext uri="{FF2B5EF4-FFF2-40B4-BE49-F238E27FC236}">
              <a16:creationId xmlns:a16="http://schemas.microsoft.com/office/drawing/2014/main" id="{8D0B3294-BF08-412D-9CA1-AFF9A5ECE43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13" name="Line 1754">
          <a:extLst>
            <a:ext uri="{FF2B5EF4-FFF2-40B4-BE49-F238E27FC236}">
              <a16:creationId xmlns:a16="http://schemas.microsoft.com/office/drawing/2014/main" id="{6D59168D-9CE9-4116-BF0A-B2D17CD577D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14" name="Line 1755">
          <a:extLst>
            <a:ext uri="{FF2B5EF4-FFF2-40B4-BE49-F238E27FC236}">
              <a16:creationId xmlns:a16="http://schemas.microsoft.com/office/drawing/2014/main" id="{DA0CEA00-DD0A-47EB-9E56-200D7853E28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15" name="Line 1756">
          <a:extLst>
            <a:ext uri="{FF2B5EF4-FFF2-40B4-BE49-F238E27FC236}">
              <a16:creationId xmlns:a16="http://schemas.microsoft.com/office/drawing/2014/main" id="{D05086F7-6F59-454D-8BD8-5C7F205D121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16" name="Line 1743">
          <a:extLst>
            <a:ext uri="{FF2B5EF4-FFF2-40B4-BE49-F238E27FC236}">
              <a16:creationId xmlns:a16="http://schemas.microsoft.com/office/drawing/2014/main" id="{941DD9B4-5E1D-43EB-901A-3C557BB56F8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17" name="Line 1744">
          <a:extLst>
            <a:ext uri="{FF2B5EF4-FFF2-40B4-BE49-F238E27FC236}">
              <a16:creationId xmlns:a16="http://schemas.microsoft.com/office/drawing/2014/main" id="{6719C3F1-B47E-4F20-943F-5202294B869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18" name="Line 1745">
          <a:extLst>
            <a:ext uri="{FF2B5EF4-FFF2-40B4-BE49-F238E27FC236}">
              <a16:creationId xmlns:a16="http://schemas.microsoft.com/office/drawing/2014/main" id="{4077A5FA-A99F-4A1C-AAFD-CA4827F8131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19" name="Line 1746">
          <a:extLst>
            <a:ext uri="{FF2B5EF4-FFF2-40B4-BE49-F238E27FC236}">
              <a16:creationId xmlns:a16="http://schemas.microsoft.com/office/drawing/2014/main" id="{44C266AA-FC75-4230-924E-4CE73CA661F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20" name="Line 1747">
          <a:extLst>
            <a:ext uri="{FF2B5EF4-FFF2-40B4-BE49-F238E27FC236}">
              <a16:creationId xmlns:a16="http://schemas.microsoft.com/office/drawing/2014/main" id="{DF79445C-96D5-4A9A-81C3-66CD57D300B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21" name="Line 1748">
          <a:extLst>
            <a:ext uri="{FF2B5EF4-FFF2-40B4-BE49-F238E27FC236}">
              <a16:creationId xmlns:a16="http://schemas.microsoft.com/office/drawing/2014/main" id="{A2C55CB4-9729-4171-BD0A-E782CF60D61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22" name="Line 1749">
          <a:extLst>
            <a:ext uri="{FF2B5EF4-FFF2-40B4-BE49-F238E27FC236}">
              <a16:creationId xmlns:a16="http://schemas.microsoft.com/office/drawing/2014/main" id="{FF9207B5-3440-4DED-8BEC-28D9E05D1FC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23" name="Line 1750">
          <a:extLst>
            <a:ext uri="{FF2B5EF4-FFF2-40B4-BE49-F238E27FC236}">
              <a16:creationId xmlns:a16="http://schemas.microsoft.com/office/drawing/2014/main" id="{79F544DA-F1E6-4B46-AC30-1890EEA3131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24" name="Line 1751">
          <a:extLst>
            <a:ext uri="{FF2B5EF4-FFF2-40B4-BE49-F238E27FC236}">
              <a16:creationId xmlns:a16="http://schemas.microsoft.com/office/drawing/2014/main" id="{27399FB8-7AEF-4AD7-A25F-AC89153AA27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25" name="Line 1752">
          <a:extLst>
            <a:ext uri="{FF2B5EF4-FFF2-40B4-BE49-F238E27FC236}">
              <a16:creationId xmlns:a16="http://schemas.microsoft.com/office/drawing/2014/main" id="{052448CC-7D67-40AA-8255-C02DD888EEA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26" name="Line 1753">
          <a:extLst>
            <a:ext uri="{FF2B5EF4-FFF2-40B4-BE49-F238E27FC236}">
              <a16:creationId xmlns:a16="http://schemas.microsoft.com/office/drawing/2014/main" id="{DDE20AFA-4005-4DA7-A521-65AC5263EF8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27" name="Line 1754">
          <a:extLst>
            <a:ext uri="{FF2B5EF4-FFF2-40B4-BE49-F238E27FC236}">
              <a16:creationId xmlns:a16="http://schemas.microsoft.com/office/drawing/2014/main" id="{45AD1CAF-9E78-4253-A0C1-5DB2EFC324B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28" name="Line 1755">
          <a:extLst>
            <a:ext uri="{FF2B5EF4-FFF2-40B4-BE49-F238E27FC236}">
              <a16:creationId xmlns:a16="http://schemas.microsoft.com/office/drawing/2014/main" id="{E4E00DDC-38A0-4D1A-AA02-422F7EE261A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29" name="Line 1756">
          <a:extLst>
            <a:ext uri="{FF2B5EF4-FFF2-40B4-BE49-F238E27FC236}">
              <a16:creationId xmlns:a16="http://schemas.microsoft.com/office/drawing/2014/main" id="{070B10F1-6250-4033-8CBF-00A7DE48D25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30" name="Line 1743">
          <a:extLst>
            <a:ext uri="{FF2B5EF4-FFF2-40B4-BE49-F238E27FC236}">
              <a16:creationId xmlns:a16="http://schemas.microsoft.com/office/drawing/2014/main" id="{721B0D51-8D14-418D-8480-119D434163C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31" name="Line 1744">
          <a:extLst>
            <a:ext uri="{FF2B5EF4-FFF2-40B4-BE49-F238E27FC236}">
              <a16:creationId xmlns:a16="http://schemas.microsoft.com/office/drawing/2014/main" id="{4B25F7CE-D292-44EF-A0D7-EED3551A8C5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32" name="Line 1745">
          <a:extLst>
            <a:ext uri="{FF2B5EF4-FFF2-40B4-BE49-F238E27FC236}">
              <a16:creationId xmlns:a16="http://schemas.microsoft.com/office/drawing/2014/main" id="{1AE6F50A-EFEA-4DB2-8D37-1EC8DB2A916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33" name="Line 1746">
          <a:extLst>
            <a:ext uri="{FF2B5EF4-FFF2-40B4-BE49-F238E27FC236}">
              <a16:creationId xmlns:a16="http://schemas.microsoft.com/office/drawing/2014/main" id="{BD8ACBFB-13A7-402B-9788-E06A0EF890F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34" name="Line 1747">
          <a:extLst>
            <a:ext uri="{FF2B5EF4-FFF2-40B4-BE49-F238E27FC236}">
              <a16:creationId xmlns:a16="http://schemas.microsoft.com/office/drawing/2014/main" id="{E13A80EF-B1FB-442D-A06D-82337B8B5E6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35" name="Line 1748">
          <a:extLst>
            <a:ext uri="{FF2B5EF4-FFF2-40B4-BE49-F238E27FC236}">
              <a16:creationId xmlns:a16="http://schemas.microsoft.com/office/drawing/2014/main" id="{544237B0-C163-4609-8E44-427E535C70A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36" name="Line 1749">
          <a:extLst>
            <a:ext uri="{FF2B5EF4-FFF2-40B4-BE49-F238E27FC236}">
              <a16:creationId xmlns:a16="http://schemas.microsoft.com/office/drawing/2014/main" id="{AD9A4CFD-D88D-482E-91F4-9634DAEF4EA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37" name="Line 1750">
          <a:extLst>
            <a:ext uri="{FF2B5EF4-FFF2-40B4-BE49-F238E27FC236}">
              <a16:creationId xmlns:a16="http://schemas.microsoft.com/office/drawing/2014/main" id="{DFCA5541-7947-49E4-87E8-3197D22AE85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38" name="Line 1751">
          <a:extLst>
            <a:ext uri="{FF2B5EF4-FFF2-40B4-BE49-F238E27FC236}">
              <a16:creationId xmlns:a16="http://schemas.microsoft.com/office/drawing/2014/main" id="{B73223E8-48FC-4F77-A997-F661E18A2C5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39" name="Line 1752">
          <a:extLst>
            <a:ext uri="{FF2B5EF4-FFF2-40B4-BE49-F238E27FC236}">
              <a16:creationId xmlns:a16="http://schemas.microsoft.com/office/drawing/2014/main" id="{A6CAB721-A09E-4EB5-984B-96ACB37E379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40" name="Line 1753">
          <a:extLst>
            <a:ext uri="{FF2B5EF4-FFF2-40B4-BE49-F238E27FC236}">
              <a16:creationId xmlns:a16="http://schemas.microsoft.com/office/drawing/2014/main" id="{A2232F18-BE85-4605-8205-9938694DDB7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41" name="Line 1754">
          <a:extLst>
            <a:ext uri="{FF2B5EF4-FFF2-40B4-BE49-F238E27FC236}">
              <a16:creationId xmlns:a16="http://schemas.microsoft.com/office/drawing/2014/main" id="{AE72978E-2AAE-4D52-861C-86376B9D000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42" name="Line 1755">
          <a:extLst>
            <a:ext uri="{FF2B5EF4-FFF2-40B4-BE49-F238E27FC236}">
              <a16:creationId xmlns:a16="http://schemas.microsoft.com/office/drawing/2014/main" id="{26FCBCB1-6F46-4EF2-83CD-3B99DEAC733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43" name="Line 1756">
          <a:extLst>
            <a:ext uri="{FF2B5EF4-FFF2-40B4-BE49-F238E27FC236}">
              <a16:creationId xmlns:a16="http://schemas.microsoft.com/office/drawing/2014/main" id="{F1F37345-5D72-4279-8639-E037BFC0456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44" name="Line 1743">
          <a:extLst>
            <a:ext uri="{FF2B5EF4-FFF2-40B4-BE49-F238E27FC236}">
              <a16:creationId xmlns:a16="http://schemas.microsoft.com/office/drawing/2014/main" id="{A47C4C60-E1F4-4369-9003-4D444CF29F0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45" name="Line 1744">
          <a:extLst>
            <a:ext uri="{FF2B5EF4-FFF2-40B4-BE49-F238E27FC236}">
              <a16:creationId xmlns:a16="http://schemas.microsoft.com/office/drawing/2014/main" id="{233BF3E4-04D7-44F9-8573-40079C092F7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46" name="Line 1745">
          <a:extLst>
            <a:ext uri="{FF2B5EF4-FFF2-40B4-BE49-F238E27FC236}">
              <a16:creationId xmlns:a16="http://schemas.microsoft.com/office/drawing/2014/main" id="{684ECCAA-288B-4A70-8DB3-6E89A203896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47" name="Line 1746">
          <a:extLst>
            <a:ext uri="{FF2B5EF4-FFF2-40B4-BE49-F238E27FC236}">
              <a16:creationId xmlns:a16="http://schemas.microsoft.com/office/drawing/2014/main" id="{568F77FF-DB67-4280-B22E-4947EC92AF6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48" name="Line 1747">
          <a:extLst>
            <a:ext uri="{FF2B5EF4-FFF2-40B4-BE49-F238E27FC236}">
              <a16:creationId xmlns:a16="http://schemas.microsoft.com/office/drawing/2014/main" id="{3345A6FA-9336-46F1-A00D-8AEEA3B9BD5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49" name="Line 1748">
          <a:extLst>
            <a:ext uri="{FF2B5EF4-FFF2-40B4-BE49-F238E27FC236}">
              <a16:creationId xmlns:a16="http://schemas.microsoft.com/office/drawing/2014/main" id="{9865E838-7E70-4603-A952-BAEEEE00059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50" name="Line 1749">
          <a:extLst>
            <a:ext uri="{FF2B5EF4-FFF2-40B4-BE49-F238E27FC236}">
              <a16:creationId xmlns:a16="http://schemas.microsoft.com/office/drawing/2014/main" id="{B75EDBB3-3578-4A50-9292-AD6D77BD822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51" name="Line 1750">
          <a:extLst>
            <a:ext uri="{FF2B5EF4-FFF2-40B4-BE49-F238E27FC236}">
              <a16:creationId xmlns:a16="http://schemas.microsoft.com/office/drawing/2014/main" id="{AC8195BD-DFD2-4CFA-BD4F-A9A08B0E493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52" name="Line 1751">
          <a:extLst>
            <a:ext uri="{FF2B5EF4-FFF2-40B4-BE49-F238E27FC236}">
              <a16:creationId xmlns:a16="http://schemas.microsoft.com/office/drawing/2014/main" id="{9CB3A511-F621-4859-8437-B518448AC50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53" name="Line 1752">
          <a:extLst>
            <a:ext uri="{FF2B5EF4-FFF2-40B4-BE49-F238E27FC236}">
              <a16:creationId xmlns:a16="http://schemas.microsoft.com/office/drawing/2014/main" id="{B56630F4-F53E-4C19-8DF3-7ED08A97D6D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54" name="Line 1753">
          <a:extLst>
            <a:ext uri="{FF2B5EF4-FFF2-40B4-BE49-F238E27FC236}">
              <a16:creationId xmlns:a16="http://schemas.microsoft.com/office/drawing/2014/main" id="{50E08EF0-DDEA-4999-9C28-5B0E9B32D3A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55" name="Line 1754">
          <a:extLst>
            <a:ext uri="{FF2B5EF4-FFF2-40B4-BE49-F238E27FC236}">
              <a16:creationId xmlns:a16="http://schemas.microsoft.com/office/drawing/2014/main" id="{96450197-0BDC-4CAE-92EF-DC9CCF5DB5A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56" name="Line 1755">
          <a:extLst>
            <a:ext uri="{FF2B5EF4-FFF2-40B4-BE49-F238E27FC236}">
              <a16:creationId xmlns:a16="http://schemas.microsoft.com/office/drawing/2014/main" id="{0E8C4A80-15EE-4120-9003-097CEEC4556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57" name="Line 1756">
          <a:extLst>
            <a:ext uri="{FF2B5EF4-FFF2-40B4-BE49-F238E27FC236}">
              <a16:creationId xmlns:a16="http://schemas.microsoft.com/office/drawing/2014/main" id="{D54C097A-D79C-4390-B0F3-DF9E96BE4BC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58" name="Line 1743">
          <a:extLst>
            <a:ext uri="{FF2B5EF4-FFF2-40B4-BE49-F238E27FC236}">
              <a16:creationId xmlns:a16="http://schemas.microsoft.com/office/drawing/2014/main" id="{22A6BE9C-C0B7-457F-BC31-2F7753B54EB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59" name="Line 1744">
          <a:extLst>
            <a:ext uri="{FF2B5EF4-FFF2-40B4-BE49-F238E27FC236}">
              <a16:creationId xmlns:a16="http://schemas.microsoft.com/office/drawing/2014/main" id="{B34C4563-4036-4A3D-B76A-13E71650488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60" name="Line 1745">
          <a:extLst>
            <a:ext uri="{FF2B5EF4-FFF2-40B4-BE49-F238E27FC236}">
              <a16:creationId xmlns:a16="http://schemas.microsoft.com/office/drawing/2014/main" id="{761380BE-B7C6-42E9-BB70-4391C61F804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61" name="Line 1746">
          <a:extLst>
            <a:ext uri="{FF2B5EF4-FFF2-40B4-BE49-F238E27FC236}">
              <a16:creationId xmlns:a16="http://schemas.microsoft.com/office/drawing/2014/main" id="{6B776B9B-6649-40AC-AC85-39A4D9202E2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62" name="Line 1747">
          <a:extLst>
            <a:ext uri="{FF2B5EF4-FFF2-40B4-BE49-F238E27FC236}">
              <a16:creationId xmlns:a16="http://schemas.microsoft.com/office/drawing/2014/main" id="{D38F1359-71D0-4C32-983D-4DF6B2A70A6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63" name="Line 1748">
          <a:extLst>
            <a:ext uri="{FF2B5EF4-FFF2-40B4-BE49-F238E27FC236}">
              <a16:creationId xmlns:a16="http://schemas.microsoft.com/office/drawing/2014/main" id="{5B6C8AD6-F451-4805-9706-E56F346A600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64" name="Line 1749">
          <a:extLst>
            <a:ext uri="{FF2B5EF4-FFF2-40B4-BE49-F238E27FC236}">
              <a16:creationId xmlns:a16="http://schemas.microsoft.com/office/drawing/2014/main" id="{90F0C587-55CD-462E-856C-B57083B3539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65" name="Line 1750">
          <a:extLst>
            <a:ext uri="{FF2B5EF4-FFF2-40B4-BE49-F238E27FC236}">
              <a16:creationId xmlns:a16="http://schemas.microsoft.com/office/drawing/2014/main" id="{5FB58551-B1DF-4DA4-84BC-8C4ACB8F3B2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66" name="Line 1751">
          <a:extLst>
            <a:ext uri="{FF2B5EF4-FFF2-40B4-BE49-F238E27FC236}">
              <a16:creationId xmlns:a16="http://schemas.microsoft.com/office/drawing/2014/main" id="{9DE40FBC-325D-4FC6-89C3-F6B97892548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67" name="Line 1752">
          <a:extLst>
            <a:ext uri="{FF2B5EF4-FFF2-40B4-BE49-F238E27FC236}">
              <a16:creationId xmlns:a16="http://schemas.microsoft.com/office/drawing/2014/main" id="{56EFDD5E-E5EC-4065-A5B0-4E623DB5BA1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68" name="Line 1753">
          <a:extLst>
            <a:ext uri="{FF2B5EF4-FFF2-40B4-BE49-F238E27FC236}">
              <a16:creationId xmlns:a16="http://schemas.microsoft.com/office/drawing/2014/main" id="{D2700B89-D2E1-4595-893E-635CD3288AF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69" name="Line 1754">
          <a:extLst>
            <a:ext uri="{FF2B5EF4-FFF2-40B4-BE49-F238E27FC236}">
              <a16:creationId xmlns:a16="http://schemas.microsoft.com/office/drawing/2014/main" id="{3D81B121-84AF-4CAA-824C-2F5DD24C8A0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70" name="Line 1755">
          <a:extLst>
            <a:ext uri="{FF2B5EF4-FFF2-40B4-BE49-F238E27FC236}">
              <a16:creationId xmlns:a16="http://schemas.microsoft.com/office/drawing/2014/main" id="{2BB74440-33B2-4A16-9CFF-627A0E653C6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71" name="Line 1756">
          <a:extLst>
            <a:ext uri="{FF2B5EF4-FFF2-40B4-BE49-F238E27FC236}">
              <a16:creationId xmlns:a16="http://schemas.microsoft.com/office/drawing/2014/main" id="{B300DA63-6E8D-45DF-95FD-DEA6797C376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72" name="Line 1743">
          <a:extLst>
            <a:ext uri="{FF2B5EF4-FFF2-40B4-BE49-F238E27FC236}">
              <a16:creationId xmlns:a16="http://schemas.microsoft.com/office/drawing/2014/main" id="{712A8A28-C9E2-4D9E-AB34-3658313728B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73" name="Line 1744">
          <a:extLst>
            <a:ext uri="{FF2B5EF4-FFF2-40B4-BE49-F238E27FC236}">
              <a16:creationId xmlns:a16="http://schemas.microsoft.com/office/drawing/2014/main" id="{83341AB2-2E81-44C8-BA54-D05111555B9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74" name="Line 1745">
          <a:extLst>
            <a:ext uri="{FF2B5EF4-FFF2-40B4-BE49-F238E27FC236}">
              <a16:creationId xmlns:a16="http://schemas.microsoft.com/office/drawing/2014/main" id="{CC875C02-6C48-4A62-A035-5655818C858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75" name="Line 1746">
          <a:extLst>
            <a:ext uri="{FF2B5EF4-FFF2-40B4-BE49-F238E27FC236}">
              <a16:creationId xmlns:a16="http://schemas.microsoft.com/office/drawing/2014/main" id="{8EC8FDBF-ED5E-44AA-B637-36A9B7359F6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76" name="Line 1747">
          <a:extLst>
            <a:ext uri="{FF2B5EF4-FFF2-40B4-BE49-F238E27FC236}">
              <a16:creationId xmlns:a16="http://schemas.microsoft.com/office/drawing/2014/main" id="{FBA964E2-B536-420A-8EBB-5B0CD04CC6D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77" name="Line 1748">
          <a:extLst>
            <a:ext uri="{FF2B5EF4-FFF2-40B4-BE49-F238E27FC236}">
              <a16:creationId xmlns:a16="http://schemas.microsoft.com/office/drawing/2014/main" id="{87E675D5-89E0-4EDA-8168-7299283F494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78" name="Line 1749">
          <a:extLst>
            <a:ext uri="{FF2B5EF4-FFF2-40B4-BE49-F238E27FC236}">
              <a16:creationId xmlns:a16="http://schemas.microsoft.com/office/drawing/2014/main" id="{6A946C1A-8B1F-4479-B37C-5778B77A4C6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79" name="Line 1750">
          <a:extLst>
            <a:ext uri="{FF2B5EF4-FFF2-40B4-BE49-F238E27FC236}">
              <a16:creationId xmlns:a16="http://schemas.microsoft.com/office/drawing/2014/main" id="{E6A62102-56E9-4F04-B444-6BE83974979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80" name="Line 1751">
          <a:extLst>
            <a:ext uri="{FF2B5EF4-FFF2-40B4-BE49-F238E27FC236}">
              <a16:creationId xmlns:a16="http://schemas.microsoft.com/office/drawing/2014/main" id="{EB93C2DE-B960-48E5-99C6-6C5E4C2D156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81" name="Line 1752">
          <a:extLst>
            <a:ext uri="{FF2B5EF4-FFF2-40B4-BE49-F238E27FC236}">
              <a16:creationId xmlns:a16="http://schemas.microsoft.com/office/drawing/2014/main" id="{75A87B27-CF00-417D-9BA9-5EBF4313726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82" name="Line 1753">
          <a:extLst>
            <a:ext uri="{FF2B5EF4-FFF2-40B4-BE49-F238E27FC236}">
              <a16:creationId xmlns:a16="http://schemas.microsoft.com/office/drawing/2014/main" id="{701EE188-4BFA-42BA-8819-B7734A18161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83" name="Line 1754">
          <a:extLst>
            <a:ext uri="{FF2B5EF4-FFF2-40B4-BE49-F238E27FC236}">
              <a16:creationId xmlns:a16="http://schemas.microsoft.com/office/drawing/2014/main" id="{C70278B6-B294-47EE-8FA0-764E53633FF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84" name="Line 1755">
          <a:extLst>
            <a:ext uri="{FF2B5EF4-FFF2-40B4-BE49-F238E27FC236}">
              <a16:creationId xmlns:a16="http://schemas.microsoft.com/office/drawing/2014/main" id="{917AE4B3-B4A2-4527-9354-47CE03CA553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85" name="Line 1756">
          <a:extLst>
            <a:ext uri="{FF2B5EF4-FFF2-40B4-BE49-F238E27FC236}">
              <a16:creationId xmlns:a16="http://schemas.microsoft.com/office/drawing/2014/main" id="{82D8B8F6-C988-40AB-8002-45F738B2776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286" name="Line 1743">
          <a:extLst>
            <a:ext uri="{FF2B5EF4-FFF2-40B4-BE49-F238E27FC236}">
              <a16:creationId xmlns:a16="http://schemas.microsoft.com/office/drawing/2014/main" id="{E3D0AC38-9064-4398-AADF-E3553663405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287" name="Line 1744">
          <a:extLst>
            <a:ext uri="{FF2B5EF4-FFF2-40B4-BE49-F238E27FC236}">
              <a16:creationId xmlns:a16="http://schemas.microsoft.com/office/drawing/2014/main" id="{1EBCE1A2-8084-4E87-919C-C3E263A188B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288" name="Line 1745">
          <a:extLst>
            <a:ext uri="{FF2B5EF4-FFF2-40B4-BE49-F238E27FC236}">
              <a16:creationId xmlns:a16="http://schemas.microsoft.com/office/drawing/2014/main" id="{B3930E66-D1F0-417B-9B14-1179A1E9705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289" name="Line 1746">
          <a:extLst>
            <a:ext uri="{FF2B5EF4-FFF2-40B4-BE49-F238E27FC236}">
              <a16:creationId xmlns:a16="http://schemas.microsoft.com/office/drawing/2014/main" id="{F4CE4E76-4718-461F-A50A-84EB5FF136C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290" name="Line 1747">
          <a:extLst>
            <a:ext uri="{FF2B5EF4-FFF2-40B4-BE49-F238E27FC236}">
              <a16:creationId xmlns:a16="http://schemas.microsoft.com/office/drawing/2014/main" id="{04F837EE-2317-4050-87D7-F4B494D659F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291" name="Line 1748">
          <a:extLst>
            <a:ext uri="{FF2B5EF4-FFF2-40B4-BE49-F238E27FC236}">
              <a16:creationId xmlns:a16="http://schemas.microsoft.com/office/drawing/2014/main" id="{888CA0B0-0C19-4D7A-B889-78B2003F446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292" name="Line 1749">
          <a:extLst>
            <a:ext uri="{FF2B5EF4-FFF2-40B4-BE49-F238E27FC236}">
              <a16:creationId xmlns:a16="http://schemas.microsoft.com/office/drawing/2014/main" id="{44C8A447-6D42-4FB7-B9BA-FE1CDC2FE62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293" name="Line 1750">
          <a:extLst>
            <a:ext uri="{FF2B5EF4-FFF2-40B4-BE49-F238E27FC236}">
              <a16:creationId xmlns:a16="http://schemas.microsoft.com/office/drawing/2014/main" id="{7B206B47-EF58-4FC6-A0BD-0776E861172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294" name="Line 1751">
          <a:extLst>
            <a:ext uri="{FF2B5EF4-FFF2-40B4-BE49-F238E27FC236}">
              <a16:creationId xmlns:a16="http://schemas.microsoft.com/office/drawing/2014/main" id="{04BDD979-189F-4D3A-AE46-7D721713584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295" name="Line 1752">
          <a:extLst>
            <a:ext uri="{FF2B5EF4-FFF2-40B4-BE49-F238E27FC236}">
              <a16:creationId xmlns:a16="http://schemas.microsoft.com/office/drawing/2014/main" id="{44465CF1-7D2B-4A9A-B6BC-0EF593D35E4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296" name="Line 1753">
          <a:extLst>
            <a:ext uri="{FF2B5EF4-FFF2-40B4-BE49-F238E27FC236}">
              <a16:creationId xmlns:a16="http://schemas.microsoft.com/office/drawing/2014/main" id="{39E9B653-77EB-4CD0-BAA6-1EC0991212B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297" name="Line 1754">
          <a:extLst>
            <a:ext uri="{FF2B5EF4-FFF2-40B4-BE49-F238E27FC236}">
              <a16:creationId xmlns:a16="http://schemas.microsoft.com/office/drawing/2014/main" id="{BF130B54-D587-4692-83A8-2225D6C3B2F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298" name="Line 1755">
          <a:extLst>
            <a:ext uri="{FF2B5EF4-FFF2-40B4-BE49-F238E27FC236}">
              <a16:creationId xmlns:a16="http://schemas.microsoft.com/office/drawing/2014/main" id="{DC3B003A-ECC1-4278-8D6C-92AC0D839B3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299" name="Line 1756">
          <a:extLst>
            <a:ext uri="{FF2B5EF4-FFF2-40B4-BE49-F238E27FC236}">
              <a16:creationId xmlns:a16="http://schemas.microsoft.com/office/drawing/2014/main" id="{79231309-1599-4CB9-8BDE-B6635663C98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00" name="Line 1743">
          <a:extLst>
            <a:ext uri="{FF2B5EF4-FFF2-40B4-BE49-F238E27FC236}">
              <a16:creationId xmlns:a16="http://schemas.microsoft.com/office/drawing/2014/main" id="{EBCFB3C0-5464-4F3C-B18E-7AEC0081678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01" name="Line 1744">
          <a:extLst>
            <a:ext uri="{FF2B5EF4-FFF2-40B4-BE49-F238E27FC236}">
              <a16:creationId xmlns:a16="http://schemas.microsoft.com/office/drawing/2014/main" id="{39862947-5A1B-43B1-A67B-B3013F49D7D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02" name="Line 1745">
          <a:extLst>
            <a:ext uri="{FF2B5EF4-FFF2-40B4-BE49-F238E27FC236}">
              <a16:creationId xmlns:a16="http://schemas.microsoft.com/office/drawing/2014/main" id="{DB6CC5A9-CCB3-4BB8-9E25-12F6635E419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03" name="Line 1746">
          <a:extLst>
            <a:ext uri="{FF2B5EF4-FFF2-40B4-BE49-F238E27FC236}">
              <a16:creationId xmlns:a16="http://schemas.microsoft.com/office/drawing/2014/main" id="{81FCBC92-58A3-41E8-9A6B-19B762ABE10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04" name="Line 1747">
          <a:extLst>
            <a:ext uri="{FF2B5EF4-FFF2-40B4-BE49-F238E27FC236}">
              <a16:creationId xmlns:a16="http://schemas.microsoft.com/office/drawing/2014/main" id="{A83243AF-BD37-4486-B3AF-4CD3944AF0A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05" name="Line 1748">
          <a:extLst>
            <a:ext uri="{FF2B5EF4-FFF2-40B4-BE49-F238E27FC236}">
              <a16:creationId xmlns:a16="http://schemas.microsoft.com/office/drawing/2014/main" id="{AEA5BB51-E0DE-41A9-9D05-6BB74BA9D66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06" name="Line 1749">
          <a:extLst>
            <a:ext uri="{FF2B5EF4-FFF2-40B4-BE49-F238E27FC236}">
              <a16:creationId xmlns:a16="http://schemas.microsoft.com/office/drawing/2014/main" id="{66212971-797F-4698-86F7-8C449F9FF37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07" name="Line 1750">
          <a:extLst>
            <a:ext uri="{FF2B5EF4-FFF2-40B4-BE49-F238E27FC236}">
              <a16:creationId xmlns:a16="http://schemas.microsoft.com/office/drawing/2014/main" id="{C1EBB115-E9E5-4253-862D-D0B09B294B3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08" name="Line 1751">
          <a:extLst>
            <a:ext uri="{FF2B5EF4-FFF2-40B4-BE49-F238E27FC236}">
              <a16:creationId xmlns:a16="http://schemas.microsoft.com/office/drawing/2014/main" id="{A7E7C235-2FF1-44E3-8F8C-A09CE311920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09" name="Line 1752">
          <a:extLst>
            <a:ext uri="{FF2B5EF4-FFF2-40B4-BE49-F238E27FC236}">
              <a16:creationId xmlns:a16="http://schemas.microsoft.com/office/drawing/2014/main" id="{A90127E5-F213-4A90-B49D-79871407CC3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10" name="Line 1753">
          <a:extLst>
            <a:ext uri="{FF2B5EF4-FFF2-40B4-BE49-F238E27FC236}">
              <a16:creationId xmlns:a16="http://schemas.microsoft.com/office/drawing/2014/main" id="{C0A9D128-91D4-4F12-9391-BAF29716C2C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11" name="Line 1754">
          <a:extLst>
            <a:ext uri="{FF2B5EF4-FFF2-40B4-BE49-F238E27FC236}">
              <a16:creationId xmlns:a16="http://schemas.microsoft.com/office/drawing/2014/main" id="{95F04C86-0B2A-4724-97DB-FFE3366A070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12" name="Line 1755">
          <a:extLst>
            <a:ext uri="{FF2B5EF4-FFF2-40B4-BE49-F238E27FC236}">
              <a16:creationId xmlns:a16="http://schemas.microsoft.com/office/drawing/2014/main" id="{760432E2-5AE2-4BF4-8ED8-0A9F9A41944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13" name="Line 1756">
          <a:extLst>
            <a:ext uri="{FF2B5EF4-FFF2-40B4-BE49-F238E27FC236}">
              <a16:creationId xmlns:a16="http://schemas.microsoft.com/office/drawing/2014/main" id="{35383E39-032F-4AC0-9388-737EC354D70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14" name="Line 1743">
          <a:extLst>
            <a:ext uri="{FF2B5EF4-FFF2-40B4-BE49-F238E27FC236}">
              <a16:creationId xmlns:a16="http://schemas.microsoft.com/office/drawing/2014/main" id="{E21A2347-E527-4440-8BCE-98EE8F18025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15" name="Line 1744">
          <a:extLst>
            <a:ext uri="{FF2B5EF4-FFF2-40B4-BE49-F238E27FC236}">
              <a16:creationId xmlns:a16="http://schemas.microsoft.com/office/drawing/2014/main" id="{8EE9600C-4CA3-4AA3-8D97-D1B365C94F0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16" name="Line 1745">
          <a:extLst>
            <a:ext uri="{FF2B5EF4-FFF2-40B4-BE49-F238E27FC236}">
              <a16:creationId xmlns:a16="http://schemas.microsoft.com/office/drawing/2014/main" id="{5AA25EB0-98BA-40F6-9730-A3BBBACEED0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17" name="Line 1746">
          <a:extLst>
            <a:ext uri="{FF2B5EF4-FFF2-40B4-BE49-F238E27FC236}">
              <a16:creationId xmlns:a16="http://schemas.microsoft.com/office/drawing/2014/main" id="{DB5E1F81-9CDC-4315-A3DD-F71E699CC94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18" name="Line 1747">
          <a:extLst>
            <a:ext uri="{FF2B5EF4-FFF2-40B4-BE49-F238E27FC236}">
              <a16:creationId xmlns:a16="http://schemas.microsoft.com/office/drawing/2014/main" id="{009168E7-CDB7-4F58-B992-88A12BE2CBB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19" name="Line 1748">
          <a:extLst>
            <a:ext uri="{FF2B5EF4-FFF2-40B4-BE49-F238E27FC236}">
              <a16:creationId xmlns:a16="http://schemas.microsoft.com/office/drawing/2014/main" id="{3A627B8F-5F0C-4897-8351-06AAE44B351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20" name="Line 1749">
          <a:extLst>
            <a:ext uri="{FF2B5EF4-FFF2-40B4-BE49-F238E27FC236}">
              <a16:creationId xmlns:a16="http://schemas.microsoft.com/office/drawing/2014/main" id="{0E914A39-2BBE-4F33-A592-B7738DA6769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21" name="Line 1750">
          <a:extLst>
            <a:ext uri="{FF2B5EF4-FFF2-40B4-BE49-F238E27FC236}">
              <a16:creationId xmlns:a16="http://schemas.microsoft.com/office/drawing/2014/main" id="{FFE9DBF2-DBC6-4E11-B895-727652DD7E2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22" name="Line 1751">
          <a:extLst>
            <a:ext uri="{FF2B5EF4-FFF2-40B4-BE49-F238E27FC236}">
              <a16:creationId xmlns:a16="http://schemas.microsoft.com/office/drawing/2014/main" id="{43E56207-CF70-4687-9E9A-54B47203603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23" name="Line 1752">
          <a:extLst>
            <a:ext uri="{FF2B5EF4-FFF2-40B4-BE49-F238E27FC236}">
              <a16:creationId xmlns:a16="http://schemas.microsoft.com/office/drawing/2014/main" id="{E6A3FC32-78CD-4AB9-BB70-6A858FB4C2E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24" name="Line 1753">
          <a:extLst>
            <a:ext uri="{FF2B5EF4-FFF2-40B4-BE49-F238E27FC236}">
              <a16:creationId xmlns:a16="http://schemas.microsoft.com/office/drawing/2014/main" id="{DAE44674-4817-404F-B4D8-0881B63566F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25" name="Line 1754">
          <a:extLst>
            <a:ext uri="{FF2B5EF4-FFF2-40B4-BE49-F238E27FC236}">
              <a16:creationId xmlns:a16="http://schemas.microsoft.com/office/drawing/2014/main" id="{2C24B063-A73F-4928-90B7-12A70F46CBD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26" name="Line 1755">
          <a:extLst>
            <a:ext uri="{FF2B5EF4-FFF2-40B4-BE49-F238E27FC236}">
              <a16:creationId xmlns:a16="http://schemas.microsoft.com/office/drawing/2014/main" id="{321253D4-39F5-4108-81ED-28A479C7F40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27" name="Line 1756">
          <a:extLst>
            <a:ext uri="{FF2B5EF4-FFF2-40B4-BE49-F238E27FC236}">
              <a16:creationId xmlns:a16="http://schemas.microsoft.com/office/drawing/2014/main" id="{09E71D43-0BD1-4589-944D-1FC2857D705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28" name="Line 1743">
          <a:extLst>
            <a:ext uri="{FF2B5EF4-FFF2-40B4-BE49-F238E27FC236}">
              <a16:creationId xmlns:a16="http://schemas.microsoft.com/office/drawing/2014/main" id="{40D8EEA8-5710-4B70-AB2E-23096517DD6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29" name="Line 1744">
          <a:extLst>
            <a:ext uri="{FF2B5EF4-FFF2-40B4-BE49-F238E27FC236}">
              <a16:creationId xmlns:a16="http://schemas.microsoft.com/office/drawing/2014/main" id="{679F6AB2-E786-41E9-9AE6-A6052CBB700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30" name="Line 1745">
          <a:extLst>
            <a:ext uri="{FF2B5EF4-FFF2-40B4-BE49-F238E27FC236}">
              <a16:creationId xmlns:a16="http://schemas.microsoft.com/office/drawing/2014/main" id="{A5C97466-6E1C-4FE8-A7E3-E76561D791F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31" name="Line 1746">
          <a:extLst>
            <a:ext uri="{FF2B5EF4-FFF2-40B4-BE49-F238E27FC236}">
              <a16:creationId xmlns:a16="http://schemas.microsoft.com/office/drawing/2014/main" id="{435D941F-ACB2-4DB5-963A-D5F5D7CAD8D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32" name="Line 1747">
          <a:extLst>
            <a:ext uri="{FF2B5EF4-FFF2-40B4-BE49-F238E27FC236}">
              <a16:creationId xmlns:a16="http://schemas.microsoft.com/office/drawing/2014/main" id="{DDA0688E-941E-45CB-B485-39CF94984F8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33" name="Line 1748">
          <a:extLst>
            <a:ext uri="{FF2B5EF4-FFF2-40B4-BE49-F238E27FC236}">
              <a16:creationId xmlns:a16="http://schemas.microsoft.com/office/drawing/2014/main" id="{04772FDE-51B3-4845-8B3E-73330CFC0EC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34" name="Line 1749">
          <a:extLst>
            <a:ext uri="{FF2B5EF4-FFF2-40B4-BE49-F238E27FC236}">
              <a16:creationId xmlns:a16="http://schemas.microsoft.com/office/drawing/2014/main" id="{C7143AE9-8EA8-4D5C-913F-57D4C7C97DF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35" name="Line 1750">
          <a:extLst>
            <a:ext uri="{FF2B5EF4-FFF2-40B4-BE49-F238E27FC236}">
              <a16:creationId xmlns:a16="http://schemas.microsoft.com/office/drawing/2014/main" id="{CB40D46C-B7CD-4928-B4DD-13E640BF1E7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36" name="Line 1751">
          <a:extLst>
            <a:ext uri="{FF2B5EF4-FFF2-40B4-BE49-F238E27FC236}">
              <a16:creationId xmlns:a16="http://schemas.microsoft.com/office/drawing/2014/main" id="{B5D683BB-6FD3-4E9E-B502-509973B5E09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37" name="Line 1752">
          <a:extLst>
            <a:ext uri="{FF2B5EF4-FFF2-40B4-BE49-F238E27FC236}">
              <a16:creationId xmlns:a16="http://schemas.microsoft.com/office/drawing/2014/main" id="{03DEAB1B-5B68-4AB0-B995-B69FFC68608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38" name="Line 1753">
          <a:extLst>
            <a:ext uri="{FF2B5EF4-FFF2-40B4-BE49-F238E27FC236}">
              <a16:creationId xmlns:a16="http://schemas.microsoft.com/office/drawing/2014/main" id="{F8C523A4-C12E-4A89-98BD-63F8C838048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39" name="Line 1754">
          <a:extLst>
            <a:ext uri="{FF2B5EF4-FFF2-40B4-BE49-F238E27FC236}">
              <a16:creationId xmlns:a16="http://schemas.microsoft.com/office/drawing/2014/main" id="{C40C1648-6586-4572-8A41-1D1DEDD3537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40" name="Line 1755">
          <a:extLst>
            <a:ext uri="{FF2B5EF4-FFF2-40B4-BE49-F238E27FC236}">
              <a16:creationId xmlns:a16="http://schemas.microsoft.com/office/drawing/2014/main" id="{1FAA3554-9125-4A70-A67D-8C830CDFE8C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41" name="Line 1756">
          <a:extLst>
            <a:ext uri="{FF2B5EF4-FFF2-40B4-BE49-F238E27FC236}">
              <a16:creationId xmlns:a16="http://schemas.microsoft.com/office/drawing/2014/main" id="{C7E624A9-8D03-42CC-933B-1041EF67B3D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42" name="Line 1743">
          <a:extLst>
            <a:ext uri="{FF2B5EF4-FFF2-40B4-BE49-F238E27FC236}">
              <a16:creationId xmlns:a16="http://schemas.microsoft.com/office/drawing/2014/main" id="{EAD3929B-098D-4A19-B9EF-276D9EBA873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43" name="Line 1744">
          <a:extLst>
            <a:ext uri="{FF2B5EF4-FFF2-40B4-BE49-F238E27FC236}">
              <a16:creationId xmlns:a16="http://schemas.microsoft.com/office/drawing/2014/main" id="{3FA3ED53-22D1-4EF3-BE02-74FFA652281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44" name="Line 1745">
          <a:extLst>
            <a:ext uri="{FF2B5EF4-FFF2-40B4-BE49-F238E27FC236}">
              <a16:creationId xmlns:a16="http://schemas.microsoft.com/office/drawing/2014/main" id="{DF17A6A5-1BB5-41A2-8E1B-0FC95CC2C64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45" name="Line 1746">
          <a:extLst>
            <a:ext uri="{FF2B5EF4-FFF2-40B4-BE49-F238E27FC236}">
              <a16:creationId xmlns:a16="http://schemas.microsoft.com/office/drawing/2014/main" id="{BDB1AE2B-F8EF-461F-A34E-530B263DBDC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46" name="Line 1747">
          <a:extLst>
            <a:ext uri="{FF2B5EF4-FFF2-40B4-BE49-F238E27FC236}">
              <a16:creationId xmlns:a16="http://schemas.microsoft.com/office/drawing/2014/main" id="{9D42B5B4-9E4A-4648-8BFF-7FB45DBDC15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47" name="Line 1748">
          <a:extLst>
            <a:ext uri="{FF2B5EF4-FFF2-40B4-BE49-F238E27FC236}">
              <a16:creationId xmlns:a16="http://schemas.microsoft.com/office/drawing/2014/main" id="{E8698685-A428-4517-9DE6-CBA1C833E27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48" name="Line 1749">
          <a:extLst>
            <a:ext uri="{FF2B5EF4-FFF2-40B4-BE49-F238E27FC236}">
              <a16:creationId xmlns:a16="http://schemas.microsoft.com/office/drawing/2014/main" id="{F8C72A50-959D-4E04-9E76-2BB5D43F474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49" name="Line 1750">
          <a:extLst>
            <a:ext uri="{FF2B5EF4-FFF2-40B4-BE49-F238E27FC236}">
              <a16:creationId xmlns:a16="http://schemas.microsoft.com/office/drawing/2014/main" id="{4C2FAB21-515F-4613-8AF7-55E01189791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50" name="Line 1751">
          <a:extLst>
            <a:ext uri="{FF2B5EF4-FFF2-40B4-BE49-F238E27FC236}">
              <a16:creationId xmlns:a16="http://schemas.microsoft.com/office/drawing/2014/main" id="{517C95C2-BD90-414C-A41B-318ED841E0C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51" name="Line 1752">
          <a:extLst>
            <a:ext uri="{FF2B5EF4-FFF2-40B4-BE49-F238E27FC236}">
              <a16:creationId xmlns:a16="http://schemas.microsoft.com/office/drawing/2014/main" id="{64DF9CE2-5DD5-4ED8-8CBE-CAA318BFB34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52" name="Line 1753">
          <a:extLst>
            <a:ext uri="{FF2B5EF4-FFF2-40B4-BE49-F238E27FC236}">
              <a16:creationId xmlns:a16="http://schemas.microsoft.com/office/drawing/2014/main" id="{0435D683-F7D3-436E-8115-DE4FA8D801F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53" name="Line 1754">
          <a:extLst>
            <a:ext uri="{FF2B5EF4-FFF2-40B4-BE49-F238E27FC236}">
              <a16:creationId xmlns:a16="http://schemas.microsoft.com/office/drawing/2014/main" id="{5D1F42DC-7489-4E09-9A11-B6C7A155B17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54" name="Line 1755">
          <a:extLst>
            <a:ext uri="{FF2B5EF4-FFF2-40B4-BE49-F238E27FC236}">
              <a16:creationId xmlns:a16="http://schemas.microsoft.com/office/drawing/2014/main" id="{CF16B5B0-479F-4DE6-8C31-E820F4A0C94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55" name="Line 1756">
          <a:extLst>
            <a:ext uri="{FF2B5EF4-FFF2-40B4-BE49-F238E27FC236}">
              <a16:creationId xmlns:a16="http://schemas.microsoft.com/office/drawing/2014/main" id="{3B0078F1-3A20-43D7-9DE6-72FF1CA930C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56" name="Line 1743">
          <a:extLst>
            <a:ext uri="{FF2B5EF4-FFF2-40B4-BE49-F238E27FC236}">
              <a16:creationId xmlns:a16="http://schemas.microsoft.com/office/drawing/2014/main" id="{A9C2393E-F8E2-4BD2-B9A3-23A53E81007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57" name="Line 1744">
          <a:extLst>
            <a:ext uri="{FF2B5EF4-FFF2-40B4-BE49-F238E27FC236}">
              <a16:creationId xmlns:a16="http://schemas.microsoft.com/office/drawing/2014/main" id="{875949FC-C903-4B88-9744-AAECFF10570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58" name="Line 1745">
          <a:extLst>
            <a:ext uri="{FF2B5EF4-FFF2-40B4-BE49-F238E27FC236}">
              <a16:creationId xmlns:a16="http://schemas.microsoft.com/office/drawing/2014/main" id="{C9B55880-3C01-4FB1-A0EE-7E8DD9C4A8A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59" name="Line 1746">
          <a:extLst>
            <a:ext uri="{FF2B5EF4-FFF2-40B4-BE49-F238E27FC236}">
              <a16:creationId xmlns:a16="http://schemas.microsoft.com/office/drawing/2014/main" id="{CB8FBE77-132A-4C45-89F5-9C1854B67E9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60" name="Line 1747">
          <a:extLst>
            <a:ext uri="{FF2B5EF4-FFF2-40B4-BE49-F238E27FC236}">
              <a16:creationId xmlns:a16="http://schemas.microsoft.com/office/drawing/2014/main" id="{893E3CA0-8EB7-4A46-9DC7-0B0CD141A0D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61" name="Line 1748">
          <a:extLst>
            <a:ext uri="{FF2B5EF4-FFF2-40B4-BE49-F238E27FC236}">
              <a16:creationId xmlns:a16="http://schemas.microsoft.com/office/drawing/2014/main" id="{0A646791-CA34-4242-8201-4927EB6211C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62" name="Line 1749">
          <a:extLst>
            <a:ext uri="{FF2B5EF4-FFF2-40B4-BE49-F238E27FC236}">
              <a16:creationId xmlns:a16="http://schemas.microsoft.com/office/drawing/2014/main" id="{83225ED6-075F-4274-8EB7-8F705CFDBB2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63" name="Line 1750">
          <a:extLst>
            <a:ext uri="{FF2B5EF4-FFF2-40B4-BE49-F238E27FC236}">
              <a16:creationId xmlns:a16="http://schemas.microsoft.com/office/drawing/2014/main" id="{A899019F-FAD9-42B4-8E5B-52EE144D423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64" name="Line 1751">
          <a:extLst>
            <a:ext uri="{FF2B5EF4-FFF2-40B4-BE49-F238E27FC236}">
              <a16:creationId xmlns:a16="http://schemas.microsoft.com/office/drawing/2014/main" id="{F8ED67D8-BAC0-4EC2-BB56-5FC35867F24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65" name="Line 1752">
          <a:extLst>
            <a:ext uri="{FF2B5EF4-FFF2-40B4-BE49-F238E27FC236}">
              <a16:creationId xmlns:a16="http://schemas.microsoft.com/office/drawing/2014/main" id="{74D987C0-E692-4295-9D74-5A1487ACF68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66" name="Line 1753">
          <a:extLst>
            <a:ext uri="{FF2B5EF4-FFF2-40B4-BE49-F238E27FC236}">
              <a16:creationId xmlns:a16="http://schemas.microsoft.com/office/drawing/2014/main" id="{2BB2C376-E532-4AD1-BFC8-B055CDBF896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67" name="Line 1754">
          <a:extLst>
            <a:ext uri="{FF2B5EF4-FFF2-40B4-BE49-F238E27FC236}">
              <a16:creationId xmlns:a16="http://schemas.microsoft.com/office/drawing/2014/main" id="{90A41A80-1A44-4C22-B943-E33A7B35317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68" name="Line 1755">
          <a:extLst>
            <a:ext uri="{FF2B5EF4-FFF2-40B4-BE49-F238E27FC236}">
              <a16:creationId xmlns:a16="http://schemas.microsoft.com/office/drawing/2014/main" id="{85381B87-341A-4FA2-8DC1-B7926CB7FB4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69" name="Line 1756">
          <a:extLst>
            <a:ext uri="{FF2B5EF4-FFF2-40B4-BE49-F238E27FC236}">
              <a16:creationId xmlns:a16="http://schemas.microsoft.com/office/drawing/2014/main" id="{555006B6-37EA-4052-BFC7-B5EFC8BC4A83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70" name="Line 1743">
          <a:extLst>
            <a:ext uri="{FF2B5EF4-FFF2-40B4-BE49-F238E27FC236}">
              <a16:creationId xmlns:a16="http://schemas.microsoft.com/office/drawing/2014/main" id="{BAE0997D-E302-4F46-A5B0-20D458C943D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71" name="Line 1744">
          <a:extLst>
            <a:ext uri="{FF2B5EF4-FFF2-40B4-BE49-F238E27FC236}">
              <a16:creationId xmlns:a16="http://schemas.microsoft.com/office/drawing/2014/main" id="{453C4673-81B5-45D9-9B03-3DFF96DAEE7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72" name="Line 1745">
          <a:extLst>
            <a:ext uri="{FF2B5EF4-FFF2-40B4-BE49-F238E27FC236}">
              <a16:creationId xmlns:a16="http://schemas.microsoft.com/office/drawing/2014/main" id="{B1069244-6DC5-4DAC-9F05-61061EA6EA3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73" name="Line 1746">
          <a:extLst>
            <a:ext uri="{FF2B5EF4-FFF2-40B4-BE49-F238E27FC236}">
              <a16:creationId xmlns:a16="http://schemas.microsoft.com/office/drawing/2014/main" id="{714DCF9A-97CF-4D2B-8FA2-7EEC1A956B3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74" name="Line 1747">
          <a:extLst>
            <a:ext uri="{FF2B5EF4-FFF2-40B4-BE49-F238E27FC236}">
              <a16:creationId xmlns:a16="http://schemas.microsoft.com/office/drawing/2014/main" id="{0F8173D4-B5F0-4208-8377-27DD8985191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75" name="Line 1748">
          <a:extLst>
            <a:ext uri="{FF2B5EF4-FFF2-40B4-BE49-F238E27FC236}">
              <a16:creationId xmlns:a16="http://schemas.microsoft.com/office/drawing/2014/main" id="{9CAD4A28-E8E2-4464-8C4B-7611CE44A4B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76" name="Line 1749">
          <a:extLst>
            <a:ext uri="{FF2B5EF4-FFF2-40B4-BE49-F238E27FC236}">
              <a16:creationId xmlns:a16="http://schemas.microsoft.com/office/drawing/2014/main" id="{39B70812-F4F1-460F-B827-9E2EE05C0B6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77" name="Line 1750">
          <a:extLst>
            <a:ext uri="{FF2B5EF4-FFF2-40B4-BE49-F238E27FC236}">
              <a16:creationId xmlns:a16="http://schemas.microsoft.com/office/drawing/2014/main" id="{E788466D-3848-45D2-A63F-F2B3B35AAFE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78" name="Line 1751">
          <a:extLst>
            <a:ext uri="{FF2B5EF4-FFF2-40B4-BE49-F238E27FC236}">
              <a16:creationId xmlns:a16="http://schemas.microsoft.com/office/drawing/2014/main" id="{DF283ABB-5F11-420F-AEE6-9E76121502F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79" name="Line 1752">
          <a:extLst>
            <a:ext uri="{FF2B5EF4-FFF2-40B4-BE49-F238E27FC236}">
              <a16:creationId xmlns:a16="http://schemas.microsoft.com/office/drawing/2014/main" id="{A05287A6-2F4C-40CB-B812-4AE618F897D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80" name="Line 1753">
          <a:extLst>
            <a:ext uri="{FF2B5EF4-FFF2-40B4-BE49-F238E27FC236}">
              <a16:creationId xmlns:a16="http://schemas.microsoft.com/office/drawing/2014/main" id="{B90A2281-48C5-4867-BCB5-E59D9BC5565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81" name="Line 1754">
          <a:extLst>
            <a:ext uri="{FF2B5EF4-FFF2-40B4-BE49-F238E27FC236}">
              <a16:creationId xmlns:a16="http://schemas.microsoft.com/office/drawing/2014/main" id="{753A26F4-AD00-43F0-BB3D-B07E2D55E56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82" name="Line 1755">
          <a:extLst>
            <a:ext uri="{FF2B5EF4-FFF2-40B4-BE49-F238E27FC236}">
              <a16:creationId xmlns:a16="http://schemas.microsoft.com/office/drawing/2014/main" id="{34D9B2CC-0B69-471F-B535-6214795F389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83" name="Line 1756">
          <a:extLst>
            <a:ext uri="{FF2B5EF4-FFF2-40B4-BE49-F238E27FC236}">
              <a16:creationId xmlns:a16="http://schemas.microsoft.com/office/drawing/2014/main" id="{3D140D33-3288-4DFD-BE48-1DEFFF2AF57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84" name="Line 1743">
          <a:extLst>
            <a:ext uri="{FF2B5EF4-FFF2-40B4-BE49-F238E27FC236}">
              <a16:creationId xmlns:a16="http://schemas.microsoft.com/office/drawing/2014/main" id="{5A2A7ABE-E648-4295-B321-FD6F1F27A2E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85" name="Line 1744">
          <a:extLst>
            <a:ext uri="{FF2B5EF4-FFF2-40B4-BE49-F238E27FC236}">
              <a16:creationId xmlns:a16="http://schemas.microsoft.com/office/drawing/2014/main" id="{095716FE-266A-4001-B1FE-BFD187B6F23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86" name="Line 1745">
          <a:extLst>
            <a:ext uri="{FF2B5EF4-FFF2-40B4-BE49-F238E27FC236}">
              <a16:creationId xmlns:a16="http://schemas.microsoft.com/office/drawing/2014/main" id="{8DD76F58-76CA-4805-B067-06017DF8451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87" name="Line 1746">
          <a:extLst>
            <a:ext uri="{FF2B5EF4-FFF2-40B4-BE49-F238E27FC236}">
              <a16:creationId xmlns:a16="http://schemas.microsoft.com/office/drawing/2014/main" id="{72FB9390-DF61-483B-8262-780B660019B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88" name="Line 1747">
          <a:extLst>
            <a:ext uri="{FF2B5EF4-FFF2-40B4-BE49-F238E27FC236}">
              <a16:creationId xmlns:a16="http://schemas.microsoft.com/office/drawing/2014/main" id="{C175B200-15CD-45D6-A3C5-8DA36C5D49D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89" name="Line 1748">
          <a:extLst>
            <a:ext uri="{FF2B5EF4-FFF2-40B4-BE49-F238E27FC236}">
              <a16:creationId xmlns:a16="http://schemas.microsoft.com/office/drawing/2014/main" id="{33626DA3-68A4-4526-853F-BAB4FC2517F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90" name="Line 1749">
          <a:extLst>
            <a:ext uri="{FF2B5EF4-FFF2-40B4-BE49-F238E27FC236}">
              <a16:creationId xmlns:a16="http://schemas.microsoft.com/office/drawing/2014/main" id="{CF2669C2-1A77-467B-AC12-4CEE6F67998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91" name="Line 1750">
          <a:extLst>
            <a:ext uri="{FF2B5EF4-FFF2-40B4-BE49-F238E27FC236}">
              <a16:creationId xmlns:a16="http://schemas.microsoft.com/office/drawing/2014/main" id="{29A85FE7-5831-4875-BD4B-87E5D9CE1BE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92" name="Line 1751">
          <a:extLst>
            <a:ext uri="{FF2B5EF4-FFF2-40B4-BE49-F238E27FC236}">
              <a16:creationId xmlns:a16="http://schemas.microsoft.com/office/drawing/2014/main" id="{7599552A-A266-4CB8-A5D7-5A687EE0365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93" name="Line 1752">
          <a:extLst>
            <a:ext uri="{FF2B5EF4-FFF2-40B4-BE49-F238E27FC236}">
              <a16:creationId xmlns:a16="http://schemas.microsoft.com/office/drawing/2014/main" id="{18143FFC-3991-4C6D-BC0E-6635D703688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94" name="Line 1753">
          <a:extLst>
            <a:ext uri="{FF2B5EF4-FFF2-40B4-BE49-F238E27FC236}">
              <a16:creationId xmlns:a16="http://schemas.microsoft.com/office/drawing/2014/main" id="{5887A367-DDDF-40E9-9F46-3839674E96E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95" name="Line 1754">
          <a:extLst>
            <a:ext uri="{FF2B5EF4-FFF2-40B4-BE49-F238E27FC236}">
              <a16:creationId xmlns:a16="http://schemas.microsoft.com/office/drawing/2014/main" id="{B9258B4C-9968-47A2-94BD-AB72DF196678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96" name="Line 1755">
          <a:extLst>
            <a:ext uri="{FF2B5EF4-FFF2-40B4-BE49-F238E27FC236}">
              <a16:creationId xmlns:a16="http://schemas.microsoft.com/office/drawing/2014/main" id="{8859162F-BFE7-468B-B9BA-CB89CEA8AD3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97" name="Line 1756">
          <a:extLst>
            <a:ext uri="{FF2B5EF4-FFF2-40B4-BE49-F238E27FC236}">
              <a16:creationId xmlns:a16="http://schemas.microsoft.com/office/drawing/2014/main" id="{35EDDD18-B423-43AD-9A2C-A8EA81083EC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98" name="Line 1743">
          <a:extLst>
            <a:ext uri="{FF2B5EF4-FFF2-40B4-BE49-F238E27FC236}">
              <a16:creationId xmlns:a16="http://schemas.microsoft.com/office/drawing/2014/main" id="{88412E95-7663-4C99-BFF6-66A5EDF0BA3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399" name="Line 1744">
          <a:extLst>
            <a:ext uri="{FF2B5EF4-FFF2-40B4-BE49-F238E27FC236}">
              <a16:creationId xmlns:a16="http://schemas.microsoft.com/office/drawing/2014/main" id="{2B6CA4BE-FEBC-4215-82B5-259F7EE5EC1B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00" name="Line 1745">
          <a:extLst>
            <a:ext uri="{FF2B5EF4-FFF2-40B4-BE49-F238E27FC236}">
              <a16:creationId xmlns:a16="http://schemas.microsoft.com/office/drawing/2014/main" id="{94DD03E5-3649-43E3-990C-5A5EA99CC0D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01" name="Line 1746">
          <a:extLst>
            <a:ext uri="{FF2B5EF4-FFF2-40B4-BE49-F238E27FC236}">
              <a16:creationId xmlns:a16="http://schemas.microsoft.com/office/drawing/2014/main" id="{3A61ABD3-49BE-407F-8B91-F464217AC66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02" name="Line 1747">
          <a:extLst>
            <a:ext uri="{FF2B5EF4-FFF2-40B4-BE49-F238E27FC236}">
              <a16:creationId xmlns:a16="http://schemas.microsoft.com/office/drawing/2014/main" id="{DA335238-EAD8-4959-B3DF-404F47A9A11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03" name="Line 1748">
          <a:extLst>
            <a:ext uri="{FF2B5EF4-FFF2-40B4-BE49-F238E27FC236}">
              <a16:creationId xmlns:a16="http://schemas.microsoft.com/office/drawing/2014/main" id="{8622FDF7-6FDC-4208-AA98-0FCDC2AA071E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04" name="Line 1749">
          <a:extLst>
            <a:ext uri="{FF2B5EF4-FFF2-40B4-BE49-F238E27FC236}">
              <a16:creationId xmlns:a16="http://schemas.microsoft.com/office/drawing/2014/main" id="{854603D3-CEA7-4ED9-A029-19D8465A871F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05" name="Line 1750">
          <a:extLst>
            <a:ext uri="{FF2B5EF4-FFF2-40B4-BE49-F238E27FC236}">
              <a16:creationId xmlns:a16="http://schemas.microsoft.com/office/drawing/2014/main" id="{4236EA6F-4AB1-4C7C-86CC-1D140618051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06" name="Line 1751">
          <a:extLst>
            <a:ext uri="{FF2B5EF4-FFF2-40B4-BE49-F238E27FC236}">
              <a16:creationId xmlns:a16="http://schemas.microsoft.com/office/drawing/2014/main" id="{07C2057C-C2BA-402C-9543-27DF6D74A57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07" name="Line 1752">
          <a:extLst>
            <a:ext uri="{FF2B5EF4-FFF2-40B4-BE49-F238E27FC236}">
              <a16:creationId xmlns:a16="http://schemas.microsoft.com/office/drawing/2014/main" id="{5C7036C4-502F-47DE-ACBB-30249D25D61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08" name="Line 1753">
          <a:extLst>
            <a:ext uri="{FF2B5EF4-FFF2-40B4-BE49-F238E27FC236}">
              <a16:creationId xmlns:a16="http://schemas.microsoft.com/office/drawing/2014/main" id="{343B0979-C429-4FD4-9916-18572A7FCDA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09" name="Line 1754">
          <a:extLst>
            <a:ext uri="{FF2B5EF4-FFF2-40B4-BE49-F238E27FC236}">
              <a16:creationId xmlns:a16="http://schemas.microsoft.com/office/drawing/2014/main" id="{2B83430D-F8DC-4307-8AD2-A2DCE7AF2B0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10" name="Line 1755">
          <a:extLst>
            <a:ext uri="{FF2B5EF4-FFF2-40B4-BE49-F238E27FC236}">
              <a16:creationId xmlns:a16="http://schemas.microsoft.com/office/drawing/2014/main" id="{37DAEAC3-96F8-4267-B785-D5E5586D400D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11" name="Line 1756">
          <a:extLst>
            <a:ext uri="{FF2B5EF4-FFF2-40B4-BE49-F238E27FC236}">
              <a16:creationId xmlns:a16="http://schemas.microsoft.com/office/drawing/2014/main" id="{090C706A-E0E9-4EF9-ABF2-253B462FFC44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12" name="Line 1743">
          <a:extLst>
            <a:ext uri="{FF2B5EF4-FFF2-40B4-BE49-F238E27FC236}">
              <a16:creationId xmlns:a16="http://schemas.microsoft.com/office/drawing/2014/main" id="{D08B351F-D4B0-4AF5-A6E4-0113BF56F49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13" name="Line 1744">
          <a:extLst>
            <a:ext uri="{FF2B5EF4-FFF2-40B4-BE49-F238E27FC236}">
              <a16:creationId xmlns:a16="http://schemas.microsoft.com/office/drawing/2014/main" id="{62F65464-80A6-4384-BCB7-13F4D36BC0D2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14" name="Line 1745">
          <a:extLst>
            <a:ext uri="{FF2B5EF4-FFF2-40B4-BE49-F238E27FC236}">
              <a16:creationId xmlns:a16="http://schemas.microsoft.com/office/drawing/2014/main" id="{20CB0899-A26A-45A8-B4A5-6772AB604D75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15" name="Line 1746">
          <a:extLst>
            <a:ext uri="{FF2B5EF4-FFF2-40B4-BE49-F238E27FC236}">
              <a16:creationId xmlns:a16="http://schemas.microsoft.com/office/drawing/2014/main" id="{01191DB3-084D-4DF6-95D5-F4B1020BA20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16" name="Line 1747">
          <a:extLst>
            <a:ext uri="{FF2B5EF4-FFF2-40B4-BE49-F238E27FC236}">
              <a16:creationId xmlns:a16="http://schemas.microsoft.com/office/drawing/2014/main" id="{0ED86AF7-B309-4D84-8575-79D26D969A4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17" name="Line 1748">
          <a:extLst>
            <a:ext uri="{FF2B5EF4-FFF2-40B4-BE49-F238E27FC236}">
              <a16:creationId xmlns:a16="http://schemas.microsoft.com/office/drawing/2014/main" id="{FA0928F0-DAF4-4129-A813-DF5CBC59C79C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18" name="Line 1749">
          <a:extLst>
            <a:ext uri="{FF2B5EF4-FFF2-40B4-BE49-F238E27FC236}">
              <a16:creationId xmlns:a16="http://schemas.microsoft.com/office/drawing/2014/main" id="{4C5D7F6A-B087-45A9-99B3-462B38CB46C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19" name="Line 1750">
          <a:extLst>
            <a:ext uri="{FF2B5EF4-FFF2-40B4-BE49-F238E27FC236}">
              <a16:creationId xmlns:a16="http://schemas.microsoft.com/office/drawing/2014/main" id="{302F6AB8-7D8E-4D15-8EF5-C1836C9B2D00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20" name="Line 1751">
          <a:extLst>
            <a:ext uri="{FF2B5EF4-FFF2-40B4-BE49-F238E27FC236}">
              <a16:creationId xmlns:a16="http://schemas.microsoft.com/office/drawing/2014/main" id="{F44D0E2E-8EE4-4D62-A27D-9E61F67E0E51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21" name="Line 1752">
          <a:extLst>
            <a:ext uri="{FF2B5EF4-FFF2-40B4-BE49-F238E27FC236}">
              <a16:creationId xmlns:a16="http://schemas.microsoft.com/office/drawing/2014/main" id="{DCF342D9-E0FD-4E32-B3BE-ED8D0DD6DCD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22" name="Line 1753">
          <a:extLst>
            <a:ext uri="{FF2B5EF4-FFF2-40B4-BE49-F238E27FC236}">
              <a16:creationId xmlns:a16="http://schemas.microsoft.com/office/drawing/2014/main" id="{33B45520-F3B5-4258-8D77-7B895BFEC569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23" name="Line 1754">
          <a:extLst>
            <a:ext uri="{FF2B5EF4-FFF2-40B4-BE49-F238E27FC236}">
              <a16:creationId xmlns:a16="http://schemas.microsoft.com/office/drawing/2014/main" id="{412BA702-7A6D-4B73-8E8E-6437889BE5DA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24" name="Line 1755">
          <a:extLst>
            <a:ext uri="{FF2B5EF4-FFF2-40B4-BE49-F238E27FC236}">
              <a16:creationId xmlns:a16="http://schemas.microsoft.com/office/drawing/2014/main" id="{63B81990-4676-4E42-8098-31F79B9302E7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4425" name="Line 1756">
          <a:extLst>
            <a:ext uri="{FF2B5EF4-FFF2-40B4-BE49-F238E27FC236}">
              <a16:creationId xmlns:a16="http://schemas.microsoft.com/office/drawing/2014/main" id="{1C5FBB74-5072-4756-8B2B-6BF335C62DD6}"/>
            </a:ext>
          </a:extLst>
        </xdr:cNvPr>
        <xdr:cNvSpPr>
          <a:spLocks noChangeShapeType="1"/>
        </xdr:cNvSpPr>
      </xdr:nvSpPr>
      <xdr:spPr bwMode="auto">
        <a:xfrm>
          <a:off x="5772150" y="21850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26" name="Line 1743">
          <a:extLst>
            <a:ext uri="{FF2B5EF4-FFF2-40B4-BE49-F238E27FC236}">
              <a16:creationId xmlns:a16="http://schemas.microsoft.com/office/drawing/2014/main" id="{7FC6E9BD-7D3A-4CFD-A481-774D49C1177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27" name="Line 1744">
          <a:extLst>
            <a:ext uri="{FF2B5EF4-FFF2-40B4-BE49-F238E27FC236}">
              <a16:creationId xmlns:a16="http://schemas.microsoft.com/office/drawing/2014/main" id="{A950217F-EC0E-4BB2-9492-97688774ADC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28" name="Line 1745">
          <a:extLst>
            <a:ext uri="{FF2B5EF4-FFF2-40B4-BE49-F238E27FC236}">
              <a16:creationId xmlns:a16="http://schemas.microsoft.com/office/drawing/2014/main" id="{5BCB297A-AB12-401F-8A5F-F8D848DB225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29" name="Line 1746">
          <a:extLst>
            <a:ext uri="{FF2B5EF4-FFF2-40B4-BE49-F238E27FC236}">
              <a16:creationId xmlns:a16="http://schemas.microsoft.com/office/drawing/2014/main" id="{4B3B5984-17C5-44D5-A717-AEB824D46DD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30" name="Line 1747">
          <a:extLst>
            <a:ext uri="{FF2B5EF4-FFF2-40B4-BE49-F238E27FC236}">
              <a16:creationId xmlns:a16="http://schemas.microsoft.com/office/drawing/2014/main" id="{889B6486-AC86-4A4D-9970-6DCE79AB92F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31" name="Line 1748">
          <a:extLst>
            <a:ext uri="{FF2B5EF4-FFF2-40B4-BE49-F238E27FC236}">
              <a16:creationId xmlns:a16="http://schemas.microsoft.com/office/drawing/2014/main" id="{D9E2B8FF-E333-4AA9-8BDA-BF4E6A33FFB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32" name="Line 1749">
          <a:extLst>
            <a:ext uri="{FF2B5EF4-FFF2-40B4-BE49-F238E27FC236}">
              <a16:creationId xmlns:a16="http://schemas.microsoft.com/office/drawing/2014/main" id="{E124D085-CBF9-4B58-866F-B6BC07D5A80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33" name="Line 1750">
          <a:extLst>
            <a:ext uri="{FF2B5EF4-FFF2-40B4-BE49-F238E27FC236}">
              <a16:creationId xmlns:a16="http://schemas.microsoft.com/office/drawing/2014/main" id="{C2D4899F-F3F3-4D1E-A3F9-DB1344B6CCE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34" name="Line 1751">
          <a:extLst>
            <a:ext uri="{FF2B5EF4-FFF2-40B4-BE49-F238E27FC236}">
              <a16:creationId xmlns:a16="http://schemas.microsoft.com/office/drawing/2014/main" id="{B94CBABB-E8C3-4FA3-9B98-2BEBFBBA036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35" name="Line 1752">
          <a:extLst>
            <a:ext uri="{FF2B5EF4-FFF2-40B4-BE49-F238E27FC236}">
              <a16:creationId xmlns:a16="http://schemas.microsoft.com/office/drawing/2014/main" id="{884E708B-3229-47F3-B280-9FD10AF2E2F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36" name="Line 1753">
          <a:extLst>
            <a:ext uri="{FF2B5EF4-FFF2-40B4-BE49-F238E27FC236}">
              <a16:creationId xmlns:a16="http://schemas.microsoft.com/office/drawing/2014/main" id="{8BBE617A-61C6-409B-8972-EB4863E527B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37" name="Line 1754">
          <a:extLst>
            <a:ext uri="{FF2B5EF4-FFF2-40B4-BE49-F238E27FC236}">
              <a16:creationId xmlns:a16="http://schemas.microsoft.com/office/drawing/2014/main" id="{BE8DD375-5EBE-4CFE-A022-3D8D2E405D6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38" name="Line 1755">
          <a:extLst>
            <a:ext uri="{FF2B5EF4-FFF2-40B4-BE49-F238E27FC236}">
              <a16:creationId xmlns:a16="http://schemas.microsoft.com/office/drawing/2014/main" id="{8D873969-4D4C-4A53-9294-39E29B9A5C9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39" name="Line 1756">
          <a:extLst>
            <a:ext uri="{FF2B5EF4-FFF2-40B4-BE49-F238E27FC236}">
              <a16:creationId xmlns:a16="http://schemas.microsoft.com/office/drawing/2014/main" id="{FF427181-6A91-433E-B2E1-D567EEF69FB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40" name="Line 1743">
          <a:extLst>
            <a:ext uri="{FF2B5EF4-FFF2-40B4-BE49-F238E27FC236}">
              <a16:creationId xmlns:a16="http://schemas.microsoft.com/office/drawing/2014/main" id="{9EE2B62D-85AE-439A-BB20-460FB09CCC1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41" name="Line 1744">
          <a:extLst>
            <a:ext uri="{FF2B5EF4-FFF2-40B4-BE49-F238E27FC236}">
              <a16:creationId xmlns:a16="http://schemas.microsoft.com/office/drawing/2014/main" id="{2AADEFA9-3CFC-4BB1-9C5E-9B31509D24C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42" name="Line 1745">
          <a:extLst>
            <a:ext uri="{FF2B5EF4-FFF2-40B4-BE49-F238E27FC236}">
              <a16:creationId xmlns:a16="http://schemas.microsoft.com/office/drawing/2014/main" id="{8FB67C31-FA65-424C-B22E-0EF1ED44F9A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43" name="Line 1746">
          <a:extLst>
            <a:ext uri="{FF2B5EF4-FFF2-40B4-BE49-F238E27FC236}">
              <a16:creationId xmlns:a16="http://schemas.microsoft.com/office/drawing/2014/main" id="{3CD81EF4-CDC6-4143-BE46-5BDD225E281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44" name="Line 1747">
          <a:extLst>
            <a:ext uri="{FF2B5EF4-FFF2-40B4-BE49-F238E27FC236}">
              <a16:creationId xmlns:a16="http://schemas.microsoft.com/office/drawing/2014/main" id="{2101D616-D906-4BB5-BB6E-876EE46BF3F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45" name="Line 1748">
          <a:extLst>
            <a:ext uri="{FF2B5EF4-FFF2-40B4-BE49-F238E27FC236}">
              <a16:creationId xmlns:a16="http://schemas.microsoft.com/office/drawing/2014/main" id="{308D950B-1CC7-4DCF-94E8-C988035FB05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46" name="Line 1749">
          <a:extLst>
            <a:ext uri="{FF2B5EF4-FFF2-40B4-BE49-F238E27FC236}">
              <a16:creationId xmlns:a16="http://schemas.microsoft.com/office/drawing/2014/main" id="{F0E3BE35-57FA-44AD-8377-B4252014C20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47" name="Line 1750">
          <a:extLst>
            <a:ext uri="{FF2B5EF4-FFF2-40B4-BE49-F238E27FC236}">
              <a16:creationId xmlns:a16="http://schemas.microsoft.com/office/drawing/2014/main" id="{97F41502-9E38-41D2-B8AD-FB70D919314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48" name="Line 1751">
          <a:extLst>
            <a:ext uri="{FF2B5EF4-FFF2-40B4-BE49-F238E27FC236}">
              <a16:creationId xmlns:a16="http://schemas.microsoft.com/office/drawing/2014/main" id="{C556D02A-B24D-4C19-94E4-00E28CD1DAA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49" name="Line 1752">
          <a:extLst>
            <a:ext uri="{FF2B5EF4-FFF2-40B4-BE49-F238E27FC236}">
              <a16:creationId xmlns:a16="http://schemas.microsoft.com/office/drawing/2014/main" id="{7114ABE6-BCF6-4DAA-AA34-2A366F88B1F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50" name="Line 1753">
          <a:extLst>
            <a:ext uri="{FF2B5EF4-FFF2-40B4-BE49-F238E27FC236}">
              <a16:creationId xmlns:a16="http://schemas.microsoft.com/office/drawing/2014/main" id="{5F215B34-9EAC-4D58-BD0D-050AEEAD3D7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51" name="Line 1754">
          <a:extLst>
            <a:ext uri="{FF2B5EF4-FFF2-40B4-BE49-F238E27FC236}">
              <a16:creationId xmlns:a16="http://schemas.microsoft.com/office/drawing/2014/main" id="{3752F701-4794-4C27-A55E-667803E9FB0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52" name="Line 1755">
          <a:extLst>
            <a:ext uri="{FF2B5EF4-FFF2-40B4-BE49-F238E27FC236}">
              <a16:creationId xmlns:a16="http://schemas.microsoft.com/office/drawing/2014/main" id="{1DB73FF4-DB36-4C8B-8E64-7395A0F6702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53" name="Line 1756">
          <a:extLst>
            <a:ext uri="{FF2B5EF4-FFF2-40B4-BE49-F238E27FC236}">
              <a16:creationId xmlns:a16="http://schemas.microsoft.com/office/drawing/2014/main" id="{572D0C82-DD5D-407E-933D-5E62E2661AB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54" name="Line 1743">
          <a:extLst>
            <a:ext uri="{FF2B5EF4-FFF2-40B4-BE49-F238E27FC236}">
              <a16:creationId xmlns:a16="http://schemas.microsoft.com/office/drawing/2014/main" id="{EC82672B-9C70-4E3F-B1E0-C956336EF3A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55" name="Line 1744">
          <a:extLst>
            <a:ext uri="{FF2B5EF4-FFF2-40B4-BE49-F238E27FC236}">
              <a16:creationId xmlns:a16="http://schemas.microsoft.com/office/drawing/2014/main" id="{D44605CD-9D4B-4AA9-B9C2-3FAE6B99C41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56" name="Line 1745">
          <a:extLst>
            <a:ext uri="{FF2B5EF4-FFF2-40B4-BE49-F238E27FC236}">
              <a16:creationId xmlns:a16="http://schemas.microsoft.com/office/drawing/2014/main" id="{FDBD95E4-5B53-40E5-A250-4804343D0DC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57" name="Line 1746">
          <a:extLst>
            <a:ext uri="{FF2B5EF4-FFF2-40B4-BE49-F238E27FC236}">
              <a16:creationId xmlns:a16="http://schemas.microsoft.com/office/drawing/2014/main" id="{879F6D19-1754-40FC-9E95-EFDB906730E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58" name="Line 1747">
          <a:extLst>
            <a:ext uri="{FF2B5EF4-FFF2-40B4-BE49-F238E27FC236}">
              <a16:creationId xmlns:a16="http://schemas.microsoft.com/office/drawing/2014/main" id="{9949C2F6-E1FC-497C-AF90-8E721BB92CD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59" name="Line 1748">
          <a:extLst>
            <a:ext uri="{FF2B5EF4-FFF2-40B4-BE49-F238E27FC236}">
              <a16:creationId xmlns:a16="http://schemas.microsoft.com/office/drawing/2014/main" id="{11A052EF-CAA7-44D1-9AF3-A714016FE53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60" name="Line 1749">
          <a:extLst>
            <a:ext uri="{FF2B5EF4-FFF2-40B4-BE49-F238E27FC236}">
              <a16:creationId xmlns:a16="http://schemas.microsoft.com/office/drawing/2014/main" id="{5C4186C4-3E5F-4D5C-A4F1-C1629B037E2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61" name="Line 1750">
          <a:extLst>
            <a:ext uri="{FF2B5EF4-FFF2-40B4-BE49-F238E27FC236}">
              <a16:creationId xmlns:a16="http://schemas.microsoft.com/office/drawing/2014/main" id="{FC982262-DBC0-46D1-8591-3E76793BD43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62" name="Line 1751">
          <a:extLst>
            <a:ext uri="{FF2B5EF4-FFF2-40B4-BE49-F238E27FC236}">
              <a16:creationId xmlns:a16="http://schemas.microsoft.com/office/drawing/2014/main" id="{C1D2E770-F255-44A0-A69C-3F1E72491DD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63" name="Line 1752">
          <a:extLst>
            <a:ext uri="{FF2B5EF4-FFF2-40B4-BE49-F238E27FC236}">
              <a16:creationId xmlns:a16="http://schemas.microsoft.com/office/drawing/2014/main" id="{782AF72C-8BF0-438E-A621-27A82A5755F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64" name="Line 1753">
          <a:extLst>
            <a:ext uri="{FF2B5EF4-FFF2-40B4-BE49-F238E27FC236}">
              <a16:creationId xmlns:a16="http://schemas.microsoft.com/office/drawing/2014/main" id="{EE94FFFF-2663-4449-A740-4F55E26250B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65" name="Line 1754">
          <a:extLst>
            <a:ext uri="{FF2B5EF4-FFF2-40B4-BE49-F238E27FC236}">
              <a16:creationId xmlns:a16="http://schemas.microsoft.com/office/drawing/2014/main" id="{CEE619C9-0989-4787-A51A-C4189C76C81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66" name="Line 1755">
          <a:extLst>
            <a:ext uri="{FF2B5EF4-FFF2-40B4-BE49-F238E27FC236}">
              <a16:creationId xmlns:a16="http://schemas.microsoft.com/office/drawing/2014/main" id="{99632B3E-6CF7-4FE9-AE64-070E67FEF9E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67" name="Line 1756">
          <a:extLst>
            <a:ext uri="{FF2B5EF4-FFF2-40B4-BE49-F238E27FC236}">
              <a16:creationId xmlns:a16="http://schemas.microsoft.com/office/drawing/2014/main" id="{ED12C52E-72E9-4117-B9C2-71A4D2B79E8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68" name="Line 1743">
          <a:extLst>
            <a:ext uri="{FF2B5EF4-FFF2-40B4-BE49-F238E27FC236}">
              <a16:creationId xmlns:a16="http://schemas.microsoft.com/office/drawing/2014/main" id="{918E3A54-AD8B-4EAF-942A-7C5F3B3BE21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69" name="Line 1744">
          <a:extLst>
            <a:ext uri="{FF2B5EF4-FFF2-40B4-BE49-F238E27FC236}">
              <a16:creationId xmlns:a16="http://schemas.microsoft.com/office/drawing/2014/main" id="{13D11428-9155-4FFA-A980-1975B6C2BF9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70" name="Line 1745">
          <a:extLst>
            <a:ext uri="{FF2B5EF4-FFF2-40B4-BE49-F238E27FC236}">
              <a16:creationId xmlns:a16="http://schemas.microsoft.com/office/drawing/2014/main" id="{E3D283E2-3004-44F2-9F4E-CC47CBD4DF9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71" name="Line 1746">
          <a:extLst>
            <a:ext uri="{FF2B5EF4-FFF2-40B4-BE49-F238E27FC236}">
              <a16:creationId xmlns:a16="http://schemas.microsoft.com/office/drawing/2014/main" id="{6B6775C6-902C-495C-BF1A-250EE447CC3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72" name="Line 1747">
          <a:extLst>
            <a:ext uri="{FF2B5EF4-FFF2-40B4-BE49-F238E27FC236}">
              <a16:creationId xmlns:a16="http://schemas.microsoft.com/office/drawing/2014/main" id="{3786C640-56E2-4056-9D80-A2943DB15F8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73" name="Line 1748">
          <a:extLst>
            <a:ext uri="{FF2B5EF4-FFF2-40B4-BE49-F238E27FC236}">
              <a16:creationId xmlns:a16="http://schemas.microsoft.com/office/drawing/2014/main" id="{068CCE18-368D-4BDD-8A92-EFD6FA06907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74" name="Line 1749">
          <a:extLst>
            <a:ext uri="{FF2B5EF4-FFF2-40B4-BE49-F238E27FC236}">
              <a16:creationId xmlns:a16="http://schemas.microsoft.com/office/drawing/2014/main" id="{FCF8C2F5-14C7-4FD5-92A4-F9342AA2B4E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75" name="Line 1750">
          <a:extLst>
            <a:ext uri="{FF2B5EF4-FFF2-40B4-BE49-F238E27FC236}">
              <a16:creationId xmlns:a16="http://schemas.microsoft.com/office/drawing/2014/main" id="{41AA8AF1-A797-4DCF-A280-AB2F7A0F77A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76" name="Line 1751">
          <a:extLst>
            <a:ext uri="{FF2B5EF4-FFF2-40B4-BE49-F238E27FC236}">
              <a16:creationId xmlns:a16="http://schemas.microsoft.com/office/drawing/2014/main" id="{56730E8D-53E4-4913-BBA3-2100FC533AE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77" name="Line 1752">
          <a:extLst>
            <a:ext uri="{FF2B5EF4-FFF2-40B4-BE49-F238E27FC236}">
              <a16:creationId xmlns:a16="http://schemas.microsoft.com/office/drawing/2014/main" id="{D143D406-8869-4154-922E-D736D579742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78" name="Line 1753">
          <a:extLst>
            <a:ext uri="{FF2B5EF4-FFF2-40B4-BE49-F238E27FC236}">
              <a16:creationId xmlns:a16="http://schemas.microsoft.com/office/drawing/2014/main" id="{673F3FFC-BE77-480A-A818-4796068A4A6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79" name="Line 1754">
          <a:extLst>
            <a:ext uri="{FF2B5EF4-FFF2-40B4-BE49-F238E27FC236}">
              <a16:creationId xmlns:a16="http://schemas.microsoft.com/office/drawing/2014/main" id="{0BFDCD00-76BE-486C-8746-B04340FADF2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80" name="Line 1755">
          <a:extLst>
            <a:ext uri="{FF2B5EF4-FFF2-40B4-BE49-F238E27FC236}">
              <a16:creationId xmlns:a16="http://schemas.microsoft.com/office/drawing/2014/main" id="{8630F033-B962-4F0E-9D41-3BC0C851254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81" name="Line 1756">
          <a:extLst>
            <a:ext uri="{FF2B5EF4-FFF2-40B4-BE49-F238E27FC236}">
              <a16:creationId xmlns:a16="http://schemas.microsoft.com/office/drawing/2014/main" id="{30F0B037-6589-48D9-8D47-98A1E305FFD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82" name="Line 1743">
          <a:extLst>
            <a:ext uri="{FF2B5EF4-FFF2-40B4-BE49-F238E27FC236}">
              <a16:creationId xmlns:a16="http://schemas.microsoft.com/office/drawing/2014/main" id="{44368975-2950-40F0-84B9-ADD7FD26E7F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83" name="Line 1744">
          <a:extLst>
            <a:ext uri="{FF2B5EF4-FFF2-40B4-BE49-F238E27FC236}">
              <a16:creationId xmlns:a16="http://schemas.microsoft.com/office/drawing/2014/main" id="{9F32AD18-EC2C-4606-97AC-51A43BAA7ED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84" name="Line 1745">
          <a:extLst>
            <a:ext uri="{FF2B5EF4-FFF2-40B4-BE49-F238E27FC236}">
              <a16:creationId xmlns:a16="http://schemas.microsoft.com/office/drawing/2014/main" id="{8BB6509F-5402-498A-89D7-4DD81257D43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85" name="Line 1746">
          <a:extLst>
            <a:ext uri="{FF2B5EF4-FFF2-40B4-BE49-F238E27FC236}">
              <a16:creationId xmlns:a16="http://schemas.microsoft.com/office/drawing/2014/main" id="{5406D82B-292E-457B-9001-14896A3BFE0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86" name="Line 1747">
          <a:extLst>
            <a:ext uri="{FF2B5EF4-FFF2-40B4-BE49-F238E27FC236}">
              <a16:creationId xmlns:a16="http://schemas.microsoft.com/office/drawing/2014/main" id="{1D8BC67C-DBF1-44A1-B3D3-DD25E2455A5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87" name="Line 1748">
          <a:extLst>
            <a:ext uri="{FF2B5EF4-FFF2-40B4-BE49-F238E27FC236}">
              <a16:creationId xmlns:a16="http://schemas.microsoft.com/office/drawing/2014/main" id="{98327CB1-8D8D-4E6A-AACF-64A25BEC70A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88" name="Line 1749">
          <a:extLst>
            <a:ext uri="{FF2B5EF4-FFF2-40B4-BE49-F238E27FC236}">
              <a16:creationId xmlns:a16="http://schemas.microsoft.com/office/drawing/2014/main" id="{5AC1C0B0-2F0B-47A6-8ACA-CCD29455BEF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89" name="Line 1750">
          <a:extLst>
            <a:ext uri="{FF2B5EF4-FFF2-40B4-BE49-F238E27FC236}">
              <a16:creationId xmlns:a16="http://schemas.microsoft.com/office/drawing/2014/main" id="{2269DCD9-5950-4C4E-8D01-5A3ABAE12AD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90" name="Line 1751">
          <a:extLst>
            <a:ext uri="{FF2B5EF4-FFF2-40B4-BE49-F238E27FC236}">
              <a16:creationId xmlns:a16="http://schemas.microsoft.com/office/drawing/2014/main" id="{3006F239-08B4-4294-BFB5-52566B46E4A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91" name="Line 1752">
          <a:extLst>
            <a:ext uri="{FF2B5EF4-FFF2-40B4-BE49-F238E27FC236}">
              <a16:creationId xmlns:a16="http://schemas.microsoft.com/office/drawing/2014/main" id="{E8962780-430F-4FC5-9065-91525383B78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92" name="Line 1753">
          <a:extLst>
            <a:ext uri="{FF2B5EF4-FFF2-40B4-BE49-F238E27FC236}">
              <a16:creationId xmlns:a16="http://schemas.microsoft.com/office/drawing/2014/main" id="{BC2E5D07-12D2-47D0-A6AC-751BCEDFBE6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93" name="Line 1754">
          <a:extLst>
            <a:ext uri="{FF2B5EF4-FFF2-40B4-BE49-F238E27FC236}">
              <a16:creationId xmlns:a16="http://schemas.microsoft.com/office/drawing/2014/main" id="{5CD76D8E-84D3-4E73-B540-521CB31337B3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94" name="Line 1755">
          <a:extLst>
            <a:ext uri="{FF2B5EF4-FFF2-40B4-BE49-F238E27FC236}">
              <a16:creationId xmlns:a16="http://schemas.microsoft.com/office/drawing/2014/main" id="{071D9103-5EE5-492A-B014-3E97B206731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95" name="Line 1756">
          <a:extLst>
            <a:ext uri="{FF2B5EF4-FFF2-40B4-BE49-F238E27FC236}">
              <a16:creationId xmlns:a16="http://schemas.microsoft.com/office/drawing/2014/main" id="{9289C7FD-CE94-4872-B436-3DDDA1D6CDB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96" name="Line 1743">
          <a:extLst>
            <a:ext uri="{FF2B5EF4-FFF2-40B4-BE49-F238E27FC236}">
              <a16:creationId xmlns:a16="http://schemas.microsoft.com/office/drawing/2014/main" id="{2CE023EF-48E7-4DDF-A06A-4DDC3227DDC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97" name="Line 1744">
          <a:extLst>
            <a:ext uri="{FF2B5EF4-FFF2-40B4-BE49-F238E27FC236}">
              <a16:creationId xmlns:a16="http://schemas.microsoft.com/office/drawing/2014/main" id="{A3B97E8A-FF58-4136-BB5D-046716E02EA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98" name="Line 1745">
          <a:extLst>
            <a:ext uri="{FF2B5EF4-FFF2-40B4-BE49-F238E27FC236}">
              <a16:creationId xmlns:a16="http://schemas.microsoft.com/office/drawing/2014/main" id="{127A3E0C-370E-40CC-BDF4-050928AB537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99" name="Line 1746">
          <a:extLst>
            <a:ext uri="{FF2B5EF4-FFF2-40B4-BE49-F238E27FC236}">
              <a16:creationId xmlns:a16="http://schemas.microsoft.com/office/drawing/2014/main" id="{683D2C5C-C4DC-4E13-A0AF-2C664EE6B86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00" name="Line 1747">
          <a:extLst>
            <a:ext uri="{FF2B5EF4-FFF2-40B4-BE49-F238E27FC236}">
              <a16:creationId xmlns:a16="http://schemas.microsoft.com/office/drawing/2014/main" id="{9FB118CE-2B43-46E9-9FE7-0F4882A7455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01" name="Line 1748">
          <a:extLst>
            <a:ext uri="{FF2B5EF4-FFF2-40B4-BE49-F238E27FC236}">
              <a16:creationId xmlns:a16="http://schemas.microsoft.com/office/drawing/2014/main" id="{4FD9FF72-11B9-4B4E-A24C-C95496B4D17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02" name="Line 1749">
          <a:extLst>
            <a:ext uri="{FF2B5EF4-FFF2-40B4-BE49-F238E27FC236}">
              <a16:creationId xmlns:a16="http://schemas.microsoft.com/office/drawing/2014/main" id="{FD55E2D9-6472-4A15-A683-7ACB4483278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03" name="Line 1750">
          <a:extLst>
            <a:ext uri="{FF2B5EF4-FFF2-40B4-BE49-F238E27FC236}">
              <a16:creationId xmlns:a16="http://schemas.microsoft.com/office/drawing/2014/main" id="{645AACAE-065A-4AC1-9A1E-12139762CEA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04" name="Line 1751">
          <a:extLst>
            <a:ext uri="{FF2B5EF4-FFF2-40B4-BE49-F238E27FC236}">
              <a16:creationId xmlns:a16="http://schemas.microsoft.com/office/drawing/2014/main" id="{87196F6C-4E1F-4B1F-81CA-0DAACF9591B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05" name="Line 1752">
          <a:extLst>
            <a:ext uri="{FF2B5EF4-FFF2-40B4-BE49-F238E27FC236}">
              <a16:creationId xmlns:a16="http://schemas.microsoft.com/office/drawing/2014/main" id="{7382E3E1-22E4-4923-95A2-3ABC3F922B3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06" name="Line 1753">
          <a:extLst>
            <a:ext uri="{FF2B5EF4-FFF2-40B4-BE49-F238E27FC236}">
              <a16:creationId xmlns:a16="http://schemas.microsoft.com/office/drawing/2014/main" id="{6429E656-940E-467C-9001-230D8BC600C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07" name="Line 1754">
          <a:extLst>
            <a:ext uri="{FF2B5EF4-FFF2-40B4-BE49-F238E27FC236}">
              <a16:creationId xmlns:a16="http://schemas.microsoft.com/office/drawing/2014/main" id="{268FA6F9-0408-4706-90AD-EAC470154D9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08" name="Line 1755">
          <a:extLst>
            <a:ext uri="{FF2B5EF4-FFF2-40B4-BE49-F238E27FC236}">
              <a16:creationId xmlns:a16="http://schemas.microsoft.com/office/drawing/2014/main" id="{CE4BA16C-9277-4700-AEBF-0D3ACBB25C8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09" name="Line 1756">
          <a:extLst>
            <a:ext uri="{FF2B5EF4-FFF2-40B4-BE49-F238E27FC236}">
              <a16:creationId xmlns:a16="http://schemas.microsoft.com/office/drawing/2014/main" id="{A50C0A1B-EC05-464D-B697-976BC103A58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10" name="Line 1743">
          <a:extLst>
            <a:ext uri="{FF2B5EF4-FFF2-40B4-BE49-F238E27FC236}">
              <a16:creationId xmlns:a16="http://schemas.microsoft.com/office/drawing/2014/main" id="{1CD7AABC-ED40-493E-AEA9-63963F3D9F3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11" name="Line 1744">
          <a:extLst>
            <a:ext uri="{FF2B5EF4-FFF2-40B4-BE49-F238E27FC236}">
              <a16:creationId xmlns:a16="http://schemas.microsoft.com/office/drawing/2014/main" id="{CC6784F8-4883-4FEE-84DE-B8D3B018137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12" name="Line 1745">
          <a:extLst>
            <a:ext uri="{FF2B5EF4-FFF2-40B4-BE49-F238E27FC236}">
              <a16:creationId xmlns:a16="http://schemas.microsoft.com/office/drawing/2014/main" id="{0181EF5D-5F62-422E-A5F3-B466276A88F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13" name="Line 1746">
          <a:extLst>
            <a:ext uri="{FF2B5EF4-FFF2-40B4-BE49-F238E27FC236}">
              <a16:creationId xmlns:a16="http://schemas.microsoft.com/office/drawing/2014/main" id="{7E08E952-791D-4B09-9C6C-2250C7BA885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14" name="Line 1747">
          <a:extLst>
            <a:ext uri="{FF2B5EF4-FFF2-40B4-BE49-F238E27FC236}">
              <a16:creationId xmlns:a16="http://schemas.microsoft.com/office/drawing/2014/main" id="{3DA3C375-4F1C-4B3B-B9B7-FF3EDF7E171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15" name="Line 1748">
          <a:extLst>
            <a:ext uri="{FF2B5EF4-FFF2-40B4-BE49-F238E27FC236}">
              <a16:creationId xmlns:a16="http://schemas.microsoft.com/office/drawing/2014/main" id="{41708967-5928-4A8E-B45D-54E65169522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16" name="Line 1749">
          <a:extLst>
            <a:ext uri="{FF2B5EF4-FFF2-40B4-BE49-F238E27FC236}">
              <a16:creationId xmlns:a16="http://schemas.microsoft.com/office/drawing/2014/main" id="{0B41D8FA-F20C-4B54-8263-64E51CFB510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17" name="Line 1750">
          <a:extLst>
            <a:ext uri="{FF2B5EF4-FFF2-40B4-BE49-F238E27FC236}">
              <a16:creationId xmlns:a16="http://schemas.microsoft.com/office/drawing/2014/main" id="{A3C0237A-00CF-4D06-B067-14A225DDA0C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18" name="Line 1751">
          <a:extLst>
            <a:ext uri="{FF2B5EF4-FFF2-40B4-BE49-F238E27FC236}">
              <a16:creationId xmlns:a16="http://schemas.microsoft.com/office/drawing/2014/main" id="{ECCADC27-E5B1-4161-95C3-A6AD875FCE1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19" name="Line 1752">
          <a:extLst>
            <a:ext uri="{FF2B5EF4-FFF2-40B4-BE49-F238E27FC236}">
              <a16:creationId xmlns:a16="http://schemas.microsoft.com/office/drawing/2014/main" id="{02D62C8F-CDCA-4535-B7C1-A9A1E5CCE3D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20" name="Line 1753">
          <a:extLst>
            <a:ext uri="{FF2B5EF4-FFF2-40B4-BE49-F238E27FC236}">
              <a16:creationId xmlns:a16="http://schemas.microsoft.com/office/drawing/2014/main" id="{3C2CB2C8-362C-4B75-A7F7-6824B16F851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21" name="Line 1754">
          <a:extLst>
            <a:ext uri="{FF2B5EF4-FFF2-40B4-BE49-F238E27FC236}">
              <a16:creationId xmlns:a16="http://schemas.microsoft.com/office/drawing/2014/main" id="{2D3297DE-B183-4C9D-A340-72CC7CC2C8D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22" name="Line 1755">
          <a:extLst>
            <a:ext uri="{FF2B5EF4-FFF2-40B4-BE49-F238E27FC236}">
              <a16:creationId xmlns:a16="http://schemas.microsoft.com/office/drawing/2014/main" id="{B0D3A94B-E8D3-4DE1-B17C-C4A4D49EDDD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23" name="Line 1756">
          <a:extLst>
            <a:ext uri="{FF2B5EF4-FFF2-40B4-BE49-F238E27FC236}">
              <a16:creationId xmlns:a16="http://schemas.microsoft.com/office/drawing/2014/main" id="{DDDE2925-5F8B-4956-9FFE-43E05F95667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24" name="Line 1743">
          <a:extLst>
            <a:ext uri="{FF2B5EF4-FFF2-40B4-BE49-F238E27FC236}">
              <a16:creationId xmlns:a16="http://schemas.microsoft.com/office/drawing/2014/main" id="{C126707F-8B7E-48CA-A510-C3BC711F41B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25" name="Line 1744">
          <a:extLst>
            <a:ext uri="{FF2B5EF4-FFF2-40B4-BE49-F238E27FC236}">
              <a16:creationId xmlns:a16="http://schemas.microsoft.com/office/drawing/2014/main" id="{8DC3562E-87D2-4A19-B3EE-4BE9FE36E49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26" name="Line 1745">
          <a:extLst>
            <a:ext uri="{FF2B5EF4-FFF2-40B4-BE49-F238E27FC236}">
              <a16:creationId xmlns:a16="http://schemas.microsoft.com/office/drawing/2014/main" id="{DF7C7FA3-0A8F-4E96-80C1-989F88BF231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27" name="Line 1746">
          <a:extLst>
            <a:ext uri="{FF2B5EF4-FFF2-40B4-BE49-F238E27FC236}">
              <a16:creationId xmlns:a16="http://schemas.microsoft.com/office/drawing/2014/main" id="{57A3F7B1-9F79-47D7-9DFB-D7BE875CD60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28" name="Line 1747">
          <a:extLst>
            <a:ext uri="{FF2B5EF4-FFF2-40B4-BE49-F238E27FC236}">
              <a16:creationId xmlns:a16="http://schemas.microsoft.com/office/drawing/2014/main" id="{E72CC70C-2A31-4C14-A90A-5AC9189B58A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29" name="Line 1748">
          <a:extLst>
            <a:ext uri="{FF2B5EF4-FFF2-40B4-BE49-F238E27FC236}">
              <a16:creationId xmlns:a16="http://schemas.microsoft.com/office/drawing/2014/main" id="{8F4046C6-5924-48B6-AD06-4D8F4467CEF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30" name="Line 1749">
          <a:extLst>
            <a:ext uri="{FF2B5EF4-FFF2-40B4-BE49-F238E27FC236}">
              <a16:creationId xmlns:a16="http://schemas.microsoft.com/office/drawing/2014/main" id="{11DA981F-0586-4895-9417-7963A0BB7EE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31" name="Line 1750">
          <a:extLst>
            <a:ext uri="{FF2B5EF4-FFF2-40B4-BE49-F238E27FC236}">
              <a16:creationId xmlns:a16="http://schemas.microsoft.com/office/drawing/2014/main" id="{6ED6E1FF-AB05-4537-9D52-9212EC84A81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32" name="Line 1751">
          <a:extLst>
            <a:ext uri="{FF2B5EF4-FFF2-40B4-BE49-F238E27FC236}">
              <a16:creationId xmlns:a16="http://schemas.microsoft.com/office/drawing/2014/main" id="{7C73B32E-DDEE-457F-9D00-01DDD94A3B7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33" name="Line 1752">
          <a:extLst>
            <a:ext uri="{FF2B5EF4-FFF2-40B4-BE49-F238E27FC236}">
              <a16:creationId xmlns:a16="http://schemas.microsoft.com/office/drawing/2014/main" id="{AD2A0028-FA75-438C-946A-4A7976FFCD9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34" name="Line 1753">
          <a:extLst>
            <a:ext uri="{FF2B5EF4-FFF2-40B4-BE49-F238E27FC236}">
              <a16:creationId xmlns:a16="http://schemas.microsoft.com/office/drawing/2014/main" id="{684F2CB7-E1D1-44C9-A7E6-E4DFF306C40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35" name="Line 1754">
          <a:extLst>
            <a:ext uri="{FF2B5EF4-FFF2-40B4-BE49-F238E27FC236}">
              <a16:creationId xmlns:a16="http://schemas.microsoft.com/office/drawing/2014/main" id="{2589AB5B-D270-42A1-8D50-2C55A6E4571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36" name="Line 1755">
          <a:extLst>
            <a:ext uri="{FF2B5EF4-FFF2-40B4-BE49-F238E27FC236}">
              <a16:creationId xmlns:a16="http://schemas.microsoft.com/office/drawing/2014/main" id="{CF660B28-AEF1-47AC-B995-A8032A9D8D8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37" name="Line 1756">
          <a:extLst>
            <a:ext uri="{FF2B5EF4-FFF2-40B4-BE49-F238E27FC236}">
              <a16:creationId xmlns:a16="http://schemas.microsoft.com/office/drawing/2014/main" id="{7F8FD9D1-3B7C-4A2C-8B48-E48978F727A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38" name="Line 1743">
          <a:extLst>
            <a:ext uri="{FF2B5EF4-FFF2-40B4-BE49-F238E27FC236}">
              <a16:creationId xmlns:a16="http://schemas.microsoft.com/office/drawing/2014/main" id="{D08E49BC-C5D4-4FDA-ADA8-DEDD0730B0B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39" name="Line 1744">
          <a:extLst>
            <a:ext uri="{FF2B5EF4-FFF2-40B4-BE49-F238E27FC236}">
              <a16:creationId xmlns:a16="http://schemas.microsoft.com/office/drawing/2014/main" id="{44097755-6A2E-4D9E-A552-914B9FFE92CE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40" name="Line 1745">
          <a:extLst>
            <a:ext uri="{FF2B5EF4-FFF2-40B4-BE49-F238E27FC236}">
              <a16:creationId xmlns:a16="http://schemas.microsoft.com/office/drawing/2014/main" id="{4A8FBECA-C053-43B7-94C7-4B8E6D71B77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41" name="Line 1746">
          <a:extLst>
            <a:ext uri="{FF2B5EF4-FFF2-40B4-BE49-F238E27FC236}">
              <a16:creationId xmlns:a16="http://schemas.microsoft.com/office/drawing/2014/main" id="{AFB86F61-7E2C-4302-988E-F0D03D5DAAB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42" name="Line 1747">
          <a:extLst>
            <a:ext uri="{FF2B5EF4-FFF2-40B4-BE49-F238E27FC236}">
              <a16:creationId xmlns:a16="http://schemas.microsoft.com/office/drawing/2014/main" id="{6CDAEF1E-B5F6-4D0B-AB69-A7E9E002E25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43" name="Line 1748">
          <a:extLst>
            <a:ext uri="{FF2B5EF4-FFF2-40B4-BE49-F238E27FC236}">
              <a16:creationId xmlns:a16="http://schemas.microsoft.com/office/drawing/2014/main" id="{D6FC740A-B1AB-48EA-91CE-383C668A1DD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44" name="Line 1749">
          <a:extLst>
            <a:ext uri="{FF2B5EF4-FFF2-40B4-BE49-F238E27FC236}">
              <a16:creationId xmlns:a16="http://schemas.microsoft.com/office/drawing/2014/main" id="{D33D8840-93A4-47B8-B9E6-6883D3F1369B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45" name="Line 1750">
          <a:extLst>
            <a:ext uri="{FF2B5EF4-FFF2-40B4-BE49-F238E27FC236}">
              <a16:creationId xmlns:a16="http://schemas.microsoft.com/office/drawing/2014/main" id="{F62AB790-03BC-47C9-A521-2AEEF0CAF118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46" name="Line 1751">
          <a:extLst>
            <a:ext uri="{FF2B5EF4-FFF2-40B4-BE49-F238E27FC236}">
              <a16:creationId xmlns:a16="http://schemas.microsoft.com/office/drawing/2014/main" id="{8432447B-3EEC-4B1C-B475-45FC70E54529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47" name="Line 1752">
          <a:extLst>
            <a:ext uri="{FF2B5EF4-FFF2-40B4-BE49-F238E27FC236}">
              <a16:creationId xmlns:a16="http://schemas.microsoft.com/office/drawing/2014/main" id="{9A574278-A320-4866-AE05-DE88D679677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48" name="Line 1753">
          <a:extLst>
            <a:ext uri="{FF2B5EF4-FFF2-40B4-BE49-F238E27FC236}">
              <a16:creationId xmlns:a16="http://schemas.microsoft.com/office/drawing/2014/main" id="{8EC9297E-328E-4773-9D4C-7C5C28773045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49" name="Line 1754">
          <a:extLst>
            <a:ext uri="{FF2B5EF4-FFF2-40B4-BE49-F238E27FC236}">
              <a16:creationId xmlns:a16="http://schemas.microsoft.com/office/drawing/2014/main" id="{9E2C59D7-4C81-4C26-BA1A-2A09DFB7E4C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50" name="Line 1755">
          <a:extLst>
            <a:ext uri="{FF2B5EF4-FFF2-40B4-BE49-F238E27FC236}">
              <a16:creationId xmlns:a16="http://schemas.microsoft.com/office/drawing/2014/main" id="{CBD78DA3-AF85-4F8C-B084-E2ECD496E99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51" name="Line 1756">
          <a:extLst>
            <a:ext uri="{FF2B5EF4-FFF2-40B4-BE49-F238E27FC236}">
              <a16:creationId xmlns:a16="http://schemas.microsoft.com/office/drawing/2014/main" id="{52278BB1-DEF8-488E-8F62-424F66BD36E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52" name="Line 1743">
          <a:extLst>
            <a:ext uri="{FF2B5EF4-FFF2-40B4-BE49-F238E27FC236}">
              <a16:creationId xmlns:a16="http://schemas.microsoft.com/office/drawing/2014/main" id="{637DA156-7BAB-4C17-93F1-D3136249D13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53" name="Line 1744">
          <a:extLst>
            <a:ext uri="{FF2B5EF4-FFF2-40B4-BE49-F238E27FC236}">
              <a16:creationId xmlns:a16="http://schemas.microsoft.com/office/drawing/2014/main" id="{8C67126E-5398-4318-BEAF-DBB3CF2B2C8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54" name="Line 1745">
          <a:extLst>
            <a:ext uri="{FF2B5EF4-FFF2-40B4-BE49-F238E27FC236}">
              <a16:creationId xmlns:a16="http://schemas.microsoft.com/office/drawing/2014/main" id="{B046F968-3CE4-4580-B3CD-30EF17440BF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55" name="Line 1746">
          <a:extLst>
            <a:ext uri="{FF2B5EF4-FFF2-40B4-BE49-F238E27FC236}">
              <a16:creationId xmlns:a16="http://schemas.microsoft.com/office/drawing/2014/main" id="{B5E220DD-0F9D-4706-BF84-1C1EC368FB74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56" name="Line 1747">
          <a:extLst>
            <a:ext uri="{FF2B5EF4-FFF2-40B4-BE49-F238E27FC236}">
              <a16:creationId xmlns:a16="http://schemas.microsoft.com/office/drawing/2014/main" id="{4655D572-96B2-4E6D-B5FE-E36E1DB3D32D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57" name="Line 1748">
          <a:extLst>
            <a:ext uri="{FF2B5EF4-FFF2-40B4-BE49-F238E27FC236}">
              <a16:creationId xmlns:a16="http://schemas.microsoft.com/office/drawing/2014/main" id="{ECD28CDF-3138-4528-BCBE-2856C5AD2D51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58" name="Line 1749">
          <a:extLst>
            <a:ext uri="{FF2B5EF4-FFF2-40B4-BE49-F238E27FC236}">
              <a16:creationId xmlns:a16="http://schemas.microsoft.com/office/drawing/2014/main" id="{410E3D8B-6686-453B-B89F-53CD04F3B61F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59" name="Line 1750">
          <a:extLst>
            <a:ext uri="{FF2B5EF4-FFF2-40B4-BE49-F238E27FC236}">
              <a16:creationId xmlns:a16="http://schemas.microsoft.com/office/drawing/2014/main" id="{EAA50148-A5DA-44FD-B1C5-1049116D93B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60" name="Line 1751">
          <a:extLst>
            <a:ext uri="{FF2B5EF4-FFF2-40B4-BE49-F238E27FC236}">
              <a16:creationId xmlns:a16="http://schemas.microsoft.com/office/drawing/2014/main" id="{EAEFEF32-554D-462C-BA17-E27DC9B23880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61" name="Line 1752">
          <a:extLst>
            <a:ext uri="{FF2B5EF4-FFF2-40B4-BE49-F238E27FC236}">
              <a16:creationId xmlns:a16="http://schemas.microsoft.com/office/drawing/2014/main" id="{42690E7C-363B-43F0-A1CE-16EF3CB35AEA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62" name="Line 1753">
          <a:extLst>
            <a:ext uri="{FF2B5EF4-FFF2-40B4-BE49-F238E27FC236}">
              <a16:creationId xmlns:a16="http://schemas.microsoft.com/office/drawing/2014/main" id="{18C16D5F-096E-48C0-8167-EF84F6540406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63" name="Line 1754">
          <a:extLst>
            <a:ext uri="{FF2B5EF4-FFF2-40B4-BE49-F238E27FC236}">
              <a16:creationId xmlns:a16="http://schemas.microsoft.com/office/drawing/2014/main" id="{75004D17-5242-4E30-81EC-C922073BACF7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64" name="Line 1755">
          <a:extLst>
            <a:ext uri="{FF2B5EF4-FFF2-40B4-BE49-F238E27FC236}">
              <a16:creationId xmlns:a16="http://schemas.microsoft.com/office/drawing/2014/main" id="{E5D6AC01-3C2D-4F37-A03E-E8A640EDC80C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65" name="Line 1756">
          <a:extLst>
            <a:ext uri="{FF2B5EF4-FFF2-40B4-BE49-F238E27FC236}">
              <a16:creationId xmlns:a16="http://schemas.microsoft.com/office/drawing/2014/main" id="{C8AF3206-CDC6-468E-97A4-A29695CF5042}"/>
            </a:ext>
          </a:extLst>
        </xdr:cNvPr>
        <xdr:cNvSpPr>
          <a:spLocks noChangeShapeType="1"/>
        </xdr:cNvSpPr>
      </xdr:nvSpPr>
      <xdr:spPr bwMode="auto">
        <a:xfrm>
          <a:off x="5772150" y="22498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1632B-3D4C-462B-850A-E679378ADCE9}">
  <sheetPr>
    <tabColor rgb="FF7030A0"/>
  </sheetPr>
  <dimension ref="A1:X232"/>
  <sheetViews>
    <sheetView showZeros="0" tabSelected="1" topLeftCell="A15" zoomScaleNormal="100" zoomScaleSheetLayoutView="120" workbookViewId="0">
      <selection activeCell="V38" sqref="V38"/>
    </sheetView>
  </sheetViews>
  <sheetFormatPr defaultColWidth="9.140625" defaultRowHeight="12.75"/>
  <cols>
    <col min="1" max="1" width="3.7109375" style="11" customWidth="1"/>
    <col min="2" max="2" width="7.42578125" style="11" customWidth="1"/>
    <col min="3" max="3" width="29" style="11" customWidth="1"/>
    <col min="4" max="4" width="5.85546875" style="11" customWidth="1"/>
    <col min="5" max="5" width="6.42578125" style="11" customWidth="1"/>
    <col min="6" max="6" width="7" style="11" hidden="1" customWidth="1"/>
    <col min="7" max="7" width="6.5703125" style="11" hidden="1" customWidth="1"/>
    <col min="8" max="8" width="6.7109375" style="11" hidden="1" customWidth="1"/>
    <col min="9" max="9" width="6.5703125" style="11" hidden="1" customWidth="1"/>
    <col min="10" max="10" width="6.7109375" style="11" hidden="1" customWidth="1"/>
    <col min="11" max="11" width="13.85546875" style="11" hidden="1" customWidth="1"/>
    <col min="12" max="12" width="4.7109375" style="11" hidden="1" customWidth="1"/>
    <col min="13" max="13" width="7" style="11" hidden="1" customWidth="1"/>
    <col min="14" max="15" width="7.28515625" style="11" hidden="1" customWidth="1"/>
    <col min="16" max="16" width="8.85546875" style="11" hidden="1" customWidth="1"/>
    <col min="17" max="17" width="7" style="11" hidden="1" customWidth="1"/>
    <col min="18" max="18" width="9.28515625" style="11" hidden="1" customWidth="1"/>
    <col min="19" max="19" width="9.140625" style="11"/>
    <col min="20" max="20" width="11.140625" style="11" bestFit="1" customWidth="1"/>
    <col min="21" max="16384" width="9.140625" style="11"/>
  </cols>
  <sheetData>
    <row r="1" spans="1:20">
      <c r="C1" s="198" t="s">
        <v>187</v>
      </c>
      <c r="D1" s="198"/>
      <c r="E1" s="198"/>
      <c r="F1" s="198"/>
      <c r="G1" s="198"/>
    </row>
    <row r="2" spans="1:20" ht="14.25" customHeight="1">
      <c r="A2" s="197" t="s">
        <v>123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</row>
    <row r="3" spans="1:20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</row>
    <row r="4" spans="1:20" ht="0.75" customHeight="1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0" ht="15" hidden="1" customHeight="1"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20" ht="14.25" hidden="1">
      <c r="A6" s="154" t="s">
        <v>98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20" ht="14.25" hidden="1">
      <c r="A7" s="154" t="s">
        <v>99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</row>
    <row r="8" spans="1:20" ht="13.5" hidden="1">
      <c r="A8" s="13"/>
      <c r="J8" s="155" t="s">
        <v>23</v>
      </c>
      <c r="K8" s="155"/>
      <c r="L8" s="156" t="s">
        <v>24</v>
      </c>
      <c r="M8" s="156"/>
      <c r="N8" s="156"/>
      <c r="O8" s="156"/>
      <c r="P8" s="12">
        <v>2437.4899999999998</v>
      </c>
    </row>
    <row r="9" spans="1:20" ht="13.5" hidden="1">
      <c r="A9" s="157" t="s">
        <v>21</v>
      </c>
      <c r="B9" s="157"/>
      <c r="C9" s="157"/>
      <c r="D9" s="157"/>
      <c r="E9" s="157"/>
      <c r="F9" s="158">
        <f>P197</f>
        <v>405.24703020000004</v>
      </c>
      <c r="G9" s="159"/>
      <c r="H9" s="14" t="s">
        <v>22</v>
      </c>
      <c r="L9" s="156" t="s">
        <v>25</v>
      </c>
      <c r="M9" s="156"/>
      <c r="N9" s="156"/>
      <c r="O9" s="156"/>
      <c r="P9" s="12">
        <v>3048.57</v>
      </c>
    </row>
    <row r="10" spans="1:20" ht="13.5" hidden="1">
      <c r="A10" s="13"/>
      <c r="K10" s="160" t="s">
        <v>26</v>
      </c>
      <c r="L10" s="160"/>
      <c r="M10" s="160"/>
      <c r="N10" s="160"/>
      <c r="O10" s="160"/>
      <c r="P10" s="21">
        <v>1.0657000000000001</v>
      </c>
    </row>
    <row r="11" spans="1:20" ht="13.5" hidden="1">
      <c r="A11" s="13"/>
      <c r="K11" s="15"/>
      <c r="L11" s="15"/>
      <c r="M11" s="15"/>
      <c r="N11" s="15"/>
      <c r="O11" s="15"/>
      <c r="P11" s="21"/>
    </row>
    <row r="12" spans="1:20" ht="22.5" customHeight="1">
      <c r="A12" s="161" t="s">
        <v>0</v>
      </c>
      <c r="B12" s="162" t="s">
        <v>1</v>
      </c>
      <c r="C12" s="161" t="s">
        <v>2</v>
      </c>
      <c r="D12" s="162" t="s">
        <v>3</v>
      </c>
      <c r="E12" s="162" t="s">
        <v>4</v>
      </c>
      <c r="F12" s="162" t="s">
        <v>5</v>
      </c>
      <c r="G12" s="161" t="s">
        <v>6</v>
      </c>
      <c r="H12" s="161"/>
      <c r="I12" s="161"/>
      <c r="J12" s="161"/>
      <c r="K12" s="161"/>
      <c r="L12" s="161"/>
      <c r="M12" s="161"/>
      <c r="N12" s="161"/>
      <c r="O12" s="161"/>
      <c r="P12" s="161" t="s">
        <v>7</v>
      </c>
      <c r="Q12" s="161" t="s">
        <v>8</v>
      </c>
      <c r="R12" s="16" t="s">
        <v>8</v>
      </c>
      <c r="S12" s="241" t="s">
        <v>173</v>
      </c>
      <c r="T12" s="241" t="s">
        <v>174</v>
      </c>
    </row>
    <row r="13" spans="1:20" ht="13.5" customHeight="1">
      <c r="A13" s="161"/>
      <c r="B13" s="162"/>
      <c r="C13" s="161"/>
      <c r="D13" s="162"/>
      <c r="E13" s="162"/>
      <c r="F13" s="162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" t="s">
        <v>9</v>
      </c>
      <c r="S13" s="242"/>
      <c r="T13" s="242"/>
    </row>
    <row r="14" spans="1:20" ht="20.25" customHeight="1">
      <c r="A14" s="161"/>
      <c r="B14" s="162"/>
      <c r="C14" s="161"/>
      <c r="D14" s="162"/>
      <c r="E14" s="162"/>
      <c r="F14" s="162"/>
      <c r="G14" s="161" t="s">
        <v>10</v>
      </c>
      <c r="H14" s="161"/>
      <c r="I14" s="161" t="s">
        <v>11</v>
      </c>
      <c r="J14" s="161"/>
      <c r="K14" s="161" t="s">
        <v>12</v>
      </c>
      <c r="L14" s="161"/>
      <c r="M14" s="161"/>
      <c r="N14" s="161"/>
      <c r="O14" s="161"/>
      <c r="P14" s="161"/>
      <c r="Q14" s="161"/>
      <c r="R14" s="17">
        <f>P10</f>
        <v>1.0657000000000001</v>
      </c>
      <c r="S14" s="243"/>
      <c r="T14" s="243"/>
    </row>
    <row r="15" spans="1:20" ht="41.25">
      <c r="A15" s="161"/>
      <c r="B15" s="162"/>
      <c r="C15" s="161"/>
      <c r="D15" s="162"/>
      <c r="E15" s="162"/>
      <c r="F15" s="162"/>
      <c r="G15" s="24" t="s">
        <v>13</v>
      </c>
      <c r="H15" s="23" t="s">
        <v>14</v>
      </c>
      <c r="I15" s="24" t="s">
        <v>13</v>
      </c>
      <c r="J15" s="23" t="s">
        <v>14</v>
      </c>
      <c r="K15" s="23" t="s">
        <v>15</v>
      </c>
      <c r="L15" s="24" t="s">
        <v>16</v>
      </c>
      <c r="M15" s="23" t="s">
        <v>17</v>
      </c>
      <c r="N15" s="23" t="s">
        <v>18</v>
      </c>
      <c r="O15" s="24" t="s">
        <v>19</v>
      </c>
      <c r="P15" s="25" t="s">
        <v>20</v>
      </c>
      <c r="Q15" s="25" t="s">
        <v>20</v>
      </c>
      <c r="R15" s="25" t="s">
        <v>20</v>
      </c>
      <c r="S15" s="72" t="s">
        <v>175</v>
      </c>
      <c r="T15" s="72" t="s">
        <v>175</v>
      </c>
    </row>
    <row r="16" spans="1:20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  <c r="M16" s="18">
        <v>13</v>
      </c>
      <c r="N16" s="18">
        <v>14</v>
      </c>
      <c r="O16" s="18">
        <v>15</v>
      </c>
      <c r="P16" s="18">
        <v>16</v>
      </c>
      <c r="Q16" s="18">
        <v>17</v>
      </c>
      <c r="R16" s="18">
        <v>18</v>
      </c>
      <c r="S16" s="73">
        <v>6</v>
      </c>
      <c r="T16" s="73">
        <v>7</v>
      </c>
    </row>
    <row r="17" spans="1:20">
      <c r="A17" s="104"/>
      <c r="B17" s="119"/>
      <c r="C17" s="118" t="s">
        <v>102</v>
      </c>
      <c r="D17" s="104"/>
      <c r="E17" s="125"/>
      <c r="F17" s="114">
        <f>H17+J17+R17</f>
        <v>0</v>
      </c>
      <c r="G17" s="121"/>
      <c r="H17" s="97">
        <f>G17*$P$8/1000</f>
        <v>0</v>
      </c>
      <c r="I17" s="121"/>
      <c r="J17" s="97">
        <f>I17*$P$9/1000</f>
        <v>0</v>
      </c>
      <c r="K17" s="9"/>
      <c r="L17" s="22"/>
      <c r="M17" s="9"/>
      <c r="N17" s="22"/>
      <c r="O17" s="25">
        <f t="shared" ref="O17:O104" si="0">M17*N17</f>
        <v>0</v>
      </c>
      <c r="P17" s="97">
        <f>E17*F17</f>
        <v>0</v>
      </c>
      <c r="Q17" s="97">
        <f>SUM(O17:O20)</f>
        <v>0</v>
      </c>
      <c r="R17" s="97">
        <f>Q17*1.02*1.05*$R$14</f>
        <v>0</v>
      </c>
      <c r="S17" s="244">
        <f>1.133*1.11*1.005*1.0195</f>
        <v>1.2885645539249999</v>
      </c>
      <c r="T17" s="244"/>
    </row>
    <row r="18" spans="1:20" ht="8.25" customHeight="1">
      <c r="A18" s="104"/>
      <c r="B18" s="119"/>
      <c r="C18" s="118"/>
      <c r="D18" s="104"/>
      <c r="E18" s="125"/>
      <c r="F18" s="114"/>
      <c r="G18" s="121"/>
      <c r="H18" s="97"/>
      <c r="I18" s="121"/>
      <c r="J18" s="97"/>
      <c r="K18" s="9"/>
      <c r="L18" s="9"/>
      <c r="M18" s="9"/>
      <c r="N18" s="22"/>
      <c r="O18" s="25">
        <f t="shared" si="0"/>
        <v>0</v>
      </c>
      <c r="P18" s="97"/>
      <c r="Q18" s="97"/>
      <c r="R18" s="97"/>
      <c r="S18" s="244"/>
      <c r="T18" s="244"/>
    </row>
    <row r="19" spans="1:20" hidden="1">
      <c r="A19" s="104"/>
      <c r="B19" s="119"/>
      <c r="C19" s="118"/>
      <c r="D19" s="104"/>
      <c r="E19" s="125"/>
      <c r="F19" s="114"/>
      <c r="G19" s="121"/>
      <c r="H19" s="97"/>
      <c r="I19" s="121"/>
      <c r="J19" s="97"/>
      <c r="K19" s="9"/>
      <c r="L19" s="9"/>
      <c r="M19" s="8"/>
      <c r="N19" s="22"/>
      <c r="O19" s="25">
        <f t="shared" si="0"/>
        <v>0</v>
      </c>
      <c r="P19" s="97"/>
      <c r="Q19" s="97"/>
      <c r="R19" s="97"/>
      <c r="S19" s="244"/>
      <c r="T19" s="244"/>
    </row>
    <row r="20" spans="1:20" hidden="1">
      <c r="A20" s="104"/>
      <c r="B20" s="119"/>
      <c r="C20" s="118"/>
      <c r="D20" s="104"/>
      <c r="E20" s="125"/>
      <c r="F20" s="114"/>
      <c r="G20" s="121"/>
      <c r="H20" s="97"/>
      <c r="I20" s="121"/>
      <c r="J20" s="97"/>
      <c r="K20" s="9"/>
      <c r="L20" s="9"/>
      <c r="M20" s="9"/>
      <c r="N20" s="22"/>
      <c r="O20" s="25">
        <f t="shared" si="0"/>
        <v>0</v>
      </c>
      <c r="P20" s="97"/>
      <c r="Q20" s="97"/>
      <c r="R20" s="97"/>
      <c r="S20" s="244"/>
      <c r="T20" s="244"/>
    </row>
    <row r="21" spans="1:20" s="48" customFormat="1" ht="9" customHeight="1">
      <c r="A21" s="147">
        <v>1</v>
      </c>
      <c r="B21" s="105" t="s">
        <v>133</v>
      </c>
      <c r="C21" s="106" t="s">
        <v>134</v>
      </c>
      <c r="D21" s="105" t="s">
        <v>129</v>
      </c>
      <c r="E21" s="148">
        <v>16.5</v>
      </c>
      <c r="F21" s="149">
        <f t="shared" ref="F21" si="1">H21+J21+R21</f>
        <v>1.2431198999999999</v>
      </c>
      <c r="G21" s="153">
        <v>0.51</v>
      </c>
      <c r="H21" s="113">
        <f>G21*$P$8/1000</f>
        <v>1.2431198999999999</v>
      </c>
      <c r="I21" s="152"/>
      <c r="J21" s="101">
        <f>I21*$P$9/1000</f>
        <v>0</v>
      </c>
      <c r="K21" s="50"/>
      <c r="L21" s="51"/>
      <c r="M21" s="50"/>
      <c r="N21" s="51"/>
      <c r="O21" s="52">
        <f t="shared" si="0"/>
        <v>0</v>
      </c>
      <c r="P21" s="102">
        <f t="shared" ref="P21" si="2">E21*F21</f>
        <v>20.511478349999997</v>
      </c>
      <c r="Q21" s="102">
        <f t="shared" ref="Q21" si="3">SUM(O21:O24)</f>
        <v>0</v>
      </c>
      <c r="R21" s="102">
        <f t="shared" ref="R21" si="4">Q21*1.02*1.05*$R$14</f>
        <v>0</v>
      </c>
      <c r="S21" s="214">
        <f>F21*$S$17</f>
        <v>1.6018402394187905</v>
      </c>
      <c r="T21" s="214">
        <f>E21*S21</f>
        <v>26.430363950410044</v>
      </c>
    </row>
    <row r="22" spans="1:20" s="48" customFormat="1">
      <c r="A22" s="147"/>
      <c r="B22" s="105"/>
      <c r="C22" s="106"/>
      <c r="D22" s="105"/>
      <c r="E22" s="148"/>
      <c r="F22" s="149"/>
      <c r="G22" s="153"/>
      <c r="H22" s="113"/>
      <c r="I22" s="152"/>
      <c r="J22" s="101"/>
      <c r="K22" s="45"/>
      <c r="L22" s="46"/>
      <c r="M22" s="45"/>
      <c r="N22" s="46"/>
      <c r="O22" s="47">
        <f t="shared" si="0"/>
        <v>0</v>
      </c>
      <c r="P22" s="102"/>
      <c r="Q22" s="102"/>
      <c r="R22" s="102"/>
      <c r="S22" s="214"/>
      <c r="T22" s="214"/>
    </row>
    <row r="23" spans="1:20" s="48" customFormat="1">
      <c r="A23" s="147"/>
      <c r="B23" s="105"/>
      <c r="C23" s="106"/>
      <c r="D23" s="105"/>
      <c r="E23" s="148"/>
      <c r="F23" s="149"/>
      <c r="G23" s="153"/>
      <c r="H23" s="113"/>
      <c r="I23" s="152"/>
      <c r="J23" s="101"/>
      <c r="K23" s="45"/>
      <c r="L23" s="46"/>
      <c r="M23" s="49"/>
      <c r="N23" s="46"/>
      <c r="O23" s="47">
        <f t="shared" si="0"/>
        <v>0</v>
      </c>
      <c r="P23" s="102"/>
      <c r="Q23" s="102"/>
      <c r="R23" s="102"/>
      <c r="S23" s="214"/>
      <c r="T23" s="214"/>
    </row>
    <row r="24" spans="1:20" s="48" customFormat="1" ht="12.75" hidden="1" customHeight="1">
      <c r="A24" s="147"/>
      <c r="B24" s="105"/>
      <c r="C24" s="106"/>
      <c r="D24" s="105"/>
      <c r="E24" s="148"/>
      <c r="F24" s="149"/>
      <c r="G24" s="153"/>
      <c r="H24" s="113"/>
      <c r="I24" s="152"/>
      <c r="J24" s="101"/>
      <c r="K24" s="45"/>
      <c r="L24" s="46"/>
      <c r="M24" s="45"/>
      <c r="N24" s="46"/>
      <c r="O24" s="47">
        <f t="shared" si="0"/>
        <v>0</v>
      </c>
      <c r="P24" s="102"/>
      <c r="Q24" s="102"/>
      <c r="R24" s="102"/>
      <c r="S24" s="214"/>
      <c r="T24" s="214"/>
    </row>
    <row r="25" spans="1:20" s="48" customFormat="1" ht="12.75" customHeight="1">
      <c r="A25" s="147">
        <v>2</v>
      </c>
      <c r="B25" s="105" t="s">
        <v>131</v>
      </c>
      <c r="C25" s="106" t="s">
        <v>132</v>
      </c>
      <c r="D25" s="105" t="s">
        <v>129</v>
      </c>
      <c r="E25" s="148">
        <v>9.6</v>
      </c>
      <c r="F25" s="108">
        <f t="shared" ref="F25" si="5">H25+J25+R25</f>
        <v>0.9506211</v>
      </c>
      <c r="G25" s="109">
        <v>0.39</v>
      </c>
      <c r="H25" s="101">
        <f>G25*$P$8/1000</f>
        <v>0.9506211</v>
      </c>
      <c r="I25" s="109"/>
      <c r="J25" s="101">
        <f>I25*$P$9/1000</f>
        <v>0</v>
      </c>
      <c r="K25" s="45"/>
      <c r="L25" s="46"/>
      <c r="M25" s="45"/>
      <c r="N25" s="46"/>
      <c r="O25" s="47">
        <f t="shared" si="0"/>
        <v>0</v>
      </c>
      <c r="P25" s="102">
        <f t="shared" ref="P25" si="6">E25*F25</f>
        <v>9.1259625599999996</v>
      </c>
      <c r="Q25" s="102">
        <f t="shared" ref="Q25" si="7">SUM(O25:O28)</f>
        <v>0</v>
      </c>
      <c r="R25" s="102">
        <f t="shared" ref="R25" si="8">Q25*1.02*1.05*$R$14</f>
        <v>0</v>
      </c>
      <c r="S25" s="214">
        <f t="shared" ref="S25" si="9">F25*$S$17</f>
        <v>1.2249366536731927</v>
      </c>
      <c r="T25" s="214">
        <f t="shared" ref="T25" si="10">E25*S25</f>
        <v>11.759391875262649</v>
      </c>
    </row>
    <row r="26" spans="1:20" s="48" customFormat="1">
      <c r="A26" s="147"/>
      <c r="B26" s="105"/>
      <c r="C26" s="106"/>
      <c r="D26" s="105"/>
      <c r="E26" s="148"/>
      <c r="F26" s="108"/>
      <c r="G26" s="109"/>
      <c r="H26" s="101"/>
      <c r="I26" s="109"/>
      <c r="J26" s="101"/>
      <c r="K26" s="45"/>
      <c r="L26" s="46"/>
      <c r="M26" s="45"/>
      <c r="N26" s="46"/>
      <c r="O26" s="47">
        <f t="shared" si="0"/>
        <v>0</v>
      </c>
      <c r="P26" s="102"/>
      <c r="Q26" s="102"/>
      <c r="R26" s="102"/>
      <c r="S26" s="214"/>
      <c r="T26" s="214"/>
    </row>
    <row r="27" spans="1:20" s="48" customFormat="1">
      <c r="A27" s="147"/>
      <c r="B27" s="105"/>
      <c r="C27" s="106"/>
      <c r="D27" s="105"/>
      <c r="E27" s="148"/>
      <c r="F27" s="108"/>
      <c r="G27" s="109"/>
      <c r="H27" s="101"/>
      <c r="I27" s="109"/>
      <c r="J27" s="101"/>
      <c r="K27" s="45"/>
      <c r="L27" s="46"/>
      <c r="M27" s="49"/>
      <c r="N27" s="46"/>
      <c r="O27" s="47">
        <f t="shared" si="0"/>
        <v>0</v>
      </c>
      <c r="P27" s="102"/>
      <c r="Q27" s="102"/>
      <c r="R27" s="102"/>
      <c r="S27" s="214"/>
      <c r="T27" s="214"/>
    </row>
    <row r="28" spans="1:20" s="48" customFormat="1" ht="3" customHeight="1">
      <c r="A28" s="147"/>
      <c r="B28" s="105"/>
      <c r="C28" s="106"/>
      <c r="D28" s="105"/>
      <c r="E28" s="148"/>
      <c r="F28" s="108"/>
      <c r="G28" s="109"/>
      <c r="H28" s="101"/>
      <c r="I28" s="109"/>
      <c r="J28" s="101"/>
      <c r="K28" s="45"/>
      <c r="L28" s="46"/>
      <c r="M28" s="45"/>
      <c r="N28" s="46"/>
      <c r="O28" s="47">
        <f t="shared" si="0"/>
        <v>0</v>
      </c>
      <c r="P28" s="102"/>
      <c r="Q28" s="102"/>
      <c r="R28" s="102"/>
      <c r="S28" s="214"/>
      <c r="T28" s="214"/>
    </row>
    <row r="29" spans="1:20" ht="12.75" customHeight="1">
      <c r="A29" s="104">
        <v>3</v>
      </c>
      <c r="B29" s="119" t="s">
        <v>101</v>
      </c>
      <c r="C29" s="119" t="s">
        <v>151</v>
      </c>
      <c r="D29" s="119" t="s">
        <v>37</v>
      </c>
      <c r="E29" s="114">
        <v>15</v>
      </c>
      <c r="F29" s="114">
        <f t="shared" ref="F29" si="11">H29+J29+R29</f>
        <v>0.52044167999999991</v>
      </c>
      <c r="G29" s="150">
        <v>0.186</v>
      </c>
      <c r="H29" s="97">
        <f t="shared" ref="H29" si="12">G29*$P$8/1000</f>
        <v>0.45337313999999995</v>
      </c>
      <c r="I29" s="151">
        <v>2.1999999999999999E-2</v>
      </c>
      <c r="J29" s="97">
        <f t="shared" ref="J29" si="13">I29*$P$9/1000</f>
        <v>6.7068539999999996E-2</v>
      </c>
      <c r="K29" s="9"/>
      <c r="L29" s="9"/>
      <c r="M29" s="9"/>
      <c r="N29" s="22"/>
      <c r="O29" s="25">
        <f t="shared" si="0"/>
        <v>0</v>
      </c>
      <c r="P29" s="97">
        <f t="shared" ref="P29" si="14">E29*F29</f>
        <v>7.8066251999999983</v>
      </c>
      <c r="Q29" s="97">
        <f t="shared" ref="Q29" si="15">SUM(O29:O32)</f>
        <v>0</v>
      </c>
      <c r="R29" s="97">
        <f t="shared" ref="R29" si="16">Q29*1.02*1.05*$R$14</f>
        <v>0</v>
      </c>
      <c r="S29" s="214">
        <f t="shared" ref="S29" si="17">F29*$S$17</f>
        <v>0.67062270123317747</v>
      </c>
      <c r="T29" s="214">
        <f t="shared" ref="T29" si="18">E29*S29</f>
        <v>10.059340518497661</v>
      </c>
    </row>
    <row r="30" spans="1:20" ht="12.75" customHeight="1">
      <c r="A30" s="104"/>
      <c r="B30" s="119"/>
      <c r="C30" s="119"/>
      <c r="D30" s="104"/>
      <c r="E30" s="114"/>
      <c r="F30" s="114"/>
      <c r="G30" s="150"/>
      <c r="H30" s="97"/>
      <c r="I30" s="151"/>
      <c r="J30" s="97"/>
      <c r="K30" s="9"/>
      <c r="L30" s="9"/>
      <c r="M30" s="9"/>
      <c r="N30" s="22"/>
      <c r="O30" s="25">
        <f t="shared" si="0"/>
        <v>0</v>
      </c>
      <c r="P30" s="97"/>
      <c r="Q30" s="97"/>
      <c r="R30" s="97"/>
      <c r="S30" s="214"/>
      <c r="T30" s="214"/>
    </row>
    <row r="31" spans="1:20" ht="12.75" customHeight="1">
      <c r="A31" s="104"/>
      <c r="B31" s="119"/>
      <c r="C31" s="119"/>
      <c r="D31" s="104"/>
      <c r="E31" s="114"/>
      <c r="F31" s="114"/>
      <c r="G31" s="150"/>
      <c r="H31" s="97"/>
      <c r="I31" s="151"/>
      <c r="J31" s="97"/>
      <c r="K31" s="9"/>
      <c r="L31" s="9"/>
      <c r="M31" s="9"/>
      <c r="N31" s="22"/>
      <c r="O31" s="25">
        <f t="shared" si="0"/>
        <v>0</v>
      </c>
      <c r="P31" s="97"/>
      <c r="Q31" s="97"/>
      <c r="R31" s="97"/>
      <c r="S31" s="214"/>
      <c r="T31" s="214"/>
    </row>
    <row r="32" spans="1:20" ht="1.5" customHeight="1">
      <c r="A32" s="104"/>
      <c r="B32" s="119"/>
      <c r="C32" s="119"/>
      <c r="D32" s="104"/>
      <c r="E32" s="114"/>
      <c r="F32" s="114"/>
      <c r="G32" s="150"/>
      <c r="H32" s="97"/>
      <c r="I32" s="151"/>
      <c r="J32" s="97"/>
      <c r="K32" s="9"/>
      <c r="L32" s="9"/>
      <c r="M32" s="9"/>
      <c r="N32" s="22"/>
      <c r="O32" s="25">
        <f t="shared" si="0"/>
        <v>0</v>
      </c>
      <c r="P32" s="97"/>
      <c r="Q32" s="97"/>
      <c r="R32" s="97"/>
      <c r="S32" s="214"/>
      <c r="T32" s="214"/>
    </row>
    <row r="33" spans="1:24" ht="12.75" customHeight="1">
      <c r="A33" s="104">
        <v>4</v>
      </c>
      <c r="B33" s="132" t="s">
        <v>93</v>
      </c>
      <c r="C33" s="132" t="s">
        <v>94</v>
      </c>
      <c r="D33" s="135" t="s">
        <v>40</v>
      </c>
      <c r="E33" s="104">
        <v>1.6</v>
      </c>
      <c r="F33" s="114">
        <f>H33+J33+R33</f>
        <v>3.718709</v>
      </c>
      <c r="G33" s="116">
        <v>0.4</v>
      </c>
      <c r="H33" s="97">
        <f t="shared" ref="H33:H61" si="19">G33*$P$8/1000</f>
        <v>0.97499599999999997</v>
      </c>
      <c r="I33" s="116">
        <v>0.9</v>
      </c>
      <c r="J33" s="97">
        <f t="shared" ref="J33:J61" si="20">I33*$P$9/1000</f>
        <v>2.7437130000000001</v>
      </c>
      <c r="K33" s="9"/>
      <c r="L33" s="9"/>
      <c r="M33" s="9"/>
      <c r="N33" s="19"/>
      <c r="O33" s="25">
        <f t="shared" si="0"/>
        <v>0</v>
      </c>
      <c r="P33" s="97">
        <f t="shared" ref="P33" si="21">E33*F33</f>
        <v>5.9499344000000001</v>
      </c>
      <c r="Q33" s="97">
        <f t="shared" ref="Q33" si="22">SUM(O33:O36)</f>
        <v>0</v>
      </c>
      <c r="R33" s="97">
        <f t="shared" ref="R33" si="23">Q33*1.02*1.05*$R$14</f>
        <v>0</v>
      </c>
      <c r="S33" s="214">
        <f t="shared" ref="S33" si="24">F33*$S$17</f>
        <v>4.7917966037618829</v>
      </c>
      <c r="T33" s="214">
        <f t="shared" ref="T33" si="25">E33*S33</f>
        <v>7.666874566019013</v>
      </c>
      <c r="U33" s="163"/>
      <c r="V33" s="163"/>
      <c r="W33" s="163"/>
      <c r="X33" s="163"/>
    </row>
    <row r="34" spans="1:24" ht="12.75" customHeight="1">
      <c r="A34" s="104"/>
      <c r="B34" s="133"/>
      <c r="C34" s="133"/>
      <c r="D34" s="136"/>
      <c r="E34" s="104"/>
      <c r="F34" s="114"/>
      <c r="G34" s="116"/>
      <c r="H34" s="97"/>
      <c r="I34" s="116"/>
      <c r="J34" s="97"/>
      <c r="K34" s="9"/>
      <c r="L34" s="9"/>
      <c r="M34" s="9"/>
      <c r="N34" s="22"/>
      <c r="O34" s="25">
        <f t="shared" si="0"/>
        <v>0</v>
      </c>
      <c r="P34" s="97"/>
      <c r="Q34" s="97"/>
      <c r="R34" s="97"/>
      <c r="S34" s="214"/>
      <c r="T34" s="214"/>
      <c r="U34" s="163"/>
      <c r="V34" s="163"/>
      <c r="W34" s="163"/>
      <c r="X34" s="163"/>
    </row>
    <row r="35" spans="1:24" ht="12.75" customHeight="1">
      <c r="A35" s="104"/>
      <c r="B35" s="133"/>
      <c r="C35" s="133"/>
      <c r="D35" s="136"/>
      <c r="E35" s="104"/>
      <c r="F35" s="114"/>
      <c r="G35" s="116"/>
      <c r="H35" s="97"/>
      <c r="I35" s="116"/>
      <c r="J35" s="97"/>
      <c r="K35" s="9"/>
      <c r="L35" s="9"/>
      <c r="M35" s="9"/>
      <c r="N35" s="22"/>
      <c r="O35" s="25">
        <f t="shared" si="0"/>
        <v>0</v>
      </c>
      <c r="P35" s="97"/>
      <c r="Q35" s="97"/>
      <c r="R35" s="97"/>
      <c r="S35" s="214"/>
      <c r="T35" s="214"/>
      <c r="U35" s="163"/>
      <c r="V35" s="163"/>
      <c r="W35" s="163"/>
      <c r="X35" s="163"/>
    </row>
    <row r="36" spans="1:24" ht="5.25" customHeight="1">
      <c r="A36" s="104"/>
      <c r="B36" s="134"/>
      <c r="C36" s="134"/>
      <c r="D36" s="137"/>
      <c r="E36" s="104"/>
      <c r="F36" s="114"/>
      <c r="G36" s="116"/>
      <c r="H36" s="97"/>
      <c r="I36" s="116"/>
      <c r="J36" s="97"/>
      <c r="K36" s="9"/>
      <c r="L36" s="9"/>
      <c r="M36" s="9"/>
      <c r="N36" s="22"/>
      <c r="O36" s="25">
        <f t="shared" si="0"/>
        <v>0</v>
      </c>
      <c r="P36" s="97"/>
      <c r="Q36" s="97"/>
      <c r="R36" s="97"/>
      <c r="S36" s="214"/>
      <c r="T36" s="214"/>
      <c r="U36" s="163"/>
      <c r="V36" s="163"/>
      <c r="W36" s="163"/>
      <c r="X36" s="163"/>
    </row>
    <row r="37" spans="1:24" ht="12.75" customHeight="1">
      <c r="A37" s="215"/>
      <c r="B37" s="223"/>
      <c r="C37" s="219" t="s">
        <v>176</v>
      </c>
      <c r="D37" s="223"/>
      <c r="E37" s="223"/>
      <c r="F37" s="229">
        <f>H37+J37+R37</f>
        <v>0</v>
      </c>
      <c r="G37" s="232"/>
      <c r="H37" s="211">
        <f>G37*$P$7/1000</f>
        <v>0</v>
      </c>
      <c r="I37" s="235"/>
      <c r="J37" s="211">
        <f>I37*$P$8/1000</f>
        <v>0</v>
      </c>
      <c r="K37" s="74"/>
      <c r="L37" s="74"/>
      <c r="M37" s="74"/>
      <c r="N37" s="75"/>
      <c r="O37" s="76">
        <f t="shared" si="0"/>
        <v>0</v>
      </c>
      <c r="P37" s="211">
        <f>E37*F37</f>
        <v>0</v>
      </c>
      <c r="Q37" s="211">
        <f>SUM(O37:O40)</f>
        <v>0</v>
      </c>
      <c r="R37" s="211">
        <f>Q37*1.02*1.05*$R$14</f>
        <v>0</v>
      </c>
      <c r="S37" s="209"/>
      <c r="T37" s="238">
        <f>SUM(T21:T36)</f>
        <v>55.915970910189365</v>
      </c>
      <c r="U37" s="71"/>
      <c r="V37" s="71"/>
      <c r="W37" s="71"/>
      <c r="X37" s="71"/>
    </row>
    <row r="38" spans="1:24" ht="12.75" customHeight="1">
      <c r="A38" s="216"/>
      <c r="B38" s="224"/>
      <c r="C38" s="220"/>
      <c r="D38" s="224"/>
      <c r="E38" s="224"/>
      <c r="F38" s="230"/>
      <c r="G38" s="233"/>
      <c r="H38" s="212"/>
      <c r="I38" s="236"/>
      <c r="J38" s="212"/>
      <c r="K38" s="74"/>
      <c r="L38" s="74"/>
      <c r="M38" s="74"/>
      <c r="N38" s="75"/>
      <c r="O38" s="76">
        <f t="shared" si="0"/>
        <v>0</v>
      </c>
      <c r="P38" s="212"/>
      <c r="Q38" s="212"/>
      <c r="R38" s="212"/>
      <c r="S38" s="209"/>
      <c r="T38" s="239"/>
      <c r="U38" s="71"/>
      <c r="V38" s="71"/>
      <c r="W38" s="71"/>
      <c r="X38" s="71"/>
    </row>
    <row r="39" spans="1:24" ht="3.75" customHeight="1">
      <c r="A39" s="216"/>
      <c r="B39" s="224"/>
      <c r="C39" s="220"/>
      <c r="D39" s="224"/>
      <c r="E39" s="224"/>
      <c r="F39" s="230"/>
      <c r="G39" s="233"/>
      <c r="H39" s="212"/>
      <c r="I39" s="236"/>
      <c r="J39" s="212"/>
      <c r="K39" s="74"/>
      <c r="L39" s="74"/>
      <c r="M39" s="74"/>
      <c r="N39" s="75"/>
      <c r="O39" s="76">
        <f t="shared" si="0"/>
        <v>0</v>
      </c>
      <c r="P39" s="212"/>
      <c r="Q39" s="212"/>
      <c r="R39" s="212"/>
      <c r="S39" s="209"/>
      <c r="T39" s="239"/>
      <c r="U39" s="71"/>
      <c r="V39" s="71"/>
      <c r="W39" s="71"/>
      <c r="X39" s="71"/>
    </row>
    <row r="40" spans="1:24" ht="12.75" customHeight="1">
      <c r="A40" s="217"/>
      <c r="B40" s="225"/>
      <c r="C40" s="221"/>
      <c r="D40" s="225"/>
      <c r="E40" s="225"/>
      <c r="F40" s="231"/>
      <c r="G40" s="234"/>
      <c r="H40" s="213"/>
      <c r="I40" s="237"/>
      <c r="J40" s="213"/>
      <c r="K40" s="74"/>
      <c r="L40" s="74"/>
      <c r="M40" s="74"/>
      <c r="N40" s="75"/>
      <c r="O40" s="76">
        <f t="shared" si="0"/>
        <v>0</v>
      </c>
      <c r="P40" s="213"/>
      <c r="Q40" s="213"/>
      <c r="R40" s="213"/>
      <c r="S40" s="209"/>
      <c r="T40" s="240"/>
      <c r="U40" s="71"/>
      <c r="V40" s="71"/>
      <c r="W40" s="71"/>
      <c r="X40" s="71"/>
    </row>
    <row r="41" spans="1:24" ht="6.75" customHeight="1">
      <c r="A41" s="215"/>
      <c r="B41" s="223"/>
      <c r="C41" s="219" t="s">
        <v>177</v>
      </c>
      <c r="D41" s="223"/>
      <c r="E41" s="223"/>
      <c r="F41" s="229">
        <f>H41+J41+R41</f>
        <v>0</v>
      </c>
      <c r="G41" s="232"/>
      <c r="H41" s="211">
        <f>G41*$P$7/1000</f>
        <v>0</v>
      </c>
      <c r="I41" s="235"/>
      <c r="J41" s="211">
        <f>I41*$P$8/1000</f>
        <v>0</v>
      </c>
      <c r="K41" s="74"/>
      <c r="L41" s="74"/>
      <c r="M41" s="74"/>
      <c r="N41" s="75"/>
      <c r="O41" s="76">
        <f t="shared" si="0"/>
        <v>0</v>
      </c>
      <c r="P41" s="211">
        <f>E41*F41</f>
        <v>0</v>
      </c>
      <c r="Q41" s="211">
        <f>SUM(O41:O44)</f>
        <v>0</v>
      </c>
      <c r="R41" s="211">
        <f>Q41*1.02*1.05*$R$14</f>
        <v>0</v>
      </c>
      <c r="S41" s="209"/>
      <c r="T41" s="228">
        <f>(T37*100%)/$T$209</f>
        <v>1.6995563356502208E-2</v>
      </c>
      <c r="U41" s="71"/>
      <c r="V41" s="71"/>
      <c r="W41" s="71"/>
      <c r="X41" s="71"/>
    </row>
    <row r="42" spans="1:24" ht="9" customHeight="1">
      <c r="A42" s="216"/>
      <c r="B42" s="224"/>
      <c r="C42" s="220"/>
      <c r="D42" s="224"/>
      <c r="E42" s="224"/>
      <c r="F42" s="230"/>
      <c r="G42" s="233"/>
      <c r="H42" s="212"/>
      <c r="I42" s="236"/>
      <c r="J42" s="212"/>
      <c r="K42" s="74"/>
      <c r="L42" s="74"/>
      <c r="M42" s="74"/>
      <c r="N42" s="75"/>
      <c r="O42" s="76">
        <f t="shared" si="0"/>
        <v>0</v>
      </c>
      <c r="P42" s="212"/>
      <c r="Q42" s="212"/>
      <c r="R42" s="212"/>
      <c r="S42" s="209"/>
      <c r="T42" s="228"/>
      <c r="U42" s="71"/>
      <c r="V42" s="71"/>
      <c r="W42" s="71"/>
      <c r="X42" s="71"/>
    </row>
    <row r="43" spans="1:24" ht="12.75" customHeight="1">
      <c r="A43" s="216"/>
      <c r="B43" s="224"/>
      <c r="C43" s="220"/>
      <c r="D43" s="224"/>
      <c r="E43" s="224"/>
      <c r="F43" s="230"/>
      <c r="G43" s="233"/>
      <c r="H43" s="212"/>
      <c r="I43" s="236"/>
      <c r="J43" s="212"/>
      <c r="K43" s="74"/>
      <c r="L43" s="74"/>
      <c r="M43" s="74"/>
      <c r="N43" s="75"/>
      <c r="O43" s="76">
        <f t="shared" si="0"/>
        <v>0</v>
      </c>
      <c r="P43" s="212"/>
      <c r="Q43" s="212"/>
      <c r="R43" s="212"/>
      <c r="S43" s="209"/>
      <c r="T43" s="228"/>
      <c r="U43" s="71"/>
      <c r="V43" s="71"/>
      <c r="W43" s="71"/>
      <c r="X43" s="71"/>
    </row>
    <row r="44" spans="1:24" ht="3.75" customHeight="1">
      <c r="A44" s="217"/>
      <c r="B44" s="225"/>
      <c r="C44" s="221"/>
      <c r="D44" s="225"/>
      <c r="E44" s="225"/>
      <c r="F44" s="231"/>
      <c r="G44" s="234"/>
      <c r="H44" s="213"/>
      <c r="I44" s="237"/>
      <c r="J44" s="213"/>
      <c r="K44" s="74"/>
      <c r="L44" s="74"/>
      <c r="M44" s="74"/>
      <c r="N44" s="75"/>
      <c r="O44" s="76">
        <f t="shared" si="0"/>
        <v>0</v>
      </c>
      <c r="P44" s="213"/>
      <c r="Q44" s="213"/>
      <c r="R44" s="213"/>
      <c r="S44" s="209"/>
      <c r="T44" s="228"/>
      <c r="U44" s="71"/>
      <c r="V44" s="71"/>
      <c r="W44" s="71"/>
      <c r="X44" s="71"/>
    </row>
    <row r="45" spans="1:24" ht="12.75" customHeight="1">
      <c r="A45" s="104"/>
      <c r="B45" s="117"/>
      <c r="C45" s="118" t="s">
        <v>100</v>
      </c>
      <c r="D45" s="120"/>
      <c r="E45" s="114"/>
      <c r="F45" s="114">
        <f>H45+J45+R45</f>
        <v>0</v>
      </c>
      <c r="G45" s="115"/>
      <c r="H45" s="97">
        <f t="shared" si="19"/>
        <v>0</v>
      </c>
      <c r="I45" s="121"/>
      <c r="J45" s="97">
        <f t="shared" si="20"/>
        <v>0</v>
      </c>
      <c r="K45" s="10"/>
      <c r="L45" s="10"/>
      <c r="M45" s="10"/>
      <c r="N45" s="22"/>
      <c r="O45" s="25">
        <f t="shared" si="0"/>
        <v>0</v>
      </c>
      <c r="P45" s="97">
        <f t="shared" ref="P45" si="26">E45*F45</f>
        <v>0</v>
      </c>
      <c r="Q45" s="97">
        <f t="shared" ref="Q45" si="27">SUM(O45:O48)</f>
        <v>0</v>
      </c>
      <c r="R45" s="97">
        <f t="shared" ref="R45" si="28">Q45*1.02*1.05*$R$14</f>
        <v>0</v>
      </c>
      <c r="S45" s="311"/>
      <c r="T45" s="311"/>
    </row>
    <row r="46" spans="1:24" ht="12.75" customHeight="1">
      <c r="A46" s="104"/>
      <c r="B46" s="117"/>
      <c r="C46" s="119"/>
      <c r="D46" s="120"/>
      <c r="E46" s="114"/>
      <c r="F46" s="114"/>
      <c r="G46" s="115"/>
      <c r="H46" s="97"/>
      <c r="I46" s="121"/>
      <c r="J46" s="97"/>
      <c r="K46" s="10"/>
      <c r="L46" s="10"/>
      <c r="M46" s="10"/>
      <c r="N46" s="22"/>
      <c r="O46" s="25">
        <f t="shared" si="0"/>
        <v>0</v>
      </c>
      <c r="P46" s="97"/>
      <c r="Q46" s="97"/>
      <c r="R46" s="97"/>
      <c r="S46" s="312"/>
      <c r="T46" s="312"/>
    </row>
    <row r="47" spans="1:24" ht="6.75" customHeight="1">
      <c r="A47" s="104"/>
      <c r="B47" s="117"/>
      <c r="C47" s="119"/>
      <c r="D47" s="120"/>
      <c r="E47" s="114"/>
      <c r="F47" s="114"/>
      <c r="G47" s="115"/>
      <c r="H47" s="97"/>
      <c r="I47" s="121"/>
      <c r="J47" s="97"/>
      <c r="K47" s="10"/>
      <c r="L47" s="10"/>
      <c r="M47" s="10"/>
      <c r="N47" s="22"/>
      <c r="O47" s="25">
        <f t="shared" si="0"/>
        <v>0</v>
      </c>
      <c r="P47" s="97"/>
      <c r="Q47" s="97"/>
      <c r="R47" s="97"/>
      <c r="S47" s="312"/>
      <c r="T47" s="312"/>
    </row>
    <row r="48" spans="1:24" ht="1.5" customHeight="1">
      <c r="A48" s="104"/>
      <c r="B48" s="117"/>
      <c r="C48" s="119"/>
      <c r="D48" s="120"/>
      <c r="E48" s="114"/>
      <c r="F48" s="114"/>
      <c r="G48" s="115"/>
      <c r="H48" s="97"/>
      <c r="I48" s="121"/>
      <c r="J48" s="97"/>
      <c r="K48" s="9"/>
      <c r="L48" s="9"/>
      <c r="M48" s="9"/>
      <c r="N48" s="22"/>
      <c r="O48" s="25">
        <f t="shared" si="0"/>
        <v>0</v>
      </c>
      <c r="P48" s="97"/>
      <c r="Q48" s="97"/>
      <c r="R48" s="97"/>
      <c r="S48" s="313"/>
      <c r="T48" s="313"/>
    </row>
    <row r="49" spans="1:20">
      <c r="A49" s="104">
        <v>1</v>
      </c>
      <c r="B49" s="119" t="s">
        <v>104</v>
      </c>
      <c r="C49" s="119" t="s">
        <v>124</v>
      </c>
      <c r="D49" s="104" t="s">
        <v>78</v>
      </c>
      <c r="E49" s="104">
        <v>81.55</v>
      </c>
      <c r="F49" s="165">
        <f>H49+J49+R49</f>
        <v>6.599840995500001</v>
      </c>
      <c r="G49" s="151">
        <v>1.1100000000000001</v>
      </c>
      <c r="H49" s="97">
        <f t="shared" si="19"/>
        <v>2.7056138999999999</v>
      </c>
      <c r="I49" s="151">
        <v>5.5E-2</v>
      </c>
      <c r="J49" s="97">
        <f t="shared" si="20"/>
        <v>0.16767135000000002</v>
      </c>
      <c r="K49" s="9" t="s">
        <v>105</v>
      </c>
      <c r="L49" s="39" t="s">
        <v>90</v>
      </c>
      <c r="M49" s="9">
        <v>2.1</v>
      </c>
      <c r="N49" s="22">
        <v>1.2</v>
      </c>
      <c r="O49" s="25">
        <f t="shared" si="0"/>
        <v>2.52</v>
      </c>
      <c r="P49" s="97">
        <f t="shared" ref="P49" si="29">E49*F49</f>
        <v>538.21703318302502</v>
      </c>
      <c r="Q49" s="97">
        <f t="shared" ref="Q49" si="30">SUM(O49:O52)</f>
        <v>3.2650000000000001</v>
      </c>
      <c r="R49" s="97">
        <f t="shared" ref="R49" si="31">Q49*1.02*1.05*$R$14</f>
        <v>3.7265557455000007</v>
      </c>
      <c r="S49" s="214">
        <f>F49*$S$17</f>
        <v>8.5043211683423863</v>
      </c>
      <c r="T49" s="214">
        <f t="shared" ref="T49" si="32">E49*S49</f>
        <v>693.5273912783216</v>
      </c>
    </row>
    <row r="50" spans="1:20">
      <c r="A50" s="104"/>
      <c r="B50" s="119"/>
      <c r="C50" s="119"/>
      <c r="D50" s="104"/>
      <c r="E50" s="104"/>
      <c r="F50" s="166"/>
      <c r="G50" s="151"/>
      <c r="H50" s="97"/>
      <c r="I50" s="151"/>
      <c r="J50" s="97"/>
      <c r="K50" s="9" t="s">
        <v>106</v>
      </c>
      <c r="L50" s="9" t="s">
        <v>80</v>
      </c>
      <c r="M50" s="9">
        <v>1.24</v>
      </c>
      <c r="N50" s="22">
        <v>0.5</v>
      </c>
      <c r="O50" s="25">
        <f t="shared" si="0"/>
        <v>0.62</v>
      </c>
      <c r="P50" s="97"/>
      <c r="Q50" s="97"/>
      <c r="R50" s="97"/>
      <c r="S50" s="214"/>
      <c r="T50" s="214"/>
    </row>
    <row r="51" spans="1:20">
      <c r="A51" s="104"/>
      <c r="B51" s="119"/>
      <c r="C51" s="119"/>
      <c r="D51" s="104"/>
      <c r="E51" s="104"/>
      <c r="F51" s="166"/>
      <c r="G51" s="151"/>
      <c r="H51" s="97"/>
      <c r="I51" s="151"/>
      <c r="J51" s="97"/>
      <c r="K51" s="9" t="s">
        <v>107</v>
      </c>
      <c r="L51" s="9" t="s">
        <v>80</v>
      </c>
      <c r="M51" s="26">
        <v>7.3999999999999996E-2</v>
      </c>
      <c r="N51" s="22">
        <v>0.5</v>
      </c>
      <c r="O51" s="25">
        <f t="shared" si="0"/>
        <v>3.6999999999999998E-2</v>
      </c>
      <c r="P51" s="97"/>
      <c r="Q51" s="97"/>
      <c r="R51" s="97"/>
      <c r="S51" s="214"/>
      <c r="T51" s="214"/>
    </row>
    <row r="52" spans="1:20" ht="9" customHeight="1">
      <c r="A52" s="104"/>
      <c r="B52" s="119"/>
      <c r="C52" s="119"/>
      <c r="D52" s="104"/>
      <c r="E52" s="104"/>
      <c r="F52" s="166"/>
      <c r="G52" s="151"/>
      <c r="H52" s="97"/>
      <c r="I52" s="151"/>
      <c r="J52" s="97"/>
      <c r="K52" s="9" t="s">
        <v>108</v>
      </c>
      <c r="L52" s="9" t="s">
        <v>80</v>
      </c>
      <c r="M52" s="26">
        <v>0.5</v>
      </c>
      <c r="N52" s="22">
        <v>0.17599999999999999</v>
      </c>
      <c r="O52" s="25">
        <f t="shared" si="0"/>
        <v>8.7999999999999995E-2</v>
      </c>
      <c r="P52" s="97"/>
      <c r="Q52" s="97"/>
      <c r="R52" s="97"/>
      <c r="S52" s="214"/>
      <c r="T52" s="214"/>
    </row>
    <row r="53" spans="1:20" ht="14.25" customHeight="1">
      <c r="A53" s="104">
        <v>2</v>
      </c>
      <c r="B53" s="167" t="s">
        <v>81</v>
      </c>
      <c r="C53" s="168" t="s">
        <v>112</v>
      </c>
      <c r="D53" s="169" t="s">
        <v>117</v>
      </c>
      <c r="E53" s="104">
        <v>8.1549999999999994</v>
      </c>
      <c r="F53" s="165">
        <f>H53+J53+R53</f>
        <v>20.750010246000002</v>
      </c>
      <c r="G53" s="170"/>
      <c r="H53" s="97">
        <f t="shared" si="19"/>
        <v>0</v>
      </c>
      <c r="I53" s="170"/>
      <c r="J53" s="97">
        <f t="shared" si="20"/>
        <v>0</v>
      </c>
      <c r="K53" s="27" t="s">
        <v>109</v>
      </c>
      <c r="L53" s="9" t="s">
        <v>118</v>
      </c>
      <c r="M53" s="28">
        <v>1.01</v>
      </c>
      <c r="N53" s="39">
        <v>18</v>
      </c>
      <c r="O53" s="29">
        <f t="shared" si="0"/>
        <v>18.18</v>
      </c>
      <c r="P53" s="97">
        <f t="shared" ref="P53" si="33">E53*F53</f>
        <v>169.21633355613</v>
      </c>
      <c r="Q53" s="97">
        <f t="shared" ref="Q53" si="34">SUM(O53:O56)</f>
        <v>18.18</v>
      </c>
      <c r="R53" s="97">
        <f t="shared" ref="R53" si="35">Q53*1.02*1.05*$R$14</f>
        <v>20.750010246000002</v>
      </c>
      <c r="S53" s="214">
        <f t="shared" ref="S53" si="36">F53*$S$17</f>
        <v>26.737727696576169</v>
      </c>
      <c r="T53" s="214">
        <f t="shared" ref="T53" si="37">E53*S53</f>
        <v>218.04616936557863</v>
      </c>
    </row>
    <row r="54" spans="1:20" ht="14.25" customHeight="1">
      <c r="A54" s="104"/>
      <c r="B54" s="167"/>
      <c r="C54" s="168"/>
      <c r="D54" s="169"/>
      <c r="E54" s="104"/>
      <c r="F54" s="166"/>
      <c r="G54" s="170"/>
      <c r="H54" s="97"/>
      <c r="I54" s="170"/>
      <c r="J54" s="97"/>
      <c r="K54" s="27"/>
      <c r="L54" s="39"/>
      <c r="M54" s="39"/>
      <c r="N54" s="39"/>
      <c r="O54" s="29">
        <f t="shared" si="0"/>
        <v>0</v>
      </c>
      <c r="P54" s="97"/>
      <c r="Q54" s="97"/>
      <c r="R54" s="97"/>
      <c r="S54" s="214"/>
      <c r="T54" s="214"/>
    </row>
    <row r="55" spans="1:20" ht="13.5" customHeight="1">
      <c r="A55" s="104"/>
      <c r="B55" s="167"/>
      <c r="C55" s="168"/>
      <c r="D55" s="169"/>
      <c r="E55" s="104"/>
      <c r="F55" s="166"/>
      <c r="G55" s="170"/>
      <c r="H55" s="97"/>
      <c r="I55" s="170"/>
      <c r="J55" s="97"/>
      <c r="K55" s="27"/>
      <c r="L55" s="39"/>
      <c r="M55" s="39"/>
      <c r="N55" s="39"/>
      <c r="O55" s="29">
        <f t="shared" si="0"/>
        <v>0</v>
      </c>
      <c r="P55" s="97"/>
      <c r="Q55" s="97"/>
      <c r="R55" s="97"/>
      <c r="S55" s="214"/>
      <c r="T55" s="214"/>
    </row>
    <row r="56" spans="1:20" ht="14.25" hidden="1" customHeight="1">
      <c r="A56" s="104"/>
      <c r="B56" s="167"/>
      <c r="C56" s="168"/>
      <c r="D56" s="169"/>
      <c r="E56" s="104"/>
      <c r="F56" s="166"/>
      <c r="G56" s="170"/>
      <c r="H56" s="97"/>
      <c r="I56" s="170"/>
      <c r="J56" s="97"/>
      <c r="K56" s="27"/>
      <c r="L56" s="39"/>
      <c r="M56" s="39"/>
      <c r="N56" s="39"/>
      <c r="O56" s="29">
        <f t="shared" si="0"/>
        <v>0</v>
      </c>
      <c r="P56" s="97"/>
      <c r="Q56" s="97"/>
      <c r="R56" s="97"/>
      <c r="S56" s="214"/>
      <c r="T56" s="214"/>
    </row>
    <row r="57" spans="1:20" s="20" customFormat="1" ht="11.25" customHeight="1">
      <c r="A57" s="104">
        <v>3</v>
      </c>
      <c r="B57" s="171" t="s">
        <v>110</v>
      </c>
      <c r="C57" s="119" t="s">
        <v>111</v>
      </c>
      <c r="D57" s="172" t="s">
        <v>89</v>
      </c>
      <c r="E57" s="173">
        <f>56/1000</f>
        <v>5.6000000000000001E-2</v>
      </c>
      <c r="F57" s="165">
        <f>H57+J57+R57</f>
        <v>87.72279435919998</v>
      </c>
      <c r="G57" s="164">
        <v>34.299999999999997</v>
      </c>
      <c r="H57" s="97">
        <f t="shared" si="19"/>
        <v>83.605906999999988</v>
      </c>
      <c r="I57" s="164">
        <v>1</v>
      </c>
      <c r="J57" s="97">
        <f t="shared" si="20"/>
        <v>3.0485700000000002</v>
      </c>
      <c r="K57" s="30" t="s">
        <v>92</v>
      </c>
      <c r="L57" s="30" t="s">
        <v>80</v>
      </c>
      <c r="M57" s="30">
        <v>1.04</v>
      </c>
      <c r="N57" s="40">
        <v>0.9</v>
      </c>
      <c r="O57" s="31">
        <f t="shared" si="0"/>
        <v>0.93600000000000005</v>
      </c>
      <c r="P57" s="97">
        <f t="shared" ref="P57" si="38">E57*F57</f>
        <v>4.9124764841151993</v>
      </c>
      <c r="Q57" s="97">
        <f t="shared" ref="Q57" si="39">SUM(O57:O60)</f>
        <v>0.93600000000000005</v>
      </c>
      <c r="R57" s="97">
        <f t="shared" ref="R57" si="40">Q57*1.02*1.05*$R$14</f>
        <v>1.0683173592000004</v>
      </c>
      <c r="S57" s="214">
        <f t="shared" ref="S57" si="41">F57*$S$17</f>
        <v>113.03648338251702</v>
      </c>
      <c r="T57" s="214">
        <f t="shared" ref="T57" si="42">E57*S57</f>
        <v>6.3300430694209533</v>
      </c>
    </row>
    <row r="58" spans="1:20" s="20" customFormat="1" ht="11.25" customHeight="1">
      <c r="A58" s="104"/>
      <c r="B58" s="171"/>
      <c r="C58" s="119"/>
      <c r="D58" s="172"/>
      <c r="E58" s="173"/>
      <c r="F58" s="166"/>
      <c r="G58" s="164"/>
      <c r="H58" s="97"/>
      <c r="I58" s="164"/>
      <c r="J58" s="97"/>
      <c r="K58" s="30"/>
      <c r="L58" s="30"/>
      <c r="M58" s="30"/>
      <c r="N58" s="40"/>
      <c r="O58" s="31">
        <f t="shared" si="0"/>
        <v>0</v>
      </c>
      <c r="P58" s="97"/>
      <c r="Q58" s="97"/>
      <c r="R58" s="97"/>
      <c r="S58" s="214"/>
      <c r="T58" s="214"/>
    </row>
    <row r="59" spans="1:20" s="20" customFormat="1" ht="11.25" customHeight="1">
      <c r="A59" s="104"/>
      <c r="B59" s="171"/>
      <c r="C59" s="119"/>
      <c r="D59" s="172"/>
      <c r="E59" s="173"/>
      <c r="F59" s="166"/>
      <c r="G59" s="164"/>
      <c r="H59" s="97"/>
      <c r="I59" s="164"/>
      <c r="J59" s="97"/>
      <c r="K59" s="30"/>
      <c r="L59" s="30"/>
      <c r="M59" s="32"/>
      <c r="N59" s="40"/>
      <c r="O59" s="31">
        <f t="shared" si="0"/>
        <v>0</v>
      </c>
      <c r="P59" s="97"/>
      <c r="Q59" s="97"/>
      <c r="R59" s="97"/>
      <c r="S59" s="214"/>
      <c r="T59" s="214"/>
    </row>
    <row r="60" spans="1:20" s="20" customFormat="1" ht="2.25" customHeight="1">
      <c r="A60" s="104"/>
      <c r="B60" s="171"/>
      <c r="C60" s="119"/>
      <c r="D60" s="172"/>
      <c r="E60" s="173"/>
      <c r="F60" s="166"/>
      <c r="G60" s="164"/>
      <c r="H60" s="97"/>
      <c r="I60" s="164"/>
      <c r="J60" s="97"/>
      <c r="K60" s="33"/>
      <c r="L60" s="40"/>
      <c r="M60" s="40"/>
      <c r="N60" s="40"/>
      <c r="O60" s="31">
        <f t="shared" si="0"/>
        <v>0</v>
      </c>
      <c r="P60" s="97"/>
      <c r="Q60" s="97"/>
      <c r="R60" s="97"/>
      <c r="S60" s="214"/>
      <c r="T60" s="214"/>
    </row>
    <row r="61" spans="1:20" ht="12.75" customHeight="1">
      <c r="A61" s="104">
        <v>4</v>
      </c>
      <c r="B61" s="119" t="s">
        <v>81</v>
      </c>
      <c r="C61" s="119" t="s">
        <v>125</v>
      </c>
      <c r="D61" s="104" t="s">
        <v>83</v>
      </c>
      <c r="E61" s="114">
        <v>15.6</v>
      </c>
      <c r="F61" s="165">
        <f>H61+J61+R61</f>
        <v>1.0614691710000004</v>
      </c>
      <c r="G61" s="121"/>
      <c r="H61" s="97">
        <f t="shared" si="19"/>
        <v>0</v>
      </c>
      <c r="I61" s="151"/>
      <c r="J61" s="97">
        <f t="shared" si="20"/>
        <v>0</v>
      </c>
      <c r="K61" s="9" t="s">
        <v>109</v>
      </c>
      <c r="L61" s="9" t="s">
        <v>83</v>
      </c>
      <c r="M61" s="34">
        <v>1</v>
      </c>
      <c r="N61" s="39">
        <v>0.93</v>
      </c>
      <c r="O61" s="29">
        <f t="shared" si="0"/>
        <v>0.93</v>
      </c>
      <c r="P61" s="97">
        <f t="shared" ref="P61" si="43">E61*F61</f>
        <v>16.558919067600005</v>
      </c>
      <c r="Q61" s="97">
        <f t="shared" ref="Q61" si="44">SUM(O61:O64)</f>
        <v>0.93</v>
      </c>
      <c r="R61" s="97">
        <f t="shared" ref="R61" si="45">Q61*1.02*1.05*$R$14</f>
        <v>1.0614691710000004</v>
      </c>
      <c r="S61" s="214">
        <f t="shared" ref="S61" si="46">F61*$S$17</f>
        <v>1.367771548834755</v>
      </c>
      <c r="T61" s="214">
        <f t="shared" ref="T61" si="47">E61*S61</f>
        <v>21.33723616182218</v>
      </c>
    </row>
    <row r="62" spans="1:20" ht="12.75" customHeight="1">
      <c r="A62" s="104"/>
      <c r="B62" s="119"/>
      <c r="C62" s="119"/>
      <c r="D62" s="104"/>
      <c r="E62" s="114"/>
      <c r="F62" s="166"/>
      <c r="G62" s="121"/>
      <c r="H62" s="97"/>
      <c r="I62" s="151"/>
      <c r="J62" s="97"/>
      <c r="K62" s="9"/>
      <c r="L62" s="9"/>
      <c r="M62" s="9"/>
      <c r="N62" s="22"/>
      <c r="O62" s="29">
        <f t="shared" si="0"/>
        <v>0</v>
      </c>
      <c r="P62" s="97"/>
      <c r="Q62" s="97"/>
      <c r="R62" s="97"/>
      <c r="S62" s="214"/>
      <c r="T62" s="214"/>
    </row>
    <row r="63" spans="1:20" ht="12" customHeight="1">
      <c r="A63" s="104"/>
      <c r="B63" s="119"/>
      <c r="C63" s="119"/>
      <c r="D63" s="104"/>
      <c r="E63" s="114"/>
      <c r="F63" s="166"/>
      <c r="G63" s="121"/>
      <c r="H63" s="97"/>
      <c r="I63" s="151"/>
      <c r="J63" s="97"/>
      <c r="K63" s="9"/>
      <c r="L63" s="9"/>
      <c r="M63" s="8"/>
      <c r="N63" s="22"/>
      <c r="O63" s="29">
        <f t="shared" si="0"/>
        <v>0</v>
      </c>
      <c r="P63" s="97"/>
      <c r="Q63" s="97"/>
      <c r="R63" s="97"/>
      <c r="S63" s="214"/>
      <c r="T63" s="214"/>
    </row>
    <row r="64" spans="1:20" ht="12.75" hidden="1" customHeight="1">
      <c r="A64" s="104"/>
      <c r="B64" s="119"/>
      <c r="C64" s="119"/>
      <c r="D64" s="104"/>
      <c r="E64" s="114"/>
      <c r="F64" s="166"/>
      <c r="G64" s="121"/>
      <c r="H64" s="97"/>
      <c r="I64" s="151"/>
      <c r="J64" s="97"/>
      <c r="K64" s="9"/>
      <c r="L64" s="9"/>
      <c r="M64" s="8"/>
      <c r="N64" s="22"/>
      <c r="O64" s="29">
        <f t="shared" si="0"/>
        <v>0</v>
      </c>
      <c r="P64" s="97"/>
      <c r="Q64" s="97"/>
      <c r="R64" s="97"/>
      <c r="S64" s="214"/>
      <c r="T64" s="214"/>
    </row>
    <row r="65" spans="1:24" ht="12.75" customHeight="1">
      <c r="A65" s="104">
        <v>5</v>
      </c>
      <c r="B65" s="117" t="s">
        <v>119</v>
      </c>
      <c r="C65" s="117" t="s">
        <v>120</v>
      </c>
      <c r="D65" s="104" t="s">
        <v>37</v>
      </c>
      <c r="E65" s="114">
        <v>3.75</v>
      </c>
      <c r="F65" s="114">
        <f>H65+J65+R65</f>
        <v>1.2850269645000001</v>
      </c>
      <c r="G65" s="115">
        <v>0.38400000000000001</v>
      </c>
      <c r="H65" s="97">
        <f>G65*$P$8/1000</f>
        <v>0.93599615999999997</v>
      </c>
      <c r="I65" s="121">
        <v>2.9999999999999997E-4</v>
      </c>
      <c r="J65" s="97">
        <f>I65*$P$9/1000</f>
        <v>9.1457099999999998E-4</v>
      </c>
      <c r="K65" s="9" t="s">
        <v>121</v>
      </c>
      <c r="L65" s="9"/>
      <c r="M65" s="9"/>
      <c r="N65" s="19"/>
      <c r="O65" s="25">
        <f t="shared" si="0"/>
        <v>0</v>
      </c>
      <c r="P65" s="97">
        <f t="shared" ref="P65" si="48">E65*F65</f>
        <v>4.8188511168750008</v>
      </c>
      <c r="Q65" s="97">
        <f t="shared" ref="Q65" si="49">SUM(O65:O68)</f>
        <v>0.30499999999999999</v>
      </c>
      <c r="R65" s="97">
        <f t="shared" ref="R65" si="50">Q65*1.02*1.05*$R$14</f>
        <v>0.34811623349999998</v>
      </c>
      <c r="S65" s="214">
        <f t="shared" ref="S65" si="51">F65*$S$17</f>
        <v>1.6558401972925394</v>
      </c>
      <c r="T65" s="214">
        <f t="shared" ref="T65" si="52">E65*S65</f>
        <v>6.2094007398470223</v>
      </c>
    </row>
    <row r="66" spans="1:24" ht="12.75" customHeight="1">
      <c r="A66" s="104"/>
      <c r="B66" s="117"/>
      <c r="C66" s="117"/>
      <c r="D66" s="104"/>
      <c r="E66" s="114"/>
      <c r="F66" s="114"/>
      <c r="G66" s="115"/>
      <c r="H66" s="97"/>
      <c r="I66" s="121"/>
      <c r="J66" s="97"/>
      <c r="K66" s="9" t="s">
        <v>122</v>
      </c>
      <c r="L66" s="9" t="s">
        <v>41</v>
      </c>
      <c r="M66" s="9">
        <v>0.24399999999999999</v>
      </c>
      <c r="N66" s="19">
        <v>1.25</v>
      </c>
      <c r="O66" s="25">
        <f t="shared" si="0"/>
        <v>0.30499999999999999</v>
      </c>
      <c r="P66" s="97"/>
      <c r="Q66" s="97"/>
      <c r="R66" s="97"/>
      <c r="S66" s="214"/>
      <c r="T66" s="214"/>
    </row>
    <row r="67" spans="1:24" ht="9" customHeight="1">
      <c r="A67" s="104"/>
      <c r="B67" s="117"/>
      <c r="C67" s="117"/>
      <c r="D67" s="104"/>
      <c r="E67" s="114"/>
      <c r="F67" s="114"/>
      <c r="G67" s="115"/>
      <c r="H67" s="97"/>
      <c r="I67" s="121"/>
      <c r="J67" s="97"/>
      <c r="K67" s="9"/>
      <c r="L67" s="9"/>
      <c r="M67" s="9"/>
      <c r="N67" s="19"/>
      <c r="O67" s="25">
        <f t="shared" si="0"/>
        <v>0</v>
      </c>
      <c r="P67" s="97"/>
      <c r="Q67" s="97"/>
      <c r="R67" s="97"/>
      <c r="S67" s="214"/>
      <c r="T67" s="214"/>
    </row>
    <row r="68" spans="1:24" ht="12.75" hidden="1" customHeight="1">
      <c r="A68" s="104"/>
      <c r="B68" s="117"/>
      <c r="C68" s="117"/>
      <c r="D68" s="104"/>
      <c r="E68" s="114"/>
      <c r="F68" s="114"/>
      <c r="G68" s="115"/>
      <c r="H68" s="97"/>
      <c r="I68" s="121"/>
      <c r="J68" s="97"/>
      <c r="K68" s="9"/>
      <c r="L68" s="9"/>
      <c r="M68" s="9"/>
      <c r="N68" s="22"/>
      <c r="O68" s="25">
        <f t="shared" si="0"/>
        <v>0</v>
      </c>
      <c r="P68" s="97"/>
      <c r="Q68" s="97"/>
      <c r="R68" s="97"/>
      <c r="S68" s="214"/>
      <c r="T68" s="214"/>
    </row>
    <row r="69" spans="1:24" ht="12.75" customHeight="1">
      <c r="A69" s="215"/>
      <c r="B69" s="223"/>
      <c r="C69" s="219" t="s">
        <v>176</v>
      </c>
      <c r="D69" s="223"/>
      <c r="E69" s="223"/>
      <c r="F69" s="229">
        <f>H69+J69+R69</f>
        <v>0</v>
      </c>
      <c r="G69" s="232"/>
      <c r="H69" s="211">
        <f>G69*$P$7/1000</f>
        <v>0</v>
      </c>
      <c r="I69" s="235"/>
      <c r="J69" s="211">
        <f>I69*$P$8/1000</f>
        <v>0</v>
      </c>
      <c r="K69" s="74"/>
      <c r="L69" s="74"/>
      <c r="M69" s="74"/>
      <c r="N69" s="75"/>
      <c r="O69" s="76">
        <f t="shared" ref="O69:O76" si="53">M69*N69</f>
        <v>0</v>
      </c>
      <c r="P69" s="211">
        <f>E69*F69</f>
        <v>0</v>
      </c>
      <c r="Q69" s="211">
        <f>SUM(O69:O72)</f>
        <v>0</v>
      </c>
      <c r="R69" s="211">
        <f>Q69*1.02*1.05*$R$14</f>
        <v>0</v>
      </c>
      <c r="S69" s="209"/>
      <c r="T69" s="238">
        <f>SUM(T49:T68)</f>
        <v>945.45024061499043</v>
      </c>
      <c r="U69" s="71"/>
      <c r="V69" s="71"/>
      <c r="W69" s="71"/>
      <c r="X69" s="71"/>
    </row>
    <row r="70" spans="1:24" ht="11.25" customHeight="1">
      <c r="A70" s="216"/>
      <c r="B70" s="224"/>
      <c r="C70" s="220"/>
      <c r="D70" s="224"/>
      <c r="E70" s="224"/>
      <c r="F70" s="230"/>
      <c r="G70" s="233"/>
      <c r="H70" s="212"/>
      <c r="I70" s="236"/>
      <c r="J70" s="212"/>
      <c r="K70" s="74"/>
      <c r="L70" s="74"/>
      <c r="M70" s="74"/>
      <c r="N70" s="75"/>
      <c r="O70" s="76">
        <f t="shared" si="53"/>
        <v>0</v>
      </c>
      <c r="P70" s="212"/>
      <c r="Q70" s="212"/>
      <c r="R70" s="212"/>
      <c r="S70" s="209"/>
      <c r="T70" s="239"/>
      <c r="U70" s="71"/>
      <c r="V70" s="71"/>
      <c r="W70" s="71"/>
      <c r="X70" s="71"/>
    </row>
    <row r="71" spans="1:24" ht="12.75" hidden="1" customHeight="1">
      <c r="A71" s="216"/>
      <c r="B71" s="224"/>
      <c r="C71" s="220"/>
      <c r="D71" s="224"/>
      <c r="E71" s="224"/>
      <c r="F71" s="230"/>
      <c r="G71" s="233"/>
      <c r="H71" s="212"/>
      <c r="I71" s="236"/>
      <c r="J71" s="212"/>
      <c r="K71" s="74"/>
      <c r="L71" s="74"/>
      <c r="M71" s="74"/>
      <c r="N71" s="75"/>
      <c r="O71" s="76">
        <f t="shared" si="53"/>
        <v>0</v>
      </c>
      <c r="P71" s="212"/>
      <c r="Q71" s="212"/>
      <c r="R71" s="212"/>
      <c r="S71" s="209"/>
      <c r="T71" s="239"/>
      <c r="U71" s="71"/>
      <c r="V71" s="71"/>
      <c r="W71" s="71"/>
      <c r="X71" s="71"/>
    </row>
    <row r="72" spans="1:24" ht="12.75" hidden="1" customHeight="1">
      <c r="A72" s="217"/>
      <c r="B72" s="225"/>
      <c r="C72" s="221"/>
      <c r="D72" s="225"/>
      <c r="E72" s="225"/>
      <c r="F72" s="231"/>
      <c r="G72" s="234"/>
      <c r="H72" s="213"/>
      <c r="I72" s="237"/>
      <c r="J72" s="213"/>
      <c r="K72" s="74"/>
      <c r="L72" s="74"/>
      <c r="M72" s="74"/>
      <c r="N72" s="75"/>
      <c r="O72" s="76">
        <f t="shared" si="53"/>
        <v>0</v>
      </c>
      <c r="P72" s="213"/>
      <c r="Q72" s="213"/>
      <c r="R72" s="213"/>
      <c r="S72" s="209"/>
      <c r="T72" s="240"/>
      <c r="U72" s="71"/>
      <c r="V72" s="71"/>
      <c r="W72" s="71"/>
      <c r="X72" s="71"/>
    </row>
    <row r="73" spans="1:24" ht="12.75" customHeight="1">
      <c r="A73" s="215"/>
      <c r="B73" s="223"/>
      <c r="C73" s="219" t="s">
        <v>177</v>
      </c>
      <c r="D73" s="223"/>
      <c r="E73" s="223"/>
      <c r="F73" s="229">
        <f>H73+J73+R73</f>
        <v>0</v>
      </c>
      <c r="G73" s="232"/>
      <c r="H73" s="211">
        <f>G73*$P$7/1000</f>
        <v>0</v>
      </c>
      <c r="I73" s="235"/>
      <c r="J73" s="211">
        <f>I73*$P$8/1000</f>
        <v>0</v>
      </c>
      <c r="K73" s="74"/>
      <c r="L73" s="74"/>
      <c r="M73" s="74"/>
      <c r="N73" s="75"/>
      <c r="O73" s="76">
        <f t="shared" si="53"/>
        <v>0</v>
      </c>
      <c r="P73" s="211">
        <f>E73*F73</f>
        <v>0</v>
      </c>
      <c r="Q73" s="211">
        <f>SUM(O73:O76)</f>
        <v>0</v>
      </c>
      <c r="R73" s="211">
        <f>Q73*1.02*1.05*$R$14</f>
        <v>0</v>
      </c>
      <c r="S73" s="209"/>
      <c r="T73" s="228">
        <f>(T69*100%)/$T$209</f>
        <v>0.28736797739953451</v>
      </c>
      <c r="U73" s="71"/>
      <c r="V73" s="71"/>
      <c r="W73" s="71"/>
      <c r="X73" s="71"/>
    </row>
    <row r="74" spans="1:24" ht="6.75" customHeight="1">
      <c r="A74" s="216"/>
      <c r="B74" s="224"/>
      <c r="C74" s="220"/>
      <c r="D74" s="224"/>
      <c r="E74" s="224"/>
      <c r="F74" s="230"/>
      <c r="G74" s="233"/>
      <c r="H74" s="212"/>
      <c r="I74" s="236"/>
      <c r="J74" s="212"/>
      <c r="K74" s="74"/>
      <c r="L74" s="74"/>
      <c r="M74" s="74"/>
      <c r="N74" s="75"/>
      <c r="O74" s="76">
        <f t="shared" si="53"/>
        <v>0</v>
      </c>
      <c r="P74" s="212"/>
      <c r="Q74" s="212"/>
      <c r="R74" s="212"/>
      <c r="S74" s="209"/>
      <c r="T74" s="228"/>
      <c r="U74" s="71"/>
      <c r="V74" s="71"/>
      <c r="W74" s="71"/>
      <c r="X74" s="71"/>
    </row>
    <row r="75" spans="1:24" ht="12.75" hidden="1" customHeight="1">
      <c r="A75" s="216"/>
      <c r="B75" s="224"/>
      <c r="C75" s="220"/>
      <c r="D75" s="224"/>
      <c r="E75" s="224"/>
      <c r="F75" s="230"/>
      <c r="G75" s="233"/>
      <c r="H75" s="212"/>
      <c r="I75" s="236"/>
      <c r="J75" s="212"/>
      <c r="K75" s="74"/>
      <c r="L75" s="74"/>
      <c r="M75" s="74"/>
      <c r="N75" s="75"/>
      <c r="O75" s="76">
        <f t="shared" si="53"/>
        <v>0</v>
      </c>
      <c r="P75" s="212"/>
      <c r="Q75" s="212"/>
      <c r="R75" s="212"/>
      <c r="S75" s="209"/>
      <c r="T75" s="228"/>
      <c r="U75" s="71"/>
      <c r="V75" s="71"/>
      <c r="W75" s="71"/>
      <c r="X75" s="71"/>
    </row>
    <row r="76" spans="1:24" ht="12.75" customHeight="1">
      <c r="A76" s="217"/>
      <c r="B76" s="225"/>
      <c r="C76" s="221"/>
      <c r="D76" s="225"/>
      <c r="E76" s="225"/>
      <c r="F76" s="231"/>
      <c r="G76" s="234"/>
      <c r="H76" s="213"/>
      <c r="I76" s="237"/>
      <c r="J76" s="213"/>
      <c r="K76" s="74"/>
      <c r="L76" s="74"/>
      <c r="M76" s="74"/>
      <c r="N76" s="75"/>
      <c r="O76" s="76">
        <f t="shared" si="53"/>
        <v>0</v>
      </c>
      <c r="P76" s="213"/>
      <c r="Q76" s="213"/>
      <c r="R76" s="213"/>
      <c r="S76" s="209"/>
      <c r="T76" s="228"/>
      <c r="U76" s="71"/>
      <c r="V76" s="71"/>
      <c r="W76" s="71"/>
      <c r="X76" s="71"/>
    </row>
    <row r="77" spans="1:24" ht="9.75" customHeight="1">
      <c r="A77" s="104"/>
      <c r="B77" s="117"/>
      <c r="C77" s="118" t="s">
        <v>72</v>
      </c>
      <c r="D77" s="120"/>
      <c r="E77" s="114"/>
      <c r="F77" s="114">
        <f>H77+J77+R77</f>
        <v>0</v>
      </c>
      <c r="G77" s="115"/>
      <c r="H77" s="97">
        <f t="shared" ref="H77" si="54">G77*$P$8/1000</f>
        <v>0</v>
      </c>
      <c r="I77" s="121"/>
      <c r="J77" s="97">
        <f t="shared" ref="J77" si="55">I77*$P$9/1000</f>
        <v>0</v>
      </c>
      <c r="K77" s="10"/>
      <c r="L77" s="10"/>
      <c r="M77" s="10"/>
      <c r="N77" s="22"/>
      <c r="O77" s="25">
        <f t="shared" si="0"/>
        <v>0</v>
      </c>
      <c r="P77" s="97">
        <f t="shared" ref="P77" si="56">E77*F77</f>
        <v>0</v>
      </c>
      <c r="Q77" s="97">
        <f t="shared" ref="Q77" si="57">SUM(O77:O80)</f>
        <v>0</v>
      </c>
      <c r="R77" s="314">
        <f t="shared" ref="R77" si="58">Q77*1.02*1.05*$R$14</f>
        <v>0</v>
      </c>
      <c r="S77" s="315"/>
      <c r="T77" s="315"/>
    </row>
    <row r="78" spans="1:24" ht="12.75" customHeight="1">
      <c r="A78" s="104"/>
      <c r="B78" s="117"/>
      <c r="C78" s="119"/>
      <c r="D78" s="120"/>
      <c r="E78" s="114"/>
      <c r="F78" s="114"/>
      <c r="G78" s="115"/>
      <c r="H78" s="97"/>
      <c r="I78" s="121"/>
      <c r="J78" s="97"/>
      <c r="K78" s="10"/>
      <c r="L78" s="10"/>
      <c r="M78" s="10"/>
      <c r="N78" s="22"/>
      <c r="O78" s="25">
        <f t="shared" si="0"/>
        <v>0</v>
      </c>
      <c r="P78" s="97"/>
      <c r="Q78" s="97"/>
      <c r="R78" s="314"/>
      <c r="S78" s="316"/>
      <c r="T78" s="316"/>
    </row>
    <row r="79" spans="1:24" ht="12.75" customHeight="1">
      <c r="A79" s="104"/>
      <c r="B79" s="117"/>
      <c r="C79" s="119"/>
      <c r="D79" s="120"/>
      <c r="E79" s="114"/>
      <c r="F79" s="114"/>
      <c r="G79" s="115"/>
      <c r="H79" s="97"/>
      <c r="I79" s="121"/>
      <c r="J79" s="97"/>
      <c r="K79" s="10"/>
      <c r="L79" s="10"/>
      <c r="M79" s="10"/>
      <c r="N79" s="22"/>
      <c r="O79" s="25">
        <f t="shared" si="0"/>
        <v>0</v>
      </c>
      <c r="P79" s="97"/>
      <c r="Q79" s="97"/>
      <c r="R79" s="314"/>
      <c r="S79" s="316"/>
      <c r="T79" s="316"/>
    </row>
    <row r="80" spans="1:24" ht="12.75" hidden="1" customHeight="1">
      <c r="A80" s="104"/>
      <c r="B80" s="117"/>
      <c r="C80" s="119"/>
      <c r="D80" s="120"/>
      <c r="E80" s="114"/>
      <c r="F80" s="114"/>
      <c r="G80" s="115"/>
      <c r="H80" s="97"/>
      <c r="I80" s="121"/>
      <c r="J80" s="97"/>
      <c r="K80" s="9"/>
      <c r="L80" s="9"/>
      <c r="M80" s="9"/>
      <c r="N80" s="22"/>
      <c r="O80" s="25">
        <f t="shared" si="0"/>
        <v>0</v>
      </c>
      <c r="P80" s="97"/>
      <c r="Q80" s="97"/>
      <c r="R80" s="314"/>
      <c r="S80" s="317"/>
      <c r="T80" s="317"/>
    </row>
    <row r="81" spans="1:24" ht="12.75" customHeight="1">
      <c r="A81" s="104">
        <v>1</v>
      </c>
      <c r="B81" s="117" t="s">
        <v>73</v>
      </c>
      <c r="C81" s="117" t="s">
        <v>126</v>
      </c>
      <c r="D81" s="104" t="s">
        <v>37</v>
      </c>
      <c r="E81" s="114">
        <v>5.67</v>
      </c>
      <c r="F81" s="114">
        <f>H81+J81+R81</f>
        <v>38.931289400000004</v>
      </c>
      <c r="G81" s="115">
        <v>0.55000000000000004</v>
      </c>
      <c r="H81" s="97">
        <f t="shared" ref="H81:H97" si="59">G81*$P$8/1000</f>
        <v>1.3406195000000001</v>
      </c>
      <c r="I81" s="116">
        <v>0.35</v>
      </c>
      <c r="J81" s="97">
        <f t="shared" ref="J81:J97" si="60">I81*$P$9/1000</f>
        <v>1.0669994999999999</v>
      </c>
      <c r="K81" s="10" t="s">
        <v>74</v>
      </c>
      <c r="L81" s="9" t="s">
        <v>35</v>
      </c>
      <c r="M81" s="10">
        <v>1</v>
      </c>
      <c r="N81" s="22">
        <v>32</v>
      </c>
      <c r="O81" s="25">
        <f t="shared" si="0"/>
        <v>32</v>
      </c>
      <c r="P81" s="97">
        <f t="shared" ref="P81" si="61">E81*F81</f>
        <v>220.74041089800002</v>
      </c>
      <c r="Q81" s="97">
        <f t="shared" ref="Q81" si="62">SUM(O81:O84)</f>
        <v>32</v>
      </c>
      <c r="R81" s="97">
        <f t="shared" ref="R81" si="63">Q81*1.02*1.05*$R$14</f>
        <v>36.523670400000007</v>
      </c>
      <c r="S81" s="214">
        <f t="shared" ref="S81" si="64">F81*$S$17</f>
        <v>50.165479559436086</v>
      </c>
      <c r="T81" s="214">
        <f t="shared" ref="T81" si="65">E81*S81</f>
        <v>284.43826910200261</v>
      </c>
    </row>
    <row r="82" spans="1:24" ht="12.75" customHeight="1">
      <c r="A82" s="104"/>
      <c r="B82" s="117"/>
      <c r="C82" s="117"/>
      <c r="D82" s="104"/>
      <c r="E82" s="114"/>
      <c r="F82" s="114"/>
      <c r="G82" s="115"/>
      <c r="H82" s="97"/>
      <c r="I82" s="116"/>
      <c r="J82" s="97"/>
      <c r="K82" s="10"/>
      <c r="L82" s="10"/>
      <c r="M82" s="10"/>
      <c r="N82" s="22"/>
      <c r="O82" s="25">
        <f t="shared" si="0"/>
        <v>0</v>
      </c>
      <c r="P82" s="97"/>
      <c r="Q82" s="97"/>
      <c r="R82" s="97"/>
      <c r="S82" s="214"/>
      <c r="T82" s="214"/>
    </row>
    <row r="83" spans="1:24" ht="12.75" customHeight="1">
      <c r="A83" s="104"/>
      <c r="B83" s="117"/>
      <c r="C83" s="117"/>
      <c r="D83" s="104"/>
      <c r="E83" s="114"/>
      <c r="F83" s="114"/>
      <c r="G83" s="115"/>
      <c r="H83" s="97"/>
      <c r="I83" s="116"/>
      <c r="J83" s="97"/>
      <c r="K83" s="10"/>
      <c r="L83" s="10"/>
      <c r="M83" s="10"/>
      <c r="N83" s="22"/>
      <c r="O83" s="25">
        <f t="shared" si="0"/>
        <v>0</v>
      </c>
      <c r="P83" s="97"/>
      <c r="Q83" s="97"/>
      <c r="R83" s="97"/>
      <c r="S83" s="214"/>
      <c r="T83" s="214"/>
    </row>
    <row r="84" spans="1:24" ht="24.75" customHeight="1">
      <c r="A84" s="104"/>
      <c r="B84" s="117"/>
      <c r="C84" s="117"/>
      <c r="D84" s="104"/>
      <c r="E84" s="114"/>
      <c r="F84" s="114"/>
      <c r="G84" s="115"/>
      <c r="H84" s="97"/>
      <c r="I84" s="116"/>
      <c r="J84" s="97"/>
      <c r="K84" s="9"/>
      <c r="L84" s="9"/>
      <c r="M84" s="9"/>
      <c r="N84" s="22"/>
      <c r="O84" s="25">
        <f t="shared" si="0"/>
        <v>0</v>
      </c>
      <c r="P84" s="97"/>
      <c r="Q84" s="97"/>
      <c r="R84" s="97"/>
      <c r="S84" s="214"/>
      <c r="T84" s="214"/>
    </row>
    <row r="85" spans="1:24" ht="12.75" customHeight="1">
      <c r="A85" s="215"/>
      <c r="B85" s="223"/>
      <c r="C85" s="219" t="s">
        <v>176</v>
      </c>
      <c r="D85" s="223"/>
      <c r="E85" s="223"/>
      <c r="F85" s="229">
        <f>H85+J85+R85</f>
        <v>0</v>
      </c>
      <c r="G85" s="232"/>
      <c r="H85" s="211">
        <f>G85*$P$7/1000</f>
        <v>0</v>
      </c>
      <c r="I85" s="235"/>
      <c r="J85" s="211">
        <f>I85*$P$8/1000</f>
        <v>0</v>
      </c>
      <c r="K85" s="74"/>
      <c r="L85" s="74"/>
      <c r="M85" s="74"/>
      <c r="N85" s="75"/>
      <c r="O85" s="76">
        <f t="shared" si="0"/>
        <v>0</v>
      </c>
      <c r="P85" s="211">
        <f>E85*F85</f>
        <v>0</v>
      </c>
      <c r="Q85" s="211">
        <f>SUM(O85:O88)</f>
        <v>0</v>
      </c>
      <c r="R85" s="211">
        <f>Q85*1.02*1.05*$R$14</f>
        <v>0</v>
      </c>
      <c r="S85" s="209"/>
      <c r="T85" s="238">
        <f>SUM(T81)</f>
        <v>284.43826910200261</v>
      </c>
      <c r="U85" s="71"/>
      <c r="V85" s="71"/>
      <c r="W85" s="71"/>
      <c r="X85" s="71"/>
    </row>
    <row r="86" spans="1:24" ht="12" customHeight="1">
      <c r="A86" s="216"/>
      <c r="B86" s="224"/>
      <c r="C86" s="220"/>
      <c r="D86" s="224"/>
      <c r="E86" s="224"/>
      <c r="F86" s="230"/>
      <c r="G86" s="233"/>
      <c r="H86" s="212"/>
      <c r="I86" s="236"/>
      <c r="J86" s="212"/>
      <c r="K86" s="74"/>
      <c r="L86" s="74"/>
      <c r="M86" s="74"/>
      <c r="N86" s="75"/>
      <c r="O86" s="76">
        <f t="shared" si="0"/>
        <v>0</v>
      </c>
      <c r="P86" s="212"/>
      <c r="Q86" s="212"/>
      <c r="R86" s="212"/>
      <c r="S86" s="209"/>
      <c r="T86" s="239"/>
      <c r="U86" s="71"/>
      <c r="V86" s="71"/>
      <c r="W86" s="71"/>
      <c r="X86" s="71"/>
    </row>
    <row r="87" spans="1:24" ht="12.75" hidden="1" customHeight="1">
      <c r="A87" s="216"/>
      <c r="B87" s="224"/>
      <c r="C87" s="220"/>
      <c r="D87" s="224"/>
      <c r="E87" s="224"/>
      <c r="F87" s="230"/>
      <c r="G87" s="233"/>
      <c r="H87" s="212"/>
      <c r="I87" s="236"/>
      <c r="J87" s="212"/>
      <c r="K87" s="74"/>
      <c r="L87" s="74"/>
      <c r="M87" s="74"/>
      <c r="N87" s="75"/>
      <c r="O87" s="76">
        <f t="shared" si="0"/>
        <v>0</v>
      </c>
      <c r="P87" s="212"/>
      <c r="Q87" s="212"/>
      <c r="R87" s="212"/>
      <c r="S87" s="209"/>
      <c r="T87" s="239"/>
      <c r="U87" s="71"/>
      <c r="V87" s="71"/>
      <c r="W87" s="71"/>
      <c r="X87" s="71"/>
    </row>
    <row r="88" spans="1:24" ht="12.75" hidden="1" customHeight="1">
      <c r="A88" s="217"/>
      <c r="B88" s="225"/>
      <c r="C88" s="221"/>
      <c r="D88" s="225"/>
      <c r="E88" s="225"/>
      <c r="F88" s="231"/>
      <c r="G88" s="234"/>
      <c r="H88" s="213"/>
      <c r="I88" s="237"/>
      <c r="J88" s="213"/>
      <c r="K88" s="74"/>
      <c r="L88" s="74"/>
      <c r="M88" s="74"/>
      <c r="N88" s="75"/>
      <c r="O88" s="76">
        <f t="shared" si="0"/>
        <v>0</v>
      </c>
      <c r="P88" s="213"/>
      <c r="Q88" s="213"/>
      <c r="R88" s="213"/>
      <c r="S88" s="209"/>
      <c r="T88" s="240"/>
      <c r="U88" s="71"/>
      <c r="V88" s="71"/>
      <c r="W88" s="71"/>
      <c r="X88" s="71"/>
    </row>
    <row r="89" spans="1:24" ht="12.75" customHeight="1">
      <c r="A89" s="215"/>
      <c r="B89" s="223"/>
      <c r="C89" s="219" t="s">
        <v>177</v>
      </c>
      <c r="D89" s="223"/>
      <c r="E89" s="223"/>
      <c r="F89" s="229">
        <f>H89+J89+R89</f>
        <v>0</v>
      </c>
      <c r="G89" s="232"/>
      <c r="H89" s="211">
        <f>G89*$P$7/1000</f>
        <v>0</v>
      </c>
      <c r="I89" s="235"/>
      <c r="J89" s="211">
        <f>I89*$P$8/1000</f>
        <v>0</v>
      </c>
      <c r="K89" s="74"/>
      <c r="L89" s="74"/>
      <c r="M89" s="74"/>
      <c r="N89" s="75"/>
      <c r="O89" s="76">
        <f t="shared" si="0"/>
        <v>0</v>
      </c>
      <c r="P89" s="211">
        <f>E89*F89</f>
        <v>0</v>
      </c>
      <c r="Q89" s="211">
        <f>SUM(O89:O92)</f>
        <v>0</v>
      </c>
      <c r="R89" s="211">
        <f>Q89*1.02*1.05*$R$14</f>
        <v>0</v>
      </c>
      <c r="S89" s="209"/>
      <c r="T89" s="228">
        <f>(T85*100%)/$T$209</f>
        <v>8.6454523543934264E-2</v>
      </c>
      <c r="U89" s="71"/>
      <c r="V89" s="71"/>
      <c r="W89" s="71"/>
      <c r="X89" s="71"/>
    </row>
    <row r="90" spans="1:24" ht="9" customHeight="1">
      <c r="A90" s="216"/>
      <c r="B90" s="224"/>
      <c r="C90" s="220"/>
      <c r="D90" s="224"/>
      <c r="E90" s="224"/>
      <c r="F90" s="230"/>
      <c r="G90" s="233"/>
      <c r="H90" s="212"/>
      <c r="I90" s="236"/>
      <c r="J90" s="212"/>
      <c r="K90" s="74"/>
      <c r="L90" s="74"/>
      <c r="M90" s="74"/>
      <c r="N90" s="75"/>
      <c r="O90" s="76">
        <f t="shared" si="0"/>
        <v>0</v>
      </c>
      <c r="P90" s="212"/>
      <c r="Q90" s="212"/>
      <c r="R90" s="212"/>
      <c r="S90" s="209"/>
      <c r="T90" s="228"/>
      <c r="U90" s="71"/>
      <c r="V90" s="71"/>
      <c r="W90" s="71"/>
      <c r="X90" s="71"/>
    </row>
    <row r="91" spans="1:24" ht="12.75" hidden="1" customHeight="1">
      <c r="A91" s="216"/>
      <c r="B91" s="224"/>
      <c r="C91" s="220"/>
      <c r="D91" s="224"/>
      <c r="E91" s="224"/>
      <c r="F91" s="230"/>
      <c r="G91" s="233"/>
      <c r="H91" s="212"/>
      <c r="I91" s="236"/>
      <c r="J91" s="212"/>
      <c r="K91" s="74"/>
      <c r="L91" s="74"/>
      <c r="M91" s="74"/>
      <c r="N91" s="75"/>
      <c r="O91" s="76">
        <f t="shared" si="0"/>
        <v>0</v>
      </c>
      <c r="P91" s="212"/>
      <c r="Q91" s="212"/>
      <c r="R91" s="212"/>
      <c r="S91" s="209"/>
      <c r="T91" s="228"/>
      <c r="U91" s="71"/>
      <c r="V91" s="71"/>
      <c r="W91" s="71"/>
      <c r="X91" s="71"/>
    </row>
    <row r="92" spans="1:24" ht="12.75" hidden="1" customHeight="1">
      <c r="A92" s="217"/>
      <c r="B92" s="225"/>
      <c r="C92" s="221"/>
      <c r="D92" s="225"/>
      <c r="E92" s="225"/>
      <c r="F92" s="231"/>
      <c r="G92" s="234"/>
      <c r="H92" s="213"/>
      <c r="I92" s="237"/>
      <c r="J92" s="213"/>
      <c r="K92" s="74"/>
      <c r="L92" s="74"/>
      <c r="M92" s="74"/>
      <c r="N92" s="75"/>
      <c r="O92" s="76">
        <f t="shared" si="0"/>
        <v>0</v>
      </c>
      <c r="P92" s="213"/>
      <c r="Q92" s="213"/>
      <c r="R92" s="213"/>
      <c r="S92" s="209"/>
      <c r="T92" s="228"/>
      <c r="U92" s="71"/>
      <c r="V92" s="71"/>
      <c r="W92" s="71"/>
      <c r="X92" s="71"/>
    </row>
    <row r="93" spans="1:24" ht="12.75" customHeight="1">
      <c r="A93" s="104"/>
      <c r="B93" s="117"/>
      <c r="C93" s="118" t="s">
        <v>76</v>
      </c>
      <c r="D93" s="120"/>
      <c r="E93" s="114"/>
      <c r="F93" s="114">
        <f>H93+J93+R93</f>
        <v>0</v>
      </c>
      <c r="G93" s="115"/>
      <c r="H93" s="97">
        <f t="shared" si="59"/>
        <v>0</v>
      </c>
      <c r="I93" s="121"/>
      <c r="J93" s="97">
        <f t="shared" si="60"/>
        <v>0</v>
      </c>
      <c r="K93" s="10"/>
      <c r="L93" s="10"/>
      <c r="M93" s="10"/>
      <c r="N93" s="22"/>
      <c r="O93" s="25">
        <f t="shared" si="0"/>
        <v>0</v>
      </c>
      <c r="P93" s="97">
        <f t="shared" ref="P93" si="66">E93*F93</f>
        <v>0</v>
      </c>
      <c r="Q93" s="97">
        <f t="shared" ref="Q93" si="67">SUM(O93:O96)</f>
        <v>0</v>
      </c>
      <c r="R93" s="314">
        <f t="shared" ref="R93" si="68">Q93*1.02*1.05*$R$14</f>
        <v>0</v>
      </c>
      <c r="S93" s="315"/>
      <c r="T93" s="315"/>
    </row>
    <row r="94" spans="1:24" ht="9.75" customHeight="1">
      <c r="A94" s="104"/>
      <c r="B94" s="117"/>
      <c r="C94" s="119"/>
      <c r="D94" s="120"/>
      <c r="E94" s="114"/>
      <c r="F94" s="114"/>
      <c r="G94" s="115"/>
      <c r="H94" s="97"/>
      <c r="I94" s="121"/>
      <c r="J94" s="97"/>
      <c r="K94" s="10"/>
      <c r="L94" s="10"/>
      <c r="M94" s="10"/>
      <c r="N94" s="22"/>
      <c r="O94" s="25">
        <f t="shared" si="0"/>
        <v>0</v>
      </c>
      <c r="P94" s="97"/>
      <c r="Q94" s="97"/>
      <c r="R94" s="314"/>
      <c r="S94" s="316"/>
      <c r="T94" s="316"/>
    </row>
    <row r="95" spans="1:24" ht="12.75" hidden="1" customHeight="1">
      <c r="A95" s="104"/>
      <c r="B95" s="117"/>
      <c r="C95" s="119"/>
      <c r="D95" s="120"/>
      <c r="E95" s="114"/>
      <c r="F95" s="114"/>
      <c r="G95" s="115"/>
      <c r="H95" s="97"/>
      <c r="I95" s="121"/>
      <c r="J95" s="97"/>
      <c r="K95" s="10"/>
      <c r="L95" s="10"/>
      <c r="M95" s="10"/>
      <c r="N95" s="22"/>
      <c r="O95" s="25">
        <f t="shared" si="0"/>
        <v>0</v>
      </c>
      <c r="P95" s="97"/>
      <c r="Q95" s="97"/>
      <c r="R95" s="314"/>
      <c r="S95" s="316"/>
      <c r="T95" s="316"/>
    </row>
    <row r="96" spans="1:24" ht="12.75" customHeight="1">
      <c r="A96" s="104"/>
      <c r="B96" s="117"/>
      <c r="C96" s="119"/>
      <c r="D96" s="120"/>
      <c r="E96" s="114"/>
      <c r="F96" s="114"/>
      <c r="G96" s="115"/>
      <c r="H96" s="97"/>
      <c r="I96" s="121"/>
      <c r="J96" s="97"/>
      <c r="K96" s="9"/>
      <c r="L96" s="9"/>
      <c r="M96" s="9"/>
      <c r="N96" s="22"/>
      <c r="O96" s="25">
        <f t="shared" si="0"/>
        <v>0</v>
      </c>
      <c r="P96" s="97"/>
      <c r="Q96" s="97"/>
      <c r="R96" s="314"/>
      <c r="S96" s="317"/>
      <c r="T96" s="317"/>
    </row>
    <row r="97" spans="1:20" ht="12.75" customHeight="1">
      <c r="A97" s="104">
        <v>1</v>
      </c>
      <c r="B97" s="117" t="s">
        <v>71</v>
      </c>
      <c r="C97" s="117" t="s">
        <v>77</v>
      </c>
      <c r="D97" s="120" t="s">
        <v>38</v>
      </c>
      <c r="E97" s="114">
        <v>33</v>
      </c>
      <c r="F97" s="114">
        <f>H97+J97+R97</f>
        <v>0.27754242600000001</v>
      </c>
      <c r="G97" s="115">
        <v>4.2000000000000003E-2</v>
      </c>
      <c r="H97" s="97">
        <f t="shared" si="59"/>
        <v>0.10237457999999999</v>
      </c>
      <c r="I97" s="151">
        <v>1.2999999999999999E-3</v>
      </c>
      <c r="J97" s="97">
        <f t="shared" si="60"/>
        <v>3.9631409999999999E-3</v>
      </c>
      <c r="K97" s="10" t="s">
        <v>75</v>
      </c>
      <c r="L97" s="10" t="s">
        <v>38</v>
      </c>
      <c r="M97" s="10">
        <v>1</v>
      </c>
      <c r="N97" s="22">
        <v>0.15</v>
      </c>
      <c r="O97" s="25">
        <f t="shared" si="0"/>
        <v>0.15</v>
      </c>
      <c r="P97" s="97">
        <f t="shared" ref="P97" si="69">E97*F97</f>
        <v>9.1589000580000004</v>
      </c>
      <c r="Q97" s="97">
        <f t="shared" ref="Q97" si="70">SUM(O97:O100)</f>
        <v>0.15</v>
      </c>
      <c r="R97" s="97">
        <f t="shared" ref="R97" si="71">Q97*1.02*1.05*$R$14</f>
        <v>0.17120470500000004</v>
      </c>
      <c r="S97" s="214">
        <f t="shared" ref="S97" si="72">F97*$S$17</f>
        <v>0.35763133235395234</v>
      </c>
      <c r="T97" s="214">
        <f t="shared" ref="T97" si="73">E97*S97</f>
        <v>11.801833967680427</v>
      </c>
    </row>
    <row r="98" spans="1:20" ht="12.75" customHeight="1">
      <c r="A98" s="104"/>
      <c r="B98" s="117"/>
      <c r="C98" s="117"/>
      <c r="D98" s="120"/>
      <c r="E98" s="114"/>
      <c r="F98" s="114"/>
      <c r="G98" s="115"/>
      <c r="H98" s="97"/>
      <c r="I98" s="151"/>
      <c r="J98" s="97"/>
      <c r="K98" s="10"/>
      <c r="L98" s="10"/>
      <c r="M98" s="10"/>
      <c r="N98" s="22"/>
      <c r="O98" s="25">
        <f t="shared" si="0"/>
        <v>0</v>
      </c>
      <c r="P98" s="97"/>
      <c r="Q98" s="97"/>
      <c r="R98" s="97"/>
      <c r="S98" s="214"/>
      <c r="T98" s="214"/>
    </row>
    <row r="99" spans="1:20" ht="3.75" customHeight="1">
      <c r="A99" s="104"/>
      <c r="B99" s="117"/>
      <c r="C99" s="117"/>
      <c r="D99" s="120"/>
      <c r="E99" s="114"/>
      <c r="F99" s="114"/>
      <c r="G99" s="115"/>
      <c r="H99" s="97"/>
      <c r="I99" s="151"/>
      <c r="J99" s="97"/>
      <c r="K99" s="10"/>
      <c r="L99" s="10"/>
      <c r="M99" s="10"/>
      <c r="N99" s="22"/>
      <c r="O99" s="25">
        <f t="shared" si="0"/>
        <v>0</v>
      </c>
      <c r="P99" s="97"/>
      <c r="Q99" s="97"/>
      <c r="R99" s="97"/>
      <c r="S99" s="214"/>
      <c r="T99" s="214"/>
    </row>
    <row r="100" spans="1:20" ht="12.75" hidden="1" customHeight="1">
      <c r="A100" s="104"/>
      <c r="B100" s="117"/>
      <c r="C100" s="117"/>
      <c r="D100" s="120"/>
      <c r="E100" s="114"/>
      <c r="F100" s="114"/>
      <c r="G100" s="115"/>
      <c r="H100" s="97"/>
      <c r="I100" s="151"/>
      <c r="J100" s="97"/>
      <c r="K100" s="9"/>
      <c r="L100" s="9"/>
      <c r="M100" s="9"/>
      <c r="N100" s="22"/>
      <c r="O100" s="25">
        <f t="shared" si="0"/>
        <v>0</v>
      </c>
      <c r="P100" s="97"/>
      <c r="Q100" s="97"/>
      <c r="R100" s="97"/>
      <c r="S100" s="214"/>
      <c r="T100" s="214"/>
    </row>
    <row r="101" spans="1:20" s="43" customFormat="1" ht="12.75" customHeight="1">
      <c r="A101" s="104">
        <v>2</v>
      </c>
      <c r="B101" s="105" t="s">
        <v>127</v>
      </c>
      <c r="C101" s="105" t="s">
        <v>128</v>
      </c>
      <c r="D101" s="108" t="s">
        <v>129</v>
      </c>
      <c r="E101" s="148">
        <v>163.1</v>
      </c>
      <c r="F101" s="108">
        <f t="shared" ref="F101" si="74">H101+J101+R101</f>
        <v>0.224492072288</v>
      </c>
      <c r="G101" s="183">
        <v>6.8199999999999997E-2</v>
      </c>
      <c r="H101" s="174">
        <f t="shared" ref="H101" si="75">G101*$P$8/1000</f>
        <v>0.16623681799999998</v>
      </c>
      <c r="I101" s="152"/>
      <c r="J101" s="174">
        <f t="shared" ref="J101" si="76">I101*$P$9/1000</f>
        <v>0</v>
      </c>
      <c r="K101" s="38" t="s">
        <v>130</v>
      </c>
      <c r="L101" s="38" t="s">
        <v>80</v>
      </c>
      <c r="M101" s="38">
        <v>0.28999999999999998</v>
      </c>
      <c r="N101" s="38">
        <v>0.17599999999999999</v>
      </c>
      <c r="O101" s="42">
        <f t="shared" si="0"/>
        <v>5.1039999999999995E-2</v>
      </c>
      <c r="P101" s="103">
        <f t="shared" ref="P101" si="77">E101*F101</f>
        <v>36.614656990172797</v>
      </c>
      <c r="Q101" s="103">
        <f t="shared" ref="Q101" si="78">SUM(O101:O104)</f>
        <v>5.1039999999999995E-2</v>
      </c>
      <c r="R101" s="174">
        <f t="shared" ref="R101" si="79">Q101*1.02*1.05*$R$14</f>
        <v>5.8255254288000005E-2</v>
      </c>
      <c r="S101" s="214">
        <f t="shared" ref="S101" si="80">F101*$S$17</f>
        <v>0.28927252698748557</v>
      </c>
      <c r="T101" s="214">
        <f t="shared" ref="T101" si="81">E101*S101</f>
        <v>47.180349151658895</v>
      </c>
    </row>
    <row r="102" spans="1:20" s="43" customFormat="1">
      <c r="A102" s="104"/>
      <c r="B102" s="105"/>
      <c r="C102" s="105"/>
      <c r="D102" s="108"/>
      <c r="E102" s="148"/>
      <c r="F102" s="108"/>
      <c r="G102" s="183"/>
      <c r="H102" s="174"/>
      <c r="I102" s="152"/>
      <c r="J102" s="174"/>
      <c r="K102" s="38"/>
      <c r="L102" s="38"/>
      <c r="M102" s="38"/>
      <c r="N102" s="38"/>
      <c r="O102" s="42">
        <f t="shared" si="0"/>
        <v>0</v>
      </c>
      <c r="P102" s="103"/>
      <c r="Q102" s="103"/>
      <c r="R102" s="174"/>
      <c r="S102" s="214"/>
      <c r="T102" s="214"/>
    </row>
    <row r="103" spans="1:20" s="43" customFormat="1" ht="5.25" customHeight="1">
      <c r="A103" s="104"/>
      <c r="B103" s="105"/>
      <c r="C103" s="105"/>
      <c r="D103" s="108"/>
      <c r="E103" s="148"/>
      <c r="F103" s="108"/>
      <c r="G103" s="183"/>
      <c r="H103" s="174"/>
      <c r="I103" s="152"/>
      <c r="J103" s="174"/>
      <c r="K103" s="38"/>
      <c r="L103" s="38"/>
      <c r="M103" s="44"/>
      <c r="N103" s="38"/>
      <c r="O103" s="42">
        <f t="shared" si="0"/>
        <v>0</v>
      </c>
      <c r="P103" s="103"/>
      <c r="Q103" s="103"/>
      <c r="R103" s="174"/>
      <c r="S103" s="214"/>
      <c r="T103" s="214"/>
    </row>
    <row r="104" spans="1:20" s="43" customFormat="1" ht="12.75" hidden="1" customHeight="1">
      <c r="A104" s="104"/>
      <c r="B104" s="105"/>
      <c r="C104" s="105"/>
      <c r="D104" s="108"/>
      <c r="E104" s="148"/>
      <c r="F104" s="108"/>
      <c r="G104" s="183"/>
      <c r="H104" s="174"/>
      <c r="I104" s="152"/>
      <c r="J104" s="174"/>
      <c r="K104" s="38"/>
      <c r="L104" s="38"/>
      <c r="M104" s="38"/>
      <c r="N104" s="38"/>
      <c r="O104" s="42">
        <f t="shared" si="0"/>
        <v>0</v>
      </c>
      <c r="P104" s="103"/>
      <c r="Q104" s="103"/>
      <c r="R104" s="174"/>
      <c r="S104" s="214"/>
      <c r="T104" s="214"/>
    </row>
    <row r="105" spans="1:20" s="35" customFormat="1" ht="12.75" customHeight="1">
      <c r="A105" s="104">
        <v>3</v>
      </c>
      <c r="B105" s="106" t="s">
        <v>135</v>
      </c>
      <c r="C105" s="106" t="s">
        <v>136</v>
      </c>
      <c r="D105" s="105" t="s">
        <v>129</v>
      </c>
      <c r="E105" s="111">
        <v>22.3</v>
      </c>
      <c r="F105" s="108">
        <f t="shared" ref="F105" si="82">H105+J105+R105</f>
        <v>1.8348193324016</v>
      </c>
      <c r="G105" s="175">
        <f>40/100</f>
        <v>0.4</v>
      </c>
      <c r="H105" s="113">
        <f t="shared" ref="H105" si="83">G105*$P$8/1000</f>
        <v>0.97499599999999997</v>
      </c>
      <c r="I105" s="175">
        <f>6.2/100</f>
        <v>6.2E-2</v>
      </c>
      <c r="J105" s="113">
        <f t="shared" ref="J105" si="84">I105*$P$9/1000</f>
        <v>0.18901134000000003</v>
      </c>
      <c r="K105" s="41" t="s">
        <v>116</v>
      </c>
      <c r="L105" s="41" t="s">
        <v>114</v>
      </c>
      <c r="M105" s="37">
        <v>1.0999999999999999E-2</v>
      </c>
      <c r="N105" s="53">
        <v>53.332999999999998</v>
      </c>
      <c r="O105" s="54">
        <f t="shared" ref="O105:O120" si="85">M105*N105</f>
        <v>0.58666299999999993</v>
      </c>
      <c r="P105" s="103">
        <f t="shared" ref="P105" si="86">E105*F105</f>
        <v>40.916471112555683</v>
      </c>
      <c r="Q105" s="103">
        <f t="shared" ref="Q105" si="87">SUM(O105:O108)</f>
        <v>0.58772799999999992</v>
      </c>
      <c r="R105" s="103">
        <f t="shared" ref="R105" si="88">Q105*1.02*1.05*$R$14</f>
        <v>0.67081199240159994</v>
      </c>
      <c r="S105" s="214">
        <f t="shared" ref="S105" si="89">F105*$S$17</f>
        <v>2.3642831545890339</v>
      </c>
      <c r="T105" s="214">
        <f t="shared" ref="T105" si="90">E105*S105</f>
        <v>52.72351434733546</v>
      </c>
    </row>
    <row r="106" spans="1:20" s="35" customFormat="1">
      <c r="A106" s="104"/>
      <c r="B106" s="106"/>
      <c r="C106" s="106"/>
      <c r="D106" s="105"/>
      <c r="E106" s="111"/>
      <c r="F106" s="108"/>
      <c r="G106" s="175"/>
      <c r="H106" s="113"/>
      <c r="I106" s="175"/>
      <c r="J106" s="113"/>
      <c r="K106" s="41"/>
      <c r="L106" s="41"/>
      <c r="M106" s="36"/>
      <c r="N106" s="41"/>
      <c r="O106" s="54">
        <f t="shared" si="85"/>
        <v>0</v>
      </c>
      <c r="P106" s="103"/>
      <c r="Q106" s="103"/>
      <c r="R106" s="103"/>
      <c r="S106" s="214"/>
      <c r="T106" s="214"/>
    </row>
    <row r="107" spans="1:20" s="35" customFormat="1">
      <c r="A107" s="104"/>
      <c r="B107" s="106"/>
      <c r="C107" s="106"/>
      <c r="D107" s="105"/>
      <c r="E107" s="111"/>
      <c r="F107" s="108"/>
      <c r="G107" s="175"/>
      <c r="H107" s="113"/>
      <c r="I107" s="175"/>
      <c r="J107" s="113"/>
      <c r="K107" s="41" t="s">
        <v>137</v>
      </c>
      <c r="L107" s="41" t="s">
        <v>138</v>
      </c>
      <c r="M107" s="37">
        <v>7.1000000000000004E-3</v>
      </c>
      <c r="N107" s="41">
        <v>0.15</v>
      </c>
      <c r="O107" s="54">
        <f t="shared" si="85"/>
        <v>1.065E-3</v>
      </c>
      <c r="P107" s="103"/>
      <c r="Q107" s="103"/>
      <c r="R107" s="103"/>
      <c r="S107" s="214"/>
      <c r="T107" s="214"/>
    </row>
    <row r="108" spans="1:20" s="35" customFormat="1" ht="1.5" customHeight="1">
      <c r="A108" s="104"/>
      <c r="B108" s="106"/>
      <c r="C108" s="106"/>
      <c r="D108" s="105"/>
      <c r="E108" s="111"/>
      <c r="F108" s="108"/>
      <c r="G108" s="175"/>
      <c r="H108" s="113"/>
      <c r="I108" s="175"/>
      <c r="J108" s="113"/>
      <c r="K108" s="36"/>
      <c r="L108" s="41"/>
      <c r="M108" s="36"/>
      <c r="N108" s="41"/>
      <c r="O108" s="54">
        <f t="shared" si="85"/>
        <v>0</v>
      </c>
      <c r="P108" s="103"/>
      <c r="Q108" s="103"/>
      <c r="R108" s="103"/>
      <c r="S108" s="214"/>
      <c r="T108" s="214"/>
    </row>
    <row r="109" spans="1:20" s="58" customFormat="1" ht="12.75" customHeight="1">
      <c r="A109" s="104">
        <v>4</v>
      </c>
      <c r="B109" s="106" t="s">
        <v>139</v>
      </c>
      <c r="C109" s="106" t="s">
        <v>140</v>
      </c>
      <c r="D109" s="105" t="s">
        <v>129</v>
      </c>
      <c r="E109" s="111">
        <v>19.2</v>
      </c>
      <c r="F109" s="108">
        <f t="shared" ref="F109" si="91">H109+J109+R109</f>
        <v>1.8591942324015998</v>
      </c>
      <c r="G109" s="112">
        <f>41/100</f>
        <v>0.41</v>
      </c>
      <c r="H109" s="113">
        <f t="shared" ref="H109" si="92">G109*$P$8/1000</f>
        <v>0.99937089999999984</v>
      </c>
      <c r="I109" s="175">
        <f>6.2/100</f>
        <v>6.2E-2</v>
      </c>
      <c r="J109" s="113">
        <f t="shared" ref="J109" si="93">I109*$P$9/1000</f>
        <v>0.18901134000000003</v>
      </c>
      <c r="K109" s="55" t="s">
        <v>116</v>
      </c>
      <c r="L109" s="55" t="s">
        <v>114</v>
      </c>
      <c r="M109" s="56">
        <v>1.0999999999999999E-2</v>
      </c>
      <c r="N109" s="57">
        <v>53.332999999999998</v>
      </c>
      <c r="O109" s="47">
        <f t="shared" si="85"/>
        <v>0.58666299999999993</v>
      </c>
      <c r="P109" s="103">
        <f t="shared" ref="P109" si="94">E109*F109</f>
        <v>35.696529262110715</v>
      </c>
      <c r="Q109" s="102">
        <f t="shared" ref="Q109" si="95">SUM(O109:O112)</f>
        <v>0.58772799999999992</v>
      </c>
      <c r="R109" s="103">
        <f t="shared" ref="R109" si="96">Q109*1.02*1.05*$R$14</f>
        <v>0.67081199240159994</v>
      </c>
      <c r="S109" s="214">
        <f t="shared" ref="S109" si="97">F109*$S$17</f>
        <v>2.3956917867345</v>
      </c>
      <c r="T109" s="214">
        <f t="shared" ref="T109" si="98">E109*S109</f>
        <v>45.997282305302399</v>
      </c>
    </row>
    <row r="110" spans="1:20" s="58" customFormat="1">
      <c r="A110" s="104"/>
      <c r="B110" s="106"/>
      <c r="C110" s="106"/>
      <c r="D110" s="105"/>
      <c r="E110" s="111"/>
      <c r="F110" s="108"/>
      <c r="G110" s="112"/>
      <c r="H110" s="113"/>
      <c r="I110" s="175"/>
      <c r="J110" s="113"/>
      <c r="K110" s="55"/>
      <c r="L110" s="55"/>
      <c r="M110" s="59"/>
      <c r="N110" s="55"/>
      <c r="O110" s="47">
        <f t="shared" si="85"/>
        <v>0</v>
      </c>
      <c r="P110" s="103"/>
      <c r="Q110" s="102"/>
      <c r="R110" s="103"/>
      <c r="S110" s="214"/>
      <c r="T110" s="214"/>
    </row>
    <row r="111" spans="1:20" s="58" customFormat="1" ht="8.25" customHeight="1">
      <c r="A111" s="104"/>
      <c r="B111" s="106"/>
      <c r="C111" s="106"/>
      <c r="D111" s="105"/>
      <c r="E111" s="111"/>
      <c r="F111" s="108"/>
      <c r="G111" s="112"/>
      <c r="H111" s="113"/>
      <c r="I111" s="175"/>
      <c r="J111" s="113"/>
      <c r="K111" s="55" t="s">
        <v>137</v>
      </c>
      <c r="L111" s="55" t="s">
        <v>138</v>
      </c>
      <c r="M111" s="56">
        <v>7.1000000000000004E-3</v>
      </c>
      <c r="N111" s="55">
        <v>0.15</v>
      </c>
      <c r="O111" s="47">
        <f t="shared" si="85"/>
        <v>1.065E-3</v>
      </c>
      <c r="P111" s="103"/>
      <c r="Q111" s="102"/>
      <c r="R111" s="103"/>
      <c r="S111" s="214"/>
      <c r="T111" s="214"/>
    </row>
    <row r="112" spans="1:20" s="58" customFormat="1" ht="12.75" hidden="1" customHeight="1">
      <c r="A112" s="104"/>
      <c r="B112" s="106"/>
      <c r="C112" s="106"/>
      <c r="D112" s="105"/>
      <c r="E112" s="111"/>
      <c r="F112" s="108"/>
      <c r="G112" s="112"/>
      <c r="H112" s="113"/>
      <c r="I112" s="175"/>
      <c r="J112" s="113"/>
      <c r="K112" s="59"/>
      <c r="L112" s="55"/>
      <c r="M112" s="59"/>
      <c r="N112" s="55"/>
      <c r="O112" s="47">
        <f t="shared" si="85"/>
        <v>0</v>
      </c>
      <c r="P112" s="103"/>
      <c r="Q112" s="102"/>
      <c r="R112" s="103"/>
      <c r="S112" s="214"/>
      <c r="T112" s="214"/>
    </row>
    <row r="113" spans="1:24" s="58" customFormat="1" ht="12.75" customHeight="1">
      <c r="A113" s="104">
        <v>5</v>
      </c>
      <c r="B113" s="105" t="s">
        <v>79</v>
      </c>
      <c r="C113" s="106" t="s">
        <v>141</v>
      </c>
      <c r="D113" s="105" t="s">
        <v>129</v>
      </c>
      <c r="E113" s="107">
        <v>245.3</v>
      </c>
      <c r="F113" s="108">
        <f t="shared" ref="F113" si="99">H113+J113+R113</f>
        <v>1.4768126641380002</v>
      </c>
      <c r="G113" s="109">
        <f>23.1/100</f>
        <v>0.23100000000000001</v>
      </c>
      <c r="H113" s="101">
        <f t="shared" ref="H113" si="100">G113*$P$8/1000</f>
        <v>0.56306018999999996</v>
      </c>
      <c r="I113" s="110">
        <f>0.9/100</f>
        <v>9.0000000000000011E-3</v>
      </c>
      <c r="J113" s="101">
        <f t="shared" ref="J113" si="101">I113*$P$9/1000</f>
        <v>2.7437130000000004E-2</v>
      </c>
      <c r="K113" s="59" t="s">
        <v>142</v>
      </c>
      <c r="L113" s="55" t="s">
        <v>80</v>
      </c>
      <c r="M113" s="46">
        <v>0.63</v>
      </c>
      <c r="N113" s="61">
        <v>0.75</v>
      </c>
      <c r="O113" s="47">
        <f t="shared" si="85"/>
        <v>0.47250000000000003</v>
      </c>
      <c r="P113" s="102">
        <f t="shared" ref="P113" si="102">E113*F113</f>
        <v>362.26214651305145</v>
      </c>
      <c r="Q113" s="102">
        <f t="shared" ref="Q113" si="103">SUM(O113:O116)</f>
        <v>0.77654000000000001</v>
      </c>
      <c r="R113" s="102">
        <f t="shared" ref="R113" si="104">Q113*1.02*1.05*$R$14</f>
        <v>0.88631534413800017</v>
      </c>
      <c r="S113" s="214">
        <f t="shared" ref="S113" si="105">F113*$S$17</f>
        <v>1.9029684517957728</v>
      </c>
      <c r="T113" s="214">
        <f t="shared" ref="T113" si="106">E113*S113</f>
        <v>466.79816122550307</v>
      </c>
    </row>
    <row r="114" spans="1:24" s="58" customFormat="1">
      <c r="A114" s="104"/>
      <c r="B114" s="105"/>
      <c r="C114" s="106"/>
      <c r="D114" s="105"/>
      <c r="E114" s="107"/>
      <c r="F114" s="108"/>
      <c r="G114" s="109"/>
      <c r="H114" s="101"/>
      <c r="I114" s="110"/>
      <c r="J114" s="101"/>
      <c r="K114" s="46" t="s">
        <v>143</v>
      </c>
      <c r="L114" s="46" t="s">
        <v>144</v>
      </c>
      <c r="M114" s="46">
        <v>0.03</v>
      </c>
      <c r="N114" s="46">
        <v>5.5</v>
      </c>
      <c r="O114" s="47">
        <f t="shared" si="85"/>
        <v>0.16499999999999998</v>
      </c>
      <c r="P114" s="102"/>
      <c r="Q114" s="102"/>
      <c r="R114" s="102"/>
      <c r="S114" s="214"/>
      <c r="T114" s="214"/>
      <c r="U114" s="62"/>
    </row>
    <row r="115" spans="1:24" s="58" customFormat="1">
      <c r="A115" s="104"/>
      <c r="B115" s="105"/>
      <c r="C115" s="106"/>
      <c r="D115" s="105"/>
      <c r="E115" s="107"/>
      <c r="F115" s="108"/>
      <c r="G115" s="109"/>
      <c r="H115" s="101"/>
      <c r="I115" s="110"/>
      <c r="J115" s="101"/>
      <c r="K115" s="59" t="s">
        <v>130</v>
      </c>
      <c r="L115" s="55" t="s">
        <v>80</v>
      </c>
      <c r="M115" s="60">
        <v>0.79</v>
      </c>
      <c r="N115" s="46">
        <v>0.17599999999999999</v>
      </c>
      <c r="O115" s="47">
        <f t="shared" si="85"/>
        <v>0.13904</v>
      </c>
      <c r="P115" s="102"/>
      <c r="Q115" s="102"/>
      <c r="R115" s="102"/>
      <c r="S115" s="214"/>
      <c r="T115" s="214"/>
    </row>
    <row r="116" spans="1:24" s="58" customFormat="1" ht="12.75" customHeight="1">
      <c r="A116" s="104"/>
      <c r="B116" s="105"/>
      <c r="C116" s="106"/>
      <c r="D116" s="105"/>
      <c r="E116" s="107"/>
      <c r="F116" s="108"/>
      <c r="G116" s="109"/>
      <c r="H116" s="101"/>
      <c r="I116" s="110"/>
      <c r="J116" s="101"/>
      <c r="K116" s="59"/>
      <c r="L116" s="55"/>
      <c r="M116" s="59"/>
      <c r="N116" s="55"/>
      <c r="O116" s="47">
        <f t="shared" si="85"/>
        <v>0</v>
      </c>
      <c r="P116" s="102"/>
      <c r="Q116" s="102"/>
      <c r="R116" s="102"/>
      <c r="S116" s="214"/>
      <c r="T116" s="214"/>
    </row>
    <row r="117" spans="1:24" s="58" customFormat="1" ht="12.75" customHeight="1">
      <c r="A117" s="104">
        <v>6</v>
      </c>
      <c r="B117" s="105" t="s">
        <v>145</v>
      </c>
      <c r="C117" s="106" t="s">
        <v>146</v>
      </c>
      <c r="D117" s="105" t="s">
        <v>129</v>
      </c>
      <c r="E117" s="111">
        <v>154.5</v>
      </c>
      <c r="F117" s="108">
        <f t="shared" ref="F117" si="107">H117+J117+R117</f>
        <v>1.6473500784740001</v>
      </c>
      <c r="G117" s="110">
        <f>28.9/100</f>
        <v>0.28899999999999998</v>
      </c>
      <c r="H117" s="101">
        <f t="shared" ref="H117" si="108">G117*$P$8/1000</f>
        <v>0.70443460999999996</v>
      </c>
      <c r="I117" s="109">
        <f>1/100</f>
        <v>0.01</v>
      </c>
      <c r="J117" s="101">
        <f t="shared" ref="J117" si="109">I117*$P$9/1000</f>
        <v>3.0485700000000001E-2</v>
      </c>
      <c r="K117" s="59" t="s">
        <v>142</v>
      </c>
      <c r="L117" s="55" t="s">
        <v>80</v>
      </c>
      <c r="M117" s="45">
        <v>0.63</v>
      </c>
      <c r="N117" s="61">
        <v>0.75</v>
      </c>
      <c r="O117" s="47">
        <f t="shared" si="85"/>
        <v>0.47250000000000003</v>
      </c>
      <c r="P117" s="102">
        <f t="shared" ref="P117" si="110">E117*F117</f>
        <v>254.51558712423301</v>
      </c>
      <c r="Q117" s="102">
        <f t="shared" ref="Q117" si="111">SUM(O117:O120)</f>
        <v>0.79942000000000002</v>
      </c>
      <c r="R117" s="102">
        <f t="shared" ref="R117" si="112">Q117*1.02*1.05*$R$14</f>
        <v>0.91242976847400026</v>
      </c>
      <c r="S117" s="214">
        <f t="shared" ref="S117" si="113">F117*$S$17</f>
        <v>2.1227169190271633</v>
      </c>
      <c r="T117" s="214">
        <f t="shared" ref="T117" si="114">E117*S117</f>
        <v>327.95976398969674</v>
      </c>
    </row>
    <row r="118" spans="1:24" s="58" customFormat="1">
      <c r="A118" s="104"/>
      <c r="B118" s="105"/>
      <c r="C118" s="106"/>
      <c r="D118" s="105"/>
      <c r="E118" s="111"/>
      <c r="F118" s="108"/>
      <c r="G118" s="110"/>
      <c r="H118" s="101"/>
      <c r="I118" s="109"/>
      <c r="J118" s="101"/>
      <c r="K118" s="46" t="s">
        <v>143</v>
      </c>
      <c r="L118" s="46" t="s">
        <v>144</v>
      </c>
      <c r="M118" s="46">
        <v>0.03</v>
      </c>
      <c r="N118" s="46">
        <v>5.5</v>
      </c>
      <c r="O118" s="47">
        <f t="shared" si="85"/>
        <v>0.16499999999999998</v>
      </c>
      <c r="P118" s="102"/>
      <c r="Q118" s="102"/>
      <c r="R118" s="102"/>
      <c r="S118" s="214"/>
      <c r="T118" s="214"/>
    </row>
    <row r="119" spans="1:24" s="58" customFormat="1">
      <c r="A119" s="104"/>
      <c r="B119" s="105"/>
      <c r="C119" s="106"/>
      <c r="D119" s="105"/>
      <c r="E119" s="111"/>
      <c r="F119" s="108"/>
      <c r="G119" s="110"/>
      <c r="H119" s="101"/>
      <c r="I119" s="109"/>
      <c r="J119" s="101"/>
      <c r="K119" s="59" t="s">
        <v>130</v>
      </c>
      <c r="L119" s="55" t="s">
        <v>80</v>
      </c>
      <c r="M119" s="63">
        <v>0.92</v>
      </c>
      <c r="N119" s="46">
        <v>0.17599999999999999</v>
      </c>
      <c r="O119" s="47">
        <f t="shared" si="85"/>
        <v>0.16192000000000001</v>
      </c>
      <c r="P119" s="102"/>
      <c r="Q119" s="102"/>
      <c r="R119" s="102"/>
      <c r="S119" s="214"/>
      <c r="T119" s="214"/>
    </row>
    <row r="120" spans="1:24" s="58" customFormat="1" ht="12.75" customHeight="1">
      <c r="A120" s="104"/>
      <c r="B120" s="105"/>
      <c r="C120" s="106"/>
      <c r="D120" s="105"/>
      <c r="E120" s="111"/>
      <c r="F120" s="108"/>
      <c r="G120" s="110"/>
      <c r="H120" s="101"/>
      <c r="I120" s="109"/>
      <c r="J120" s="101"/>
      <c r="K120" s="59"/>
      <c r="L120" s="55"/>
      <c r="M120" s="59"/>
      <c r="N120" s="55"/>
      <c r="O120" s="47">
        <f t="shared" si="85"/>
        <v>0</v>
      </c>
      <c r="P120" s="102"/>
      <c r="Q120" s="102"/>
      <c r="R120" s="102"/>
      <c r="S120" s="214"/>
      <c r="T120" s="214"/>
    </row>
    <row r="121" spans="1:24" s="48" customFormat="1" ht="12.75" customHeight="1">
      <c r="A121" s="104">
        <v>7</v>
      </c>
      <c r="B121" s="105" t="s">
        <v>147</v>
      </c>
      <c r="C121" s="105" t="s">
        <v>152</v>
      </c>
      <c r="D121" s="108" t="s">
        <v>129</v>
      </c>
      <c r="E121" s="107">
        <v>15</v>
      </c>
      <c r="F121" s="108">
        <f t="shared" ref="F121" si="115">H121+J121+R121</f>
        <v>5.8990843939000008</v>
      </c>
      <c r="G121" s="109">
        <v>0.61399999999999999</v>
      </c>
      <c r="H121" s="101">
        <f t="shared" ref="H121" si="116">G121*$P$8/1000</f>
        <v>1.4966188599999999</v>
      </c>
      <c r="I121" s="109">
        <v>4.4999999999999998E-2</v>
      </c>
      <c r="J121" s="101">
        <f t="shared" ref="J121" si="117">I121*$P$9/1000</f>
        <v>0.13718565000000002</v>
      </c>
      <c r="K121" s="46" t="s">
        <v>148</v>
      </c>
      <c r="L121" s="45" t="s">
        <v>129</v>
      </c>
      <c r="M121" s="45">
        <v>1</v>
      </c>
      <c r="N121" s="57">
        <v>3.08</v>
      </c>
      <c r="O121" s="47">
        <f>M121*N121</f>
        <v>3.08</v>
      </c>
      <c r="P121" s="102">
        <f t="shared" ref="P121" si="118">E121*F121</f>
        <v>88.486265908500016</v>
      </c>
      <c r="Q121" s="102">
        <f t="shared" ref="Q121" si="119">SUM(O121:O124)</f>
        <v>3.7370000000000001</v>
      </c>
      <c r="R121" s="102">
        <f t="shared" ref="R121" si="120">Q121*1.02*1.05*$R$14</f>
        <v>4.2652798839000008</v>
      </c>
      <c r="S121" s="214">
        <f t="shared" ref="S121" si="121">F121*$S$17</f>
        <v>7.601351050591683</v>
      </c>
      <c r="T121" s="214">
        <f t="shared" ref="T121" si="122">E121*S121</f>
        <v>114.02026575887524</v>
      </c>
    </row>
    <row r="122" spans="1:24" s="48" customFormat="1">
      <c r="A122" s="104"/>
      <c r="B122" s="105"/>
      <c r="C122" s="105"/>
      <c r="D122" s="108"/>
      <c r="E122" s="107"/>
      <c r="F122" s="108"/>
      <c r="G122" s="109"/>
      <c r="H122" s="101"/>
      <c r="I122" s="109"/>
      <c r="J122" s="101"/>
      <c r="K122" s="46" t="s">
        <v>149</v>
      </c>
      <c r="L122" s="45"/>
      <c r="M122" s="45"/>
      <c r="N122" s="64">
        <v>0</v>
      </c>
      <c r="O122" s="47">
        <f>M122*N122</f>
        <v>0</v>
      </c>
      <c r="P122" s="102"/>
      <c r="Q122" s="102"/>
      <c r="R122" s="102"/>
      <c r="S122" s="214"/>
      <c r="T122" s="214"/>
    </row>
    <row r="123" spans="1:24" s="48" customFormat="1" ht="0.75" customHeight="1">
      <c r="A123" s="104"/>
      <c r="B123" s="105"/>
      <c r="C123" s="105"/>
      <c r="D123" s="108"/>
      <c r="E123" s="107"/>
      <c r="F123" s="108"/>
      <c r="G123" s="109"/>
      <c r="H123" s="101"/>
      <c r="I123" s="109"/>
      <c r="J123" s="101"/>
      <c r="K123" s="46" t="s">
        <v>150</v>
      </c>
      <c r="L123" s="45" t="s">
        <v>80</v>
      </c>
      <c r="M123" s="45">
        <v>4.5</v>
      </c>
      <c r="N123" s="64">
        <v>0.14599999999999999</v>
      </c>
      <c r="O123" s="47">
        <f>M123*N123</f>
        <v>0.65699999999999992</v>
      </c>
      <c r="P123" s="102"/>
      <c r="Q123" s="102"/>
      <c r="R123" s="102"/>
      <c r="S123" s="214"/>
      <c r="T123" s="214"/>
    </row>
    <row r="124" spans="1:24" s="48" customFormat="1" ht="12.75" hidden="1" customHeight="1">
      <c r="A124" s="104"/>
      <c r="B124" s="105"/>
      <c r="C124" s="105"/>
      <c r="D124" s="108"/>
      <c r="E124" s="107"/>
      <c r="F124" s="108"/>
      <c r="G124" s="109"/>
      <c r="H124" s="101"/>
      <c r="I124" s="109"/>
      <c r="J124" s="101"/>
      <c r="K124" s="46"/>
      <c r="L124" s="45"/>
      <c r="M124" s="45"/>
      <c r="N124" s="46"/>
      <c r="O124" s="47">
        <f>M124*N124</f>
        <v>0</v>
      </c>
      <c r="P124" s="102"/>
      <c r="Q124" s="102"/>
      <c r="R124" s="102"/>
      <c r="S124" s="214"/>
      <c r="T124" s="214"/>
    </row>
    <row r="125" spans="1:24" ht="12.75" customHeight="1">
      <c r="A125" s="215"/>
      <c r="B125" s="223"/>
      <c r="C125" s="219" t="s">
        <v>176</v>
      </c>
      <c r="D125" s="223"/>
      <c r="E125" s="223"/>
      <c r="F125" s="229">
        <f>H125+J125+R125</f>
        <v>0</v>
      </c>
      <c r="G125" s="232"/>
      <c r="H125" s="211">
        <f>G125*$P$7/1000</f>
        <v>0</v>
      </c>
      <c r="I125" s="235"/>
      <c r="J125" s="211">
        <f>I125*$P$8/1000</f>
        <v>0</v>
      </c>
      <c r="K125" s="74"/>
      <c r="L125" s="74"/>
      <c r="M125" s="74"/>
      <c r="N125" s="75"/>
      <c r="O125" s="76">
        <f t="shared" ref="O125:O132" si="123">M125*N125</f>
        <v>0</v>
      </c>
      <c r="P125" s="211">
        <f>E125*F125</f>
        <v>0</v>
      </c>
      <c r="Q125" s="211">
        <f>SUM(O125:O128)</f>
        <v>0</v>
      </c>
      <c r="R125" s="211">
        <f>Q125*1.02*1.05*$R$14</f>
        <v>0</v>
      </c>
      <c r="S125" s="209"/>
      <c r="T125" s="238">
        <f>SUM(T97:T124)</f>
        <v>1066.4811707460522</v>
      </c>
      <c r="U125" s="71"/>
      <c r="V125" s="71"/>
      <c r="W125" s="71"/>
      <c r="X125" s="71"/>
    </row>
    <row r="126" spans="1:24" ht="12.75" customHeight="1">
      <c r="A126" s="216"/>
      <c r="B126" s="224"/>
      <c r="C126" s="220"/>
      <c r="D126" s="224"/>
      <c r="E126" s="224"/>
      <c r="F126" s="230"/>
      <c r="G126" s="233"/>
      <c r="H126" s="212"/>
      <c r="I126" s="236"/>
      <c r="J126" s="212"/>
      <c r="K126" s="74"/>
      <c r="L126" s="74"/>
      <c r="M126" s="74"/>
      <c r="N126" s="75"/>
      <c r="O126" s="76">
        <f t="shared" si="123"/>
        <v>0</v>
      </c>
      <c r="P126" s="212"/>
      <c r="Q126" s="212"/>
      <c r="R126" s="212"/>
      <c r="S126" s="209"/>
      <c r="T126" s="239"/>
      <c r="U126" s="71"/>
      <c r="V126" s="71"/>
      <c r="W126" s="71"/>
      <c r="X126" s="71"/>
    </row>
    <row r="127" spans="1:24" ht="4.5" customHeight="1">
      <c r="A127" s="216"/>
      <c r="B127" s="224"/>
      <c r="C127" s="220"/>
      <c r="D127" s="224"/>
      <c r="E127" s="224"/>
      <c r="F127" s="230"/>
      <c r="G127" s="233"/>
      <c r="H127" s="212"/>
      <c r="I127" s="236"/>
      <c r="J127" s="212"/>
      <c r="K127" s="74"/>
      <c r="L127" s="74"/>
      <c r="M127" s="74"/>
      <c r="N127" s="75"/>
      <c r="O127" s="76">
        <f t="shared" si="123"/>
        <v>0</v>
      </c>
      <c r="P127" s="212"/>
      <c r="Q127" s="212"/>
      <c r="R127" s="212"/>
      <c r="S127" s="209"/>
      <c r="T127" s="239"/>
      <c r="U127" s="71"/>
      <c r="V127" s="71"/>
      <c r="W127" s="71"/>
      <c r="X127" s="71"/>
    </row>
    <row r="128" spans="1:24" ht="12.75" hidden="1" customHeight="1">
      <c r="A128" s="217"/>
      <c r="B128" s="225"/>
      <c r="C128" s="221"/>
      <c r="D128" s="225"/>
      <c r="E128" s="225"/>
      <c r="F128" s="231"/>
      <c r="G128" s="234"/>
      <c r="H128" s="213"/>
      <c r="I128" s="237"/>
      <c r="J128" s="213"/>
      <c r="K128" s="74"/>
      <c r="L128" s="74"/>
      <c r="M128" s="74"/>
      <c r="N128" s="75"/>
      <c r="O128" s="76">
        <f t="shared" si="123"/>
        <v>0</v>
      </c>
      <c r="P128" s="213"/>
      <c r="Q128" s="213"/>
      <c r="R128" s="213"/>
      <c r="S128" s="209"/>
      <c r="T128" s="240"/>
      <c r="U128" s="71"/>
      <c r="V128" s="71"/>
      <c r="W128" s="71"/>
      <c r="X128" s="71"/>
    </row>
    <row r="129" spans="1:24" ht="12.75" customHeight="1">
      <c r="A129" s="215"/>
      <c r="B129" s="223"/>
      <c r="C129" s="219" t="s">
        <v>177</v>
      </c>
      <c r="D129" s="223"/>
      <c r="E129" s="223"/>
      <c r="F129" s="229">
        <f>H129+J129+R129</f>
        <v>0</v>
      </c>
      <c r="G129" s="232"/>
      <c r="H129" s="211">
        <f>G129*$P$7/1000</f>
        <v>0</v>
      </c>
      <c r="I129" s="235"/>
      <c r="J129" s="211">
        <f>I129*$P$8/1000</f>
        <v>0</v>
      </c>
      <c r="K129" s="74"/>
      <c r="L129" s="74"/>
      <c r="M129" s="74"/>
      <c r="N129" s="75"/>
      <c r="O129" s="76">
        <f t="shared" si="123"/>
        <v>0</v>
      </c>
      <c r="P129" s="211">
        <f>E129*F129</f>
        <v>0</v>
      </c>
      <c r="Q129" s="211">
        <f>SUM(O129:O132)</f>
        <v>0</v>
      </c>
      <c r="R129" s="211">
        <f>Q129*1.02*1.05*$R$14</f>
        <v>0</v>
      </c>
      <c r="S129" s="209"/>
      <c r="T129" s="228">
        <f>(T125*100%)/$T$209</f>
        <v>0.32415512081590708</v>
      </c>
      <c r="U129" s="71"/>
      <c r="V129" s="71"/>
      <c r="W129" s="71"/>
      <c r="X129" s="71"/>
    </row>
    <row r="130" spans="1:24" ht="12" customHeight="1">
      <c r="A130" s="216"/>
      <c r="B130" s="224"/>
      <c r="C130" s="220"/>
      <c r="D130" s="224"/>
      <c r="E130" s="224"/>
      <c r="F130" s="230"/>
      <c r="G130" s="233"/>
      <c r="H130" s="212"/>
      <c r="I130" s="236"/>
      <c r="J130" s="212"/>
      <c r="K130" s="74"/>
      <c r="L130" s="74"/>
      <c r="M130" s="74"/>
      <c r="N130" s="75"/>
      <c r="O130" s="76">
        <f t="shared" si="123"/>
        <v>0</v>
      </c>
      <c r="P130" s="212"/>
      <c r="Q130" s="212"/>
      <c r="R130" s="212"/>
      <c r="S130" s="209"/>
      <c r="T130" s="228"/>
      <c r="U130" s="71"/>
      <c r="V130" s="71"/>
      <c r="W130" s="71"/>
      <c r="X130" s="71"/>
    </row>
    <row r="131" spans="1:24" ht="12.75" hidden="1" customHeight="1">
      <c r="A131" s="216"/>
      <c r="B131" s="224"/>
      <c r="C131" s="220"/>
      <c r="D131" s="224"/>
      <c r="E131" s="224"/>
      <c r="F131" s="230"/>
      <c r="G131" s="233"/>
      <c r="H131" s="212"/>
      <c r="I131" s="236"/>
      <c r="J131" s="212"/>
      <c r="K131" s="74"/>
      <c r="L131" s="74"/>
      <c r="M131" s="74"/>
      <c r="N131" s="75"/>
      <c r="O131" s="76">
        <f t="shared" si="123"/>
        <v>0</v>
      </c>
      <c r="P131" s="212"/>
      <c r="Q131" s="212"/>
      <c r="R131" s="212"/>
      <c r="S131" s="209"/>
      <c r="T131" s="228"/>
      <c r="U131" s="71"/>
      <c r="V131" s="71"/>
      <c r="W131" s="71"/>
      <c r="X131" s="71"/>
    </row>
    <row r="132" spans="1:24" ht="12.75" hidden="1" customHeight="1">
      <c r="A132" s="217"/>
      <c r="B132" s="225"/>
      <c r="C132" s="221"/>
      <c r="D132" s="225"/>
      <c r="E132" s="225"/>
      <c r="F132" s="231"/>
      <c r="G132" s="234"/>
      <c r="H132" s="213"/>
      <c r="I132" s="237"/>
      <c r="J132" s="213"/>
      <c r="K132" s="74"/>
      <c r="L132" s="74"/>
      <c r="M132" s="74"/>
      <c r="N132" s="75"/>
      <c r="O132" s="76">
        <f t="shared" si="123"/>
        <v>0</v>
      </c>
      <c r="P132" s="213"/>
      <c r="Q132" s="213"/>
      <c r="R132" s="213"/>
      <c r="S132" s="209"/>
      <c r="T132" s="228"/>
      <c r="U132" s="71"/>
      <c r="V132" s="71"/>
      <c r="W132" s="71"/>
      <c r="X132" s="71"/>
    </row>
    <row r="133" spans="1:24" ht="12.75" customHeight="1">
      <c r="A133" s="104"/>
      <c r="B133" s="117"/>
      <c r="C133" s="176" t="s">
        <v>103</v>
      </c>
      <c r="D133" s="120"/>
      <c r="E133" s="114"/>
      <c r="F133" s="114">
        <f>H133+J133+R133</f>
        <v>0</v>
      </c>
      <c r="G133" s="115"/>
      <c r="H133" s="97">
        <f t="shared" ref="H133" si="124">G133*$P$8/1000</f>
        <v>0</v>
      </c>
      <c r="I133" s="121"/>
      <c r="J133" s="97">
        <f t="shared" ref="J133" si="125">I133*$P$9/1000</f>
        <v>0</v>
      </c>
      <c r="K133" s="10"/>
      <c r="L133" s="10"/>
      <c r="M133" s="10"/>
      <c r="N133" s="22"/>
      <c r="O133" s="25">
        <f t="shared" ref="O133:O160" si="126">M133*N133</f>
        <v>0</v>
      </c>
      <c r="P133" s="97">
        <f t="shared" ref="P133" si="127">E133*F133</f>
        <v>0</v>
      </c>
      <c r="Q133" s="97">
        <f t="shared" ref="Q133" si="128">SUM(O133:O136)</f>
        <v>0</v>
      </c>
      <c r="R133" s="314">
        <f t="shared" ref="R133" si="129">Q133*1.02*1.05*$R$14</f>
        <v>0</v>
      </c>
      <c r="S133" s="315"/>
      <c r="T133" s="315"/>
    </row>
    <row r="134" spans="1:24" ht="8.25" customHeight="1">
      <c r="A134" s="104"/>
      <c r="B134" s="117"/>
      <c r="C134" s="176"/>
      <c r="D134" s="120"/>
      <c r="E134" s="114"/>
      <c r="F134" s="114"/>
      <c r="G134" s="115"/>
      <c r="H134" s="97"/>
      <c r="I134" s="121"/>
      <c r="J134" s="97"/>
      <c r="K134" s="10"/>
      <c r="L134" s="10"/>
      <c r="M134" s="10"/>
      <c r="N134" s="22"/>
      <c r="O134" s="25">
        <f t="shared" si="126"/>
        <v>0</v>
      </c>
      <c r="P134" s="97"/>
      <c r="Q134" s="97"/>
      <c r="R134" s="314"/>
      <c r="S134" s="316"/>
      <c r="T134" s="316"/>
    </row>
    <row r="135" spans="1:24" ht="12.75" hidden="1" customHeight="1">
      <c r="A135" s="104"/>
      <c r="B135" s="117"/>
      <c r="C135" s="176"/>
      <c r="D135" s="120"/>
      <c r="E135" s="114"/>
      <c r="F135" s="114"/>
      <c r="G135" s="115"/>
      <c r="H135" s="97"/>
      <c r="I135" s="121"/>
      <c r="J135" s="97"/>
      <c r="K135" s="10"/>
      <c r="L135" s="10"/>
      <c r="M135" s="10"/>
      <c r="N135" s="22"/>
      <c r="O135" s="25">
        <f t="shared" si="126"/>
        <v>0</v>
      </c>
      <c r="P135" s="97"/>
      <c r="Q135" s="97"/>
      <c r="R135" s="314"/>
      <c r="S135" s="316"/>
      <c r="T135" s="316"/>
    </row>
    <row r="136" spans="1:24" ht="12.75" hidden="1" customHeight="1">
      <c r="A136" s="104"/>
      <c r="B136" s="117"/>
      <c r="C136" s="176"/>
      <c r="D136" s="120"/>
      <c r="E136" s="114"/>
      <c r="F136" s="114"/>
      <c r="G136" s="115"/>
      <c r="H136" s="97"/>
      <c r="I136" s="121"/>
      <c r="J136" s="97"/>
      <c r="K136" s="9"/>
      <c r="L136" s="9"/>
      <c r="M136" s="9"/>
      <c r="N136" s="22"/>
      <c r="O136" s="25">
        <f t="shared" si="126"/>
        <v>0</v>
      </c>
      <c r="P136" s="97"/>
      <c r="Q136" s="97"/>
      <c r="R136" s="314"/>
      <c r="S136" s="317"/>
      <c r="T136" s="317"/>
    </row>
    <row r="137" spans="1:24" ht="12.75" customHeight="1">
      <c r="A137" s="129">
        <v>1</v>
      </c>
      <c r="B137" s="132" t="s">
        <v>153</v>
      </c>
      <c r="C137" s="132" t="s">
        <v>155</v>
      </c>
      <c r="D137" s="135" t="s">
        <v>91</v>
      </c>
      <c r="E137" s="177">
        <v>1</v>
      </c>
      <c r="F137" s="180">
        <f t="shared" ref="F137" si="130">H137+J137+R137</f>
        <v>405.24703020000004</v>
      </c>
      <c r="G137" s="138">
        <v>6.72</v>
      </c>
      <c r="H137" s="98">
        <f t="shared" ref="H137" si="131">G137*$P$8/1000</f>
        <v>16.379932799999999</v>
      </c>
      <c r="I137" s="184">
        <v>0.62</v>
      </c>
      <c r="J137" s="98">
        <f t="shared" ref="J137" si="132">I137*$P$9/1000</f>
        <v>1.8901134000000002</v>
      </c>
      <c r="K137" s="9" t="s">
        <v>154</v>
      </c>
      <c r="L137" s="9" t="s">
        <v>82</v>
      </c>
      <c r="M137" s="9">
        <v>1</v>
      </c>
      <c r="N137" s="22">
        <v>356</v>
      </c>
      <c r="O137" s="25">
        <f t="shared" si="126"/>
        <v>356</v>
      </c>
      <c r="P137" s="98">
        <f t="shared" ref="P137" si="133">E137*F137</f>
        <v>405.24703020000004</v>
      </c>
      <c r="Q137" s="98">
        <f t="shared" ref="Q137" si="134">SUM(O137:O140)</f>
        <v>356</v>
      </c>
      <c r="R137" s="98">
        <f>Q137*1.02*$R$14</f>
        <v>386.97698400000002</v>
      </c>
      <c r="S137" s="97">
        <f>(F137-N137)*$S$17</f>
        <v>63.457977501794048</v>
      </c>
      <c r="T137" s="97">
        <f t="shared" ref="T137" si="135">E137*S137</f>
        <v>63.457977501794048</v>
      </c>
      <c r="U137" s="11">
        <f>N137*E137</f>
        <v>356</v>
      </c>
    </row>
    <row r="138" spans="1:24">
      <c r="A138" s="130"/>
      <c r="B138" s="133"/>
      <c r="C138" s="133"/>
      <c r="D138" s="136"/>
      <c r="E138" s="178"/>
      <c r="F138" s="181"/>
      <c r="G138" s="139"/>
      <c r="H138" s="99"/>
      <c r="I138" s="185"/>
      <c r="J138" s="99"/>
      <c r="K138" s="9"/>
      <c r="L138" s="9"/>
      <c r="M138" s="9"/>
      <c r="N138" s="22"/>
      <c r="O138" s="25">
        <f t="shared" si="126"/>
        <v>0</v>
      </c>
      <c r="P138" s="99"/>
      <c r="Q138" s="99"/>
      <c r="R138" s="99"/>
      <c r="S138" s="97"/>
      <c r="T138" s="97"/>
    </row>
    <row r="139" spans="1:24" ht="12" customHeight="1">
      <c r="A139" s="130"/>
      <c r="B139" s="133"/>
      <c r="C139" s="133"/>
      <c r="D139" s="136"/>
      <c r="E139" s="178"/>
      <c r="F139" s="181"/>
      <c r="G139" s="139"/>
      <c r="H139" s="99"/>
      <c r="I139" s="185"/>
      <c r="J139" s="99"/>
      <c r="K139" s="9"/>
      <c r="L139" s="9"/>
      <c r="M139" s="8"/>
      <c r="N139" s="22"/>
      <c r="O139" s="25"/>
      <c r="P139" s="99"/>
      <c r="Q139" s="99"/>
      <c r="R139" s="99"/>
      <c r="S139" s="97"/>
      <c r="T139" s="97"/>
    </row>
    <row r="140" spans="1:24" ht="21" customHeight="1">
      <c r="A140" s="131"/>
      <c r="B140" s="134"/>
      <c r="C140" s="134"/>
      <c r="D140" s="137"/>
      <c r="E140" s="179"/>
      <c r="F140" s="182"/>
      <c r="G140" s="140"/>
      <c r="H140" s="100"/>
      <c r="I140" s="186"/>
      <c r="J140" s="100"/>
      <c r="K140" s="9"/>
      <c r="L140" s="9"/>
      <c r="M140" s="8"/>
      <c r="N140" s="22"/>
      <c r="O140" s="25">
        <f t="shared" si="126"/>
        <v>0</v>
      </c>
      <c r="P140" s="100"/>
      <c r="Q140" s="100"/>
      <c r="R140" s="100"/>
      <c r="S140" s="97"/>
      <c r="T140" s="97"/>
    </row>
    <row r="141" spans="1:24" ht="12.75" customHeight="1">
      <c r="A141" s="141">
        <v>2</v>
      </c>
      <c r="B141" s="144" t="s">
        <v>156</v>
      </c>
      <c r="C141" s="119" t="s">
        <v>159</v>
      </c>
      <c r="D141" s="122" t="s">
        <v>35</v>
      </c>
      <c r="E141" s="125">
        <v>7.2</v>
      </c>
      <c r="F141" s="114">
        <f t="shared" ref="F141" si="136">H141+J141+R141</f>
        <v>15.009813916100001</v>
      </c>
      <c r="G141" s="126">
        <v>3.37</v>
      </c>
      <c r="H141" s="97">
        <f t="shared" ref="H141" si="137">G141*$P$8/1000</f>
        <v>8.2143412999999992</v>
      </c>
      <c r="I141" s="126">
        <v>3.4000000000000002E-2</v>
      </c>
      <c r="J141" s="97">
        <f t="shared" ref="J141" si="138">I141*$P$9/1000</f>
        <v>0.10365138000000002</v>
      </c>
      <c r="K141" s="65" t="s">
        <v>157</v>
      </c>
      <c r="L141" s="65" t="s">
        <v>35</v>
      </c>
      <c r="M141" s="65">
        <v>1.01</v>
      </c>
      <c r="N141" s="66">
        <v>5.3</v>
      </c>
      <c r="O141" s="25">
        <f t="shared" si="126"/>
        <v>5.3529999999999998</v>
      </c>
      <c r="P141" s="97">
        <f t="shared" ref="P141" si="139">E141*F141</f>
        <v>108.07066019592001</v>
      </c>
      <c r="Q141" s="97">
        <f t="shared" ref="Q141" si="140">SUM(O141:O144)</f>
        <v>5.8629999999999995</v>
      </c>
      <c r="R141" s="97">
        <f t="shared" ref="R141" si="141">Q141*1.02*1.05*$R$14</f>
        <v>6.6918212361</v>
      </c>
      <c r="S141" s="214">
        <f t="shared" ref="S141" si="142">F141*$S$17</f>
        <v>19.341114173296653</v>
      </c>
      <c r="T141" s="214">
        <f t="shared" ref="T141" si="143">E141*S141</f>
        <v>139.25602204773591</v>
      </c>
    </row>
    <row r="142" spans="1:24" ht="12.75" customHeight="1">
      <c r="A142" s="142"/>
      <c r="B142" s="145"/>
      <c r="C142" s="119"/>
      <c r="D142" s="123"/>
      <c r="E142" s="125"/>
      <c r="F142" s="114"/>
      <c r="G142" s="127"/>
      <c r="H142" s="97"/>
      <c r="I142" s="127"/>
      <c r="J142" s="97"/>
      <c r="K142" s="65"/>
      <c r="L142" s="65"/>
      <c r="M142" s="65"/>
      <c r="N142" s="66"/>
      <c r="O142" s="25">
        <f t="shared" si="126"/>
        <v>0</v>
      </c>
      <c r="P142" s="97"/>
      <c r="Q142" s="97"/>
      <c r="R142" s="97"/>
      <c r="S142" s="214"/>
      <c r="T142" s="214"/>
    </row>
    <row r="143" spans="1:24" ht="12.75" customHeight="1">
      <c r="A143" s="142"/>
      <c r="B143" s="145"/>
      <c r="C143" s="119"/>
      <c r="D143" s="123"/>
      <c r="E143" s="125"/>
      <c r="F143" s="114"/>
      <c r="G143" s="127"/>
      <c r="H143" s="97"/>
      <c r="I143" s="127"/>
      <c r="J143" s="97"/>
      <c r="K143" s="65" t="s">
        <v>113</v>
      </c>
      <c r="L143" s="65" t="s">
        <v>158</v>
      </c>
      <c r="M143" s="67">
        <v>0.02</v>
      </c>
      <c r="N143" s="68">
        <v>25.5</v>
      </c>
      <c r="O143" s="25">
        <f t="shared" si="126"/>
        <v>0.51</v>
      </c>
      <c r="P143" s="97"/>
      <c r="Q143" s="97"/>
      <c r="R143" s="97"/>
      <c r="S143" s="214"/>
      <c r="T143" s="214"/>
    </row>
    <row r="144" spans="1:24" ht="12.75" customHeight="1">
      <c r="A144" s="143"/>
      <c r="B144" s="146"/>
      <c r="C144" s="119"/>
      <c r="D144" s="124"/>
      <c r="E144" s="125"/>
      <c r="F144" s="114"/>
      <c r="G144" s="128"/>
      <c r="H144" s="97"/>
      <c r="I144" s="128"/>
      <c r="J144" s="97"/>
      <c r="K144" s="9"/>
      <c r="L144" s="9"/>
      <c r="M144" s="9"/>
      <c r="N144" s="22"/>
      <c r="O144" s="25">
        <f t="shared" si="126"/>
        <v>0</v>
      </c>
      <c r="P144" s="97"/>
      <c r="Q144" s="97"/>
      <c r="R144" s="97"/>
      <c r="S144" s="214"/>
      <c r="T144" s="214"/>
    </row>
    <row r="145" spans="1:20" s="48" customFormat="1" ht="12.75" customHeight="1">
      <c r="A145" s="141">
        <v>3</v>
      </c>
      <c r="B145" s="105" t="s">
        <v>115</v>
      </c>
      <c r="C145" s="105" t="s">
        <v>172</v>
      </c>
      <c r="D145" s="108" t="s">
        <v>83</v>
      </c>
      <c r="E145" s="147">
        <v>5</v>
      </c>
      <c r="F145" s="108">
        <f t="shared" ref="F145" si="144">H145+J145+R145</f>
        <v>18.261835200000004</v>
      </c>
      <c r="G145" s="109"/>
      <c r="H145" s="102">
        <f>G145*$P$8/1000</f>
        <v>0</v>
      </c>
      <c r="I145" s="109"/>
      <c r="J145" s="102">
        <f>I145*$P$9/1000</f>
        <v>0</v>
      </c>
      <c r="K145" s="45" t="s">
        <v>171</v>
      </c>
      <c r="L145" s="45" t="s">
        <v>83</v>
      </c>
      <c r="M145" s="45">
        <v>1</v>
      </c>
      <c r="N145" s="57">
        <v>16</v>
      </c>
      <c r="O145" s="47">
        <f t="shared" si="126"/>
        <v>16</v>
      </c>
      <c r="P145" s="102">
        <f t="shared" ref="P145" si="145">E145*F145</f>
        <v>91.309176000000022</v>
      </c>
      <c r="Q145" s="102">
        <f t="shared" ref="Q145" si="146">SUM(O145:O148)</f>
        <v>16</v>
      </c>
      <c r="R145" s="102">
        <f t="shared" ref="R145" si="147">Q145*1.02*1.05*$R$14</f>
        <v>18.261835200000004</v>
      </c>
      <c r="S145" s="214">
        <f t="shared" ref="S145" si="148">F145*$S$17</f>
        <v>23.531553528339867</v>
      </c>
      <c r="T145" s="214">
        <f t="shared" ref="T145" si="149">E145*S145</f>
        <v>117.65776764169934</v>
      </c>
    </row>
    <row r="146" spans="1:20" s="48" customFormat="1">
      <c r="A146" s="142"/>
      <c r="B146" s="105"/>
      <c r="C146" s="105"/>
      <c r="D146" s="108"/>
      <c r="E146" s="147"/>
      <c r="F146" s="108"/>
      <c r="G146" s="109"/>
      <c r="H146" s="102"/>
      <c r="I146" s="109"/>
      <c r="J146" s="102"/>
      <c r="K146" s="45"/>
      <c r="L146" s="45"/>
      <c r="M146" s="45"/>
      <c r="N146" s="46"/>
      <c r="O146" s="47">
        <f t="shared" si="126"/>
        <v>0</v>
      </c>
      <c r="P146" s="102"/>
      <c r="Q146" s="102"/>
      <c r="R146" s="102"/>
      <c r="S146" s="214"/>
      <c r="T146" s="214"/>
    </row>
    <row r="147" spans="1:20" s="48" customFormat="1">
      <c r="A147" s="142"/>
      <c r="B147" s="105"/>
      <c r="C147" s="105"/>
      <c r="D147" s="108"/>
      <c r="E147" s="147"/>
      <c r="F147" s="108"/>
      <c r="G147" s="109"/>
      <c r="H147" s="102"/>
      <c r="I147" s="109"/>
      <c r="J147" s="102"/>
      <c r="K147" s="45"/>
      <c r="L147" s="45"/>
      <c r="M147" s="49"/>
      <c r="N147" s="46"/>
      <c r="O147" s="47">
        <f t="shared" si="126"/>
        <v>0</v>
      </c>
      <c r="P147" s="102"/>
      <c r="Q147" s="102"/>
      <c r="R147" s="102"/>
      <c r="S147" s="214"/>
      <c r="T147" s="214"/>
    </row>
    <row r="148" spans="1:20" s="48" customFormat="1" ht="2.25" customHeight="1">
      <c r="A148" s="143"/>
      <c r="B148" s="105"/>
      <c r="C148" s="105"/>
      <c r="D148" s="108"/>
      <c r="E148" s="147"/>
      <c r="F148" s="108"/>
      <c r="G148" s="109"/>
      <c r="H148" s="102"/>
      <c r="I148" s="109"/>
      <c r="J148" s="102"/>
      <c r="K148" s="45"/>
      <c r="L148" s="45"/>
      <c r="M148" s="45"/>
      <c r="N148" s="46"/>
      <c r="O148" s="47">
        <f t="shared" si="126"/>
        <v>0</v>
      </c>
      <c r="P148" s="102"/>
      <c r="Q148" s="102"/>
      <c r="R148" s="102"/>
      <c r="S148" s="214"/>
      <c r="T148" s="214"/>
    </row>
    <row r="149" spans="1:20" s="58" customFormat="1" ht="12.75" customHeight="1">
      <c r="A149" s="141">
        <v>4</v>
      </c>
      <c r="B149" s="106" t="s">
        <v>84</v>
      </c>
      <c r="C149" s="105" t="s">
        <v>160</v>
      </c>
      <c r="D149" s="107" t="s">
        <v>82</v>
      </c>
      <c r="E149" s="189">
        <v>16</v>
      </c>
      <c r="F149" s="108">
        <f t="shared" ref="F149" si="150">H149+J149+R149</f>
        <v>4.7611986100000001</v>
      </c>
      <c r="G149" s="112">
        <v>0.35</v>
      </c>
      <c r="H149" s="101">
        <f>G149*$P$8/1000</f>
        <v>0.85312149999999987</v>
      </c>
      <c r="I149" s="112">
        <v>8.9999999999999993E-3</v>
      </c>
      <c r="J149" s="101">
        <f>I149*$P$9/1000</f>
        <v>2.7437130000000001E-2</v>
      </c>
      <c r="K149" s="55" t="s">
        <v>86</v>
      </c>
      <c r="L149" s="55" t="s">
        <v>82</v>
      </c>
      <c r="M149" s="59">
        <v>1</v>
      </c>
      <c r="N149" s="57">
        <v>3.4</v>
      </c>
      <c r="O149" s="47">
        <f t="shared" si="126"/>
        <v>3.4</v>
      </c>
      <c r="P149" s="102">
        <f t="shared" ref="P149" si="151">E149*F149</f>
        <v>76.179177760000002</v>
      </c>
      <c r="Q149" s="102">
        <f t="shared" ref="Q149" si="152">SUM(O149:O152)</f>
        <v>3.4</v>
      </c>
      <c r="R149" s="102">
        <f t="shared" ref="R149" si="153">Q149*1.02*1.05*$R$14</f>
        <v>3.8806399800000002</v>
      </c>
      <c r="S149" s="214">
        <f t="shared" ref="S149" si="154">F149*$S$17</f>
        <v>6.1351117630429801</v>
      </c>
      <c r="T149" s="214">
        <f t="shared" ref="T149" si="155">E149*S149</f>
        <v>98.161788208687682</v>
      </c>
    </row>
    <row r="150" spans="1:20" s="58" customFormat="1">
      <c r="A150" s="142"/>
      <c r="B150" s="106"/>
      <c r="C150" s="105"/>
      <c r="D150" s="107"/>
      <c r="E150" s="189"/>
      <c r="F150" s="108"/>
      <c r="G150" s="112"/>
      <c r="H150" s="101"/>
      <c r="I150" s="112"/>
      <c r="J150" s="101"/>
      <c r="K150" s="59"/>
      <c r="L150" s="55"/>
      <c r="M150" s="59"/>
      <c r="N150" s="55"/>
      <c r="O150" s="47">
        <f t="shared" si="126"/>
        <v>0</v>
      </c>
      <c r="P150" s="102"/>
      <c r="Q150" s="102"/>
      <c r="R150" s="102"/>
      <c r="S150" s="214"/>
      <c r="T150" s="214"/>
    </row>
    <row r="151" spans="1:20" s="58" customFormat="1" ht="9.75" customHeight="1">
      <c r="A151" s="142"/>
      <c r="B151" s="106"/>
      <c r="C151" s="105"/>
      <c r="D151" s="107"/>
      <c r="E151" s="189"/>
      <c r="F151" s="108"/>
      <c r="G151" s="112"/>
      <c r="H151" s="101"/>
      <c r="I151" s="112"/>
      <c r="J151" s="101"/>
      <c r="K151" s="59"/>
      <c r="L151" s="55"/>
      <c r="M151" s="69"/>
      <c r="N151" s="64"/>
      <c r="O151" s="47">
        <f t="shared" si="126"/>
        <v>0</v>
      </c>
      <c r="P151" s="102"/>
      <c r="Q151" s="102"/>
      <c r="R151" s="102"/>
      <c r="S151" s="214"/>
      <c r="T151" s="214"/>
    </row>
    <row r="152" spans="1:20" s="58" customFormat="1" ht="12.75" hidden="1" customHeight="1">
      <c r="A152" s="143"/>
      <c r="B152" s="106"/>
      <c r="C152" s="105"/>
      <c r="D152" s="107"/>
      <c r="E152" s="189"/>
      <c r="F152" s="108"/>
      <c r="G152" s="112"/>
      <c r="H152" s="101"/>
      <c r="I152" s="112"/>
      <c r="J152" s="101"/>
      <c r="K152" s="59"/>
      <c r="L152" s="55"/>
      <c r="M152" s="69"/>
      <c r="N152" s="55"/>
      <c r="O152" s="47">
        <f t="shared" si="126"/>
        <v>0</v>
      </c>
      <c r="P152" s="102"/>
      <c r="Q152" s="102"/>
      <c r="R152" s="102"/>
      <c r="S152" s="214"/>
      <c r="T152" s="214"/>
    </row>
    <row r="153" spans="1:20" s="48" customFormat="1" ht="0.75" customHeight="1">
      <c r="A153" s="141">
        <v>5</v>
      </c>
      <c r="B153" s="105" t="s">
        <v>95</v>
      </c>
      <c r="C153" s="105" t="s">
        <v>161</v>
      </c>
      <c r="D153" s="108" t="s">
        <v>82</v>
      </c>
      <c r="E153" s="147">
        <v>24</v>
      </c>
      <c r="F153" s="108">
        <f t="shared" ref="F153" si="156">H153+J153+R153</f>
        <v>1.6406926630000003</v>
      </c>
      <c r="G153" s="109">
        <v>0.125</v>
      </c>
      <c r="H153" s="101">
        <f>G153*$P$8/1000</f>
        <v>0.30468624999999999</v>
      </c>
      <c r="I153" s="109">
        <v>2.0000000000000001E-4</v>
      </c>
      <c r="J153" s="101">
        <f>I153*$P$9/1000</f>
        <v>6.0971400000000013E-4</v>
      </c>
      <c r="K153" s="46" t="s">
        <v>88</v>
      </c>
      <c r="L153" s="45" t="s">
        <v>82</v>
      </c>
      <c r="M153" s="45">
        <v>1</v>
      </c>
      <c r="N153" s="57">
        <v>1.17</v>
      </c>
      <c r="O153" s="47">
        <f t="shared" si="126"/>
        <v>1.17</v>
      </c>
      <c r="P153" s="102">
        <f t="shared" ref="P153" si="157">E153*F153</f>
        <v>39.376623912000007</v>
      </c>
      <c r="Q153" s="102">
        <f t="shared" ref="Q153" si="158">SUM(O153:O156)</f>
        <v>1.17</v>
      </c>
      <c r="R153" s="102">
        <f t="shared" ref="R153" si="159">Q153*1.02*1.05*$R$14</f>
        <v>1.3353966990000004</v>
      </c>
      <c r="S153" s="214">
        <f t="shared" ref="S153" si="160">F153*$S$17</f>
        <v>2.1141384094266154</v>
      </c>
      <c r="T153" s="214">
        <f t="shared" ref="T153" si="161">E153*S153</f>
        <v>50.739321826238765</v>
      </c>
    </row>
    <row r="154" spans="1:20" s="48" customFormat="1">
      <c r="A154" s="142"/>
      <c r="B154" s="105"/>
      <c r="C154" s="105"/>
      <c r="D154" s="108"/>
      <c r="E154" s="147"/>
      <c r="F154" s="108"/>
      <c r="G154" s="109"/>
      <c r="H154" s="101"/>
      <c r="I154" s="109"/>
      <c r="J154" s="101"/>
      <c r="K154" s="45"/>
      <c r="L154" s="45"/>
      <c r="M154" s="45"/>
      <c r="N154" s="46"/>
      <c r="O154" s="47">
        <f t="shared" si="126"/>
        <v>0</v>
      </c>
      <c r="P154" s="102"/>
      <c r="Q154" s="102"/>
      <c r="R154" s="102"/>
      <c r="S154" s="214"/>
      <c r="T154" s="214"/>
    </row>
    <row r="155" spans="1:20" s="48" customFormat="1">
      <c r="A155" s="142"/>
      <c r="B155" s="105"/>
      <c r="C155" s="105"/>
      <c r="D155" s="108"/>
      <c r="E155" s="147"/>
      <c r="F155" s="108"/>
      <c r="G155" s="109"/>
      <c r="H155" s="101"/>
      <c r="I155" s="109"/>
      <c r="J155" s="101"/>
      <c r="K155" s="45"/>
      <c r="L155" s="45"/>
      <c r="M155" s="49"/>
      <c r="N155" s="46"/>
      <c r="O155" s="47">
        <f t="shared" si="126"/>
        <v>0</v>
      </c>
      <c r="P155" s="102"/>
      <c r="Q155" s="102"/>
      <c r="R155" s="102"/>
      <c r="S155" s="214"/>
      <c r="T155" s="214"/>
    </row>
    <row r="156" spans="1:20" s="48" customFormat="1" ht="2.25" customHeight="1">
      <c r="A156" s="143"/>
      <c r="B156" s="105"/>
      <c r="C156" s="105"/>
      <c r="D156" s="108"/>
      <c r="E156" s="147"/>
      <c r="F156" s="108"/>
      <c r="G156" s="109"/>
      <c r="H156" s="101"/>
      <c r="I156" s="109"/>
      <c r="J156" s="101"/>
      <c r="K156" s="45"/>
      <c r="L156" s="45"/>
      <c r="M156" s="45"/>
      <c r="N156" s="46"/>
      <c r="O156" s="47">
        <f t="shared" si="126"/>
        <v>0</v>
      </c>
      <c r="P156" s="102"/>
      <c r="Q156" s="102"/>
      <c r="R156" s="102"/>
      <c r="S156" s="214"/>
      <c r="T156" s="214"/>
    </row>
    <row r="157" spans="1:20" s="48" customFormat="1" ht="12.75" customHeight="1">
      <c r="A157" s="141">
        <v>6</v>
      </c>
      <c r="B157" s="105" t="s">
        <v>96</v>
      </c>
      <c r="C157" s="105" t="s">
        <v>162</v>
      </c>
      <c r="D157" s="108" t="s">
        <v>82</v>
      </c>
      <c r="E157" s="147">
        <v>4</v>
      </c>
      <c r="F157" s="108">
        <f t="shared" ref="F157" si="162">H157+J157+R157</f>
        <v>2.245606499</v>
      </c>
      <c r="G157" s="109">
        <v>0.29799999999999999</v>
      </c>
      <c r="H157" s="101">
        <f>G157*$P$8/1000</f>
        <v>0.7263720199999999</v>
      </c>
      <c r="I157" s="188">
        <v>4.0000000000000002E-4</v>
      </c>
      <c r="J157" s="101">
        <f>I157*$P$9/1000</f>
        <v>1.2194280000000003E-3</v>
      </c>
      <c r="K157" s="46" t="s">
        <v>87</v>
      </c>
      <c r="L157" s="45" t="s">
        <v>82</v>
      </c>
      <c r="M157" s="45">
        <v>1</v>
      </c>
      <c r="N157" s="57">
        <v>1.33</v>
      </c>
      <c r="O157" s="47">
        <f t="shared" si="126"/>
        <v>1.33</v>
      </c>
      <c r="P157" s="102">
        <f t="shared" ref="P157" si="163">E157*F157</f>
        <v>8.9824259959999999</v>
      </c>
      <c r="Q157" s="102">
        <f t="shared" ref="Q157" si="164">SUM(O157:O160)</f>
        <v>1.33</v>
      </c>
      <c r="R157" s="102">
        <f t="shared" ref="R157" si="165">Q157*1.02*1.05*$R$14</f>
        <v>1.5180150510000001</v>
      </c>
      <c r="S157" s="214">
        <f t="shared" ref="S157" si="166">F157*$S$17</f>
        <v>2.8936089366750157</v>
      </c>
      <c r="T157" s="214">
        <f t="shared" ref="T157" si="167">E157*S157</f>
        <v>11.574435746700063</v>
      </c>
    </row>
    <row r="158" spans="1:20" s="48" customFormat="1">
      <c r="A158" s="142"/>
      <c r="B158" s="105"/>
      <c r="C158" s="105"/>
      <c r="D158" s="108"/>
      <c r="E158" s="147"/>
      <c r="F158" s="108"/>
      <c r="G158" s="109"/>
      <c r="H158" s="101"/>
      <c r="I158" s="188"/>
      <c r="J158" s="101"/>
      <c r="K158" s="45"/>
      <c r="L158" s="45"/>
      <c r="M158" s="45"/>
      <c r="N158" s="46"/>
      <c r="O158" s="47">
        <f t="shared" si="126"/>
        <v>0</v>
      </c>
      <c r="P158" s="102"/>
      <c r="Q158" s="102"/>
      <c r="R158" s="102"/>
      <c r="S158" s="214"/>
      <c r="T158" s="214"/>
    </row>
    <row r="159" spans="1:20" s="48" customFormat="1" ht="11.25" customHeight="1">
      <c r="A159" s="142"/>
      <c r="B159" s="105"/>
      <c r="C159" s="105"/>
      <c r="D159" s="108"/>
      <c r="E159" s="147"/>
      <c r="F159" s="108"/>
      <c r="G159" s="109"/>
      <c r="H159" s="101"/>
      <c r="I159" s="188"/>
      <c r="J159" s="101"/>
      <c r="K159" s="45"/>
      <c r="L159" s="45"/>
      <c r="M159" s="49"/>
      <c r="N159" s="46"/>
      <c r="O159" s="47">
        <f t="shared" si="126"/>
        <v>0</v>
      </c>
      <c r="P159" s="102"/>
      <c r="Q159" s="102"/>
      <c r="R159" s="102"/>
      <c r="S159" s="214"/>
      <c r="T159" s="214"/>
    </row>
    <row r="160" spans="1:20" s="48" customFormat="1" ht="12.75" hidden="1" customHeight="1">
      <c r="A160" s="143"/>
      <c r="B160" s="105"/>
      <c r="C160" s="105"/>
      <c r="D160" s="108"/>
      <c r="E160" s="147"/>
      <c r="F160" s="108"/>
      <c r="G160" s="109"/>
      <c r="H160" s="101"/>
      <c r="I160" s="188"/>
      <c r="J160" s="101"/>
      <c r="K160" s="45"/>
      <c r="L160" s="45"/>
      <c r="M160" s="45"/>
      <c r="N160" s="46"/>
      <c r="O160" s="47">
        <f t="shared" si="126"/>
        <v>0</v>
      </c>
      <c r="P160" s="102"/>
      <c r="Q160" s="102"/>
      <c r="R160" s="102"/>
      <c r="S160" s="214"/>
      <c r="T160" s="214"/>
    </row>
    <row r="161" spans="1:20" s="58" customFormat="1" ht="12.75" customHeight="1">
      <c r="A161" s="141">
        <v>7</v>
      </c>
      <c r="B161" s="106" t="s">
        <v>85</v>
      </c>
      <c r="C161" s="106" t="s">
        <v>163</v>
      </c>
      <c r="D161" s="107" t="s">
        <v>82</v>
      </c>
      <c r="E161" s="189">
        <v>3</v>
      </c>
      <c r="F161" s="108">
        <f t="shared" ref="F161" si="168">H161+J161+R161</f>
        <v>1.6123573540000002</v>
      </c>
      <c r="G161" s="112">
        <v>0.113</v>
      </c>
      <c r="H161" s="101">
        <f>G161*$P$8/1000</f>
        <v>0.27543636999999999</v>
      </c>
      <c r="I161" s="187">
        <v>5.0000000000000001E-4</v>
      </c>
      <c r="J161" s="101">
        <f>I161*$P$9/1000</f>
        <v>1.524285E-3</v>
      </c>
      <c r="K161" s="55" t="s">
        <v>87</v>
      </c>
      <c r="L161" s="55" t="s">
        <v>82</v>
      </c>
      <c r="M161" s="59">
        <v>1</v>
      </c>
      <c r="N161" s="61">
        <v>1.17</v>
      </c>
      <c r="O161" s="47">
        <f>M161*N161</f>
        <v>1.17</v>
      </c>
      <c r="P161" s="102">
        <f t="shared" ref="P161" si="169">E161*F161</f>
        <v>4.8370720620000007</v>
      </c>
      <c r="Q161" s="102">
        <f t="shared" ref="Q161" si="170">SUM(O161:O164)</f>
        <v>1.17</v>
      </c>
      <c r="R161" s="102">
        <f t="shared" ref="R161" si="171">Q161*1.02*1.05*$R$14</f>
        <v>1.3353966990000004</v>
      </c>
      <c r="S161" s="214">
        <f t="shared" ref="S161" si="172">F161*$S$17</f>
        <v>2.0776265346247036</v>
      </c>
      <c r="T161" s="214">
        <f t="shared" ref="T161" si="173">E161*S161</f>
        <v>6.2328796038741103</v>
      </c>
    </row>
    <row r="162" spans="1:20" s="58" customFormat="1" ht="9.75" customHeight="1">
      <c r="A162" s="142"/>
      <c r="B162" s="106"/>
      <c r="C162" s="106"/>
      <c r="D162" s="107"/>
      <c r="E162" s="189"/>
      <c r="F162" s="108"/>
      <c r="G162" s="112"/>
      <c r="H162" s="101"/>
      <c r="I162" s="187"/>
      <c r="J162" s="101"/>
      <c r="K162" s="59"/>
      <c r="L162" s="55"/>
      <c r="M162" s="59"/>
      <c r="N162" s="55"/>
      <c r="O162" s="47">
        <f>M162*N162</f>
        <v>0</v>
      </c>
      <c r="P162" s="102"/>
      <c r="Q162" s="102"/>
      <c r="R162" s="102"/>
      <c r="S162" s="214"/>
      <c r="T162" s="214"/>
    </row>
    <row r="163" spans="1:20" s="58" customFormat="1" hidden="1">
      <c r="A163" s="142"/>
      <c r="B163" s="106"/>
      <c r="C163" s="106"/>
      <c r="D163" s="107"/>
      <c r="E163" s="189"/>
      <c r="F163" s="108"/>
      <c r="G163" s="112"/>
      <c r="H163" s="101"/>
      <c r="I163" s="187"/>
      <c r="J163" s="101"/>
      <c r="K163" s="59"/>
      <c r="L163" s="55"/>
      <c r="M163" s="56"/>
      <c r="N163" s="55"/>
      <c r="O163" s="47">
        <f>M163*N163</f>
        <v>0</v>
      </c>
      <c r="P163" s="102"/>
      <c r="Q163" s="102"/>
      <c r="R163" s="102"/>
      <c r="S163" s="214"/>
      <c r="T163" s="214"/>
    </row>
    <row r="164" spans="1:20" s="58" customFormat="1" ht="12.75" hidden="1" customHeight="1">
      <c r="A164" s="143"/>
      <c r="B164" s="106"/>
      <c r="C164" s="106"/>
      <c r="D164" s="107"/>
      <c r="E164" s="189"/>
      <c r="F164" s="108"/>
      <c r="G164" s="112"/>
      <c r="H164" s="101"/>
      <c r="I164" s="187"/>
      <c r="J164" s="101"/>
      <c r="K164" s="59"/>
      <c r="L164" s="55"/>
      <c r="M164" s="59"/>
      <c r="N164" s="55"/>
      <c r="O164" s="47">
        <f>M164*N164</f>
        <v>0</v>
      </c>
      <c r="P164" s="102"/>
      <c r="Q164" s="102"/>
      <c r="R164" s="102"/>
      <c r="S164" s="214"/>
      <c r="T164" s="214"/>
    </row>
    <row r="165" spans="1:20" s="58" customFormat="1" ht="12.75" customHeight="1">
      <c r="A165" s="141">
        <v>8</v>
      </c>
      <c r="B165" s="106" t="s">
        <v>115</v>
      </c>
      <c r="C165" s="106" t="s">
        <v>164</v>
      </c>
      <c r="D165" s="107" t="s">
        <v>82</v>
      </c>
      <c r="E165" s="189">
        <f>E149+E153+E157+E161</f>
        <v>47</v>
      </c>
      <c r="F165" s="108">
        <f t="shared" ref="F165" si="174">H165+J165+R165</f>
        <v>0.13696376400000002</v>
      </c>
      <c r="G165" s="112"/>
      <c r="H165" s="101">
        <f>G165*$P$8/1000</f>
        <v>0</v>
      </c>
      <c r="I165" s="112"/>
      <c r="J165" s="101">
        <f>I165*$P$9/1000</f>
        <v>0</v>
      </c>
      <c r="K165" s="55" t="s">
        <v>97</v>
      </c>
      <c r="L165" s="55" t="s">
        <v>82</v>
      </c>
      <c r="M165" s="55">
        <v>1</v>
      </c>
      <c r="N165" s="57">
        <v>0.12</v>
      </c>
      <c r="O165" s="47">
        <f t="shared" ref="O165:O198" si="175">M165*N165</f>
        <v>0.12</v>
      </c>
      <c r="P165" s="102">
        <f t="shared" ref="P165" si="176">E165*F165</f>
        <v>6.4372969080000004</v>
      </c>
      <c r="Q165" s="102">
        <f t="shared" ref="Q165" si="177">SUM(O165:O168)</f>
        <v>0.12</v>
      </c>
      <c r="R165" s="102">
        <f t="shared" ref="R165" si="178">Q165*1.02*1.05*$R$14</f>
        <v>0.13696376400000002</v>
      </c>
      <c r="S165" s="214">
        <f t="shared" ref="S165" si="179">F165*$S$17</f>
        <v>0.17648665146254899</v>
      </c>
      <c r="T165" s="214">
        <f t="shared" ref="T165" si="180">E165*S165</f>
        <v>8.2948726187398023</v>
      </c>
    </row>
    <row r="166" spans="1:20" s="58" customFormat="1">
      <c r="A166" s="142"/>
      <c r="B166" s="106"/>
      <c r="C166" s="106"/>
      <c r="D166" s="107"/>
      <c r="E166" s="189"/>
      <c r="F166" s="108"/>
      <c r="G166" s="112"/>
      <c r="H166" s="101"/>
      <c r="I166" s="112"/>
      <c r="J166" s="101"/>
      <c r="K166" s="59"/>
      <c r="L166" s="55"/>
      <c r="M166" s="59"/>
      <c r="N166" s="55"/>
      <c r="O166" s="47">
        <f t="shared" si="175"/>
        <v>0</v>
      </c>
      <c r="P166" s="102"/>
      <c r="Q166" s="102"/>
      <c r="R166" s="102"/>
      <c r="S166" s="214"/>
      <c r="T166" s="214"/>
    </row>
    <row r="167" spans="1:20" s="58" customFormat="1" ht="2.25" customHeight="1">
      <c r="A167" s="142"/>
      <c r="B167" s="106"/>
      <c r="C167" s="106"/>
      <c r="D167" s="107"/>
      <c r="E167" s="189"/>
      <c r="F167" s="108"/>
      <c r="G167" s="112"/>
      <c r="H167" s="101"/>
      <c r="I167" s="112"/>
      <c r="J167" s="101"/>
      <c r="K167" s="59"/>
      <c r="L167" s="55"/>
      <c r="M167" s="56"/>
      <c r="N167" s="55"/>
      <c r="O167" s="47">
        <f t="shared" si="175"/>
        <v>0</v>
      </c>
      <c r="P167" s="102"/>
      <c r="Q167" s="102"/>
      <c r="R167" s="102"/>
      <c r="S167" s="214"/>
      <c r="T167" s="214"/>
    </row>
    <row r="168" spans="1:20" s="58" customFormat="1" ht="12.75" hidden="1" customHeight="1">
      <c r="A168" s="143"/>
      <c r="B168" s="106"/>
      <c r="C168" s="106"/>
      <c r="D168" s="107"/>
      <c r="E168" s="189"/>
      <c r="F168" s="108"/>
      <c r="G168" s="112"/>
      <c r="H168" s="101"/>
      <c r="I168" s="112"/>
      <c r="J168" s="101"/>
      <c r="K168" s="59"/>
      <c r="L168" s="55"/>
      <c r="M168" s="59"/>
      <c r="N168" s="55"/>
      <c r="O168" s="47">
        <f t="shared" si="175"/>
        <v>0</v>
      </c>
      <c r="P168" s="102"/>
      <c r="Q168" s="102"/>
      <c r="R168" s="102"/>
      <c r="S168" s="214"/>
      <c r="T168" s="214"/>
    </row>
    <row r="169" spans="1:20" s="48" customFormat="1" ht="12.75" customHeight="1">
      <c r="A169" s="141">
        <v>9</v>
      </c>
      <c r="B169" s="105" t="s">
        <v>165</v>
      </c>
      <c r="C169" s="105" t="s">
        <v>166</v>
      </c>
      <c r="D169" s="108" t="s">
        <v>83</v>
      </c>
      <c r="E169" s="147">
        <v>63</v>
      </c>
      <c r="F169" s="108">
        <f>H169+J169+R169</f>
        <v>0.63667423653999999</v>
      </c>
      <c r="G169" s="109">
        <v>6.2E-2</v>
      </c>
      <c r="H169" s="101">
        <f t="shared" ref="H169" si="181">G169*$P$8/1000</f>
        <v>0.15112437999999997</v>
      </c>
      <c r="I169" s="190">
        <v>2.7000000000000001E-3</v>
      </c>
      <c r="J169" s="101">
        <f t="shared" ref="J169" si="182">I169*$P$9/1000</f>
        <v>8.2311390000000002E-3</v>
      </c>
      <c r="K169" s="45" t="s">
        <v>167</v>
      </c>
      <c r="L169" s="45" t="s">
        <v>83</v>
      </c>
      <c r="M169" s="45">
        <v>1.02</v>
      </c>
      <c r="N169" s="46">
        <v>0.41</v>
      </c>
      <c r="O169" s="47">
        <f t="shared" si="175"/>
        <v>0.41819999999999996</v>
      </c>
      <c r="P169" s="102">
        <f>E169*F169</f>
        <v>40.110476902019997</v>
      </c>
      <c r="Q169" s="102">
        <f>SUM(O169:O172)</f>
        <v>0.41819999999999996</v>
      </c>
      <c r="R169" s="102">
        <f t="shared" ref="R169" si="183">Q169*1.02*1.05*$R$14</f>
        <v>0.47731871753999999</v>
      </c>
      <c r="S169" s="214">
        <f t="shared" ref="S169" si="184">F169*$S$17</f>
        <v>0.82039585360270495</v>
      </c>
      <c r="T169" s="214">
        <f t="shared" ref="T169" si="185">E169*S169</f>
        <v>51.684938776970412</v>
      </c>
    </row>
    <row r="170" spans="1:20" s="48" customFormat="1">
      <c r="A170" s="142"/>
      <c r="B170" s="105"/>
      <c r="C170" s="105"/>
      <c r="D170" s="108"/>
      <c r="E170" s="147"/>
      <c r="F170" s="108"/>
      <c r="G170" s="109"/>
      <c r="H170" s="101"/>
      <c r="I170" s="190"/>
      <c r="J170" s="101"/>
      <c r="K170" s="45"/>
      <c r="L170" s="45"/>
      <c r="M170" s="45"/>
      <c r="N170" s="46"/>
      <c r="O170" s="47">
        <f t="shared" si="175"/>
        <v>0</v>
      </c>
      <c r="P170" s="102"/>
      <c r="Q170" s="102"/>
      <c r="R170" s="102"/>
      <c r="S170" s="214"/>
      <c r="T170" s="214"/>
    </row>
    <row r="171" spans="1:20" s="48" customFormat="1" ht="6.75" customHeight="1">
      <c r="A171" s="142"/>
      <c r="B171" s="105"/>
      <c r="C171" s="105"/>
      <c r="D171" s="108"/>
      <c r="E171" s="147"/>
      <c r="F171" s="108"/>
      <c r="G171" s="109"/>
      <c r="H171" s="101"/>
      <c r="I171" s="190"/>
      <c r="J171" s="101"/>
      <c r="K171" s="45"/>
      <c r="L171" s="45"/>
      <c r="M171" s="49"/>
      <c r="N171" s="46"/>
      <c r="O171" s="47">
        <f t="shared" si="175"/>
        <v>0</v>
      </c>
      <c r="P171" s="102"/>
      <c r="Q171" s="102"/>
      <c r="R171" s="102"/>
      <c r="S171" s="214"/>
      <c r="T171" s="214"/>
    </row>
    <row r="172" spans="1:20" s="48" customFormat="1" ht="12.75" hidden="1" customHeight="1">
      <c r="A172" s="143"/>
      <c r="B172" s="105"/>
      <c r="C172" s="105"/>
      <c r="D172" s="108"/>
      <c r="E172" s="147"/>
      <c r="F172" s="108"/>
      <c r="G172" s="109"/>
      <c r="H172" s="101"/>
      <c r="I172" s="190"/>
      <c r="J172" s="101"/>
      <c r="K172" s="45"/>
      <c r="L172" s="45"/>
      <c r="M172" s="45"/>
      <c r="N172" s="46"/>
      <c r="O172" s="47">
        <f t="shared" si="175"/>
        <v>0</v>
      </c>
      <c r="P172" s="102"/>
      <c r="Q172" s="102"/>
      <c r="R172" s="102"/>
      <c r="S172" s="214"/>
      <c r="T172" s="214"/>
    </row>
    <row r="173" spans="1:20" s="48" customFormat="1" ht="12.75" customHeight="1">
      <c r="A173" s="141">
        <v>10</v>
      </c>
      <c r="B173" s="105" t="s">
        <v>165</v>
      </c>
      <c r="C173" s="105" t="s">
        <v>168</v>
      </c>
      <c r="D173" s="108" t="s">
        <v>83</v>
      </c>
      <c r="E173" s="147">
        <v>32</v>
      </c>
      <c r="F173" s="108">
        <f>H173+J173+R173</f>
        <v>0.47368735738000012</v>
      </c>
      <c r="G173" s="109">
        <v>6.2E-2</v>
      </c>
      <c r="H173" s="101">
        <f t="shared" ref="H173" si="186">G173*$P$8/1000</f>
        <v>0.15112437999999997</v>
      </c>
      <c r="I173" s="190">
        <v>2.7000000000000001E-3</v>
      </c>
      <c r="J173" s="101">
        <f t="shared" ref="J173" si="187">I173*$P$9/1000</f>
        <v>8.2311390000000002E-3</v>
      </c>
      <c r="K173" s="45" t="s">
        <v>167</v>
      </c>
      <c r="L173" s="45" t="s">
        <v>83</v>
      </c>
      <c r="M173" s="45">
        <v>1.02</v>
      </c>
      <c r="N173" s="46">
        <v>0.27</v>
      </c>
      <c r="O173" s="47">
        <f t="shared" si="175"/>
        <v>0.27540000000000003</v>
      </c>
      <c r="P173" s="102">
        <f>E173*F173</f>
        <v>15.157995436160004</v>
      </c>
      <c r="Q173" s="102">
        <f>SUM(O173:O176)</f>
        <v>0.27540000000000003</v>
      </c>
      <c r="R173" s="102">
        <f t="shared" ref="R173" si="188">Q173*1.02*1.05*$R$14</f>
        <v>0.31433183838000012</v>
      </c>
      <c r="S173" s="214">
        <f t="shared" ref="S173" si="189">F173*$S$17</f>
        <v>0.61037673836227191</v>
      </c>
      <c r="T173" s="214">
        <f t="shared" ref="T173" si="190">E173*S173</f>
        <v>19.532055627592701</v>
      </c>
    </row>
    <row r="174" spans="1:20" s="48" customFormat="1">
      <c r="A174" s="142"/>
      <c r="B174" s="105"/>
      <c r="C174" s="105"/>
      <c r="D174" s="108"/>
      <c r="E174" s="147"/>
      <c r="F174" s="108"/>
      <c r="G174" s="109"/>
      <c r="H174" s="101"/>
      <c r="I174" s="190"/>
      <c r="J174" s="101"/>
      <c r="K174" s="45"/>
      <c r="L174" s="45"/>
      <c r="M174" s="45"/>
      <c r="N174" s="46"/>
      <c r="O174" s="47">
        <f t="shared" si="175"/>
        <v>0</v>
      </c>
      <c r="P174" s="102"/>
      <c r="Q174" s="102"/>
      <c r="R174" s="102"/>
      <c r="S174" s="214"/>
      <c r="T174" s="214"/>
    </row>
    <row r="175" spans="1:20" s="48" customFormat="1" ht="5.25" customHeight="1">
      <c r="A175" s="142"/>
      <c r="B175" s="105"/>
      <c r="C175" s="105"/>
      <c r="D175" s="108"/>
      <c r="E175" s="147"/>
      <c r="F175" s="108"/>
      <c r="G175" s="109"/>
      <c r="H175" s="101"/>
      <c r="I175" s="190"/>
      <c r="J175" s="101"/>
      <c r="K175" s="45"/>
      <c r="L175" s="45"/>
      <c r="M175" s="49"/>
      <c r="N175" s="46"/>
      <c r="O175" s="47">
        <f t="shared" si="175"/>
        <v>0</v>
      </c>
      <c r="P175" s="102"/>
      <c r="Q175" s="102"/>
      <c r="R175" s="102"/>
      <c r="S175" s="214"/>
      <c r="T175" s="214"/>
    </row>
    <row r="176" spans="1:20" s="48" customFormat="1" ht="12.75" hidden="1" customHeight="1">
      <c r="A176" s="143"/>
      <c r="B176" s="105"/>
      <c r="C176" s="105"/>
      <c r="D176" s="108"/>
      <c r="E176" s="147"/>
      <c r="F176" s="108"/>
      <c r="G176" s="109"/>
      <c r="H176" s="101"/>
      <c r="I176" s="190"/>
      <c r="J176" s="101"/>
      <c r="K176" s="45"/>
      <c r="L176" s="45"/>
      <c r="M176" s="45"/>
      <c r="N176" s="46"/>
      <c r="O176" s="47">
        <f t="shared" si="175"/>
        <v>0</v>
      </c>
      <c r="P176" s="102"/>
      <c r="Q176" s="102"/>
      <c r="R176" s="102"/>
      <c r="S176" s="214"/>
      <c r="T176" s="214"/>
    </row>
    <row r="177" spans="1:24">
      <c r="A177" s="141">
        <v>11</v>
      </c>
      <c r="B177" s="119" t="s">
        <v>169</v>
      </c>
      <c r="C177" s="119" t="s">
        <v>170</v>
      </c>
      <c r="D177" s="104" t="s">
        <v>38</v>
      </c>
      <c r="E177" s="125">
        <v>32</v>
      </c>
      <c r="F177" s="114">
        <f t="shared" ref="F177" si="191">H177+J177+R177</f>
        <v>0.36755236000000002</v>
      </c>
      <c r="G177" s="151">
        <v>7.6999999999999999E-2</v>
      </c>
      <c r="H177" s="97">
        <f t="shared" ref="H177" si="192">G177*$P$8/1000</f>
        <v>0.18768673</v>
      </c>
      <c r="I177" s="151">
        <v>5.8999999999999997E-2</v>
      </c>
      <c r="J177" s="97">
        <f t="shared" ref="J177" si="193">I177*$P$9/1000</f>
        <v>0.17986563</v>
      </c>
      <c r="K177" s="9"/>
      <c r="L177" s="9"/>
      <c r="M177" s="9"/>
      <c r="N177" s="22"/>
      <c r="O177" s="25">
        <f t="shared" si="175"/>
        <v>0</v>
      </c>
      <c r="P177" s="97">
        <f t="shared" ref="P177" si="194">E177*F177</f>
        <v>11.761675520000001</v>
      </c>
      <c r="Q177" s="97">
        <f t="shared" ref="Q177" si="195">SUM(O177:O180)</f>
        <v>0</v>
      </c>
      <c r="R177" s="97">
        <f t="shared" ref="R177" si="196">Q177*$R$14</f>
        <v>0</v>
      </c>
      <c r="S177" s="214">
        <f t="shared" ref="S177" si="197">F177*$S$17</f>
        <v>0.47361494280748101</v>
      </c>
      <c r="T177" s="214">
        <f t="shared" ref="T177" si="198">E177*S177</f>
        <v>15.155678169839392</v>
      </c>
    </row>
    <row r="178" spans="1:24">
      <c r="A178" s="142"/>
      <c r="B178" s="119"/>
      <c r="C178" s="119"/>
      <c r="D178" s="104"/>
      <c r="E178" s="104"/>
      <c r="F178" s="114"/>
      <c r="G178" s="151"/>
      <c r="H178" s="97"/>
      <c r="I178" s="151"/>
      <c r="J178" s="97"/>
      <c r="K178" s="9"/>
      <c r="L178" s="9"/>
      <c r="M178" s="9"/>
      <c r="N178" s="22"/>
      <c r="O178" s="25">
        <f t="shared" si="175"/>
        <v>0</v>
      </c>
      <c r="P178" s="97"/>
      <c r="Q178" s="97"/>
      <c r="R178" s="97"/>
      <c r="S178" s="214"/>
      <c r="T178" s="214"/>
    </row>
    <row r="179" spans="1:24" ht="1.5" customHeight="1">
      <c r="A179" s="142"/>
      <c r="B179" s="119"/>
      <c r="C179" s="119"/>
      <c r="D179" s="104"/>
      <c r="E179" s="104"/>
      <c r="F179" s="114"/>
      <c r="G179" s="151"/>
      <c r="H179" s="97"/>
      <c r="I179" s="151"/>
      <c r="J179" s="97"/>
      <c r="K179" s="9"/>
      <c r="L179" s="9"/>
      <c r="M179" s="70"/>
      <c r="N179" s="22"/>
      <c r="O179" s="25">
        <f t="shared" si="175"/>
        <v>0</v>
      </c>
      <c r="P179" s="97"/>
      <c r="Q179" s="97"/>
      <c r="R179" s="97"/>
      <c r="S179" s="214"/>
      <c r="T179" s="214"/>
    </row>
    <row r="180" spans="1:24" hidden="1">
      <c r="A180" s="143"/>
      <c r="B180" s="119"/>
      <c r="C180" s="119"/>
      <c r="D180" s="104"/>
      <c r="E180" s="104"/>
      <c r="F180" s="114"/>
      <c r="G180" s="151"/>
      <c r="H180" s="97"/>
      <c r="I180" s="151"/>
      <c r="J180" s="97"/>
      <c r="K180" s="9"/>
      <c r="L180" s="9"/>
      <c r="M180" s="9"/>
      <c r="N180" s="22"/>
      <c r="O180" s="25">
        <f t="shared" si="175"/>
        <v>0</v>
      </c>
      <c r="P180" s="97"/>
      <c r="Q180" s="97"/>
      <c r="R180" s="97"/>
      <c r="S180" s="214"/>
      <c r="T180" s="214"/>
    </row>
    <row r="181" spans="1:24" ht="12.75" customHeight="1">
      <c r="A181" s="215"/>
      <c r="B181" s="223"/>
      <c r="C181" s="219" t="s">
        <v>176</v>
      </c>
      <c r="D181" s="223"/>
      <c r="E181" s="223"/>
      <c r="F181" s="229">
        <f>H181+J181+R181</f>
        <v>0</v>
      </c>
      <c r="G181" s="232"/>
      <c r="H181" s="211">
        <f>G181*$P$7/1000</f>
        <v>0</v>
      </c>
      <c r="I181" s="235"/>
      <c r="J181" s="211">
        <f>I181*$P$8/1000</f>
        <v>0</v>
      </c>
      <c r="K181" s="74"/>
      <c r="L181" s="74"/>
      <c r="M181" s="74"/>
      <c r="N181" s="75"/>
      <c r="O181" s="76">
        <f t="shared" si="175"/>
        <v>0</v>
      </c>
      <c r="P181" s="211">
        <f>E181*F181</f>
        <v>0</v>
      </c>
      <c r="Q181" s="211">
        <f>SUM(O181:O184)</f>
        <v>0</v>
      </c>
      <c r="R181" s="211">
        <f>Q181*1.02*1.05*$R$14</f>
        <v>0</v>
      </c>
      <c r="S181" s="209"/>
      <c r="T181" s="238">
        <f>SUM(T137:T180)</f>
        <v>581.74773776987229</v>
      </c>
      <c r="U181" s="71"/>
      <c r="V181" s="71"/>
      <c r="W181" s="71"/>
      <c r="X181" s="71"/>
    </row>
    <row r="182" spans="1:24" ht="12.75" customHeight="1">
      <c r="A182" s="216"/>
      <c r="B182" s="224"/>
      <c r="C182" s="220"/>
      <c r="D182" s="224"/>
      <c r="E182" s="224"/>
      <c r="F182" s="230"/>
      <c r="G182" s="233"/>
      <c r="H182" s="212"/>
      <c r="I182" s="236"/>
      <c r="J182" s="212"/>
      <c r="K182" s="74"/>
      <c r="L182" s="74"/>
      <c r="M182" s="74"/>
      <c r="N182" s="75"/>
      <c r="O182" s="76">
        <f t="shared" si="175"/>
        <v>0</v>
      </c>
      <c r="P182" s="212"/>
      <c r="Q182" s="212"/>
      <c r="R182" s="212"/>
      <c r="S182" s="209"/>
      <c r="T182" s="239"/>
      <c r="U182" s="71"/>
      <c r="V182" s="71"/>
      <c r="W182" s="71"/>
      <c r="X182" s="71"/>
    </row>
    <row r="183" spans="1:24" ht="12.75" hidden="1" customHeight="1">
      <c r="A183" s="216"/>
      <c r="B183" s="224"/>
      <c r="C183" s="220"/>
      <c r="D183" s="224"/>
      <c r="E183" s="224"/>
      <c r="F183" s="230"/>
      <c r="G183" s="233"/>
      <c r="H183" s="212"/>
      <c r="I183" s="236"/>
      <c r="J183" s="212"/>
      <c r="K183" s="74"/>
      <c r="L183" s="74"/>
      <c r="M183" s="74"/>
      <c r="N183" s="75"/>
      <c r="O183" s="76">
        <f t="shared" si="175"/>
        <v>0</v>
      </c>
      <c r="P183" s="212"/>
      <c r="Q183" s="212"/>
      <c r="R183" s="212"/>
      <c r="S183" s="209"/>
      <c r="T183" s="239"/>
      <c r="U183" s="71"/>
      <c r="V183" s="71"/>
      <c r="W183" s="71"/>
      <c r="X183" s="71"/>
    </row>
    <row r="184" spans="1:24" ht="12.75" hidden="1" customHeight="1">
      <c r="A184" s="217"/>
      <c r="B184" s="225"/>
      <c r="C184" s="221"/>
      <c r="D184" s="225"/>
      <c r="E184" s="225"/>
      <c r="F184" s="231"/>
      <c r="G184" s="234"/>
      <c r="H184" s="213"/>
      <c r="I184" s="237"/>
      <c r="J184" s="213"/>
      <c r="K184" s="74"/>
      <c r="L184" s="74"/>
      <c r="M184" s="74"/>
      <c r="N184" s="75"/>
      <c r="O184" s="76">
        <f t="shared" si="175"/>
        <v>0</v>
      </c>
      <c r="P184" s="213"/>
      <c r="Q184" s="213"/>
      <c r="R184" s="213"/>
      <c r="S184" s="209"/>
      <c r="T184" s="240"/>
      <c r="U184" s="71"/>
      <c r="V184" s="71"/>
      <c r="W184" s="71"/>
      <c r="X184" s="71"/>
    </row>
    <row r="185" spans="1:24" ht="12.75" customHeight="1">
      <c r="A185" s="215"/>
      <c r="B185" s="223"/>
      <c r="C185" s="219" t="s">
        <v>177</v>
      </c>
      <c r="D185" s="223"/>
      <c r="E185" s="223"/>
      <c r="F185" s="229">
        <f>H185+J185+R185</f>
        <v>0</v>
      </c>
      <c r="G185" s="232"/>
      <c r="H185" s="211">
        <f>G185*$P$7/1000</f>
        <v>0</v>
      </c>
      <c r="I185" s="235"/>
      <c r="J185" s="211">
        <f>I185*$P$8/1000</f>
        <v>0</v>
      </c>
      <c r="K185" s="74"/>
      <c r="L185" s="74"/>
      <c r="M185" s="74"/>
      <c r="N185" s="75"/>
      <c r="O185" s="76">
        <f t="shared" si="175"/>
        <v>0</v>
      </c>
      <c r="P185" s="211">
        <f>E185*F185</f>
        <v>0</v>
      </c>
      <c r="Q185" s="211">
        <f>SUM(O185:O188)</f>
        <v>0</v>
      </c>
      <c r="R185" s="211">
        <f>Q185*1.02*1.05*$R$14</f>
        <v>0</v>
      </c>
      <c r="S185" s="209"/>
      <c r="T185" s="228">
        <f>(T181*100%)/$T$209</f>
        <v>0.17682122609746193</v>
      </c>
      <c r="U185" s="71"/>
      <c r="V185" s="71"/>
      <c r="W185" s="71"/>
      <c r="X185" s="71"/>
    </row>
    <row r="186" spans="1:24" ht="12.75" customHeight="1">
      <c r="A186" s="216"/>
      <c r="B186" s="224"/>
      <c r="C186" s="220"/>
      <c r="D186" s="224"/>
      <c r="E186" s="224"/>
      <c r="F186" s="230"/>
      <c r="G186" s="233"/>
      <c r="H186" s="212"/>
      <c r="I186" s="236"/>
      <c r="J186" s="212"/>
      <c r="K186" s="74"/>
      <c r="L186" s="74"/>
      <c r="M186" s="74"/>
      <c r="N186" s="75"/>
      <c r="O186" s="76">
        <f t="shared" si="175"/>
        <v>0</v>
      </c>
      <c r="P186" s="212"/>
      <c r="Q186" s="212"/>
      <c r="R186" s="212"/>
      <c r="S186" s="209"/>
      <c r="T186" s="228"/>
      <c r="U186" s="71"/>
      <c r="V186" s="71"/>
      <c r="W186" s="71"/>
      <c r="X186" s="71"/>
    </row>
    <row r="187" spans="1:24" ht="1.5" customHeight="1">
      <c r="A187" s="216"/>
      <c r="B187" s="224"/>
      <c r="C187" s="220"/>
      <c r="D187" s="224"/>
      <c r="E187" s="224"/>
      <c r="F187" s="230"/>
      <c r="G187" s="233"/>
      <c r="H187" s="212"/>
      <c r="I187" s="236"/>
      <c r="J187" s="212"/>
      <c r="K187" s="74"/>
      <c r="L187" s="74"/>
      <c r="M187" s="74"/>
      <c r="N187" s="75"/>
      <c r="O187" s="76">
        <f t="shared" si="175"/>
        <v>0</v>
      </c>
      <c r="P187" s="212"/>
      <c r="Q187" s="212"/>
      <c r="R187" s="212"/>
      <c r="S187" s="209"/>
      <c r="T187" s="228"/>
      <c r="U187" s="71"/>
      <c r="V187" s="71"/>
      <c r="W187" s="71"/>
      <c r="X187" s="71"/>
    </row>
    <row r="188" spans="1:24" ht="12.75" hidden="1" customHeight="1">
      <c r="A188" s="217"/>
      <c r="B188" s="225"/>
      <c r="C188" s="221"/>
      <c r="D188" s="225"/>
      <c r="E188" s="225"/>
      <c r="F188" s="231"/>
      <c r="G188" s="234"/>
      <c r="H188" s="213"/>
      <c r="I188" s="237"/>
      <c r="J188" s="213"/>
      <c r="K188" s="74"/>
      <c r="L188" s="74"/>
      <c r="M188" s="74"/>
      <c r="N188" s="75"/>
      <c r="O188" s="76">
        <f t="shared" si="175"/>
        <v>0</v>
      </c>
      <c r="P188" s="213"/>
      <c r="Q188" s="213"/>
      <c r="R188" s="213"/>
      <c r="S188" s="209"/>
      <c r="T188" s="228"/>
      <c r="U188" s="71"/>
      <c r="V188" s="71"/>
      <c r="W188" s="71"/>
      <c r="X188" s="71"/>
    </row>
    <row r="189" spans="1:24" s="35" customFormat="1" ht="19.5" customHeight="1">
      <c r="A189" s="200"/>
      <c r="B189" s="203"/>
      <c r="C189" s="204" t="s">
        <v>179</v>
      </c>
      <c r="D189" s="207"/>
      <c r="E189" s="207"/>
      <c r="F189" s="208">
        <f>H189+J189+R189</f>
        <v>0</v>
      </c>
      <c r="G189" s="199"/>
      <c r="H189" s="191">
        <f>G189*$P$7/1000</f>
        <v>0</v>
      </c>
      <c r="I189" s="193"/>
      <c r="J189" s="191">
        <f>I189*$P$8/1000</f>
        <v>0</v>
      </c>
      <c r="K189" s="81"/>
      <c r="L189" s="81"/>
      <c r="M189" s="81"/>
      <c r="N189" s="82"/>
      <c r="O189" s="83">
        <f t="shared" si="175"/>
        <v>0</v>
      </c>
      <c r="P189" s="194">
        <f>E189*F189</f>
        <v>0</v>
      </c>
      <c r="Q189" s="194">
        <f>SUM(O189:O192)</f>
        <v>0</v>
      </c>
      <c r="R189" s="194">
        <f>Q189*1.02*1.05*$R$14</f>
        <v>0</v>
      </c>
      <c r="S189" s="191"/>
      <c r="T189" s="192">
        <f>T181+T125+T85+T69+T37</f>
        <v>2934.0333891431073</v>
      </c>
    </row>
    <row r="190" spans="1:24" s="35" customFormat="1" ht="19.5" customHeight="1">
      <c r="A190" s="201"/>
      <c r="B190" s="203"/>
      <c r="C190" s="205"/>
      <c r="D190" s="207"/>
      <c r="E190" s="207"/>
      <c r="F190" s="208"/>
      <c r="G190" s="199"/>
      <c r="H190" s="191"/>
      <c r="I190" s="193"/>
      <c r="J190" s="191"/>
      <c r="K190" s="81"/>
      <c r="L190" s="81"/>
      <c r="M190" s="81"/>
      <c r="N190" s="82"/>
      <c r="O190" s="83">
        <f t="shared" si="175"/>
        <v>0</v>
      </c>
      <c r="P190" s="195"/>
      <c r="Q190" s="195"/>
      <c r="R190" s="195"/>
      <c r="S190" s="191"/>
      <c r="T190" s="192"/>
    </row>
    <row r="191" spans="1:24" s="35" customFormat="1" ht="14.25" customHeight="1">
      <c r="A191" s="201"/>
      <c r="B191" s="203"/>
      <c r="C191" s="205"/>
      <c r="D191" s="207"/>
      <c r="E191" s="207"/>
      <c r="F191" s="208"/>
      <c r="G191" s="199"/>
      <c r="H191" s="191"/>
      <c r="I191" s="193"/>
      <c r="J191" s="191"/>
      <c r="K191" s="81"/>
      <c r="L191" s="81"/>
      <c r="M191" s="84"/>
      <c r="N191" s="85"/>
      <c r="O191" s="83">
        <f t="shared" si="175"/>
        <v>0</v>
      </c>
      <c r="P191" s="195"/>
      <c r="Q191" s="195"/>
      <c r="R191" s="195"/>
      <c r="S191" s="191"/>
      <c r="T191" s="192"/>
    </row>
    <row r="192" spans="1:24" s="35" customFormat="1" ht="19.5" hidden="1" customHeight="1">
      <c r="A192" s="202"/>
      <c r="B192" s="203"/>
      <c r="C192" s="206"/>
      <c r="D192" s="207"/>
      <c r="E192" s="207"/>
      <c r="F192" s="208"/>
      <c r="G192" s="199"/>
      <c r="H192" s="191"/>
      <c r="I192" s="193"/>
      <c r="J192" s="191"/>
      <c r="K192" s="81"/>
      <c r="L192" s="81"/>
      <c r="M192" s="81"/>
      <c r="N192" s="82"/>
      <c r="O192" s="83">
        <f t="shared" si="175"/>
        <v>0</v>
      </c>
      <c r="P192" s="196"/>
      <c r="Q192" s="196"/>
      <c r="R192" s="196"/>
      <c r="S192" s="191"/>
      <c r="T192" s="192"/>
    </row>
    <row r="193" spans="1:21">
      <c r="A193" s="215"/>
      <c r="B193" s="218"/>
      <c r="C193" s="219" t="s">
        <v>178</v>
      </c>
      <c r="D193" s="222"/>
      <c r="E193" s="223"/>
      <c r="F193" s="226">
        <f>H193+J193+R193</f>
        <v>0</v>
      </c>
      <c r="G193" s="227"/>
      <c r="H193" s="209">
        <f>G193*$P$7/1000</f>
        <v>0</v>
      </c>
      <c r="I193" s="210"/>
      <c r="J193" s="209">
        <f>I193*$P$8/1000</f>
        <v>0</v>
      </c>
      <c r="K193" s="77"/>
      <c r="L193" s="77"/>
      <c r="M193" s="77"/>
      <c r="N193" s="78"/>
      <c r="O193" s="76">
        <f t="shared" si="175"/>
        <v>0</v>
      </c>
      <c r="P193" s="211">
        <f>E193*F193</f>
        <v>0</v>
      </c>
      <c r="Q193" s="211">
        <f>SUM(O193:O196)</f>
        <v>0</v>
      </c>
      <c r="R193" s="211">
        <f>Q193*1.02*1.05*$R$14</f>
        <v>0</v>
      </c>
      <c r="S193" s="209"/>
      <c r="T193" s="209"/>
    </row>
    <row r="194" spans="1:21">
      <c r="A194" s="216"/>
      <c r="B194" s="218"/>
      <c r="C194" s="220"/>
      <c r="D194" s="222"/>
      <c r="E194" s="224"/>
      <c r="F194" s="226"/>
      <c r="G194" s="227"/>
      <c r="H194" s="209"/>
      <c r="I194" s="210"/>
      <c r="J194" s="209"/>
      <c r="K194" s="77"/>
      <c r="L194" s="77"/>
      <c r="M194" s="77"/>
      <c r="N194" s="78"/>
      <c r="O194" s="76">
        <f t="shared" si="175"/>
        <v>0</v>
      </c>
      <c r="P194" s="212"/>
      <c r="Q194" s="212"/>
      <c r="R194" s="212"/>
      <c r="S194" s="209"/>
      <c r="T194" s="209"/>
    </row>
    <row r="195" spans="1:21" hidden="1">
      <c r="A195" s="216"/>
      <c r="B195" s="218"/>
      <c r="C195" s="220"/>
      <c r="D195" s="222"/>
      <c r="E195" s="224"/>
      <c r="F195" s="226"/>
      <c r="G195" s="227"/>
      <c r="H195" s="209"/>
      <c r="I195" s="210"/>
      <c r="J195" s="209"/>
      <c r="K195" s="77"/>
      <c r="L195" s="77"/>
      <c r="M195" s="79"/>
      <c r="N195" s="80"/>
      <c r="O195" s="76">
        <f t="shared" si="175"/>
        <v>0</v>
      </c>
      <c r="P195" s="212"/>
      <c r="Q195" s="212"/>
      <c r="R195" s="212"/>
      <c r="S195" s="209"/>
      <c r="T195" s="209"/>
    </row>
    <row r="196" spans="1:21" hidden="1">
      <c r="A196" s="217"/>
      <c r="B196" s="218"/>
      <c r="C196" s="221"/>
      <c r="D196" s="222"/>
      <c r="E196" s="225"/>
      <c r="F196" s="226"/>
      <c r="G196" s="227"/>
      <c r="H196" s="209"/>
      <c r="I196" s="210"/>
      <c r="J196" s="209"/>
      <c r="K196" s="77"/>
      <c r="L196" s="77"/>
      <c r="M196" s="77"/>
      <c r="N196" s="78"/>
      <c r="O196" s="76">
        <f t="shared" si="175"/>
        <v>0</v>
      </c>
      <c r="P196" s="213"/>
      <c r="Q196" s="213"/>
      <c r="R196" s="213"/>
      <c r="S196" s="209"/>
      <c r="T196" s="209"/>
    </row>
    <row r="197" spans="1:21" ht="12.75" customHeight="1">
      <c r="A197" s="129">
        <v>1</v>
      </c>
      <c r="B197" s="132" t="s">
        <v>153</v>
      </c>
      <c r="C197" s="132" t="s">
        <v>155</v>
      </c>
      <c r="D197" s="135" t="s">
        <v>91</v>
      </c>
      <c r="E197" s="177">
        <v>1</v>
      </c>
      <c r="F197" s="180">
        <f t="shared" ref="F197" si="199">H197+J197+R197</f>
        <v>405.24703020000004</v>
      </c>
      <c r="G197" s="138">
        <v>6.72</v>
      </c>
      <c r="H197" s="98">
        <f t="shared" ref="H197" si="200">G197*$P$8/1000</f>
        <v>16.379932799999999</v>
      </c>
      <c r="I197" s="184">
        <v>0.62</v>
      </c>
      <c r="J197" s="98">
        <f t="shared" ref="J197" si="201">I197*$P$9/1000</f>
        <v>1.8901134000000002</v>
      </c>
      <c r="K197" s="9" t="s">
        <v>154</v>
      </c>
      <c r="L197" s="9" t="s">
        <v>82</v>
      </c>
      <c r="M197" s="9">
        <v>1</v>
      </c>
      <c r="N197" s="22">
        <v>356</v>
      </c>
      <c r="O197" s="25">
        <f t="shared" si="175"/>
        <v>356</v>
      </c>
      <c r="P197" s="98">
        <f t="shared" ref="P197" si="202">E197*F197</f>
        <v>405.24703020000004</v>
      </c>
      <c r="Q197" s="98">
        <f t="shared" ref="Q197" si="203">SUM(O197:O200)</f>
        <v>356</v>
      </c>
      <c r="R197" s="98">
        <f>Q197*1.02*$R$14</f>
        <v>386.97698400000002</v>
      </c>
      <c r="S197" s="97">
        <f>N197</f>
        <v>356</v>
      </c>
      <c r="T197" s="97">
        <f t="shared" ref="T197" si="204">E197*S197</f>
        <v>356</v>
      </c>
      <c r="U197" s="11">
        <f>N197*E197</f>
        <v>356</v>
      </c>
    </row>
    <row r="198" spans="1:21">
      <c r="A198" s="130"/>
      <c r="B198" s="133"/>
      <c r="C198" s="133"/>
      <c r="D198" s="136"/>
      <c r="E198" s="178"/>
      <c r="F198" s="181"/>
      <c r="G198" s="139"/>
      <c r="H198" s="99"/>
      <c r="I198" s="185"/>
      <c r="J198" s="99"/>
      <c r="K198" s="9"/>
      <c r="L198" s="9"/>
      <c r="M198" s="9"/>
      <c r="N198" s="22"/>
      <c r="O198" s="25">
        <f t="shared" si="175"/>
        <v>0</v>
      </c>
      <c r="P198" s="99"/>
      <c r="Q198" s="99"/>
      <c r="R198" s="99"/>
      <c r="S198" s="97"/>
      <c r="T198" s="97"/>
    </row>
    <row r="199" spans="1:21" ht="12" customHeight="1">
      <c r="A199" s="130"/>
      <c r="B199" s="133"/>
      <c r="C199" s="133"/>
      <c r="D199" s="136"/>
      <c r="E199" s="178"/>
      <c r="F199" s="181"/>
      <c r="G199" s="139"/>
      <c r="H199" s="99"/>
      <c r="I199" s="185"/>
      <c r="J199" s="99"/>
      <c r="K199" s="9"/>
      <c r="L199" s="9"/>
      <c r="M199" s="8"/>
      <c r="N199" s="22"/>
      <c r="O199" s="25"/>
      <c r="P199" s="99"/>
      <c r="Q199" s="99"/>
      <c r="R199" s="99"/>
      <c r="S199" s="97"/>
      <c r="T199" s="97"/>
    </row>
    <row r="200" spans="1:21">
      <c r="A200" s="131"/>
      <c r="B200" s="134"/>
      <c r="C200" s="134"/>
      <c r="D200" s="137"/>
      <c r="E200" s="179"/>
      <c r="F200" s="182"/>
      <c r="G200" s="140"/>
      <c r="H200" s="100"/>
      <c r="I200" s="186"/>
      <c r="J200" s="100"/>
      <c r="K200" s="9"/>
      <c r="L200" s="9"/>
      <c r="M200" s="8"/>
      <c r="N200" s="22"/>
      <c r="O200" s="25">
        <f t="shared" ref="O200:O216" si="205">M200*N200</f>
        <v>0</v>
      </c>
      <c r="P200" s="100"/>
      <c r="Q200" s="100"/>
      <c r="R200" s="100"/>
      <c r="S200" s="97"/>
      <c r="T200" s="97"/>
    </row>
    <row r="201" spans="1:21" s="35" customFormat="1">
      <c r="A201" s="245"/>
      <c r="B201" s="248"/>
      <c r="C201" s="204" t="s">
        <v>180</v>
      </c>
      <c r="D201" s="245"/>
      <c r="E201" s="245"/>
      <c r="F201" s="249" t="e">
        <f>H201+J201+R201</f>
        <v>#VALUE!</v>
      </c>
      <c r="G201" s="250"/>
      <c r="H201" s="251">
        <f>G201*$P$7/1000</f>
        <v>0</v>
      </c>
      <c r="I201" s="252"/>
      <c r="J201" s="251">
        <f>I201*$P$8/1000</f>
        <v>0</v>
      </c>
      <c r="K201" s="86"/>
      <c r="L201" s="86"/>
      <c r="M201" s="86"/>
      <c r="N201" s="87"/>
      <c r="O201" s="88">
        <f t="shared" si="205"/>
        <v>0</v>
      </c>
      <c r="P201" s="253" t="e">
        <f>E201*F201</f>
        <v>#VALUE!</v>
      </c>
      <c r="Q201" s="253">
        <f>SUM(O201:O204)</f>
        <v>0</v>
      </c>
      <c r="R201" s="253" t="e">
        <f>Q201*1.02*1.05*$R$15</f>
        <v>#VALUE!</v>
      </c>
      <c r="S201" s="251"/>
      <c r="T201" s="257">
        <f>SUM(T197)</f>
        <v>356</v>
      </c>
    </row>
    <row r="202" spans="1:21" s="35" customFormat="1">
      <c r="A202" s="246"/>
      <c r="B202" s="248"/>
      <c r="C202" s="205"/>
      <c r="D202" s="246"/>
      <c r="E202" s="246"/>
      <c r="F202" s="249"/>
      <c r="G202" s="250"/>
      <c r="H202" s="251"/>
      <c r="I202" s="252"/>
      <c r="J202" s="251"/>
      <c r="K202" s="86"/>
      <c r="L202" s="86"/>
      <c r="M202" s="86"/>
      <c r="N202" s="87"/>
      <c r="O202" s="88">
        <f t="shared" si="205"/>
        <v>0</v>
      </c>
      <c r="P202" s="254"/>
      <c r="Q202" s="254"/>
      <c r="R202" s="254"/>
      <c r="S202" s="251"/>
      <c r="T202" s="257"/>
    </row>
    <row r="203" spans="1:21" s="35" customFormat="1" ht="6.75" customHeight="1">
      <c r="A203" s="246"/>
      <c r="B203" s="248"/>
      <c r="C203" s="205"/>
      <c r="D203" s="246"/>
      <c r="E203" s="246"/>
      <c r="F203" s="249"/>
      <c r="G203" s="250"/>
      <c r="H203" s="251"/>
      <c r="I203" s="252"/>
      <c r="J203" s="251"/>
      <c r="K203" s="86"/>
      <c r="L203" s="86"/>
      <c r="M203" s="89"/>
      <c r="N203" s="90"/>
      <c r="O203" s="88">
        <f t="shared" si="205"/>
        <v>0</v>
      </c>
      <c r="P203" s="254"/>
      <c r="Q203" s="254"/>
      <c r="R203" s="254"/>
      <c r="S203" s="251"/>
      <c r="T203" s="257"/>
    </row>
    <row r="204" spans="1:21" s="35" customFormat="1" hidden="1">
      <c r="A204" s="247"/>
      <c r="B204" s="248"/>
      <c r="C204" s="206"/>
      <c r="D204" s="247"/>
      <c r="E204" s="247"/>
      <c r="F204" s="249"/>
      <c r="G204" s="250"/>
      <c r="H204" s="251"/>
      <c r="I204" s="252"/>
      <c r="J204" s="251"/>
      <c r="K204" s="86"/>
      <c r="L204" s="86"/>
      <c r="M204" s="86"/>
      <c r="N204" s="87"/>
      <c r="O204" s="88">
        <f t="shared" si="205"/>
        <v>0</v>
      </c>
      <c r="P204" s="255"/>
      <c r="Q204" s="255"/>
      <c r="R204" s="255"/>
      <c r="S204" s="251"/>
      <c r="T204" s="257"/>
    </row>
    <row r="205" spans="1:21" s="35" customFormat="1">
      <c r="A205" s="258"/>
      <c r="B205" s="261"/>
      <c r="C205" s="262" t="s">
        <v>181</v>
      </c>
      <c r="D205" s="265"/>
      <c r="E205" s="265"/>
      <c r="F205" s="266" t="e">
        <f>H205+J205+R205</f>
        <v>#VALUE!</v>
      </c>
      <c r="G205" s="267"/>
      <c r="H205" s="268">
        <f>G205*$P$7/1000</f>
        <v>0</v>
      </c>
      <c r="I205" s="269"/>
      <c r="J205" s="268">
        <f>I205*$P$8/1000</f>
        <v>0</v>
      </c>
      <c r="K205" s="91"/>
      <c r="L205" s="91"/>
      <c r="M205" s="91"/>
      <c r="N205" s="92"/>
      <c r="O205" s="93">
        <f t="shared" si="205"/>
        <v>0</v>
      </c>
      <c r="P205" s="270" t="e">
        <f>E205*F205</f>
        <v>#VALUE!</v>
      </c>
      <c r="Q205" s="270">
        <f>SUM(O205:O208)</f>
        <v>0</v>
      </c>
      <c r="R205" s="270" t="e">
        <f>Q205*1.02*1.05*$R$15</f>
        <v>#VALUE!</v>
      </c>
      <c r="S205" s="268"/>
      <c r="T205" s="228">
        <f>(T201*100%)/$T$209</f>
        <v>0.10820558878665988</v>
      </c>
    </row>
    <row r="206" spans="1:21" s="35" customFormat="1">
      <c r="A206" s="259"/>
      <c r="B206" s="261"/>
      <c r="C206" s="263"/>
      <c r="D206" s="265"/>
      <c r="E206" s="265"/>
      <c r="F206" s="266"/>
      <c r="G206" s="267"/>
      <c r="H206" s="268"/>
      <c r="I206" s="269"/>
      <c r="J206" s="268"/>
      <c r="K206" s="91"/>
      <c r="L206" s="91"/>
      <c r="M206" s="91"/>
      <c r="N206" s="92"/>
      <c r="O206" s="93">
        <f t="shared" si="205"/>
        <v>0</v>
      </c>
      <c r="P206" s="271"/>
      <c r="Q206" s="271"/>
      <c r="R206" s="271"/>
      <c r="S206" s="268"/>
      <c r="T206" s="228"/>
    </row>
    <row r="207" spans="1:21" s="35" customFormat="1" ht="6.75" customHeight="1">
      <c r="A207" s="259"/>
      <c r="B207" s="261"/>
      <c r="C207" s="263"/>
      <c r="D207" s="265"/>
      <c r="E207" s="265"/>
      <c r="F207" s="266"/>
      <c r="G207" s="267"/>
      <c r="H207" s="268"/>
      <c r="I207" s="269"/>
      <c r="J207" s="268"/>
      <c r="K207" s="91"/>
      <c r="L207" s="91"/>
      <c r="M207" s="94"/>
      <c r="N207" s="95"/>
      <c r="O207" s="93">
        <f t="shared" si="205"/>
        <v>0</v>
      </c>
      <c r="P207" s="271"/>
      <c r="Q207" s="271"/>
      <c r="R207" s="271"/>
      <c r="S207" s="268"/>
      <c r="T207" s="228"/>
    </row>
    <row r="208" spans="1:21" s="35" customFormat="1" hidden="1">
      <c r="A208" s="260"/>
      <c r="B208" s="261"/>
      <c r="C208" s="264"/>
      <c r="D208" s="265"/>
      <c r="E208" s="265"/>
      <c r="F208" s="266"/>
      <c r="G208" s="267"/>
      <c r="H208" s="268"/>
      <c r="I208" s="269"/>
      <c r="J208" s="268"/>
      <c r="K208" s="91"/>
      <c r="L208" s="91"/>
      <c r="M208" s="91"/>
      <c r="N208" s="92"/>
      <c r="O208" s="93">
        <f t="shared" si="205"/>
        <v>0</v>
      </c>
      <c r="P208" s="272"/>
      <c r="Q208" s="272"/>
      <c r="R208" s="272"/>
      <c r="S208" s="268"/>
      <c r="T208" s="228"/>
    </row>
    <row r="209" spans="1:20" s="35" customFormat="1">
      <c r="A209" s="245"/>
      <c r="B209" s="248"/>
      <c r="C209" s="204" t="s">
        <v>182</v>
      </c>
      <c r="D209" s="256"/>
      <c r="E209" s="256"/>
      <c r="F209" s="249" t="e">
        <f>H209+J209+R209</f>
        <v>#VALUE!</v>
      </c>
      <c r="G209" s="250"/>
      <c r="H209" s="251">
        <f>G209*$P$7/1000</f>
        <v>0</v>
      </c>
      <c r="I209" s="252"/>
      <c r="J209" s="251">
        <f>I209*$P$8/1000</f>
        <v>0</v>
      </c>
      <c r="K209" s="86"/>
      <c r="L209" s="86"/>
      <c r="M209" s="86"/>
      <c r="N209" s="87"/>
      <c r="O209" s="88">
        <f t="shared" si="205"/>
        <v>0</v>
      </c>
      <c r="P209" s="253" t="e">
        <f>E209*F209</f>
        <v>#VALUE!</v>
      </c>
      <c r="Q209" s="253">
        <f>SUM(O209:O212)</f>
        <v>0</v>
      </c>
      <c r="R209" s="253" t="e">
        <f>Q209*1.02*1.05*$R$15</f>
        <v>#VALUE!</v>
      </c>
      <c r="S209" s="251"/>
      <c r="T209" s="257">
        <f>T201+T189</f>
        <v>3290.0333891431073</v>
      </c>
    </row>
    <row r="210" spans="1:20" s="35" customFormat="1">
      <c r="A210" s="246"/>
      <c r="B210" s="248"/>
      <c r="C210" s="205"/>
      <c r="D210" s="256"/>
      <c r="E210" s="256"/>
      <c r="F210" s="249"/>
      <c r="G210" s="250"/>
      <c r="H210" s="251"/>
      <c r="I210" s="252"/>
      <c r="J210" s="251"/>
      <c r="K210" s="86"/>
      <c r="L210" s="86"/>
      <c r="M210" s="86"/>
      <c r="N210" s="87"/>
      <c r="O210" s="88">
        <f t="shared" si="205"/>
        <v>0</v>
      </c>
      <c r="P210" s="254"/>
      <c r="Q210" s="254"/>
      <c r="R210" s="254"/>
      <c r="S210" s="251"/>
      <c r="T210" s="257"/>
    </row>
    <row r="211" spans="1:20" s="35" customFormat="1">
      <c r="A211" s="246"/>
      <c r="B211" s="248"/>
      <c r="C211" s="205"/>
      <c r="D211" s="256"/>
      <c r="E211" s="256"/>
      <c r="F211" s="249"/>
      <c r="G211" s="250"/>
      <c r="H211" s="251"/>
      <c r="I211" s="252"/>
      <c r="J211" s="251"/>
      <c r="K211" s="86"/>
      <c r="L211" s="86"/>
      <c r="M211" s="89"/>
      <c r="N211" s="90"/>
      <c r="O211" s="88">
        <f t="shared" si="205"/>
        <v>0</v>
      </c>
      <c r="P211" s="254"/>
      <c r="Q211" s="254"/>
      <c r="R211" s="254"/>
      <c r="S211" s="251"/>
      <c r="T211" s="257"/>
    </row>
    <row r="212" spans="1:20" s="35" customFormat="1" ht="21" customHeight="1">
      <c r="A212" s="247"/>
      <c r="B212" s="248"/>
      <c r="C212" s="206"/>
      <c r="D212" s="256"/>
      <c r="E212" s="256"/>
      <c r="F212" s="249"/>
      <c r="G212" s="250"/>
      <c r="H212" s="251"/>
      <c r="I212" s="252"/>
      <c r="J212" s="251"/>
      <c r="K212" s="86"/>
      <c r="L212" s="86"/>
      <c r="M212" s="86"/>
      <c r="N212" s="87"/>
      <c r="O212" s="88">
        <f t="shared" si="205"/>
        <v>0</v>
      </c>
      <c r="P212" s="255"/>
      <c r="Q212" s="255"/>
      <c r="R212" s="255"/>
      <c r="S212" s="251"/>
      <c r="T212" s="257"/>
    </row>
    <row r="213" spans="1:20" s="35" customFormat="1" ht="15.75" customHeight="1">
      <c r="A213" s="258"/>
      <c r="B213" s="261"/>
      <c r="C213" s="262" t="s">
        <v>183</v>
      </c>
      <c r="D213" s="265"/>
      <c r="E213" s="265"/>
      <c r="F213" s="266" t="e">
        <f>H213+J213+R213</f>
        <v>#VALUE!</v>
      </c>
      <c r="G213" s="267"/>
      <c r="H213" s="268">
        <f>G213*$P$7/1000</f>
        <v>0</v>
      </c>
      <c r="I213" s="269"/>
      <c r="J213" s="268">
        <f>I213*$P$8/1000</f>
        <v>0</v>
      </c>
      <c r="K213" s="91"/>
      <c r="L213" s="91"/>
      <c r="M213" s="91"/>
      <c r="N213" s="92"/>
      <c r="O213" s="93">
        <f t="shared" si="205"/>
        <v>0</v>
      </c>
      <c r="P213" s="270" t="e">
        <f>E213*F213</f>
        <v>#VALUE!</v>
      </c>
      <c r="Q213" s="270">
        <f>SUM(O213:O216)</f>
        <v>0</v>
      </c>
      <c r="R213" s="270" t="e">
        <f>Q213*1.02*1.05*$R$15</f>
        <v>#VALUE!</v>
      </c>
      <c r="S213" s="268"/>
      <c r="T213" s="228">
        <f>T205+T185+T129+T89+T73+T41</f>
        <v>0.99999999999999978</v>
      </c>
    </row>
    <row r="214" spans="1:20" s="35" customFormat="1" ht="15.75" customHeight="1">
      <c r="A214" s="259"/>
      <c r="B214" s="261"/>
      <c r="C214" s="263"/>
      <c r="D214" s="265"/>
      <c r="E214" s="265"/>
      <c r="F214" s="266"/>
      <c r="G214" s="267"/>
      <c r="H214" s="268"/>
      <c r="I214" s="269"/>
      <c r="J214" s="268"/>
      <c r="K214" s="91"/>
      <c r="L214" s="91"/>
      <c r="M214" s="91"/>
      <c r="N214" s="92"/>
      <c r="O214" s="93">
        <f t="shared" si="205"/>
        <v>0</v>
      </c>
      <c r="P214" s="271"/>
      <c r="Q214" s="271"/>
      <c r="R214" s="271"/>
      <c r="S214" s="268"/>
      <c r="T214" s="228"/>
    </row>
    <row r="215" spans="1:20" s="35" customFormat="1" ht="15.75" customHeight="1">
      <c r="A215" s="259"/>
      <c r="B215" s="261"/>
      <c r="C215" s="263"/>
      <c r="D215" s="265"/>
      <c r="E215" s="265"/>
      <c r="F215" s="266"/>
      <c r="G215" s="267"/>
      <c r="H215" s="268"/>
      <c r="I215" s="269"/>
      <c r="J215" s="268"/>
      <c r="K215" s="91"/>
      <c r="L215" s="91"/>
      <c r="M215" s="94"/>
      <c r="N215" s="95"/>
      <c r="O215" s="93">
        <f t="shared" si="205"/>
        <v>0</v>
      </c>
      <c r="P215" s="271"/>
      <c r="Q215" s="271"/>
      <c r="R215" s="271"/>
      <c r="S215" s="268"/>
      <c r="T215" s="228"/>
    </row>
    <row r="216" spans="1:20" s="35" customFormat="1" ht="15.75" customHeight="1">
      <c r="A216" s="260"/>
      <c r="B216" s="261"/>
      <c r="C216" s="264"/>
      <c r="D216" s="265"/>
      <c r="E216" s="265"/>
      <c r="F216" s="266"/>
      <c r="G216" s="267"/>
      <c r="H216" s="268"/>
      <c r="I216" s="269"/>
      <c r="J216" s="268"/>
      <c r="K216" s="91"/>
      <c r="L216" s="91"/>
      <c r="M216" s="91"/>
      <c r="N216" s="92"/>
      <c r="O216" s="93">
        <f t="shared" si="205"/>
        <v>0</v>
      </c>
      <c r="P216" s="272"/>
      <c r="Q216" s="272"/>
      <c r="R216" s="272"/>
      <c r="S216" s="268"/>
      <c r="T216" s="228"/>
    </row>
    <row r="217" spans="1:20" s="35" customFormat="1" ht="15.75" customHeight="1">
      <c r="A217" s="258"/>
      <c r="B217" s="261"/>
      <c r="C217" s="262" t="s">
        <v>186</v>
      </c>
      <c r="D217" s="265"/>
      <c r="E217" s="265"/>
      <c r="F217" s="266"/>
      <c r="G217" s="267"/>
      <c r="H217" s="268"/>
      <c r="I217" s="269"/>
      <c r="J217" s="268"/>
      <c r="K217" s="91"/>
      <c r="L217" s="91"/>
      <c r="M217" s="91"/>
      <c r="N217" s="92"/>
      <c r="O217" s="93"/>
      <c r="P217" s="270"/>
      <c r="Q217" s="270"/>
      <c r="R217" s="270"/>
      <c r="S217" s="268"/>
      <c r="T217" s="257">
        <f>T209*0.03</f>
        <v>98.701001674293224</v>
      </c>
    </row>
    <row r="218" spans="1:20" s="35" customFormat="1" ht="15.75" customHeight="1">
      <c r="A218" s="259"/>
      <c r="B218" s="261"/>
      <c r="C218" s="263"/>
      <c r="D218" s="265"/>
      <c r="E218" s="265"/>
      <c r="F218" s="266"/>
      <c r="G218" s="267"/>
      <c r="H218" s="268"/>
      <c r="I218" s="269"/>
      <c r="J218" s="268"/>
      <c r="K218" s="91"/>
      <c r="L218" s="91"/>
      <c r="M218" s="91"/>
      <c r="N218" s="92"/>
      <c r="O218" s="93"/>
      <c r="P218" s="271"/>
      <c r="Q218" s="271"/>
      <c r="R218" s="271"/>
      <c r="S218" s="268"/>
      <c r="T218" s="257"/>
    </row>
    <row r="219" spans="1:20" s="35" customFormat="1" ht="15.75" customHeight="1">
      <c r="A219" s="259"/>
      <c r="B219" s="261"/>
      <c r="C219" s="263"/>
      <c r="D219" s="265"/>
      <c r="E219" s="265"/>
      <c r="F219" s="266"/>
      <c r="G219" s="267"/>
      <c r="H219" s="268"/>
      <c r="I219" s="269"/>
      <c r="J219" s="268"/>
      <c r="K219" s="91"/>
      <c r="L219" s="91"/>
      <c r="M219" s="94"/>
      <c r="N219" s="95"/>
      <c r="O219" s="93"/>
      <c r="P219" s="271"/>
      <c r="Q219" s="271"/>
      <c r="R219" s="271"/>
      <c r="S219" s="268"/>
      <c r="T219" s="257"/>
    </row>
    <row r="220" spans="1:20" s="35" customFormat="1" ht="2.25" customHeight="1">
      <c r="A220" s="260"/>
      <c r="B220" s="261"/>
      <c r="C220" s="264"/>
      <c r="D220" s="265"/>
      <c r="E220" s="265"/>
      <c r="F220" s="266"/>
      <c r="G220" s="267"/>
      <c r="H220" s="268"/>
      <c r="I220" s="269"/>
      <c r="J220" s="268"/>
      <c r="K220" s="91"/>
      <c r="L220" s="91"/>
      <c r="M220" s="91"/>
      <c r="N220" s="92"/>
      <c r="O220" s="93"/>
      <c r="P220" s="272"/>
      <c r="Q220" s="272"/>
      <c r="R220" s="272"/>
      <c r="S220" s="268"/>
      <c r="T220" s="257"/>
    </row>
    <row r="221" spans="1:20" s="35" customFormat="1" ht="15.75" customHeight="1">
      <c r="A221" s="245"/>
      <c r="B221" s="248"/>
      <c r="C221" s="204" t="s">
        <v>184</v>
      </c>
      <c r="D221" s="256"/>
      <c r="E221" s="256"/>
      <c r="F221" s="249" t="e">
        <f>H221+J221+R221</f>
        <v>#VALUE!</v>
      </c>
      <c r="G221" s="250"/>
      <c r="H221" s="251">
        <f>G221*$P$7/1000</f>
        <v>0</v>
      </c>
      <c r="I221" s="252"/>
      <c r="J221" s="251">
        <f>I221*$P$8/1000</f>
        <v>0</v>
      </c>
      <c r="K221" s="86"/>
      <c r="L221" s="86"/>
      <c r="M221" s="86"/>
      <c r="N221" s="87"/>
      <c r="O221" s="88">
        <f t="shared" ref="O221:O228" si="206">M221*N221</f>
        <v>0</v>
      </c>
      <c r="P221" s="253" t="e">
        <f>E221*F221</f>
        <v>#VALUE!</v>
      </c>
      <c r="Q221" s="253">
        <f>SUM(O221:O224)</f>
        <v>0</v>
      </c>
      <c r="R221" s="253" t="e">
        <f>Q221*1.02*1.05*$R$15</f>
        <v>#VALUE!</v>
      </c>
      <c r="S221" s="251"/>
      <c r="T221" s="257">
        <f>T217+T209</f>
        <v>3388.7343908174007</v>
      </c>
    </row>
    <row r="222" spans="1:20" s="35" customFormat="1" ht="15.75" customHeight="1">
      <c r="A222" s="246"/>
      <c r="B222" s="248"/>
      <c r="C222" s="205"/>
      <c r="D222" s="256"/>
      <c r="E222" s="256"/>
      <c r="F222" s="249"/>
      <c r="G222" s="250"/>
      <c r="H222" s="251"/>
      <c r="I222" s="252"/>
      <c r="J222" s="251"/>
      <c r="K222" s="86"/>
      <c r="L222" s="86"/>
      <c r="M222" s="86"/>
      <c r="N222" s="87"/>
      <c r="O222" s="88">
        <f t="shared" si="206"/>
        <v>0</v>
      </c>
      <c r="P222" s="254"/>
      <c r="Q222" s="254"/>
      <c r="R222" s="254"/>
      <c r="S222" s="251"/>
      <c r="T222" s="257"/>
    </row>
    <row r="223" spans="1:20" s="35" customFormat="1" ht="3" customHeight="1">
      <c r="A223" s="246"/>
      <c r="B223" s="248"/>
      <c r="C223" s="205"/>
      <c r="D223" s="256"/>
      <c r="E223" s="256"/>
      <c r="F223" s="249"/>
      <c r="G223" s="250"/>
      <c r="H223" s="251"/>
      <c r="I223" s="252"/>
      <c r="J223" s="251"/>
      <c r="K223" s="86"/>
      <c r="L223" s="86"/>
      <c r="M223" s="89"/>
      <c r="N223" s="90"/>
      <c r="O223" s="88">
        <f t="shared" si="206"/>
        <v>0</v>
      </c>
      <c r="P223" s="254"/>
      <c r="Q223" s="254"/>
      <c r="R223" s="254"/>
      <c r="S223" s="251"/>
      <c r="T223" s="257"/>
    </row>
    <row r="224" spans="1:20" s="35" customFormat="1" ht="15.75" hidden="1" customHeight="1">
      <c r="A224" s="247"/>
      <c r="B224" s="248"/>
      <c r="C224" s="206"/>
      <c r="D224" s="256"/>
      <c r="E224" s="256"/>
      <c r="F224" s="249"/>
      <c r="G224" s="250"/>
      <c r="H224" s="251"/>
      <c r="I224" s="252"/>
      <c r="J224" s="251"/>
      <c r="K224" s="86"/>
      <c r="L224" s="86"/>
      <c r="M224" s="86"/>
      <c r="N224" s="87"/>
      <c r="O224" s="88">
        <f t="shared" si="206"/>
        <v>0</v>
      </c>
      <c r="P224" s="255"/>
      <c r="Q224" s="255"/>
      <c r="R224" s="255"/>
      <c r="S224" s="251"/>
      <c r="T224" s="257"/>
    </row>
    <row r="225" spans="1:20" s="35" customFormat="1" ht="15.75" customHeight="1">
      <c r="A225" s="258"/>
      <c r="B225" s="261"/>
      <c r="C225" s="262" t="s">
        <v>185</v>
      </c>
      <c r="D225" s="265"/>
      <c r="E225" s="265"/>
      <c r="F225" s="266" t="e">
        <f>H225+J225+R225</f>
        <v>#VALUE!</v>
      </c>
      <c r="G225" s="267"/>
      <c r="H225" s="268">
        <f>G225*$P$7/1000</f>
        <v>0</v>
      </c>
      <c r="I225" s="269"/>
      <c r="J225" s="268">
        <f>I225*$P$8/1000</f>
        <v>0</v>
      </c>
      <c r="K225" s="91"/>
      <c r="L225" s="91"/>
      <c r="M225" s="91"/>
      <c r="N225" s="92"/>
      <c r="O225" s="93">
        <f t="shared" si="206"/>
        <v>0</v>
      </c>
      <c r="P225" s="270" t="e">
        <f>E225*F225</f>
        <v>#VALUE!</v>
      </c>
      <c r="Q225" s="270">
        <f>SUM(O225:O228)</f>
        <v>0</v>
      </c>
      <c r="R225" s="270" t="e">
        <f>Q225*1.02*1.05*$R$15</f>
        <v>#VALUE!</v>
      </c>
      <c r="S225" s="268"/>
      <c r="T225" s="257">
        <f>T221*0.2</f>
        <v>677.74687816348023</v>
      </c>
    </row>
    <row r="226" spans="1:20" s="35" customFormat="1" ht="15.75" customHeight="1">
      <c r="A226" s="259"/>
      <c r="B226" s="261"/>
      <c r="C226" s="263"/>
      <c r="D226" s="265"/>
      <c r="E226" s="265"/>
      <c r="F226" s="266"/>
      <c r="G226" s="267"/>
      <c r="H226" s="268"/>
      <c r="I226" s="269"/>
      <c r="J226" s="268"/>
      <c r="K226" s="91"/>
      <c r="L226" s="91"/>
      <c r="M226" s="91"/>
      <c r="N226" s="92"/>
      <c r="O226" s="93">
        <f t="shared" si="206"/>
        <v>0</v>
      </c>
      <c r="P226" s="271"/>
      <c r="Q226" s="271"/>
      <c r="R226" s="271"/>
      <c r="S226" s="268"/>
      <c r="T226" s="257"/>
    </row>
    <row r="227" spans="1:20" s="35" customFormat="1" ht="3" customHeight="1">
      <c r="A227" s="259"/>
      <c r="B227" s="261"/>
      <c r="C227" s="263"/>
      <c r="D227" s="265"/>
      <c r="E227" s="265"/>
      <c r="F227" s="266"/>
      <c r="G227" s="267"/>
      <c r="H227" s="268"/>
      <c r="I227" s="269"/>
      <c r="J227" s="268"/>
      <c r="K227" s="91"/>
      <c r="L227" s="91"/>
      <c r="M227" s="94"/>
      <c r="N227" s="95"/>
      <c r="O227" s="93">
        <f t="shared" si="206"/>
        <v>0</v>
      </c>
      <c r="P227" s="271"/>
      <c r="Q227" s="271"/>
      <c r="R227" s="271"/>
      <c r="S227" s="268"/>
      <c r="T227" s="257"/>
    </row>
    <row r="228" spans="1:20" s="35" customFormat="1" ht="15.75" hidden="1" customHeight="1">
      <c r="A228" s="260"/>
      <c r="B228" s="261"/>
      <c r="C228" s="264"/>
      <c r="D228" s="265"/>
      <c r="E228" s="265"/>
      <c r="F228" s="266"/>
      <c r="G228" s="267"/>
      <c r="H228" s="268"/>
      <c r="I228" s="269"/>
      <c r="J228" s="268"/>
      <c r="K228" s="91"/>
      <c r="L228" s="91"/>
      <c r="M228" s="91"/>
      <c r="N228" s="92"/>
      <c r="O228" s="93">
        <f t="shared" si="206"/>
        <v>0</v>
      </c>
      <c r="P228" s="272"/>
      <c r="Q228" s="272"/>
      <c r="R228" s="272"/>
      <c r="S228" s="268"/>
      <c r="T228" s="257"/>
    </row>
    <row r="229" spans="1:20" s="35" customFormat="1" ht="15.75" customHeight="1">
      <c r="A229" s="245"/>
      <c r="B229" s="248"/>
      <c r="C229" s="204" t="s">
        <v>184</v>
      </c>
      <c r="D229" s="256"/>
      <c r="E229" s="256"/>
      <c r="F229" s="249" t="e">
        <f>H229+J229+R229</f>
        <v>#VALUE!</v>
      </c>
      <c r="G229" s="250"/>
      <c r="H229" s="251">
        <f>G229*$P$7/1000</f>
        <v>0</v>
      </c>
      <c r="I229" s="252"/>
      <c r="J229" s="251">
        <f>I229*$P$8/1000</f>
        <v>0</v>
      </c>
      <c r="K229" s="86"/>
      <c r="L229" s="86"/>
      <c r="M229" s="86"/>
      <c r="N229" s="87"/>
      <c r="O229" s="88">
        <f>M229*N229</f>
        <v>0</v>
      </c>
      <c r="P229" s="253" t="e">
        <f>E229*F229</f>
        <v>#VALUE!</v>
      </c>
      <c r="Q229" s="253">
        <f>SUM(O229:O232)</f>
        <v>0</v>
      </c>
      <c r="R229" s="253" t="e">
        <f>Q229*1.02*1.05*$R$15</f>
        <v>#VALUE!</v>
      </c>
      <c r="S229" s="251"/>
      <c r="T229" s="257">
        <f>T225+T221</f>
        <v>4066.4812689808809</v>
      </c>
    </row>
    <row r="230" spans="1:20" s="35" customFormat="1" ht="9.75" customHeight="1">
      <c r="A230" s="246"/>
      <c r="B230" s="248"/>
      <c r="C230" s="205"/>
      <c r="D230" s="256"/>
      <c r="E230" s="256"/>
      <c r="F230" s="249"/>
      <c r="G230" s="250"/>
      <c r="H230" s="251"/>
      <c r="I230" s="252"/>
      <c r="J230" s="251"/>
      <c r="K230" s="86"/>
      <c r="L230" s="86"/>
      <c r="M230" s="86"/>
      <c r="N230" s="87"/>
      <c r="O230" s="88">
        <f>M230*N230</f>
        <v>0</v>
      </c>
      <c r="P230" s="254"/>
      <c r="Q230" s="254"/>
      <c r="R230" s="254"/>
      <c r="S230" s="251"/>
      <c r="T230" s="257"/>
    </row>
    <row r="231" spans="1:20" s="35" customFormat="1" ht="15.75" hidden="1" customHeight="1">
      <c r="A231" s="246"/>
      <c r="B231" s="248"/>
      <c r="C231" s="205"/>
      <c r="D231" s="256"/>
      <c r="E231" s="256"/>
      <c r="F231" s="249"/>
      <c r="G231" s="250"/>
      <c r="H231" s="251"/>
      <c r="I231" s="252"/>
      <c r="J231" s="251"/>
      <c r="K231" s="86"/>
      <c r="L231" s="86"/>
      <c r="M231" s="89"/>
      <c r="N231" s="90"/>
      <c r="O231" s="88">
        <f>M231*N231</f>
        <v>0</v>
      </c>
      <c r="P231" s="254"/>
      <c r="Q231" s="254"/>
      <c r="R231" s="254"/>
      <c r="S231" s="251"/>
      <c r="T231" s="257"/>
    </row>
    <row r="232" spans="1:20" s="35" customFormat="1" ht="15.75" customHeight="1">
      <c r="A232" s="247"/>
      <c r="B232" s="248"/>
      <c r="C232" s="206"/>
      <c r="D232" s="256"/>
      <c r="E232" s="256"/>
      <c r="F232" s="249"/>
      <c r="G232" s="250"/>
      <c r="H232" s="251"/>
      <c r="I232" s="252"/>
      <c r="J232" s="251"/>
      <c r="K232" s="86"/>
      <c r="L232" s="86"/>
      <c r="M232" s="86"/>
      <c r="N232" s="87"/>
      <c r="O232" s="88">
        <f>M232*N232</f>
        <v>0</v>
      </c>
      <c r="P232" s="255"/>
      <c r="Q232" s="255"/>
      <c r="R232" s="255"/>
      <c r="S232" s="251"/>
      <c r="T232" s="257"/>
    </row>
  </sheetData>
  <mergeCells count="829">
    <mergeCell ref="T45:T48"/>
    <mergeCell ref="S45:S48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S229:S232"/>
    <mergeCell ref="T229:T232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17:J220"/>
    <mergeCell ref="P217:P220"/>
    <mergeCell ref="Q217:Q220"/>
    <mergeCell ref="G217:G220"/>
    <mergeCell ref="H217:H220"/>
    <mergeCell ref="I217:I220"/>
    <mergeCell ref="J225:J228"/>
    <mergeCell ref="P225:P228"/>
    <mergeCell ref="Q225:Q228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A217:A220"/>
    <mergeCell ref="B217:B220"/>
    <mergeCell ref="C217:C220"/>
    <mergeCell ref="D217:D220"/>
    <mergeCell ref="E217:E220"/>
    <mergeCell ref="F217:F220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09:A212"/>
    <mergeCell ref="B209:B212"/>
    <mergeCell ref="C209:C212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S205:S208"/>
    <mergeCell ref="T205:T208"/>
    <mergeCell ref="R201:R204"/>
    <mergeCell ref="A12:A15"/>
    <mergeCell ref="B12:B15"/>
    <mergeCell ref="C12:C15"/>
    <mergeCell ref="D12:D15"/>
    <mergeCell ref="E12:E15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A6:Q6"/>
    <mergeCell ref="A7:Q7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J8:K8"/>
    <mergeCell ref="L8:O8"/>
    <mergeCell ref="A9:E9"/>
    <mergeCell ref="F9:G9"/>
    <mergeCell ref="L9:O9"/>
    <mergeCell ref="K10:O1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J21:J24"/>
    <mergeCell ref="P21:P24"/>
    <mergeCell ref="Q21:Q24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U33:X36"/>
    <mergeCell ref="A45:A48"/>
    <mergeCell ref="B45:B48"/>
    <mergeCell ref="C45:C48"/>
    <mergeCell ref="D45:D48"/>
    <mergeCell ref="E45:E48"/>
    <mergeCell ref="F45:F48"/>
    <mergeCell ref="G45:G48"/>
    <mergeCell ref="H45:H48"/>
    <mergeCell ref="G33:G36"/>
    <mergeCell ref="H33:H36"/>
    <mergeCell ref="I33:I36"/>
    <mergeCell ref="J33:J36"/>
    <mergeCell ref="P33:P36"/>
    <mergeCell ref="Q33:Q36"/>
    <mergeCell ref="I45:I48"/>
    <mergeCell ref="J45:J48"/>
    <mergeCell ref="P45:P48"/>
    <mergeCell ref="Q45:Q48"/>
    <mergeCell ref="R45:R48"/>
    <mergeCell ref="A41:A44"/>
    <mergeCell ref="B41:B44"/>
    <mergeCell ref="C41:C44"/>
    <mergeCell ref="D41:D44"/>
    <mergeCell ref="A49:A52"/>
    <mergeCell ref="B49:B52"/>
    <mergeCell ref="C49:C52"/>
    <mergeCell ref="D49:D52"/>
    <mergeCell ref="E49:E52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F49:F52"/>
    <mergeCell ref="G49:G52"/>
    <mergeCell ref="H49:H52"/>
    <mergeCell ref="I49:I52"/>
    <mergeCell ref="J49:J52"/>
    <mergeCell ref="P49:P52"/>
    <mergeCell ref="I53:I56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R61:R64"/>
    <mergeCell ref="A65:A68"/>
    <mergeCell ref="B65:B68"/>
    <mergeCell ref="C65:C68"/>
    <mergeCell ref="D65:D68"/>
    <mergeCell ref="E65:E68"/>
    <mergeCell ref="Q57:Q60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F57:F60"/>
    <mergeCell ref="G57:G60"/>
    <mergeCell ref="H57:H60"/>
    <mergeCell ref="I57:I60"/>
    <mergeCell ref="J57:J60"/>
    <mergeCell ref="P57:P60"/>
    <mergeCell ref="F65:F68"/>
    <mergeCell ref="G65:G68"/>
    <mergeCell ref="H65:H68"/>
    <mergeCell ref="I65:I68"/>
    <mergeCell ref="J65:J68"/>
    <mergeCell ref="P65:P68"/>
    <mergeCell ref="I61:I64"/>
    <mergeCell ref="J61:J64"/>
    <mergeCell ref="P61:P64"/>
    <mergeCell ref="A77:A80"/>
    <mergeCell ref="B77:B80"/>
    <mergeCell ref="C77:C80"/>
    <mergeCell ref="D77:D80"/>
    <mergeCell ref="E77:E80"/>
    <mergeCell ref="F77:F80"/>
    <mergeCell ref="G77:G80"/>
    <mergeCell ref="H77:H80"/>
    <mergeCell ref="Q81:Q84"/>
    <mergeCell ref="I81:I84"/>
    <mergeCell ref="J81:J84"/>
    <mergeCell ref="P81:P84"/>
    <mergeCell ref="G93:G96"/>
    <mergeCell ref="H93:H96"/>
    <mergeCell ref="F81:F84"/>
    <mergeCell ref="G81:G84"/>
    <mergeCell ref="H81:H84"/>
    <mergeCell ref="D89:D92"/>
    <mergeCell ref="E89:E92"/>
    <mergeCell ref="F89:F92"/>
    <mergeCell ref="G89:G92"/>
    <mergeCell ref="H89:H92"/>
    <mergeCell ref="D81:D84"/>
    <mergeCell ref="E81:E84"/>
    <mergeCell ref="F97:F100"/>
    <mergeCell ref="G97:G100"/>
    <mergeCell ref="H97:H100"/>
    <mergeCell ref="I93:I96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Q97:Q100"/>
    <mergeCell ref="R97:R100"/>
    <mergeCell ref="I97:I100"/>
    <mergeCell ref="J97:J100"/>
    <mergeCell ref="P97:P100"/>
    <mergeCell ref="A93:A96"/>
    <mergeCell ref="B93:B96"/>
    <mergeCell ref="C93:C96"/>
    <mergeCell ref="D93:D96"/>
    <mergeCell ref="E93:E96"/>
    <mergeCell ref="F93:F96"/>
    <mergeCell ref="I101:I104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F105:F108"/>
    <mergeCell ref="G105:G108"/>
    <mergeCell ref="H105:H108"/>
    <mergeCell ref="J117:J120"/>
    <mergeCell ref="P117:P120"/>
    <mergeCell ref="I109:I112"/>
    <mergeCell ref="J109:J112"/>
    <mergeCell ref="P109:P112"/>
    <mergeCell ref="Q109:Q112"/>
    <mergeCell ref="R109:R112"/>
    <mergeCell ref="S109:S112"/>
    <mergeCell ref="Q105:Q108"/>
    <mergeCell ref="R105:R108"/>
    <mergeCell ref="I105:I108"/>
    <mergeCell ref="J105:J108"/>
    <mergeCell ref="P105:P108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A121:A124"/>
    <mergeCell ref="B121:B124"/>
    <mergeCell ref="C121:C124"/>
    <mergeCell ref="D121:D124"/>
    <mergeCell ref="E121:E124"/>
    <mergeCell ref="F121:F124"/>
    <mergeCell ref="R121:R124"/>
    <mergeCell ref="G121:G124"/>
    <mergeCell ref="H121:H124"/>
    <mergeCell ref="I121:I124"/>
    <mergeCell ref="J121:J124"/>
    <mergeCell ref="P121:P124"/>
    <mergeCell ref="Q121:Q124"/>
    <mergeCell ref="R133:R136"/>
    <mergeCell ref="A137:A140"/>
    <mergeCell ref="B137:B140"/>
    <mergeCell ref="C137:C140"/>
    <mergeCell ref="D137:D140"/>
    <mergeCell ref="E137:E140"/>
    <mergeCell ref="F137:F140"/>
    <mergeCell ref="R137:R140"/>
    <mergeCell ref="G137:G140"/>
    <mergeCell ref="H137:H140"/>
    <mergeCell ref="I137:I140"/>
    <mergeCell ref="J137:J140"/>
    <mergeCell ref="P137:P140"/>
    <mergeCell ref="Q137:Q14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D141:D144"/>
    <mergeCell ref="E141:E144"/>
    <mergeCell ref="F141:F144"/>
    <mergeCell ref="G141:G144"/>
    <mergeCell ref="H141:H144"/>
    <mergeCell ref="I141:I144"/>
    <mergeCell ref="J133:J136"/>
    <mergeCell ref="P133:P136"/>
    <mergeCell ref="Q133:Q136"/>
    <mergeCell ref="F149:F152"/>
    <mergeCell ref="G149:G152"/>
    <mergeCell ref="H149:H152"/>
    <mergeCell ref="I149:I15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45:R148"/>
    <mergeCell ref="G145:G148"/>
    <mergeCell ref="H145:H148"/>
    <mergeCell ref="I145:I148"/>
    <mergeCell ref="J145:J148"/>
    <mergeCell ref="P145:P148"/>
    <mergeCell ref="Q145:Q148"/>
    <mergeCell ref="A141:A144"/>
    <mergeCell ref="B141:B144"/>
    <mergeCell ref="C141:C144"/>
    <mergeCell ref="H157:H160"/>
    <mergeCell ref="I157:I16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53:R156"/>
    <mergeCell ref="G153:G156"/>
    <mergeCell ref="H153:H156"/>
    <mergeCell ref="I153:I156"/>
    <mergeCell ref="J153:J156"/>
    <mergeCell ref="P153:P156"/>
    <mergeCell ref="Q153:Q156"/>
    <mergeCell ref="A149:A152"/>
    <mergeCell ref="B149:B152"/>
    <mergeCell ref="C149:C152"/>
    <mergeCell ref="D149:D152"/>
    <mergeCell ref="E149:E152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61:R164"/>
    <mergeCell ref="G161:G164"/>
    <mergeCell ref="H161:H164"/>
    <mergeCell ref="I161:I164"/>
    <mergeCell ref="J161:J164"/>
    <mergeCell ref="P161:P164"/>
    <mergeCell ref="Q161:Q164"/>
    <mergeCell ref="A157:A160"/>
    <mergeCell ref="B157:B160"/>
    <mergeCell ref="C157:C160"/>
    <mergeCell ref="D157:D160"/>
    <mergeCell ref="E157:E160"/>
    <mergeCell ref="F157:F160"/>
    <mergeCell ref="G157:G160"/>
    <mergeCell ref="R165:R168"/>
    <mergeCell ref="A169:A172"/>
    <mergeCell ref="B169:B172"/>
    <mergeCell ref="C169:C172"/>
    <mergeCell ref="D169:D172"/>
    <mergeCell ref="E169:E172"/>
    <mergeCell ref="F169:F17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9:G172"/>
    <mergeCell ref="H169:H172"/>
    <mergeCell ref="I169:I172"/>
    <mergeCell ref="J169:J172"/>
    <mergeCell ref="P169:P172"/>
    <mergeCell ref="Q169:Q172"/>
    <mergeCell ref="G177:G180"/>
    <mergeCell ref="H177:H180"/>
    <mergeCell ref="J165:J168"/>
    <mergeCell ref="P165:P168"/>
    <mergeCell ref="Q165:Q168"/>
    <mergeCell ref="J177:J180"/>
    <mergeCell ref="P177:P180"/>
    <mergeCell ref="Q177:Q180"/>
    <mergeCell ref="J173:J176"/>
    <mergeCell ref="P173:P176"/>
    <mergeCell ref="Q173:Q176"/>
    <mergeCell ref="S12:S14"/>
    <mergeCell ref="T12:T14"/>
    <mergeCell ref="S17:S20"/>
    <mergeCell ref="T17:T20"/>
    <mergeCell ref="S21:S24"/>
    <mergeCell ref="T21:T24"/>
    <mergeCell ref="R37:R40"/>
    <mergeCell ref="S37:S40"/>
    <mergeCell ref="T37:T40"/>
    <mergeCell ref="R33:R36"/>
    <mergeCell ref="R25:R28"/>
    <mergeCell ref="R21:R24"/>
    <mergeCell ref="S49:S52"/>
    <mergeCell ref="T49:T52"/>
    <mergeCell ref="S53:S56"/>
    <mergeCell ref="T53:T56"/>
    <mergeCell ref="S57:S60"/>
    <mergeCell ref="R169:R172"/>
    <mergeCell ref="H37:H40"/>
    <mergeCell ref="I37:I40"/>
    <mergeCell ref="A37:A40"/>
    <mergeCell ref="B37:B40"/>
    <mergeCell ref="C37:C40"/>
    <mergeCell ref="D37:D40"/>
    <mergeCell ref="E37:E40"/>
    <mergeCell ref="F37:F40"/>
    <mergeCell ref="I177:I180"/>
    <mergeCell ref="A177:A180"/>
    <mergeCell ref="B177:B180"/>
    <mergeCell ref="C177:C180"/>
    <mergeCell ref="D177:D180"/>
    <mergeCell ref="E177:E180"/>
    <mergeCell ref="F177:F180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E69:E72"/>
    <mergeCell ref="F69:F72"/>
    <mergeCell ref="R41:R44"/>
    <mergeCell ref="S41:S44"/>
    <mergeCell ref="T41:T44"/>
    <mergeCell ref="S25:S28"/>
    <mergeCell ref="T25:T28"/>
    <mergeCell ref="S29:S32"/>
    <mergeCell ref="T29:T32"/>
    <mergeCell ref="S33:S36"/>
    <mergeCell ref="T33:T36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Q65:Q68"/>
    <mergeCell ref="E41:E44"/>
    <mergeCell ref="F41:F44"/>
    <mergeCell ref="G37:G40"/>
    <mergeCell ref="G69:G72"/>
    <mergeCell ref="A69:A72"/>
    <mergeCell ref="T57:T60"/>
    <mergeCell ref="S61:S64"/>
    <mergeCell ref="T61:T64"/>
    <mergeCell ref="H73:H76"/>
    <mergeCell ref="I73:I76"/>
    <mergeCell ref="J73:J76"/>
    <mergeCell ref="P73:P76"/>
    <mergeCell ref="Q73:Q76"/>
    <mergeCell ref="R73:R76"/>
    <mergeCell ref="R69:R72"/>
    <mergeCell ref="S69:S72"/>
    <mergeCell ref="T69:T72"/>
    <mergeCell ref="H69:H72"/>
    <mergeCell ref="I69:I72"/>
    <mergeCell ref="J69:J72"/>
    <mergeCell ref="P69:P72"/>
    <mergeCell ref="Q69:Q72"/>
    <mergeCell ref="R65:R68"/>
    <mergeCell ref="Q61:Q64"/>
    <mergeCell ref="B69:B72"/>
    <mergeCell ref="C69:C72"/>
    <mergeCell ref="D69:D72"/>
    <mergeCell ref="A85:A88"/>
    <mergeCell ref="B85:B88"/>
    <mergeCell ref="C85:C88"/>
    <mergeCell ref="D85:D88"/>
    <mergeCell ref="E85:E88"/>
    <mergeCell ref="F85:F88"/>
    <mergeCell ref="G85:G88"/>
    <mergeCell ref="H85:H88"/>
    <mergeCell ref="S73:S76"/>
    <mergeCell ref="A73:A76"/>
    <mergeCell ref="B73:B76"/>
    <mergeCell ref="C73:C76"/>
    <mergeCell ref="D73:D76"/>
    <mergeCell ref="E73:E76"/>
    <mergeCell ref="F73:F76"/>
    <mergeCell ref="G73:G76"/>
    <mergeCell ref="I77:I80"/>
    <mergeCell ref="J77:J80"/>
    <mergeCell ref="P77:P80"/>
    <mergeCell ref="Q77:Q80"/>
    <mergeCell ref="R77:R80"/>
    <mergeCell ref="A81:A84"/>
    <mergeCell ref="B81:B84"/>
    <mergeCell ref="C81:C84"/>
    <mergeCell ref="Q125:Q128"/>
    <mergeCell ref="R125:R128"/>
    <mergeCell ref="S125:S128"/>
    <mergeCell ref="S81:S84"/>
    <mergeCell ref="Q85:Q88"/>
    <mergeCell ref="R85:R88"/>
    <mergeCell ref="S85:S88"/>
    <mergeCell ref="S65:S68"/>
    <mergeCell ref="T65:T68"/>
    <mergeCell ref="T73:T76"/>
    <mergeCell ref="Q117:Q120"/>
    <mergeCell ref="R117:R120"/>
    <mergeCell ref="R113:R116"/>
    <mergeCell ref="R81:R84"/>
    <mergeCell ref="T81:T8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J89:J92"/>
    <mergeCell ref="P89:P92"/>
    <mergeCell ref="Q89:Q92"/>
    <mergeCell ref="R89:R92"/>
    <mergeCell ref="S89:S92"/>
    <mergeCell ref="T89:T92"/>
    <mergeCell ref="T85:T88"/>
    <mergeCell ref="A89:A92"/>
    <mergeCell ref="B89:B92"/>
    <mergeCell ref="C89:C92"/>
    <mergeCell ref="I89:I92"/>
    <mergeCell ref="I85:I88"/>
    <mergeCell ref="J85:J88"/>
    <mergeCell ref="P85:P88"/>
    <mergeCell ref="P125:P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E181:E184"/>
    <mergeCell ref="F181:F184"/>
    <mergeCell ref="S113:S116"/>
    <mergeCell ref="T113:T116"/>
    <mergeCell ref="S117:S120"/>
    <mergeCell ref="T117:T120"/>
    <mergeCell ref="S121:S124"/>
    <mergeCell ref="T121:T124"/>
    <mergeCell ref="S97:S100"/>
    <mergeCell ref="T97:T100"/>
    <mergeCell ref="S101:S104"/>
    <mergeCell ref="T101:T104"/>
    <mergeCell ref="S105:S108"/>
    <mergeCell ref="T105:T108"/>
    <mergeCell ref="T109:T112"/>
    <mergeCell ref="J129:J132"/>
    <mergeCell ref="P129:P132"/>
    <mergeCell ref="Q129:Q132"/>
    <mergeCell ref="R129:R132"/>
    <mergeCell ref="S129:S132"/>
    <mergeCell ref="T129:T132"/>
    <mergeCell ref="T125:T128"/>
    <mergeCell ref="I125:I128"/>
    <mergeCell ref="J125:J128"/>
    <mergeCell ref="S137:S140"/>
    <mergeCell ref="T137:T140"/>
    <mergeCell ref="S141:S144"/>
    <mergeCell ref="T141:T144"/>
    <mergeCell ref="S145:S148"/>
    <mergeCell ref="T145:T148"/>
    <mergeCell ref="S149:S152"/>
    <mergeCell ref="T149:T152"/>
    <mergeCell ref="H185:H188"/>
    <mergeCell ref="I185:I188"/>
    <mergeCell ref="J185:J188"/>
    <mergeCell ref="P185:P188"/>
    <mergeCell ref="Q185:Q188"/>
    <mergeCell ref="R185:R188"/>
    <mergeCell ref="R181:R184"/>
    <mergeCell ref="S181:S184"/>
    <mergeCell ref="T181:T184"/>
    <mergeCell ref="H181:H184"/>
    <mergeCell ref="I181:I184"/>
    <mergeCell ref="J181:J184"/>
    <mergeCell ref="P181:P184"/>
    <mergeCell ref="Q181:Q184"/>
    <mergeCell ref="R177:R180"/>
    <mergeCell ref="R173:R176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C193:C196"/>
    <mergeCell ref="D193:D196"/>
    <mergeCell ref="E193:E196"/>
    <mergeCell ref="F193:F196"/>
    <mergeCell ref="G193:G196"/>
    <mergeCell ref="H193:H196"/>
    <mergeCell ref="S185:S188"/>
    <mergeCell ref="T185:T188"/>
    <mergeCell ref="A185:A188"/>
    <mergeCell ref="B185:B188"/>
    <mergeCell ref="C185:C188"/>
    <mergeCell ref="D185:D188"/>
    <mergeCell ref="E185:E188"/>
    <mergeCell ref="F185:F188"/>
    <mergeCell ref="G185:G188"/>
    <mergeCell ref="J197:J200"/>
    <mergeCell ref="P197:P200"/>
    <mergeCell ref="Q197:Q200"/>
    <mergeCell ref="R197:R200"/>
    <mergeCell ref="S197:S200"/>
    <mergeCell ref="T197:T200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I193:I196"/>
    <mergeCell ref="J193:J196"/>
    <mergeCell ref="P193:P196"/>
    <mergeCell ref="Q193:Q196"/>
    <mergeCell ref="R193:R196"/>
    <mergeCell ref="S193:S196"/>
    <mergeCell ref="A193:A196"/>
    <mergeCell ref="B193:B196"/>
    <mergeCell ref="S189:S192"/>
    <mergeCell ref="T189:T192"/>
    <mergeCell ref="I189:I192"/>
    <mergeCell ref="J189:J192"/>
    <mergeCell ref="P189:P192"/>
    <mergeCell ref="Q189:Q192"/>
    <mergeCell ref="A2:T4"/>
    <mergeCell ref="C1:G1"/>
    <mergeCell ref="G189:G192"/>
    <mergeCell ref="H189:H192"/>
    <mergeCell ref="A189:A192"/>
    <mergeCell ref="B189:B192"/>
    <mergeCell ref="C189:C192"/>
    <mergeCell ref="D189:D192"/>
    <mergeCell ref="E189:E192"/>
    <mergeCell ref="F189:F192"/>
    <mergeCell ref="R189:R192"/>
    <mergeCell ref="S177:S180"/>
    <mergeCell ref="T177:T180"/>
    <mergeCell ref="G181:G184"/>
    <mergeCell ref="A181:A184"/>
    <mergeCell ref="B181:B184"/>
    <mergeCell ref="C181:C184"/>
    <mergeCell ref="D181:D184"/>
  </mergeCells>
  <conditionalFormatting sqref="K143:L143">
    <cfRule type="duplicateValues" dxfId="1" priority="2" stopIfTrue="1"/>
  </conditionalFormatting>
  <conditionalFormatting sqref="K179:L179">
    <cfRule type="duplicateValues" dxfId="0" priority="1" stopIfTrue="1"/>
  </conditionalFormatting>
  <pageMargins left="0.59055118110236227" right="0" top="0.98425196850393704" bottom="0.78740157480314965" header="0.51181102362204722" footer="0.51181102362204722"/>
  <pageSetup paperSize="9" orientation="portrait" r:id="rId1"/>
  <headerFooter alignWithMargins="0">
    <oddFooter xml:space="preserve">&amp;C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F294"/>
  <sheetViews>
    <sheetView workbookViewId="0">
      <selection activeCell="E123" sqref="E123:E126"/>
    </sheetView>
  </sheetViews>
  <sheetFormatPr defaultColWidth="9.140625" defaultRowHeight="12.75"/>
  <cols>
    <col min="1" max="1" width="3.5703125" style="1" customWidth="1"/>
    <col min="2" max="2" width="52.42578125" style="1" customWidth="1"/>
    <col min="3" max="3" width="4.5703125" style="1" customWidth="1"/>
    <col min="4" max="4" width="7.28515625" style="1" customWidth="1"/>
    <col min="5" max="6" width="12.7109375" style="1" customWidth="1"/>
    <col min="7" max="16384" width="9.140625" style="1"/>
  </cols>
  <sheetData>
    <row r="1" spans="1:6" ht="42" customHeight="1">
      <c r="A1" s="294"/>
      <c r="B1" s="294"/>
      <c r="C1" s="294"/>
      <c r="D1" s="294"/>
      <c r="E1" s="294"/>
      <c r="F1" s="294"/>
    </row>
    <row r="2" spans="1:6" ht="15" customHeight="1">
      <c r="A2" s="295" t="s">
        <v>42</v>
      </c>
      <c r="B2" s="295"/>
      <c r="C2" s="295"/>
      <c r="D2" s="295"/>
      <c r="E2" s="295"/>
      <c r="F2" s="295"/>
    </row>
    <row r="3" spans="1:6" ht="21.75" customHeight="1">
      <c r="A3" s="291" t="s">
        <v>29</v>
      </c>
      <c r="B3" s="291"/>
      <c r="C3" s="291"/>
      <c r="D3" s="291"/>
      <c r="E3" s="291"/>
      <c r="F3" s="291"/>
    </row>
    <row r="4" spans="1:6">
      <c r="A4" s="296" t="s">
        <v>0</v>
      </c>
      <c r="B4" s="297" t="s">
        <v>2</v>
      </c>
      <c r="C4" s="292" t="s">
        <v>30</v>
      </c>
      <c r="D4" s="292" t="s">
        <v>31</v>
      </c>
      <c r="E4" s="298" t="s">
        <v>32</v>
      </c>
      <c r="F4" s="292" t="s">
        <v>27</v>
      </c>
    </row>
    <row r="5" spans="1:6">
      <c r="A5" s="296"/>
      <c r="B5" s="297"/>
      <c r="C5" s="292"/>
      <c r="D5" s="292"/>
      <c r="E5" s="298"/>
      <c r="F5" s="292"/>
    </row>
    <row r="6" spans="1:6" ht="12.75" customHeight="1">
      <c r="A6" s="4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ht="6.95" customHeight="1">
      <c r="A7" s="273"/>
      <c r="B7" s="293" t="s">
        <v>36</v>
      </c>
      <c r="C7" s="273"/>
      <c r="D7" s="279"/>
      <c r="E7" s="273"/>
      <c r="F7" s="273"/>
    </row>
    <row r="8" spans="1:6" ht="6.95" customHeight="1">
      <c r="A8" s="273"/>
      <c r="B8" s="293"/>
      <c r="C8" s="273"/>
      <c r="D8" s="279"/>
      <c r="E8" s="273"/>
      <c r="F8" s="273"/>
    </row>
    <row r="9" spans="1:6" ht="6.95" customHeight="1">
      <c r="A9" s="273"/>
      <c r="B9" s="293"/>
      <c r="C9" s="273"/>
      <c r="D9" s="279"/>
      <c r="E9" s="273"/>
      <c r="F9" s="273"/>
    </row>
    <row r="10" spans="1:6" ht="6.95" customHeight="1">
      <c r="A10" s="273"/>
      <c r="B10" s="293"/>
      <c r="C10" s="273"/>
      <c r="D10" s="279"/>
      <c r="E10" s="273"/>
      <c r="F10" s="273"/>
    </row>
    <row r="11" spans="1:6" ht="6.95" customHeight="1">
      <c r="A11" s="273"/>
      <c r="B11" s="282" t="s">
        <v>43</v>
      </c>
      <c r="C11" s="273"/>
      <c r="D11" s="276"/>
      <c r="E11" s="273"/>
      <c r="F11" s="273"/>
    </row>
    <row r="12" spans="1:6" ht="6.95" customHeight="1">
      <c r="A12" s="273"/>
      <c r="B12" s="282"/>
      <c r="C12" s="273"/>
      <c r="D12" s="276"/>
      <c r="E12" s="273"/>
      <c r="F12" s="273"/>
    </row>
    <row r="13" spans="1:6" ht="6.95" customHeight="1">
      <c r="A13" s="273"/>
      <c r="B13" s="282"/>
      <c r="C13" s="273"/>
      <c r="D13" s="276"/>
      <c r="E13" s="273"/>
      <c r="F13" s="273"/>
    </row>
    <row r="14" spans="1:6" ht="6.95" customHeight="1">
      <c r="A14" s="273"/>
      <c r="B14" s="282"/>
      <c r="C14" s="273"/>
      <c r="D14" s="276"/>
      <c r="E14" s="273"/>
      <c r="F14" s="273"/>
    </row>
    <row r="15" spans="1:6" ht="6.95" customHeight="1">
      <c r="A15" s="273"/>
      <c r="B15" s="278" t="s">
        <v>47</v>
      </c>
      <c r="C15" s="273" t="s">
        <v>35</v>
      </c>
      <c r="D15" s="279">
        <v>611</v>
      </c>
      <c r="E15" s="273"/>
      <c r="F15" s="273"/>
    </row>
    <row r="16" spans="1:6" ht="6.95" customHeight="1">
      <c r="A16" s="273"/>
      <c r="B16" s="278"/>
      <c r="C16" s="273"/>
      <c r="D16" s="279"/>
      <c r="E16" s="273"/>
      <c r="F16" s="273"/>
    </row>
    <row r="17" spans="1:6" ht="6.95" customHeight="1">
      <c r="A17" s="273"/>
      <c r="B17" s="278"/>
      <c r="C17" s="273"/>
      <c r="D17" s="279"/>
      <c r="E17" s="273"/>
      <c r="F17" s="273"/>
    </row>
    <row r="18" spans="1:6" ht="6.95" customHeight="1">
      <c r="A18" s="273"/>
      <c r="B18" s="278"/>
      <c r="C18" s="273"/>
      <c r="D18" s="279"/>
      <c r="E18" s="273"/>
      <c r="F18" s="273"/>
    </row>
    <row r="19" spans="1:6" ht="6.95" customHeight="1">
      <c r="A19" s="273"/>
      <c r="B19" s="278" t="s">
        <v>48</v>
      </c>
      <c r="C19" s="273" t="s">
        <v>35</v>
      </c>
      <c r="D19" s="279">
        <v>80</v>
      </c>
      <c r="E19" s="273"/>
      <c r="F19" s="273"/>
    </row>
    <row r="20" spans="1:6" ht="6.95" customHeight="1">
      <c r="A20" s="273"/>
      <c r="B20" s="278"/>
      <c r="C20" s="273"/>
      <c r="D20" s="279"/>
      <c r="E20" s="273"/>
      <c r="F20" s="273"/>
    </row>
    <row r="21" spans="1:6" ht="6.95" customHeight="1">
      <c r="A21" s="273"/>
      <c r="B21" s="278"/>
      <c r="C21" s="273"/>
      <c r="D21" s="279"/>
      <c r="E21" s="273"/>
      <c r="F21" s="273"/>
    </row>
    <row r="22" spans="1:6" ht="6.95" customHeight="1">
      <c r="A22" s="273"/>
      <c r="B22" s="278"/>
      <c r="C22" s="273"/>
      <c r="D22" s="279"/>
      <c r="E22" s="273"/>
      <c r="F22" s="273"/>
    </row>
    <row r="23" spans="1:6" ht="6.95" customHeight="1">
      <c r="A23" s="273"/>
      <c r="B23" s="278" t="s">
        <v>49</v>
      </c>
      <c r="C23" s="273" t="s">
        <v>38</v>
      </c>
      <c r="D23" s="279">
        <v>135.6</v>
      </c>
      <c r="E23" s="273"/>
      <c r="F23" s="273"/>
    </row>
    <row r="24" spans="1:6" ht="6.95" customHeight="1">
      <c r="A24" s="273"/>
      <c r="B24" s="278"/>
      <c r="C24" s="273"/>
      <c r="D24" s="279"/>
      <c r="E24" s="273"/>
      <c r="F24" s="273"/>
    </row>
    <row r="25" spans="1:6" ht="6.95" customHeight="1">
      <c r="A25" s="273"/>
      <c r="B25" s="278"/>
      <c r="C25" s="273"/>
      <c r="D25" s="279"/>
      <c r="E25" s="273"/>
      <c r="F25" s="273"/>
    </row>
    <row r="26" spans="1:6" ht="6.95" customHeight="1">
      <c r="A26" s="273"/>
      <c r="B26" s="278"/>
      <c r="C26" s="273"/>
      <c r="D26" s="279"/>
      <c r="E26" s="273"/>
      <c r="F26" s="273"/>
    </row>
    <row r="27" spans="1:6" ht="6.95" customHeight="1">
      <c r="A27" s="273"/>
      <c r="B27" s="278" t="s">
        <v>50</v>
      </c>
      <c r="C27" s="273" t="s">
        <v>38</v>
      </c>
      <c r="D27" s="276">
        <v>34</v>
      </c>
      <c r="E27" s="273"/>
      <c r="F27" s="273"/>
    </row>
    <row r="28" spans="1:6" ht="6.95" customHeight="1">
      <c r="A28" s="273"/>
      <c r="B28" s="278"/>
      <c r="C28" s="273"/>
      <c r="D28" s="276"/>
      <c r="E28" s="273"/>
      <c r="F28" s="273"/>
    </row>
    <row r="29" spans="1:6" ht="6.95" customHeight="1">
      <c r="A29" s="273"/>
      <c r="B29" s="278"/>
      <c r="C29" s="273"/>
      <c r="D29" s="276"/>
      <c r="E29" s="273"/>
      <c r="F29" s="273"/>
    </row>
    <row r="30" spans="1:6" ht="6.95" customHeight="1">
      <c r="A30" s="273"/>
      <c r="B30" s="278"/>
      <c r="C30" s="273"/>
      <c r="D30" s="276"/>
      <c r="E30" s="273"/>
      <c r="F30" s="273"/>
    </row>
    <row r="31" spans="1:6" ht="6.95" customHeight="1">
      <c r="A31" s="273"/>
      <c r="B31" s="283" t="s">
        <v>68</v>
      </c>
      <c r="C31" s="284" t="s">
        <v>38</v>
      </c>
      <c r="D31" s="279">
        <v>129.6</v>
      </c>
      <c r="E31" s="273"/>
      <c r="F31" s="273"/>
    </row>
    <row r="32" spans="1:6" ht="6.95" customHeight="1">
      <c r="A32" s="273"/>
      <c r="B32" s="283"/>
      <c r="C32" s="284"/>
      <c r="D32" s="279"/>
      <c r="E32" s="273"/>
      <c r="F32" s="273"/>
    </row>
    <row r="33" spans="1:6" ht="6.95" customHeight="1">
      <c r="A33" s="273"/>
      <c r="B33" s="283"/>
      <c r="C33" s="284"/>
      <c r="D33" s="279"/>
      <c r="E33" s="273"/>
      <c r="F33" s="273"/>
    </row>
    <row r="34" spans="1:6" ht="6.95" customHeight="1">
      <c r="A34" s="273"/>
      <c r="B34" s="283"/>
      <c r="C34" s="284"/>
      <c r="D34" s="279"/>
      <c r="E34" s="273"/>
      <c r="F34" s="273"/>
    </row>
    <row r="35" spans="1:6" ht="6.95" customHeight="1">
      <c r="A35" s="273"/>
      <c r="B35" s="278" t="s">
        <v>70</v>
      </c>
      <c r="C35" s="273" t="s">
        <v>60</v>
      </c>
      <c r="D35" s="281">
        <v>4</v>
      </c>
      <c r="E35" s="273"/>
      <c r="F35" s="273"/>
    </row>
    <row r="36" spans="1:6" ht="6.95" customHeight="1">
      <c r="A36" s="273"/>
      <c r="B36" s="278"/>
      <c r="C36" s="273"/>
      <c r="D36" s="281"/>
      <c r="E36" s="273"/>
      <c r="F36" s="273"/>
    </row>
    <row r="37" spans="1:6" ht="6.95" customHeight="1">
      <c r="A37" s="273"/>
      <c r="B37" s="278"/>
      <c r="C37" s="273"/>
      <c r="D37" s="281"/>
      <c r="E37" s="273"/>
      <c r="F37" s="273"/>
    </row>
    <row r="38" spans="1:6" ht="6.95" customHeight="1">
      <c r="A38" s="273"/>
      <c r="B38" s="278"/>
      <c r="C38" s="273"/>
      <c r="D38" s="281"/>
      <c r="E38" s="273"/>
      <c r="F38" s="273"/>
    </row>
    <row r="39" spans="1:6" ht="6.95" customHeight="1">
      <c r="A39" s="273"/>
      <c r="B39" s="278" t="s">
        <v>51</v>
      </c>
      <c r="C39" s="273" t="s">
        <v>39</v>
      </c>
      <c r="D39" s="279">
        <v>16</v>
      </c>
      <c r="E39" s="273"/>
      <c r="F39" s="273"/>
    </row>
    <row r="40" spans="1:6" ht="6.95" customHeight="1">
      <c r="A40" s="273"/>
      <c r="B40" s="278"/>
      <c r="C40" s="273"/>
      <c r="D40" s="279"/>
      <c r="E40" s="273"/>
      <c r="F40" s="273"/>
    </row>
    <row r="41" spans="1:6" ht="6.95" customHeight="1">
      <c r="A41" s="273"/>
      <c r="B41" s="278"/>
      <c r="C41" s="273"/>
      <c r="D41" s="279"/>
      <c r="E41" s="273"/>
      <c r="F41" s="273"/>
    </row>
    <row r="42" spans="1:6" ht="6.95" customHeight="1">
      <c r="A42" s="273"/>
      <c r="B42" s="278"/>
      <c r="C42" s="273"/>
      <c r="D42" s="279"/>
      <c r="E42" s="273"/>
      <c r="F42" s="273"/>
    </row>
    <row r="43" spans="1:6" ht="6.95" customHeight="1">
      <c r="A43" s="273"/>
      <c r="B43" s="278" t="s">
        <v>52</v>
      </c>
      <c r="C43" s="273" t="s">
        <v>40</v>
      </c>
      <c r="D43" s="276">
        <v>27.7</v>
      </c>
      <c r="E43" s="273"/>
      <c r="F43" s="273"/>
    </row>
    <row r="44" spans="1:6" ht="6.95" customHeight="1">
      <c r="A44" s="273"/>
      <c r="B44" s="278"/>
      <c r="C44" s="273"/>
      <c r="D44" s="276"/>
      <c r="E44" s="273"/>
      <c r="F44" s="273"/>
    </row>
    <row r="45" spans="1:6" ht="6.95" customHeight="1">
      <c r="A45" s="273"/>
      <c r="B45" s="278"/>
      <c r="C45" s="273"/>
      <c r="D45" s="276"/>
      <c r="E45" s="273"/>
      <c r="F45" s="273"/>
    </row>
    <row r="46" spans="1:6" ht="6.95" customHeight="1">
      <c r="A46" s="273"/>
      <c r="B46" s="278"/>
      <c r="C46" s="273"/>
      <c r="D46" s="276"/>
      <c r="E46" s="273"/>
      <c r="F46" s="273"/>
    </row>
    <row r="47" spans="1:6" ht="6.95" customHeight="1">
      <c r="A47" s="273"/>
      <c r="B47" s="278" t="s">
        <v>46</v>
      </c>
      <c r="C47" s="273" t="s">
        <v>40</v>
      </c>
      <c r="D47" s="276">
        <v>27.4</v>
      </c>
      <c r="E47" s="273"/>
      <c r="F47" s="273"/>
    </row>
    <row r="48" spans="1:6" ht="6.95" customHeight="1">
      <c r="A48" s="273"/>
      <c r="B48" s="278"/>
      <c r="C48" s="273"/>
      <c r="D48" s="276"/>
      <c r="E48" s="273"/>
      <c r="F48" s="273"/>
    </row>
    <row r="49" spans="1:6" ht="6.95" customHeight="1">
      <c r="A49" s="273"/>
      <c r="B49" s="278"/>
      <c r="C49" s="273"/>
      <c r="D49" s="276"/>
      <c r="E49" s="273"/>
      <c r="F49" s="273"/>
    </row>
    <row r="50" spans="1:6" ht="6.95" customHeight="1">
      <c r="A50" s="273"/>
      <c r="B50" s="278"/>
      <c r="C50" s="273"/>
      <c r="D50" s="276"/>
      <c r="E50" s="273"/>
      <c r="F50" s="273"/>
    </row>
    <row r="51" spans="1:6" ht="6.95" customHeight="1">
      <c r="A51" s="273"/>
      <c r="B51" s="299" t="s">
        <v>44</v>
      </c>
      <c r="C51" s="273"/>
      <c r="D51" s="280"/>
      <c r="E51" s="273"/>
      <c r="F51" s="273"/>
    </row>
    <row r="52" spans="1:6" ht="6.95" customHeight="1">
      <c r="A52" s="273"/>
      <c r="B52" s="299"/>
      <c r="C52" s="273"/>
      <c r="D52" s="280"/>
      <c r="E52" s="273"/>
      <c r="F52" s="273"/>
    </row>
    <row r="53" spans="1:6" ht="6.95" customHeight="1">
      <c r="A53" s="273"/>
      <c r="B53" s="299"/>
      <c r="C53" s="273"/>
      <c r="D53" s="280"/>
      <c r="E53" s="273"/>
      <c r="F53" s="273"/>
    </row>
    <row r="54" spans="1:6" ht="6.95" customHeight="1">
      <c r="A54" s="273"/>
      <c r="B54" s="299"/>
      <c r="C54" s="273"/>
      <c r="D54" s="280"/>
      <c r="E54" s="273"/>
      <c r="F54" s="273"/>
    </row>
    <row r="55" spans="1:6" ht="6.95" customHeight="1">
      <c r="A55" s="273"/>
      <c r="B55" s="283" t="s">
        <v>53</v>
      </c>
      <c r="C55" s="284" t="s">
        <v>39</v>
      </c>
      <c r="D55" s="280">
        <v>12.755000000000001</v>
      </c>
      <c r="E55" s="273"/>
      <c r="F55" s="273"/>
    </row>
    <row r="56" spans="1:6" ht="6.95" customHeight="1">
      <c r="A56" s="273"/>
      <c r="B56" s="283"/>
      <c r="C56" s="284"/>
      <c r="D56" s="280"/>
      <c r="E56" s="273"/>
      <c r="F56" s="273"/>
    </row>
    <row r="57" spans="1:6" ht="6.95" customHeight="1">
      <c r="A57" s="273"/>
      <c r="B57" s="283"/>
      <c r="C57" s="284"/>
      <c r="D57" s="280"/>
      <c r="E57" s="273"/>
      <c r="F57" s="273"/>
    </row>
    <row r="58" spans="1:6" ht="6.95" customHeight="1">
      <c r="A58" s="273"/>
      <c r="B58" s="283"/>
      <c r="C58" s="284"/>
      <c r="D58" s="280"/>
      <c r="E58" s="273"/>
      <c r="F58" s="273"/>
    </row>
    <row r="59" spans="1:6" ht="6.95" customHeight="1">
      <c r="A59" s="273"/>
      <c r="B59" s="283" t="s">
        <v>54</v>
      </c>
      <c r="C59" s="284" t="s">
        <v>39</v>
      </c>
      <c r="D59" s="280">
        <v>2.1419999999999999</v>
      </c>
      <c r="E59" s="273"/>
      <c r="F59" s="273"/>
    </row>
    <row r="60" spans="1:6" ht="6.95" customHeight="1">
      <c r="A60" s="273"/>
      <c r="B60" s="283"/>
      <c r="C60" s="284"/>
      <c r="D60" s="280"/>
      <c r="E60" s="273"/>
      <c r="F60" s="273"/>
    </row>
    <row r="61" spans="1:6" ht="6.95" customHeight="1">
      <c r="A61" s="273"/>
      <c r="B61" s="283"/>
      <c r="C61" s="284"/>
      <c r="D61" s="280"/>
      <c r="E61" s="273"/>
      <c r="F61" s="273"/>
    </row>
    <row r="62" spans="1:6" ht="6.95" customHeight="1">
      <c r="A62" s="273"/>
      <c r="B62" s="283"/>
      <c r="C62" s="284"/>
      <c r="D62" s="280"/>
      <c r="E62" s="273"/>
      <c r="F62" s="273"/>
    </row>
    <row r="63" spans="1:6" ht="6.95" customHeight="1">
      <c r="A63" s="273"/>
      <c r="B63" s="283"/>
      <c r="C63" s="284"/>
      <c r="D63" s="280"/>
      <c r="E63" s="273"/>
      <c r="F63" s="273"/>
    </row>
    <row r="64" spans="1:6" ht="6.95" customHeight="1">
      <c r="A64" s="273"/>
      <c r="B64" s="283" t="s">
        <v>55</v>
      </c>
      <c r="C64" s="284" t="s">
        <v>35</v>
      </c>
      <c r="D64" s="280">
        <v>691</v>
      </c>
      <c r="E64" s="273"/>
      <c r="F64" s="273"/>
    </row>
    <row r="65" spans="1:6" ht="6.95" customHeight="1">
      <c r="A65" s="273"/>
      <c r="B65" s="283"/>
      <c r="C65" s="284"/>
      <c r="D65" s="280"/>
      <c r="E65" s="273"/>
      <c r="F65" s="273"/>
    </row>
    <row r="66" spans="1:6" ht="6.95" customHeight="1">
      <c r="A66" s="273"/>
      <c r="B66" s="283"/>
      <c r="C66" s="284"/>
      <c r="D66" s="280"/>
      <c r="E66" s="273"/>
      <c r="F66" s="273"/>
    </row>
    <row r="67" spans="1:6" ht="6.95" customHeight="1">
      <c r="A67" s="273"/>
      <c r="B67" s="283"/>
      <c r="C67" s="284"/>
      <c r="D67" s="280"/>
      <c r="E67" s="273"/>
      <c r="F67" s="273"/>
    </row>
    <row r="68" spans="1:6" ht="6.95" customHeight="1">
      <c r="A68" s="273"/>
      <c r="B68" s="283" t="s">
        <v>56</v>
      </c>
      <c r="C68" s="284" t="s">
        <v>35</v>
      </c>
      <c r="D68" s="280">
        <v>32</v>
      </c>
      <c r="E68" s="273"/>
      <c r="F68" s="273"/>
    </row>
    <row r="69" spans="1:6" ht="6.95" customHeight="1">
      <c r="A69" s="273"/>
      <c r="B69" s="283"/>
      <c r="C69" s="284"/>
      <c r="D69" s="280"/>
      <c r="E69" s="273"/>
      <c r="F69" s="273"/>
    </row>
    <row r="70" spans="1:6" ht="6.95" customHeight="1">
      <c r="A70" s="273"/>
      <c r="B70" s="283"/>
      <c r="C70" s="284"/>
      <c r="D70" s="280"/>
      <c r="E70" s="273"/>
      <c r="F70" s="273"/>
    </row>
    <row r="71" spans="1:6" ht="6.95" customHeight="1">
      <c r="A71" s="273"/>
      <c r="B71" s="283"/>
      <c r="C71" s="284"/>
      <c r="D71" s="280"/>
      <c r="E71" s="273"/>
      <c r="F71" s="273"/>
    </row>
    <row r="72" spans="1:6" ht="6.95" customHeight="1">
      <c r="A72" s="273"/>
      <c r="B72" s="283" t="s">
        <v>57</v>
      </c>
      <c r="C72" s="284" t="s">
        <v>38</v>
      </c>
      <c r="D72" s="276">
        <v>135.6</v>
      </c>
      <c r="E72" s="273"/>
      <c r="F72" s="273"/>
    </row>
    <row r="73" spans="1:6" ht="6.95" customHeight="1">
      <c r="A73" s="273"/>
      <c r="B73" s="283"/>
      <c r="C73" s="284"/>
      <c r="D73" s="276"/>
      <c r="E73" s="273"/>
      <c r="F73" s="273"/>
    </row>
    <row r="74" spans="1:6" ht="13.5" customHeight="1">
      <c r="A74" s="273"/>
      <c r="B74" s="283"/>
      <c r="C74" s="284"/>
      <c r="D74" s="276"/>
      <c r="E74" s="273"/>
      <c r="F74" s="273"/>
    </row>
    <row r="75" spans="1:6" ht="6.95" customHeight="1">
      <c r="A75" s="273"/>
      <c r="B75" s="283"/>
      <c r="C75" s="284"/>
      <c r="D75" s="276"/>
      <c r="E75" s="273"/>
      <c r="F75" s="273"/>
    </row>
    <row r="76" spans="1:6" ht="6.95" customHeight="1">
      <c r="A76" s="273"/>
      <c r="B76" s="283"/>
      <c r="C76" s="284"/>
      <c r="D76" s="276"/>
      <c r="E76" s="273"/>
      <c r="F76" s="273"/>
    </row>
    <row r="77" spans="1:6" ht="6.95" customHeight="1">
      <c r="A77" s="273"/>
      <c r="B77" s="283" t="s">
        <v>59</v>
      </c>
      <c r="C77" s="284" t="s">
        <v>58</v>
      </c>
      <c r="D77" s="279">
        <v>6</v>
      </c>
      <c r="E77" s="273"/>
      <c r="F77" s="273"/>
    </row>
    <row r="78" spans="1:6" ht="23.25" customHeight="1">
      <c r="A78" s="273"/>
      <c r="B78" s="283"/>
      <c r="C78" s="284"/>
      <c r="D78" s="279"/>
      <c r="E78" s="273"/>
      <c r="F78" s="273"/>
    </row>
    <row r="79" spans="1:6" ht="6.95" customHeight="1">
      <c r="A79" s="273"/>
      <c r="B79" s="283"/>
      <c r="C79" s="284"/>
      <c r="D79" s="279"/>
      <c r="E79" s="273"/>
      <c r="F79" s="273"/>
    </row>
    <row r="80" spans="1:6" ht="6.95" customHeight="1">
      <c r="A80" s="273"/>
      <c r="B80" s="283"/>
      <c r="C80" s="284"/>
      <c r="D80" s="279"/>
      <c r="E80" s="273"/>
      <c r="F80" s="273"/>
    </row>
    <row r="81" spans="1:6" ht="6.95" customHeight="1">
      <c r="A81" s="273"/>
      <c r="B81" s="283"/>
      <c r="C81" s="284"/>
      <c r="D81" s="279"/>
      <c r="E81" s="273"/>
      <c r="F81" s="273"/>
    </row>
    <row r="82" spans="1:6" ht="6.95" customHeight="1">
      <c r="A82" s="273"/>
      <c r="B82" s="283"/>
      <c r="C82" s="284"/>
      <c r="D82" s="279"/>
      <c r="E82" s="273"/>
      <c r="F82" s="273"/>
    </row>
    <row r="83" spans="1:6" ht="6.95" customHeight="1">
      <c r="A83" s="273"/>
      <c r="B83" s="283" t="s">
        <v>61</v>
      </c>
      <c r="C83" s="284" t="s">
        <v>60</v>
      </c>
      <c r="D83" s="279">
        <v>4</v>
      </c>
      <c r="E83" s="273"/>
      <c r="F83" s="273"/>
    </row>
    <row r="84" spans="1:6" ht="6.95" customHeight="1">
      <c r="A84" s="273"/>
      <c r="B84" s="283"/>
      <c r="C84" s="284"/>
      <c r="D84" s="279"/>
      <c r="E84" s="273"/>
      <c r="F84" s="273"/>
    </row>
    <row r="85" spans="1:6" ht="6.95" customHeight="1">
      <c r="A85" s="273"/>
      <c r="B85" s="283"/>
      <c r="C85" s="284"/>
      <c r="D85" s="279"/>
      <c r="E85" s="273"/>
      <c r="F85" s="273"/>
    </row>
    <row r="86" spans="1:6" ht="18.75" customHeight="1">
      <c r="A86" s="273"/>
      <c r="B86" s="283"/>
      <c r="C86" s="284"/>
      <c r="D86" s="279"/>
      <c r="E86" s="273"/>
      <c r="F86" s="273"/>
    </row>
    <row r="87" spans="1:6" ht="6.95" customHeight="1">
      <c r="A87" s="273"/>
      <c r="B87" s="283" t="s">
        <v>62</v>
      </c>
      <c r="C87" s="284" t="s">
        <v>37</v>
      </c>
      <c r="D87" s="279">
        <v>28</v>
      </c>
      <c r="E87" s="273"/>
      <c r="F87" s="273"/>
    </row>
    <row r="88" spans="1:6" ht="6.95" customHeight="1">
      <c r="A88" s="273"/>
      <c r="B88" s="283"/>
      <c r="C88" s="284"/>
      <c r="D88" s="279"/>
      <c r="E88" s="273"/>
      <c r="F88" s="273"/>
    </row>
    <row r="89" spans="1:6" ht="6.95" customHeight="1">
      <c r="A89" s="273"/>
      <c r="B89" s="283"/>
      <c r="C89" s="284"/>
      <c r="D89" s="279"/>
      <c r="E89" s="273"/>
      <c r="F89" s="273"/>
    </row>
    <row r="90" spans="1:6" ht="13.5" customHeight="1">
      <c r="A90" s="273"/>
      <c r="B90" s="283"/>
      <c r="C90" s="284"/>
      <c r="D90" s="279"/>
      <c r="E90" s="273"/>
      <c r="F90" s="273"/>
    </row>
    <row r="91" spans="1:6" ht="6.95" customHeight="1">
      <c r="A91" s="273"/>
      <c r="B91" s="283" t="s">
        <v>63</v>
      </c>
      <c r="C91" s="284" t="s">
        <v>39</v>
      </c>
      <c r="D91" s="280">
        <v>14.897</v>
      </c>
      <c r="E91" s="273"/>
      <c r="F91" s="273"/>
    </row>
    <row r="92" spans="1:6" ht="6.95" customHeight="1">
      <c r="A92" s="273"/>
      <c r="B92" s="283"/>
      <c r="C92" s="284"/>
      <c r="D92" s="280"/>
      <c r="E92" s="273"/>
      <c r="F92" s="273"/>
    </row>
    <row r="93" spans="1:6" ht="6.95" customHeight="1">
      <c r="A93" s="273"/>
      <c r="B93" s="283"/>
      <c r="C93" s="284"/>
      <c r="D93" s="280"/>
      <c r="E93" s="273"/>
      <c r="F93" s="273"/>
    </row>
    <row r="94" spans="1:6" ht="6.95" customHeight="1">
      <c r="A94" s="273"/>
      <c r="B94" s="283"/>
      <c r="C94" s="284"/>
      <c r="D94" s="280"/>
      <c r="E94" s="273"/>
      <c r="F94" s="273"/>
    </row>
    <row r="95" spans="1:6" ht="6.95" customHeight="1">
      <c r="A95" s="273"/>
      <c r="B95" s="283" t="s">
        <v>64</v>
      </c>
      <c r="C95" s="284" t="s">
        <v>35</v>
      </c>
      <c r="D95" s="279">
        <v>572</v>
      </c>
      <c r="E95" s="273"/>
      <c r="F95" s="273"/>
    </row>
    <row r="96" spans="1:6" ht="6.95" customHeight="1">
      <c r="A96" s="273"/>
      <c r="B96" s="283"/>
      <c r="C96" s="284"/>
      <c r="D96" s="279"/>
      <c r="E96" s="273"/>
      <c r="F96" s="273"/>
    </row>
    <row r="97" spans="1:6" ht="6.95" customHeight="1">
      <c r="A97" s="273"/>
      <c r="B97" s="283"/>
      <c r="C97" s="284"/>
      <c r="D97" s="279"/>
      <c r="E97" s="273"/>
      <c r="F97" s="273"/>
    </row>
    <row r="98" spans="1:6" ht="6.95" customHeight="1">
      <c r="A98" s="273"/>
      <c r="B98" s="283"/>
      <c r="C98" s="284"/>
      <c r="D98" s="279"/>
      <c r="E98" s="273"/>
      <c r="F98" s="273"/>
    </row>
    <row r="99" spans="1:6" ht="6.95" customHeight="1">
      <c r="A99" s="273"/>
      <c r="B99" s="283" t="s">
        <v>65</v>
      </c>
      <c r="C99" s="284" t="s">
        <v>35</v>
      </c>
      <c r="D99" s="279">
        <v>572</v>
      </c>
      <c r="E99" s="273"/>
      <c r="F99" s="273"/>
    </row>
    <row r="100" spans="1:6" ht="6.95" customHeight="1">
      <c r="A100" s="273"/>
      <c r="B100" s="283"/>
      <c r="C100" s="284"/>
      <c r="D100" s="279"/>
      <c r="E100" s="273"/>
      <c r="F100" s="273"/>
    </row>
    <row r="101" spans="1:6" ht="6.95" customHeight="1">
      <c r="A101" s="273"/>
      <c r="B101" s="283"/>
      <c r="C101" s="284"/>
      <c r="D101" s="279"/>
      <c r="E101" s="273"/>
      <c r="F101" s="273"/>
    </row>
    <row r="102" spans="1:6" ht="6.95" customHeight="1">
      <c r="A102" s="273"/>
      <c r="B102" s="283"/>
      <c r="C102" s="284"/>
      <c r="D102" s="279"/>
      <c r="E102" s="273"/>
      <c r="F102" s="273"/>
    </row>
    <row r="103" spans="1:6" ht="6.95" customHeight="1">
      <c r="A103" s="273"/>
      <c r="B103" s="278" t="s">
        <v>66</v>
      </c>
      <c r="C103" s="284" t="s">
        <v>39</v>
      </c>
      <c r="D103" s="279">
        <v>33.5</v>
      </c>
      <c r="E103" s="273"/>
      <c r="F103" s="273"/>
    </row>
    <row r="104" spans="1:6" ht="6.95" customHeight="1">
      <c r="A104" s="273"/>
      <c r="B104" s="278"/>
      <c r="C104" s="284"/>
      <c r="D104" s="279"/>
      <c r="E104" s="273"/>
      <c r="F104" s="273"/>
    </row>
    <row r="105" spans="1:6" ht="6.95" customHeight="1">
      <c r="A105" s="273"/>
      <c r="B105" s="278"/>
      <c r="C105" s="284"/>
      <c r="D105" s="279"/>
      <c r="E105" s="273"/>
      <c r="F105" s="273"/>
    </row>
    <row r="106" spans="1:6" ht="6.95" customHeight="1">
      <c r="A106" s="273"/>
      <c r="B106" s="278"/>
      <c r="C106" s="284"/>
      <c r="D106" s="279"/>
      <c r="E106" s="273"/>
      <c r="F106" s="273"/>
    </row>
    <row r="107" spans="1:6" ht="6.95" customHeight="1">
      <c r="A107" s="273"/>
      <c r="B107" s="283" t="s">
        <v>67</v>
      </c>
      <c r="C107" s="284" t="s">
        <v>38</v>
      </c>
      <c r="D107" s="279">
        <v>129.6</v>
      </c>
      <c r="E107" s="273"/>
      <c r="F107" s="273"/>
    </row>
    <row r="108" spans="1:6" ht="6.95" customHeight="1">
      <c r="A108" s="273"/>
      <c r="B108" s="283"/>
      <c r="C108" s="284"/>
      <c r="D108" s="279"/>
      <c r="E108" s="273"/>
      <c r="F108" s="273"/>
    </row>
    <row r="109" spans="1:6" ht="6.95" customHeight="1">
      <c r="A109" s="273"/>
      <c r="B109" s="283"/>
      <c r="C109" s="284"/>
      <c r="D109" s="279"/>
      <c r="E109" s="273"/>
      <c r="F109" s="273"/>
    </row>
    <row r="110" spans="1:6" ht="6.95" customHeight="1">
      <c r="A110" s="273"/>
      <c r="B110" s="283"/>
      <c r="C110" s="284"/>
      <c r="D110" s="279"/>
      <c r="E110" s="273"/>
      <c r="F110" s="273"/>
    </row>
    <row r="111" spans="1:6" ht="6.95" customHeight="1">
      <c r="A111" s="273"/>
      <c r="B111" s="283" t="s">
        <v>69</v>
      </c>
      <c r="C111" s="284" t="s">
        <v>35</v>
      </c>
      <c r="D111" s="279">
        <v>67.099999999999994</v>
      </c>
      <c r="E111" s="273"/>
      <c r="F111" s="273"/>
    </row>
    <row r="112" spans="1:6" ht="6.95" customHeight="1">
      <c r="A112" s="273"/>
      <c r="B112" s="283"/>
      <c r="C112" s="284"/>
      <c r="D112" s="279"/>
      <c r="E112" s="273"/>
      <c r="F112" s="273"/>
    </row>
    <row r="113" spans="1:6" ht="6.95" customHeight="1">
      <c r="A113" s="273"/>
      <c r="B113" s="283"/>
      <c r="C113" s="284"/>
      <c r="D113" s="279"/>
      <c r="E113" s="273"/>
      <c r="F113" s="273"/>
    </row>
    <row r="114" spans="1:6" ht="6.95" customHeight="1">
      <c r="A114" s="273"/>
      <c r="B114" s="283"/>
      <c r="C114" s="284"/>
      <c r="D114" s="279"/>
      <c r="E114" s="273"/>
      <c r="F114" s="273"/>
    </row>
    <row r="115" spans="1:6" ht="6.95" customHeight="1">
      <c r="A115" s="273"/>
      <c r="B115" s="278"/>
      <c r="C115" s="273"/>
      <c r="D115" s="279"/>
      <c r="E115" s="273"/>
      <c r="F115" s="273"/>
    </row>
    <row r="116" spans="1:6" ht="6.95" customHeight="1">
      <c r="A116" s="273"/>
      <c r="B116" s="278"/>
      <c r="C116" s="273"/>
      <c r="D116" s="279"/>
      <c r="E116" s="273"/>
      <c r="F116" s="273"/>
    </row>
    <row r="117" spans="1:6" ht="6.95" customHeight="1">
      <c r="A117" s="273"/>
      <c r="B117" s="278"/>
      <c r="C117" s="273"/>
      <c r="D117" s="279"/>
      <c r="E117" s="273"/>
      <c r="F117" s="273"/>
    </row>
    <row r="118" spans="1:6" ht="6.95" customHeight="1">
      <c r="A118" s="273"/>
      <c r="B118" s="278"/>
      <c r="C118" s="273"/>
      <c r="D118" s="279"/>
      <c r="E118" s="273"/>
      <c r="F118" s="273"/>
    </row>
    <row r="119" spans="1:6" ht="6.95" customHeight="1">
      <c r="A119" s="273"/>
      <c r="B119" s="278"/>
      <c r="C119" s="273"/>
      <c r="D119" s="279"/>
      <c r="E119" s="273"/>
      <c r="F119" s="273"/>
    </row>
    <row r="120" spans="1:6" ht="6.95" customHeight="1">
      <c r="A120" s="273"/>
      <c r="B120" s="278"/>
      <c r="C120" s="273"/>
      <c r="D120" s="279"/>
      <c r="E120" s="273"/>
      <c r="F120" s="273"/>
    </row>
    <row r="121" spans="1:6" ht="6.95" customHeight="1">
      <c r="A121" s="273"/>
      <c r="B121" s="278"/>
      <c r="C121" s="273"/>
      <c r="D121" s="279"/>
      <c r="E121" s="273"/>
      <c r="F121" s="273"/>
    </row>
    <row r="122" spans="1:6" ht="6.95" customHeight="1">
      <c r="A122" s="273"/>
      <c r="B122" s="278"/>
      <c r="C122" s="273"/>
      <c r="D122" s="279"/>
      <c r="E122" s="273"/>
      <c r="F122" s="273"/>
    </row>
    <row r="123" spans="1:6" ht="6.95" customHeight="1">
      <c r="A123" s="273"/>
      <c r="B123" s="278"/>
      <c r="C123" s="273"/>
      <c r="D123" s="279"/>
      <c r="E123" s="273"/>
      <c r="F123" s="273"/>
    </row>
    <row r="124" spans="1:6" ht="6.95" customHeight="1">
      <c r="A124" s="273"/>
      <c r="B124" s="278"/>
      <c r="C124" s="273"/>
      <c r="D124" s="279"/>
      <c r="E124" s="273"/>
      <c r="F124" s="273"/>
    </row>
    <row r="125" spans="1:6" ht="6.95" customHeight="1">
      <c r="A125" s="273"/>
      <c r="B125" s="278"/>
      <c r="C125" s="273"/>
      <c r="D125" s="279"/>
      <c r="E125" s="273"/>
      <c r="F125" s="273"/>
    </row>
    <row r="126" spans="1:6" ht="6.95" customHeight="1">
      <c r="A126" s="273"/>
      <c r="B126" s="278"/>
      <c r="C126" s="273"/>
      <c r="D126" s="279"/>
      <c r="E126" s="273"/>
      <c r="F126" s="273"/>
    </row>
    <row r="127" spans="1:6" ht="6.95" customHeight="1">
      <c r="A127" s="273"/>
      <c r="B127" s="278"/>
      <c r="C127" s="273"/>
      <c r="D127" s="279"/>
      <c r="E127" s="273"/>
      <c r="F127" s="273"/>
    </row>
    <row r="128" spans="1:6" ht="6.95" customHeight="1">
      <c r="A128" s="273"/>
      <c r="B128" s="278"/>
      <c r="C128" s="273"/>
      <c r="D128" s="279"/>
      <c r="E128" s="273"/>
      <c r="F128" s="273"/>
    </row>
    <row r="129" spans="1:6" ht="6.95" customHeight="1">
      <c r="A129" s="273"/>
      <c r="B129" s="278"/>
      <c r="C129" s="273"/>
      <c r="D129" s="279"/>
      <c r="E129" s="273"/>
      <c r="F129" s="273"/>
    </row>
    <row r="130" spans="1:6" ht="6.95" customHeight="1">
      <c r="A130" s="273"/>
      <c r="B130" s="278"/>
      <c r="C130" s="273"/>
      <c r="D130" s="279"/>
      <c r="E130" s="273"/>
      <c r="F130" s="273"/>
    </row>
    <row r="131" spans="1:6" ht="6.95" customHeight="1">
      <c r="A131" s="273"/>
      <c r="B131" s="278"/>
      <c r="C131" s="273"/>
      <c r="D131" s="279"/>
      <c r="E131" s="273"/>
      <c r="F131" s="273"/>
    </row>
    <row r="132" spans="1:6" ht="6.95" customHeight="1">
      <c r="A132" s="273"/>
      <c r="B132" s="278"/>
      <c r="C132" s="273"/>
      <c r="D132" s="279"/>
      <c r="E132" s="273"/>
      <c r="F132" s="273"/>
    </row>
    <row r="133" spans="1:6" ht="6.95" customHeight="1">
      <c r="A133" s="273"/>
      <c r="B133" s="278"/>
      <c r="C133" s="273"/>
      <c r="D133" s="279"/>
      <c r="E133" s="273"/>
      <c r="F133" s="273"/>
    </row>
    <row r="134" spans="1:6" ht="6.95" customHeight="1">
      <c r="A134" s="273"/>
      <c r="B134" s="278"/>
      <c r="C134" s="273"/>
      <c r="D134" s="279"/>
      <c r="E134" s="273"/>
      <c r="F134" s="273"/>
    </row>
    <row r="135" spans="1:6" ht="6.95" customHeight="1">
      <c r="A135" s="273"/>
      <c r="B135" s="278"/>
      <c r="C135" s="273"/>
      <c r="D135" s="280"/>
      <c r="E135" s="273"/>
      <c r="F135" s="273"/>
    </row>
    <row r="136" spans="1:6" ht="6.95" customHeight="1">
      <c r="A136" s="273"/>
      <c r="B136" s="278"/>
      <c r="C136" s="273"/>
      <c r="D136" s="280"/>
      <c r="E136" s="273"/>
      <c r="F136" s="273"/>
    </row>
    <row r="137" spans="1:6" ht="6.95" customHeight="1">
      <c r="A137" s="273"/>
      <c r="B137" s="278"/>
      <c r="C137" s="273"/>
      <c r="D137" s="280"/>
      <c r="E137" s="273"/>
      <c r="F137" s="273"/>
    </row>
    <row r="138" spans="1:6" ht="6.95" customHeight="1">
      <c r="A138" s="273"/>
      <c r="B138" s="278"/>
      <c r="C138" s="273"/>
      <c r="D138" s="280"/>
      <c r="E138" s="273"/>
      <c r="F138" s="273"/>
    </row>
    <row r="139" spans="1:6" ht="6.95" customHeight="1">
      <c r="A139" s="273"/>
      <c r="B139" s="278"/>
      <c r="C139" s="273"/>
      <c r="D139" s="280"/>
      <c r="E139" s="273"/>
      <c r="F139" s="273"/>
    </row>
    <row r="140" spans="1:6" ht="6.95" customHeight="1">
      <c r="A140" s="273"/>
      <c r="B140" s="278"/>
      <c r="C140" s="273"/>
      <c r="D140" s="280"/>
      <c r="E140" s="273"/>
      <c r="F140" s="273"/>
    </row>
    <row r="141" spans="1:6" ht="6.95" customHeight="1">
      <c r="A141" s="273"/>
      <c r="B141" s="278"/>
      <c r="C141" s="273"/>
      <c r="D141" s="280"/>
      <c r="E141" s="273"/>
      <c r="F141" s="273"/>
    </row>
    <row r="142" spans="1:6" ht="6.95" customHeight="1">
      <c r="A142" s="273"/>
      <c r="B142" s="278"/>
      <c r="C142" s="273"/>
      <c r="D142" s="280"/>
      <c r="E142" s="273"/>
      <c r="F142" s="273"/>
    </row>
    <row r="143" spans="1:6" ht="6.95" customHeight="1">
      <c r="A143" s="273"/>
      <c r="B143" s="278"/>
      <c r="C143" s="273"/>
      <c r="D143" s="280"/>
      <c r="E143" s="273"/>
      <c r="F143" s="273"/>
    </row>
    <row r="144" spans="1:6" ht="6.95" customHeight="1">
      <c r="A144" s="273"/>
      <c r="B144" s="278"/>
      <c r="C144" s="273"/>
      <c r="D144" s="280"/>
      <c r="E144" s="273"/>
      <c r="F144" s="273"/>
    </row>
    <row r="145" spans="1:6" ht="6.95" customHeight="1">
      <c r="A145" s="273"/>
      <c r="B145" s="278"/>
      <c r="C145" s="273"/>
      <c r="D145" s="280"/>
      <c r="E145" s="273"/>
      <c r="F145" s="273"/>
    </row>
    <row r="146" spans="1:6" ht="6.95" customHeight="1">
      <c r="A146" s="273"/>
      <c r="B146" s="278"/>
      <c r="C146" s="273"/>
      <c r="D146" s="280"/>
      <c r="E146" s="273"/>
      <c r="F146" s="273"/>
    </row>
    <row r="147" spans="1:6" ht="6.95" customHeight="1">
      <c r="A147" s="273"/>
      <c r="B147" s="278"/>
      <c r="C147" s="273"/>
      <c r="D147" s="281"/>
      <c r="E147" s="273"/>
      <c r="F147" s="273"/>
    </row>
    <row r="148" spans="1:6" ht="6.95" customHeight="1">
      <c r="A148" s="273"/>
      <c r="B148" s="278"/>
      <c r="C148" s="273"/>
      <c r="D148" s="281"/>
      <c r="E148" s="273"/>
      <c r="F148" s="273"/>
    </row>
    <row r="149" spans="1:6" ht="6.95" customHeight="1">
      <c r="A149" s="273"/>
      <c r="B149" s="278"/>
      <c r="C149" s="273"/>
      <c r="D149" s="281"/>
      <c r="E149" s="273"/>
      <c r="F149" s="273"/>
    </row>
    <row r="150" spans="1:6" ht="6.95" customHeight="1">
      <c r="A150" s="273"/>
      <c r="B150" s="278"/>
      <c r="C150" s="273"/>
      <c r="D150" s="281"/>
      <c r="E150" s="273"/>
      <c r="F150" s="273"/>
    </row>
    <row r="151" spans="1:6" ht="6.95" customHeight="1">
      <c r="A151" s="273"/>
      <c r="B151" s="278"/>
      <c r="C151" s="273"/>
      <c r="D151" s="281"/>
      <c r="E151" s="273"/>
      <c r="F151" s="273"/>
    </row>
    <row r="152" spans="1:6" ht="6.95" customHeight="1">
      <c r="A152" s="273"/>
      <c r="B152" s="278"/>
      <c r="C152" s="273"/>
      <c r="D152" s="281"/>
      <c r="E152" s="273"/>
      <c r="F152" s="273"/>
    </row>
    <row r="153" spans="1:6" ht="6.95" customHeight="1">
      <c r="A153" s="273"/>
      <c r="B153" s="278"/>
      <c r="C153" s="273"/>
      <c r="D153" s="281"/>
      <c r="E153" s="273"/>
      <c r="F153" s="273"/>
    </row>
    <row r="154" spans="1:6" ht="6.95" customHeight="1">
      <c r="A154" s="273"/>
      <c r="B154" s="278"/>
      <c r="C154" s="273"/>
      <c r="D154" s="281"/>
      <c r="E154" s="273"/>
      <c r="F154" s="273"/>
    </row>
    <row r="155" spans="1:6" ht="6.95" customHeight="1">
      <c r="A155" s="273"/>
      <c r="B155" s="278"/>
      <c r="C155" s="273"/>
      <c r="D155" s="279"/>
      <c r="E155" s="273"/>
      <c r="F155" s="273"/>
    </row>
    <row r="156" spans="1:6" ht="6.95" customHeight="1">
      <c r="A156" s="273"/>
      <c r="B156" s="278"/>
      <c r="C156" s="273"/>
      <c r="D156" s="279"/>
      <c r="E156" s="273"/>
      <c r="F156" s="273"/>
    </row>
    <row r="157" spans="1:6" ht="6.95" customHeight="1">
      <c r="A157" s="273"/>
      <c r="B157" s="278"/>
      <c r="C157" s="273"/>
      <c r="D157" s="279"/>
      <c r="E157" s="273"/>
      <c r="F157" s="273"/>
    </row>
    <row r="158" spans="1:6" ht="6.95" customHeight="1">
      <c r="A158" s="273"/>
      <c r="B158" s="278"/>
      <c r="C158" s="273"/>
      <c r="D158" s="279"/>
      <c r="E158" s="273"/>
      <c r="F158" s="273"/>
    </row>
    <row r="159" spans="1:6" ht="6.95" customHeight="1">
      <c r="A159" s="273"/>
      <c r="B159" s="301"/>
      <c r="C159" s="304"/>
      <c r="D159" s="307"/>
      <c r="E159" s="273"/>
      <c r="F159" s="273"/>
    </row>
    <row r="160" spans="1:6" ht="6.95" customHeight="1">
      <c r="A160" s="273"/>
      <c r="B160" s="302"/>
      <c r="C160" s="305"/>
      <c r="D160" s="308"/>
      <c r="E160" s="273"/>
      <c r="F160" s="273"/>
    </row>
    <row r="161" spans="1:6" ht="6.95" customHeight="1">
      <c r="A161" s="273"/>
      <c r="B161" s="302"/>
      <c r="C161" s="305"/>
      <c r="D161" s="308"/>
      <c r="E161" s="273"/>
      <c r="F161" s="273"/>
    </row>
    <row r="162" spans="1:6" ht="6.95" customHeight="1">
      <c r="A162" s="273"/>
      <c r="B162" s="303"/>
      <c r="C162" s="306"/>
      <c r="D162" s="309"/>
      <c r="E162" s="273"/>
      <c r="F162" s="273"/>
    </row>
    <row r="163" spans="1:6" ht="6.95" customHeight="1">
      <c r="A163" s="273"/>
      <c r="B163" s="282"/>
      <c r="C163" s="273"/>
      <c r="D163" s="276"/>
      <c r="E163" s="273"/>
      <c r="F163" s="273"/>
    </row>
    <row r="164" spans="1:6" ht="6.95" customHeight="1">
      <c r="A164" s="273"/>
      <c r="B164" s="282"/>
      <c r="C164" s="273"/>
      <c r="D164" s="276"/>
      <c r="E164" s="273"/>
      <c r="F164" s="273"/>
    </row>
    <row r="165" spans="1:6" ht="6.95" customHeight="1">
      <c r="A165" s="273"/>
      <c r="B165" s="282"/>
      <c r="C165" s="273"/>
      <c r="D165" s="276"/>
      <c r="E165" s="273"/>
      <c r="F165" s="273"/>
    </row>
    <row r="166" spans="1:6" ht="6.95" customHeight="1">
      <c r="A166" s="273"/>
      <c r="B166" s="282"/>
      <c r="C166" s="273"/>
      <c r="D166" s="276"/>
      <c r="E166" s="273"/>
      <c r="F166" s="273"/>
    </row>
    <row r="167" spans="1:6" ht="6.95" customHeight="1">
      <c r="A167" s="273"/>
      <c r="B167" s="278"/>
      <c r="C167" s="273"/>
      <c r="D167" s="279"/>
      <c r="E167" s="273"/>
      <c r="F167" s="273"/>
    </row>
    <row r="168" spans="1:6" ht="6.95" customHeight="1">
      <c r="A168" s="273"/>
      <c r="B168" s="278"/>
      <c r="C168" s="273"/>
      <c r="D168" s="279"/>
      <c r="E168" s="273"/>
      <c r="F168" s="273"/>
    </row>
    <row r="169" spans="1:6" ht="6.95" customHeight="1">
      <c r="A169" s="273"/>
      <c r="B169" s="278"/>
      <c r="C169" s="273"/>
      <c r="D169" s="279"/>
      <c r="E169" s="273"/>
      <c r="F169" s="273"/>
    </row>
    <row r="170" spans="1:6" ht="6.95" customHeight="1">
      <c r="A170" s="273"/>
      <c r="B170" s="278"/>
      <c r="C170" s="273"/>
      <c r="D170" s="279"/>
      <c r="E170" s="273"/>
      <c r="F170" s="273"/>
    </row>
    <row r="171" spans="1:6" ht="6.95" customHeight="1">
      <c r="A171" s="273"/>
      <c r="B171" s="278"/>
      <c r="C171" s="273"/>
      <c r="D171" s="279"/>
      <c r="E171" s="273"/>
      <c r="F171" s="273"/>
    </row>
    <row r="172" spans="1:6" ht="6.95" customHeight="1">
      <c r="A172" s="273"/>
      <c r="B172" s="278"/>
      <c r="C172" s="273"/>
      <c r="D172" s="279"/>
      <c r="E172" s="273"/>
      <c r="F172" s="273"/>
    </row>
    <row r="173" spans="1:6" ht="6.95" customHeight="1">
      <c r="A173" s="273"/>
      <c r="B173" s="278"/>
      <c r="C173" s="273"/>
      <c r="D173" s="279"/>
      <c r="E173" s="273"/>
      <c r="F173" s="273"/>
    </row>
    <row r="174" spans="1:6" ht="6.95" customHeight="1">
      <c r="A174" s="273"/>
      <c r="B174" s="278"/>
      <c r="C174" s="273"/>
      <c r="D174" s="279"/>
      <c r="E174" s="273"/>
      <c r="F174" s="273"/>
    </row>
    <row r="175" spans="1:6" ht="6.95" customHeight="1">
      <c r="A175" s="273"/>
      <c r="B175" s="278"/>
      <c r="C175" s="273"/>
      <c r="D175" s="279"/>
      <c r="E175" s="273"/>
      <c r="F175" s="273"/>
    </row>
    <row r="176" spans="1:6" ht="6.95" customHeight="1">
      <c r="A176" s="273"/>
      <c r="B176" s="278"/>
      <c r="C176" s="273"/>
      <c r="D176" s="279"/>
      <c r="E176" s="273"/>
      <c r="F176" s="273"/>
    </row>
    <row r="177" spans="1:6" ht="6.95" customHeight="1">
      <c r="A177" s="273"/>
      <c r="B177" s="278"/>
      <c r="C177" s="273"/>
      <c r="D177" s="279"/>
      <c r="E177" s="273"/>
      <c r="F177" s="273"/>
    </row>
    <row r="178" spans="1:6" ht="6.95" customHeight="1">
      <c r="A178" s="273"/>
      <c r="B178" s="278"/>
      <c r="C178" s="273"/>
      <c r="D178" s="279"/>
      <c r="E178" s="273"/>
      <c r="F178" s="273"/>
    </row>
    <row r="179" spans="1:6" ht="6.95" customHeight="1">
      <c r="A179" s="273"/>
      <c r="B179" s="278"/>
      <c r="C179" s="273"/>
      <c r="D179" s="279"/>
      <c r="E179" s="273"/>
      <c r="F179" s="273"/>
    </row>
    <row r="180" spans="1:6" ht="6.95" customHeight="1">
      <c r="A180" s="273"/>
      <c r="B180" s="278"/>
      <c r="C180" s="273"/>
      <c r="D180" s="279"/>
      <c r="E180" s="273"/>
      <c r="F180" s="273"/>
    </row>
    <row r="181" spans="1:6" ht="6.95" customHeight="1">
      <c r="A181" s="273"/>
      <c r="B181" s="278"/>
      <c r="C181" s="273"/>
      <c r="D181" s="279"/>
      <c r="E181" s="273"/>
      <c r="F181" s="273"/>
    </row>
    <row r="182" spans="1:6" ht="6.95" customHeight="1">
      <c r="A182" s="273"/>
      <c r="B182" s="278"/>
      <c r="C182" s="273"/>
      <c r="D182" s="279"/>
      <c r="E182" s="273"/>
      <c r="F182" s="273"/>
    </row>
    <row r="183" spans="1:6" ht="6.95" customHeight="1">
      <c r="A183" s="273"/>
      <c r="B183" s="278"/>
      <c r="C183" s="273"/>
      <c r="D183" s="276"/>
      <c r="E183" s="273"/>
      <c r="F183" s="273"/>
    </row>
    <row r="184" spans="1:6" ht="6.95" customHeight="1">
      <c r="A184" s="273"/>
      <c r="B184" s="278"/>
      <c r="C184" s="273"/>
      <c r="D184" s="276"/>
      <c r="E184" s="273"/>
      <c r="F184" s="273"/>
    </row>
    <row r="185" spans="1:6" ht="6.95" customHeight="1">
      <c r="A185" s="273"/>
      <c r="B185" s="278"/>
      <c r="C185" s="273"/>
      <c r="D185" s="276"/>
      <c r="E185" s="273"/>
      <c r="F185" s="273"/>
    </row>
    <row r="186" spans="1:6" ht="6.95" customHeight="1">
      <c r="A186" s="273"/>
      <c r="B186" s="278"/>
      <c r="C186" s="273"/>
      <c r="D186" s="276"/>
      <c r="E186" s="273"/>
      <c r="F186" s="273"/>
    </row>
    <row r="187" spans="1:6" ht="6.95" customHeight="1">
      <c r="A187" s="273"/>
      <c r="B187" s="278"/>
      <c r="C187" s="273"/>
      <c r="D187" s="281"/>
      <c r="E187" s="273"/>
      <c r="F187" s="273"/>
    </row>
    <row r="188" spans="1:6" ht="6.95" customHeight="1">
      <c r="A188" s="273"/>
      <c r="B188" s="278"/>
      <c r="C188" s="273"/>
      <c r="D188" s="281"/>
      <c r="E188" s="273"/>
      <c r="F188" s="273"/>
    </row>
    <row r="189" spans="1:6" ht="6.95" customHeight="1">
      <c r="A189" s="273"/>
      <c r="B189" s="278"/>
      <c r="C189" s="273"/>
      <c r="D189" s="281"/>
      <c r="E189" s="273"/>
      <c r="F189" s="273"/>
    </row>
    <row r="190" spans="1:6" ht="6.95" customHeight="1">
      <c r="A190" s="273"/>
      <c r="B190" s="278"/>
      <c r="C190" s="273"/>
      <c r="D190" s="281"/>
      <c r="E190" s="273"/>
      <c r="F190" s="273"/>
    </row>
    <row r="191" spans="1:6" ht="6.95" customHeight="1">
      <c r="A191" s="273"/>
      <c r="B191" s="278"/>
      <c r="C191" s="273"/>
      <c r="D191" s="281"/>
      <c r="E191" s="273"/>
      <c r="F191" s="273"/>
    </row>
    <row r="192" spans="1:6" ht="6.95" customHeight="1">
      <c r="A192" s="273"/>
      <c r="B192" s="278"/>
      <c r="C192" s="273"/>
      <c r="D192" s="281"/>
      <c r="E192" s="273"/>
      <c r="F192" s="273"/>
    </row>
    <row r="193" spans="1:6" ht="6.95" customHeight="1">
      <c r="A193" s="273"/>
      <c r="B193" s="278"/>
      <c r="C193" s="273"/>
      <c r="D193" s="281"/>
      <c r="E193" s="273"/>
      <c r="F193" s="273"/>
    </row>
    <row r="194" spans="1:6" ht="6.95" customHeight="1">
      <c r="A194" s="273"/>
      <c r="B194" s="278"/>
      <c r="C194" s="273"/>
      <c r="D194" s="281"/>
      <c r="E194" s="273"/>
      <c r="F194" s="273"/>
    </row>
    <row r="195" spans="1:6" ht="6.95" customHeight="1">
      <c r="A195" s="273"/>
      <c r="B195" s="278"/>
      <c r="C195" s="273"/>
      <c r="D195" s="281"/>
      <c r="E195" s="273"/>
      <c r="F195" s="273"/>
    </row>
    <row r="196" spans="1:6" ht="6.95" customHeight="1">
      <c r="A196" s="273"/>
      <c r="B196" s="278"/>
      <c r="C196" s="273"/>
      <c r="D196" s="281"/>
      <c r="E196" s="273"/>
      <c r="F196" s="273"/>
    </row>
    <row r="197" spans="1:6" ht="6.95" customHeight="1">
      <c r="A197" s="273"/>
      <c r="B197" s="278"/>
      <c r="C197" s="273"/>
      <c r="D197" s="281"/>
      <c r="E197" s="273"/>
      <c r="F197" s="273"/>
    </row>
    <row r="198" spans="1:6" ht="6.95" customHeight="1">
      <c r="A198" s="273"/>
      <c r="B198" s="278"/>
      <c r="C198" s="273"/>
      <c r="D198" s="281"/>
      <c r="E198" s="273"/>
      <c r="F198" s="273"/>
    </row>
    <row r="199" spans="1:6" ht="6.95" customHeight="1">
      <c r="A199" s="273"/>
      <c r="B199" s="278"/>
      <c r="C199" s="273"/>
      <c r="D199" s="310"/>
      <c r="E199" s="273"/>
      <c r="F199" s="273"/>
    </row>
    <row r="200" spans="1:6" ht="6.95" customHeight="1">
      <c r="A200" s="273"/>
      <c r="B200" s="278"/>
      <c r="C200" s="273"/>
      <c r="D200" s="310"/>
      <c r="E200" s="273"/>
      <c r="F200" s="273"/>
    </row>
    <row r="201" spans="1:6" ht="6.95" customHeight="1">
      <c r="A201" s="273"/>
      <c r="B201" s="278"/>
      <c r="C201" s="273"/>
      <c r="D201" s="310"/>
      <c r="E201" s="273"/>
      <c r="F201" s="273"/>
    </row>
    <row r="202" spans="1:6" ht="6.95" customHeight="1">
      <c r="A202" s="273"/>
      <c r="B202" s="278"/>
      <c r="C202" s="273"/>
      <c r="D202" s="310"/>
      <c r="E202" s="273"/>
      <c r="F202" s="273"/>
    </row>
    <row r="203" spans="1:6" ht="6.95" customHeight="1">
      <c r="A203" s="273"/>
      <c r="B203" s="278"/>
      <c r="C203" s="273"/>
      <c r="D203" s="300"/>
      <c r="E203" s="273"/>
      <c r="F203" s="273"/>
    </row>
    <row r="204" spans="1:6" ht="6.95" customHeight="1">
      <c r="A204" s="273"/>
      <c r="B204" s="278"/>
      <c r="C204" s="273"/>
      <c r="D204" s="300"/>
      <c r="E204" s="273"/>
      <c r="F204" s="273"/>
    </row>
    <row r="205" spans="1:6" ht="6.95" customHeight="1">
      <c r="A205" s="273"/>
      <c r="B205" s="278"/>
      <c r="C205" s="273"/>
      <c r="D205" s="300"/>
      <c r="E205" s="273"/>
      <c r="F205" s="273"/>
    </row>
    <row r="206" spans="1:6" ht="6.95" customHeight="1">
      <c r="A206" s="273"/>
      <c r="B206" s="278"/>
      <c r="C206" s="273"/>
      <c r="D206" s="300"/>
      <c r="E206" s="273"/>
      <c r="F206" s="273"/>
    </row>
    <row r="207" spans="1:6" ht="6.95" customHeight="1">
      <c r="A207" s="273"/>
      <c r="B207" s="282"/>
      <c r="C207" s="273"/>
      <c r="D207" s="281"/>
      <c r="E207" s="273"/>
      <c r="F207" s="273"/>
    </row>
    <row r="208" spans="1:6" ht="6.95" customHeight="1">
      <c r="A208" s="273"/>
      <c r="B208" s="282"/>
      <c r="C208" s="273"/>
      <c r="D208" s="281"/>
      <c r="E208" s="273"/>
      <c r="F208" s="273"/>
    </row>
    <row r="209" spans="1:6" ht="6.95" customHeight="1">
      <c r="A209" s="273"/>
      <c r="B209" s="282"/>
      <c r="C209" s="273"/>
      <c r="D209" s="281"/>
      <c r="E209" s="273"/>
      <c r="F209" s="273"/>
    </row>
    <row r="210" spans="1:6" ht="6.95" customHeight="1">
      <c r="A210" s="273"/>
      <c r="B210" s="282"/>
      <c r="C210" s="273"/>
      <c r="D210" s="281"/>
      <c r="E210" s="273"/>
      <c r="F210" s="273"/>
    </row>
    <row r="211" spans="1:6" ht="6.95" customHeight="1">
      <c r="A211" s="273"/>
      <c r="B211" s="285"/>
      <c r="C211" s="273"/>
      <c r="D211" s="288"/>
      <c r="E211" s="273"/>
      <c r="F211" s="273"/>
    </row>
    <row r="212" spans="1:6" ht="6.95" customHeight="1">
      <c r="A212" s="273"/>
      <c r="B212" s="286"/>
      <c r="C212" s="273"/>
      <c r="D212" s="289"/>
      <c r="E212" s="273"/>
      <c r="F212" s="273"/>
    </row>
    <row r="213" spans="1:6" ht="6.95" customHeight="1">
      <c r="A213" s="273"/>
      <c r="B213" s="286"/>
      <c r="C213" s="273"/>
      <c r="D213" s="289"/>
      <c r="E213" s="273"/>
      <c r="F213" s="273"/>
    </row>
    <row r="214" spans="1:6" ht="6.95" customHeight="1">
      <c r="A214" s="273"/>
      <c r="B214" s="287"/>
      <c r="C214" s="273"/>
      <c r="D214" s="290"/>
      <c r="E214" s="273"/>
      <c r="F214" s="273"/>
    </row>
    <row r="215" spans="1:6" ht="6.95" customHeight="1">
      <c r="A215" s="273"/>
      <c r="B215" s="278"/>
      <c r="C215" s="273"/>
      <c r="D215" s="279"/>
      <c r="E215" s="273"/>
      <c r="F215" s="273"/>
    </row>
    <row r="216" spans="1:6" ht="6.95" customHeight="1">
      <c r="A216" s="273"/>
      <c r="B216" s="278"/>
      <c r="C216" s="273"/>
      <c r="D216" s="279"/>
      <c r="E216" s="273"/>
      <c r="F216" s="273"/>
    </row>
    <row r="217" spans="1:6" ht="6.95" customHeight="1">
      <c r="A217" s="273"/>
      <c r="B217" s="278"/>
      <c r="C217" s="273"/>
      <c r="D217" s="279"/>
      <c r="E217" s="273"/>
      <c r="F217" s="273"/>
    </row>
    <row r="218" spans="1:6" ht="6.95" customHeight="1">
      <c r="A218" s="273"/>
      <c r="B218" s="278"/>
      <c r="C218" s="273"/>
      <c r="D218" s="279"/>
      <c r="E218" s="273"/>
      <c r="F218" s="273"/>
    </row>
    <row r="219" spans="1:6" ht="6.95" customHeight="1">
      <c r="A219" s="273"/>
      <c r="B219" s="278"/>
      <c r="C219" s="273"/>
      <c r="D219" s="280"/>
      <c r="E219" s="273"/>
      <c r="F219" s="273"/>
    </row>
    <row r="220" spans="1:6" ht="6.95" customHeight="1">
      <c r="A220" s="273"/>
      <c r="B220" s="278"/>
      <c r="C220" s="273"/>
      <c r="D220" s="280"/>
      <c r="E220" s="273"/>
      <c r="F220" s="273"/>
    </row>
    <row r="221" spans="1:6" ht="6.95" customHeight="1">
      <c r="A221" s="273"/>
      <c r="B221" s="278"/>
      <c r="C221" s="273"/>
      <c r="D221" s="280"/>
      <c r="E221" s="273"/>
      <c r="F221" s="273"/>
    </row>
    <row r="222" spans="1:6" ht="6.95" customHeight="1">
      <c r="A222" s="273"/>
      <c r="B222" s="278"/>
      <c r="C222" s="273"/>
      <c r="D222" s="280"/>
      <c r="E222" s="273"/>
      <c r="F222" s="273"/>
    </row>
    <row r="223" spans="1:6" ht="6.95" customHeight="1">
      <c r="A223" s="273"/>
      <c r="B223" s="278"/>
      <c r="C223" s="273"/>
      <c r="D223" s="280"/>
      <c r="E223" s="273"/>
      <c r="F223" s="273"/>
    </row>
    <row r="224" spans="1:6" ht="6.95" customHeight="1">
      <c r="A224" s="273"/>
      <c r="B224" s="278"/>
      <c r="C224" s="273"/>
      <c r="D224" s="280"/>
      <c r="E224" s="273"/>
      <c r="F224" s="273"/>
    </row>
    <row r="225" spans="1:6" ht="6.95" customHeight="1">
      <c r="A225" s="273"/>
      <c r="B225" s="278"/>
      <c r="C225" s="273"/>
      <c r="D225" s="280"/>
      <c r="E225" s="273"/>
      <c r="F225" s="273"/>
    </row>
    <row r="226" spans="1:6" ht="6.95" customHeight="1">
      <c r="A226" s="273"/>
      <c r="B226" s="278"/>
      <c r="C226" s="273"/>
      <c r="D226" s="280"/>
      <c r="E226" s="273"/>
      <c r="F226" s="273"/>
    </row>
    <row r="227" spans="1:6" ht="6.95" customHeight="1">
      <c r="A227" s="273"/>
      <c r="B227" s="278"/>
      <c r="C227" s="273"/>
      <c r="D227" s="276"/>
      <c r="E227" s="273"/>
      <c r="F227" s="273"/>
    </row>
    <row r="228" spans="1:6" ht="6.95" customHeight="1">
      <c r="A228" s="273"/>
      <c r="B228" s="278"/>
      <c r="C228" s="273"/>
      <c r="D228" s="276"/>
      <c r="E228" s="273"/>
      <c r="F228" s="273"/>
    </row>
    <row r="229" spans="1:6" ht="6.95" customHeight="1">
      <c r="A229" s="273"/>
      <c r="B229" s="278"/>
      <c r="C229" s="273"/>
      <c r="D229" s="276"/>
      <c r="E229" s="273"/>
      <c r="F229" s="273"/>
    </row>
    <row r="230" spans="1:6" ht="6.95" customHeight="1">
      <c r="A230" s="273"/>
      <c r="B230" s="278"/>
      <c r="C230" s="273"/>
      <c r="D230" s="276"/>
      <c r="E230" s="273"/>
      <c r="F230" s="273"/>
    </row>
    <row r="231" spans="1:6" ht="6.95" customHeight="1">
      <c r="A231" s="273"/>
      <c r="B231" s="278"/>
      <c r="C231" s="273"/>
      <c r="D231" s="276"/>
      <c r="E231" s="273"/>
      <c r="F231" s="273"/>
    </row>
    <row r="232" spans="1:6" ht="6.95" customHeight="1">
      <c r="A232" s="273"/>
      <c r="B232" s="278"/>
      <c r="C232" s="273"/>
      <c r="D232" s="276"/>
      <c r="E232" s="273"/>
      <c r="F232" s="273"/>
    </row>
    <row r="233" spans="1:6" ht="6.95" customHeight="1">
      <c r="A233" s="273"/>
      <c r="B233" s="278"/>
      <c r="C233" s="273"/>
      <c r="D233" s="276"/>
      <c r="E233" s="273"/>
      <c r="F233" s="273"/>
    </row>
    <row r="234" spans="1:6" ht="6.95" customHeight="1">
      <c r="A234" s="273"/>
      <c r="B234" s="278"/>
      <c r="C234" s="273"/>
      <c r="D234" s="276"/>
      <c r="E234" s="273"/>
      <c r="F234" s="273"/>
    </row>
    <row r="235" spans="1:6" ht="6.95" customHeight="1">
      <c r="A235" s="273"/>
      <c r="B235" s="278"/>
      <c r="C235" s="273"/>
      <c r="D235" s="279"/>
      <c r="E235" s="273"/>
      <c r="F235" s="273"/>
    </row>
    <row r="236" spans="1:6" ht="6.95" customHeight="1">
      <c r="A236" s="273"/>
      <c r="B236" s="278"/>
      <c r="C236" s="273"/>
      <c r="D236" s="279"/>
      <c r="E236" s="273"/>
      <c r="F236" s="273"/>
    </row>
    <row r="237" spans="1:6" ht="6.95" customHeight="1">
      <c r="A237" s="273"/>
      <c r="B237" s="278"/>
      <c r="C237" s="273"/>
      <c r="D237" s="279"/>
      <c r="E237" s="273"/>
      <c r="F237" s="273"/>
    </row>
    <row r="238" spans="1:6" ht="6.95" customHeight="1">
      <c r="A238" s="273"/>
      <c r="B238" s="278"/>
      <c r="C238" s="273"/>
      <c r="D238" s="279"/>
      <c r="E238" s="273"/>
      <c r="F238" s="273"/>
    </row>
    <row r="239" spans="1:6" ht="6.95" customHeight="1">
      <c r="A239" s="273"/>
      <c r="B239" s="278"/>
      <c r="C239" s="273"/>
      <c r="D239" s="281"/>
      <c r="E239" s="273"/>
      <c r="F239" s="273"/>
    </row>
    <row r="240" spans="1:6" ht="6.95" customHeight="1">
      <c r="A240" s="273"/>
      <c r="B240" s="278"/>
      <c r="C240" s="273"/>
      <c r="D240" s="281"/>
      <c r="E240" s="273"/>
      <c r="F240" s="273"/>
    </row>
    <row r="241" spans="1:6" ht="6.95" customHeight="1">
      <c r="A241" s="273"/>
      <c r="B241" s="278"/>
      <c r="C241" s="273"/>
      <c r="D241" s="281"/>
      <c r="E241" s="273"/>
      <c r="F241" s="273"/>
    </row>
    <row r="242" spans="1:6" ht="6.95" customHeight="1">
      <c r="A242" s="273"/>
      <c r="B242" s="278"/>
      <c r="C242" s="273"/>
      <c r="D242" s="281"/>
      <c r="E242" s="273"/>
      <c r="F242" s="273"/>
    </row>
    <row r="243" spans="1:6" ht="6.95" customHeight="1">
      <c r="A243" s="273"/>
      <c r="B243" s="278"/>
      <c r="C243" s="273"/>
      <c r="D243" s="276"/>
      <c r="E243" s="273"/>
      <c r="F243" s="273"/>
    </row>
    <row r="244" spans="1:6" ht="6.95" customHeight="1">
      <c r="A244" s="273"/>
      <c r="B244" s="278"/>
      <c r="C244" s="273"/>
      <c r="D244" s="276"/>
      <c r="E244" s="273"/>
      <c r="F244" s="273"/>
    </row>
    <row r="245" spans="1:6" ht="6.95" customHeight="1">
      <c r="A245" s="273"/>
      <c r="B245" s="278"/>
      <c r="C245" s="273"/>
      <c r="D245" s="276"/>
      <c r="E245" s="273"/>
      <c r="F245" s="273"/>
    </row>
    <row r="246" spans="1:6" ht="6.95" customHeight="1">
      <c r="A246" s="273"/>
      <c r="B246" s="278"/>
      <c r="C246" s="273"/>
      <c r="D246" s="276"/>
      <c r="E246" s="273"/>
      <c r="F246" s="273"/>
    </row>
    <row r="247" spans="1:6" ht="6.95" customHeight="1">
      <c r="A247" s="273"/>
      <c r="B247" s="278"/>
      <c r="C247" s="273"/>
      <c r="D247" s="281"/>
      <c r="E247" s="273"/>
      <c r="F247" s="273"/>
    </row>
    <row r="248" spans="1:6" ht="6.95" customHeight="1">
      <c r="A248" s="273"/>
      <c r="B248" s="278"/>
      <c r="C248" s="273"/>
      <c r="D248" s="281"/>
      <c r="E248" s="273"/>
      <c r="F248" s="273"/>
    </row>
    <row r="249" spans="1:6" ht="6.95" customHeight="1">
      <c r="A249" s="273"/>
      <c r="B249" s="278"/>
      <c r="C249" s="273"/>
      <c r="D249" s="281"/>
      <c r="E249" s="273"/>
      <c r="F249" s="273"/>
    </row>
    <row r="250" spans="1:6" ht="6.95" customHeight="1">
      <c r="A250" s="273"/>
      <c r="B250" s="278"/>
      <c r="C250" s="273"/>
      <c r="D250" s="281"/>
      <c r="E250" s="273"/>
      <c r="F250" s="273"/>
    </row>
    <row r="251" spans="1:6" ht="6.95" customHeight="1">
      <c r="A251" s="273"/>
      <c r="B251" s="278"/>
      <c r="C251" s="273"/>
      <c r="D251" s="281"/>
      <c r="E251" s="273"/>
      <c r="F251" s="273"/>
    </row>
    <row r="252" spans="1:6" ht="6.95" customHeight="1">
      <c r="A252" s="273"/>
      <c r="B252" s="278"/>
      <c r="C252" s="273"/>
      <c r="D252" s="281"/>
      <c r="E252" s="273"/>
      <c r="F252" s="273"/>
    </row>
    <row r="253" spans="1:6" ht="6.95" customHeight="1">
      <c r="A253" s="273"/>
      <c r="B253" s="278"/>
      <c r="C253" s="273"/>
      <c r="D253" s="281"/>
      <c r="E253" s="273"/>
      <c r="F253" s="273"/>
    </row>
    <row r="254" spans="1:6" ht="6.95" customHeight="1">
      <c r="A254" s="273"/>
      <c r="B254" s="278"/>
      <c r="C254" s="273"/>
      <c r="D254" s="281"/>
      <c r="E254" s="273"/>
      <c r="F254" s="273"/>
    </row>
    <row r="255" spans="1:6" ht="6.95" customHeight="1">
      <c r="A255" s="273"/>
      <c r="B255" s="278"/>
      <c r="C255" s="273"/>
      <c r="D255" s="281"/>
      <c r="E255" s="273"/>
      <c r="F255" s="273"/>
    </row>
    <row r="256" spans="1:6" ht="6.95" customHeight="1">
      <c r="A256" s="273"/>
      <c r="B256" s="278"/>
      <c r="C256" s="273"/>
      <c r="D256" s="281"/>
      <c r="E256" s="273"/>
      <c r="F256" s="273"/>
    </row>
    <row r="257" spans="1:6" ht="6.95" customHeight="1">
      <c r="A257" s="273"/>
      <c r="B257" s="278"/>
      <c r="C257" s="273"/>
      <c r="D257" s="281"/>
      <c r="E257" s="273"/>
      <c r="F257" s="273"/>
    </row>
    <row r="258" spans="1:6" ht="6.95" customHeight="1">
      <c r="A258" s="273"/>
      <c r="B258" s="278"/>
      <c r="C258" s="273"/>
      <c r="D258" s="281"/>
      <c r="E258" s="273"/>
      <c r="F258" s="273"/>
    </row>
    <row r="259" spans="1:6" ht="6.95" customHeight="1">
      <c r="A259" s="273"/>
      <c r="B259" s="278"/>
      <c r="C259" s="273"/>
      <c r="D259" s="279"/>
      <c r="E259" s="273"/>
      <c r="F259" s="273"/>
    </row>
    <row r="260" spans="1:6" ht="6.95" customHeight="1">
      <c r="A260" s="273"/>
      <c r="B260" s="278"/>
      <c r="C260" s="273"/>
      <c r="D260" s="279"/>
      <c r="E260" s="273"/>
      <c r="F260" s="273"/>
    </row>
    <row r="261" spans="1:6" ht="6.95" customHeight="1">
      <c r="A261" s="273"/>
      <c r="B261" s="278"/>
      <c r="C261" s="273"/>
      <c r="D261" s="279"/>
      <c r="E261" s="273"/>
      <c r="F261" s="273"/>
    </row>
    <row r="262" spans="1:6" ht="6.95" customHeight="1">
      <c r="A262" s="273"/>
      <c r="B262" s="278"/>
      <c r="C262" s="273"/>
      <c r="D262" s="279"/>
      <c r="E262" s="273"/>
      <c r="F262" s="273"/>
    </row>
    <row r="263" spans="1:6" ht="6.95" customHeight="1">
      <c r="A263" s="273"/>
      <c r="B263" s="278"/>
      <c r="C263" s="273"/>
      <c r="D263" s="279"/>
      <c r="E263" s="273"/>
      <c r="F263" s="273"/>
    </row>
    <row r="264" spans="1:6" ht="6.95" customHeight="1">
      <c r="A264" s="273"/>
      <c r="B264" s="278"/>
      <c r="C264" s="273"/>
      <c r="D264" s="279"/>
      <c r="E264" s="273"/>
      <c r="F264" s="273"/>
    </row>
    <row r="265" spans="1:6" ht="6.95" customHeight="1">
      <c r="A265" s="273"/>
      <c r="B265" s="278"/>
      <c r="C265" s="273"/>
      <c r="D265" s="279"/>
      <c r="E265" s="273"/>
      <c r="F265" s="273"/>
    </row>
    <row r="266" spans="1:6" ht="6.95" customHeight="1">
      <c r="A266" s="273"/>
      <c r="B266" s="278"/>
      <c r="C266" s="273"/>
      <c r="D266" s="279"/>
      <c r="E266" s="273"/>
      <c r="F266" s="273"/>
    </row>
    <row r="267" spans="1:6" ht="6.95" customHeight="1">
      <c r="A267" s="273"/>
      <c r="B267" s="278"/>
      <c r="C267" s="273"/>
      <c r="D267" s="280"/>
      <c r="E267" s="273"/>
      <c r="F267" s="273"/>
    </row>
    <row r="268" spans="1:6" ht="6.95" customHeight="1">
      <c r="A268" s="273"/>
      <c r="B268" s="278"/>
      <c r="C268" s="273"/>
      <c r="D268" s="280"/>
      <c r="E268" s="273"/>
      <c r="F268" s="273"/>
    </row>
    <row r="269" spans="1:6" ht="6.95" customHeight="1">
      <c r="A269" s="273"/>
      <c r="B269" s="278"/>
      <c r="C269" s="273"/>
      <c r="D269" s="280"/>
      <c r="E269" s="273"/>
      <c r="F269" s="273"/>
    </row>
    <row r="270" spans="1:6" ht="6.95" customHeight="1">
      <c r="A270" s="273"/>
      <c r="B270" s="278"/>
      <c r="C270" s="273"/>
      <c r="D270" s="280"/>
      <c r="E270" s="273"/>
      <c r="F270" s="273"/>
    </row>
    <row r="271" spans="1:6" ht="6.95" customHeight="1">
      <c r="A271" s="273"/>
      <c r="B271" s="278"/>
      <c r="C271" s="275"/>
      <c r="D271" s="276"/>
      <c r="E271" s="273"/>
      <c r="F271" s="273"/>
    </row>
    <row r="272" spans="1:6" ht="6.95" customHeight="1">
      <c r="A272" s="273"/>
      <c r="B272" s="278"/>
      <c r="C272" s="275"/>
      <c r="D272" s="276"/>
      <c r="E272" s="273"/>
      <c r="F272" s="273"/>
    </row>
    <row r="273" spans="1:6" ht="6.95" customHeight="1">
      <c r="A273" s="273"/>
      <c r="B273" s="278"/>
      <c r="C273" s="275"/>
      <c r="D273" s="276"/>
      <c r="E273" s="273"/>
      <c r="F273" s="273"/>
    </row>
    <row r="274" spans="1:6" ht="6.95" customHeight="1">
      <c r="A274" s="273"/>
      <c r="B274" s="278"/>
      <c r="C274" s="275"/>
      <c r="D274" s="276"/>
      <c r="E274" s="273"/>
      <c r="F274" s="273"/>
    </row>
    <row r="275" spans="1:6" ht="6.95" customHeight="1">
      <c r="A275" s="273"/>
      <c r="B275" s="278"/>
      <c r="C275" s="273"/>
      <c r="D275" s="279"/>
      <c r="E275" s="273"/>
      <c r="F275" s="273"/>
    </row>
    <row r="276" spans="1:6" ht="6.95" customHeight="1">
      <c r="A276" s="273"/>
      <c r="B276" s="278"/>
      <c r="C276" s="273"/>
      <c r="D276" s="279"/>
      <c r="E276" s="273"/>
      <c r="F276" s="273"/>
    </row>
    <row r="277" spans="1:6" ht="6.95" customHeight="1">
      <c r="A277" s="273"/>
      <c r="B277" s="278"/>
      <c r="C277" s="273"/>
      <c r="D277" s="279"/>
      <c r="E277" s="273"/>
      <c r="F277" s="273"/>
    </row>
    <row r="278" spans="1:6" ht="6.95" customHeight="1">
      <c r="A278" s="273"/>
      <c r="B278" s="278"/>
      <c r="C278" s="273"/>
      <c r="D278" s="279"/>
      <c r="E278" s="273"/>
      <c r="F278" s="273"/>
    </row>
    <row r="279" spans="1:6" ht="6.95" customHeight="1">
      <c r="A279" s="273"/>
      <c r="B279" s="277"/>
      <c r="C279" s="273"/>
      <c r="D279" s="276"/>
      <c r="E279" s="273"/>
      <c r="F279" s="273"/>
    </row>
    <row r="280" spans="1:6" ht="6.95" customHeight="1">
      <c r="A280" s="273"/>
      <c r="B280" s="277"/>
      <c r="C280" s="273"/>
      <c r="D280" s="276"/>
      <c r="E280" s="273"/>
      <c r="F280" s="273"/>
    </row>
    <row r="281" spans="1:6" ht="6.95" customHeight="1">
      <c r="A281" s="273"/>
      <c r="B281" s="277"/>
      <c r="C281" s="273"/>
      <c r="D281" s="276"/>
      <c r="E281" s="273"/>
      <c r="F281" s="273"/>
    </row>
    <row r="282" spans="1:6" ht="6.95" customHeight="1">
      <c r="A282" s="273"/>
      <c r="B282" s="277"/>
      <c r="C282" s="273"/>
      <c r="D282" s="276"/>
      <c r="E282" s="273"/>
      <c r="F282" s="273"/>
    </row>
    <row r="283" spans="1:6" ht="6.95" customHeight="1">
      <c r="A283" s="273"/>
      <c r="B283" s="274"/>
      <c r="C283" s="275"/>
      <c r="D283" s="276"/>
      <c r="E283" s="273"/>
      <c r="F283" s="273"/>
    </row>
    <row r="284" spans="1:6" ht="6.95" customHeight="1">
      <c r="A284" s="273"/>
      <c r="B284" s="274"/>
      <c r="C284" s="275"/>
      <c r="D284" s="276"/>
      <c r="E284" s="273"/>
      <c r="F284" s="273"/>
    </row>
    <row r="285" spans="1:6" ht="6.95" customHeight="1">
      <c r="A285" s="273"/>
      <c r="B285" s="274"/>
      <c r="C285" s="275"/>
      <c r="D285" s="276"/>
      <c r="E285" s="273"/>
      <c r="F285" s="273"/>
    </row>
    <row r="286" spans="1:6" ht="6.95" customHeight="1">
      <c r="A286" s="273"/>
      <c r="B286" s="274"/>
      <c r="C286" s="275"/>
      <c r="D286" s="276"/>
      <c r="E286" s="273"/>
      <c r="F286" s="273"/>
    </row>
    <row r="287" spans="1:6">
      <c r="A287" s="5"/>
      <c r="B287" s="6" t="s">
        <v>27</v>
      </c>
      <c r="C287" s="3"/>
      <c r="D287" s="3"/>
      <c r="E287" s="3"/>
      <c r="F287" s="3"/>
    </row>
    <row r="288" spans="1:6">
      <c r="A288" s="5"/>
      <c r="B288" s="6" t="s">
        <v>33</v>
      </c>
      <c r="C288" s="3"/>
      <c r="D288" s="3"/>
      <c r="E288" s="3"/>
      <c r="F288" s="3"/>
    </row>
    <row r="289" spans="1:6">
      <c r="A289" s="5"/>
      <c r="B289" s="6" t="s">
        <v>27</v>
      </c>
      <c r="C289" s="3"/>
      <c r="D289" s="3"/>
      <c r="E289" s="3"/>
      <c r="F289" s="3"/>
    </row>
    <row r="290" spans="1:6">
      <c r="A290" s="5"/>
      <c r="B290" s="6" t="s">
        <v>28</v>
      </c>
      <c r="C290" s="3"/>
      <c r="D290" s="3"/>
      <c r="E290" s="3"/>
      <c r="F290" s="3"/>
    </row>
    <row r="291" spans="1:6">
      <c r="A291" s="5"/>
      <c r="B291" s="7" t="s">
        <v>34</v>
      </c>
      <c r="C291" s="3"/>
      <c r="D291" s="3"/>
      <c r="E291" s="3"/>
      <c r="F291" s="3"/>
    </row>
    <row r="293" spans="1:6">
      <c r="B293" s="96" t="s">
        <v>45</v>
      </c>
      <c r="C293" s="96"/>
      <c r="D293" s="96"/>
      <c r="E293" s="96"/>
      <c r="F293" s="96"/>
    </row>
    <row r="294" spans="1:6">
      <c r="B294" s="96"/>
      <c r="C294" s="96"/>
      <c r="D294" s="96"/>
      <c r="E294" s="96"/>
    </row>
  </sheetData>
  <mergeCells count="428">
    <mergeCell ref="F175:F178"/>
    <mergeCell ref="A199:A202"/>
    <mergeCell ref="B199:B202"/>
    <mergeCell ref="C199:C202"/>
    <mergeCell ref="D199:D202"/>
    <mergeCell ref="E199:E202"/>
    <mergeCell ref="F199:F202"/>
    <mergeCell ref="A187:A190"/>
    <mergeCell ref="E187:E190"/>
    <mergeCell ref="F187:F190"/>
    <mergeCell ref="B187:B190"/>
    <mergeCell ref="C187:C190"/>
    <mergeCell ref="D187:D190"/>
    <mergeCell ref="D183:D186"/>
    <mergeCell ref="A179:A182"/>
    <mergeCell ref="E179:E182"/>
    <mergeCell ref="F179:F182"/>
    <mergeCell ref="A183:A186"/>
    <mergeCell ref="E183:E186"/>
    <mergeCell ref="C179:C182"/>
    <mergeCell ref="D179:D182"/>
    <mergeCell ref="C183:C186"/>
    <mergeCell ref="B183:B186"/>
    <mergeCell ref="F163:F166"/>
    <mergeCell ref="C159:C162"/>
    <mergeCell ref="D159:D162"/>
    <mergeCell ref="A143:A146"/>
    <mergeCell ref="B143:B146"/>
    <mergeCell ref="C143:C146"/>
    <mergeCell ref="D143:D146"/>
    <mergeCell ref="E143:E146"/>
    <mergeCell ref="F143:F146"/>
    <mergeCell ref="A147:A150"/>
    <mergeCell ref="B147:B150"/>
    <mergeCell ref="C147:C150"/>
    <mergeCell ref="D147:D150"/>
    <mergeCell ref="E147:E150"/>
    <mergeCell ref="F147:F150"/>
    <mergeCell ref="E155:E158"/>
    <mergeCell ref="F155:F158"/>
    <mergeCell ref="A155:A158"/>
    <mergeCell ref="B155:B158"/>
    <mergeCell ref="C155:C158"/>
    <mergeCell ref="D155:D158"/>
    <mergeCell ref="E163:E166"/>
    <mergeCell ref="F167:F170"/>
    <mergeCell ref="B68:B71"/>
    <mergeCell ref="A63:A66"/>
    <mergeCell ref="E63:E66"/>
    <mergeCell ref="F63:F66"/>
    <mergeCell ref="A163:A166"/>
    <mergeCell ref="B163:B166"/>
    <mergeCell ref="C163:C166"/>
    <mergeCell ref="D163:D166"/>
    <mergeCell ref="E159:E162"/>
    <mergeCell ref="F159:F162"/>
    <mergeCell ref="C68:C71"/>
    <mergeCell ref="D68:D71"/>
    <mergeCell ref="B72:B76"/>
    <mergeCell ref="C72:C76"/>
    <mergeCell ref="D72:D76"/>
    <mergeCell ref="B77:B82"/>
    <mergeCell ref="C77:C82"/>
    <mergeCell ref="D77:D82"/>
    <mergeCell ref="F67:F70"/>
    <mergeCell ref="B64:B67"/>
    <mergeCell ref="C64:C67"/>
    <mergeCell ref="A159:A162"/>
    <mergeCell ref="B159:B162"/>
    <mergeCell ref="A19:A22"/>
    <mergeCell ref="B19:B22"/>
    <mergeCell ref="C19:C22"/>
    <mergeCell ref="D19:D22"/>
    <mergeCell ref="E19:E22"/>
    <mergeCell ref="F19:F22"/>
    <mergeCell ref="F27:F30"/>
    <mergeCell ref="A31:A34"/>
    <mergeCell ref="B31:B34"/>
    <mergeCell ref="C31:C34"/>
    <mergeCell ref="D31:D34"/>
    <mergeCell ref="E31:E34"/>
    <mergeCell ref="F31:F34"/>
    <mergeCell ref="A23:A26"/>
    <mergeCell ref="B23:B26"/>
    <mergeCell ref="C23:C26"/>
    <mergeCell ref="D23:D26"/>
    <mergeCell ref="E23:E26"/>
    <mergeCell ref="F39:F42"/>
    <mergeCell ref="B43:B46"/>
    <mergeCell ref="C43:C46"/>
    <mergeCell ref="F23:F26"/>
    <mergeCell ref="D43:D46"/>
    <mergeCell ref="B39:B42"/>
    <mergeCell ref="C39:C42"/>
    <mergeCell ref="D39:D42"/>
    <mergeCell ref="A35:A38"/>
    <mergeCell ref="B35:B38"/>
    <mergeCell ref="C35:C38"/>
    <mergeCell ref="D35:D38"/>
    <mergeCell ref="E35:E38"/>
    <mergeCell ref="E39:E42"/>
    <mergeCell ref="E43:E46"/>
    <mergeCell ref="A27:A30"/>
    <mergeCell ref="B27:B30"/>
    <mergeCell ref="C27:C30"/>
    <mergeCell ref="D27:D30"/>
    <mergeCell ref="E27:E30"/>
    <mergeCell ref="F35:F38"/>
    <mergeCell ref="F171:F174"/>
    <mergeCell ref="F203:F206"/>
    <mergeCell ref="A203:A206"/>
    <mergeCell ref="B203:B206"/>
    <mergeCell ref="C203:C206"/>
    <mergeCell ref="D203:D206"/>
    <mergeCell ref="E203:E206"/>
    <mergeCell ref="D191:D194"/>
    <mergeCell ref="A195:A198"/>
    <mergeCell ref="B195:B198"/>
    <mergeCell ref="E191:E194"/>
    <mergeCell ref="F191:F194"/>
    <mergeCell ref="A191:A194"/>
    <mergeCell ref="B191:B194"/>
    <mergeCell ref="C195:C198"/>
    <mergeCell ref="D195:D198"/>
    <mergeCell ref="E195:E198"/>
    <mergeCell ref="F183:F186"/>
    <mergeCell ref="B179:B182"/>
    <mergeCell ref="A175:A178"/>
    <mergeCell ref="B175:B178"/>
    <mergeCell ref="C175:C178"/>
    <mergeCell ref="D175:D178"/>
    <mergeCell ref="E175:E178"/>
    <mergeCell ref="F135:F138"/>
    <mergeCell ref="A139:A142"/>
    <mergeCell ref="B139:B142"/>
    <mergeCell ref="C139:C142"/>
    <mergeCell ref="D139:D142"/>
    <mergeCell ref="E139:E142"/>
    <mergeCell ref="F139:F142"/>
    <mergeCell ref="B135:B138"/>
    <mergeCell ref="F151:F154"/>
    <mergeCell ref="C135:C138"/>
    <mergeCell ref="D135:D138"/>
    <mergeCell ref="A151:A154"/>
    <mergeCell ref="B151:B154"/>
    <mergeCell ref="C151:C154"/>
    <mergeCell ref="D151:D154"/>
    <mergeCell ref="E151:E154"/>
    <mergeCell ref="A167:A170"/>
    <mergeCell ref="A171:A174"/>
    <mergeCell ref="B171:B174"/>
    <mergeCell ref="C171:C174"/>
    <mergeCell ref="D171:D174"/>
    <mergeCell ref="E171:E174"/>
    <mergeCell ref="B167:B170"/>
    <mergeCell ref="C167:C170"/>
    <mergeCell ref="D167:D170"/>
    <mergeCell ref="E167:E170"/>
    <mergeCell ref="F123:F126"/>
    <mergeCell ref="A127:A130"/>
    <mergeCell ref="B127:B130"/>
    <mergeCell ref="C127:C130"/>
    <mergeCell ref="D127:D130"/>
    <mergeCell ref="E127:E130"/>
    <mergeCell ref="F127:F130"/>
    <mergeCell ref="A131:A134"/>
    <mergeCell ref="B131:B134"/>
    <mergeCell ref="C131:C134"/>
    <mergeCell ref="D131:D134"/>
    <mergeCell ref="E131:E134"/>
    <mergeCell ref="F131:F134"/>
    <mergeCell ref="F111:F114"/>
    <mergeCell ref="A115:A118"/>
    <mergeCell ref="B115:B118"/>
    <mergeCell ref="C115:C118"/>
    <mergeCell ref="D115:D118"/>
    <mergeCell ref="E115:E118"/>
    <mergeCell ref="F115:F118"/>
    <mergeCell ref="A119:A122"/>
    <mergeCell ref="B119:B122"/>
    <mergeCell ref="C119:C122"/>
    <mergeCell ref="D119:D122"/>
    <mergeCell ref="E119:E122"/>
    <mergeCell ref="F119:F122"/>
    <mergeCell ref="F99:F102"/>
    <mergeCell ref="A103:A106"/>
    <mergeCell ref="B103:B106"/>
    <mergeCell ref="C103:C106"/>
    <mergeCell ref="D103:D106"/>
    <mergeCell ref="E103:E106"/>
    <mergeCell ref="F103:F106"/>
    <mergeCell ref="A107:A110"/>
    <mergeCell ref="B107:B110"/>
    <mergeCell ref="C107:C110"/>
    <mergeCell ref="D107:D110"/>
    <mergeCell ref="E107:E110"/>
    <mergeCell ref="F107:F110"/>
    <mergeCell ref="B294:E294"/>
    <mergeCell ref="B293:F293"/>
    <mergeCell ref="C83:C86"/>
    <mergeCell ref="D83:D86"/>
    <mergeCell ref="F195:F198"/>
    <mergeCell ref="A87:A90"/>
    <mergeCell ref="C87:C90"/>
    <mergeCell ref="D87:D90"/>
    <mergeCell ref="E87:E90"/>
    <mergeCell ref="F87:F90"/>
    <mergeCell ref="A91:A94"/>
    <mergeCell ref="B91:B94"/>
    <mergeCell ref="C91:C94"/>
    <mergeCell ref="D91:D94"/>
    <mergeCell ref="E91:E94"/>
    <mergeCell ref="F91:F94"/>
    <mergeCell ref="A95:A98"/>
    <mergeCell ref="B95:B98"/>
    <mergeCell ref="C95:C98"/>
    <mergeCell ref="D95:D98"/>
    <mergeCell ref="E95:E98"/>
    <mergeCell ref="F95:F98"/>
    <mergeCell ref="A99:A102"/>
    <mergeCell ref="B99:B102"/>
    <mergeCell ref="A1:F1"/>
    <mergeCell ref="A2:F2"/>
    <mergeCell ref="A4:A5"/>
    <mergeCell ref="B4:B5"/>
    <mergeCell ref="C4:C5"/>
    <mergeCell ref="D4:D5"/>
    <mergeCell ref="E4:E5"/>
    <mergeCell ref="F75:F78"/>
    <mergeCell ref="A79:A82"/>
    <mergeCell ref="E79:E82"/>
    <mergeCell ref="F79:F82"/>
    <mergeCell ref="A47:A50"/>
    <mergeCell ref="B47:B50"/>
    <mergeCell ref="C47:C50"/>
    <mergeCell ref="D47:D50"/>
    <mergeCell ref="E47:E50"/>
    <mergeCell ref="F47:F50"/>
    <mergeCell ref="A51:A54"/>
    <mergeCell ref="B51:B54"/>
    <mergeCell ref="C51:C54"/>
    <mergeCell ref="D51:D54"/>
    <mergeCell ref="E51:E54"/>
    <mergeCell ref="F51:F54"/>
    <mergeCell ref="A55:A58"/>
    <mergeCell ref="F11:F14"/>
    <mergeCell ref="A3:F3"/>
    <mergeCell ref="F4:F5"/>
    <mergeCell ref="A11:A14"/>
    <mergeCell ref="B11:B14"/>
    <mergeCell ref="C11:C14"/>
    <mergeCell ref="A7:A10"/>
    <mergeCell ref="F7:F10"/>
    <mergeCell ref="A15:A18"/>
    <mergeCell ref="D7:D10"/>
    <mergeCell ref="E7:E10"/>
    <mergeCell ref="E11:E14"/>
    <mergeCell ref="B7:B10"/>
    <mergeCell ref="C7:C10"/>
    <mergeCell ref="D11:D14"/>
    <mergeCell ref="B15:B18"/>
    <mergeCell ref="C15:C18"/>
    <mergeCell ref="D15:D18"/>
    <mergeCell ref="E15:E18"/>
    <mergeCell ref="F15:F18"/>
    <mergeCell ref="F83:F86"/>
    <mergeCell ref="A71:A74"/>
    <mergeCell ref="E71:E74"/>
    <mergeCell ref="F71:F74"/>
    <mergeCell ref="A75:A78"/>
    <mergeCell ref="A39:A42"/>
    <mergeCell ref="A83:A86"/>
    <mergeCell ref="B83:B86"/>
    <mergeCell ref="F43:F46"/>
    <mergeCell ref="B55:B58"/>
    <mergeCell ref="C55:C58"/>
    <mergeCell ref="D55:D58"/>
    <mergeCell ref="E55:E58"/>
    <mergeCell ref="F55:F58"/>
    <mergeCell ref="B59:B63"/>
    <mergeCell ref="C59:C63"/>
    <mergeCell ref="D59:D63"/>
    <mergeCell ref="A59:A62"/>
    <mergeCell ref="E59:E62"/>
    <mergeCell ref="F59:F62"/>
    <mergeCell ref="A67:A70"/>
    <mergeCell ref="E67:E70"/>
    <mergeCell ref="A43:A46"/>
    <mergeCell ref="D64:D67"/>
    <mergeCell ref="E75:E78"/>
    <mergeCell ref="B87:B90"/>
    <mergeCell ref="C99:C102"/>
    <mergeCell ref="D99:D102"/>
    <mergeCell ref="E99:E102"/>
    <mergeCell ref="C191:C194"/>
    <mergeCell ref="A211:A214"/>
    <mergeCell ref="B211:B214"/>
    <mergeCell ref="C211:C214"/>
    <mergeCell ref="D211:D214"/>
    <mergeCell ref="E211:E214"/>
    <mergeCell ref="E83:E86"/>
    <mergeCell ref="A111:A114"/>
    <mergeCell ref="B111:B114"/>
    <mergeCell ref="C111:C114"/>
    <mergeCell ref="D111:D114"/>
    <mergeCell ref="E111:E114"/>
    <mergeCell ref="A123:A126"/>
    <mergeCell ref="B123:B126"/>
    <mergeCell ref="C123:C126"/>
    <mergeCell ref="D123:D126"/>
    <mergeCell ref="E123:E126"/>
    <mergeCell ref="A135:A138"/>
    <mergeCell ref="E135:E138"/>
    <mergeCell ref="F211:F214"/>
    <mergeCell ref="A207:A210"/>
    <mergeCell ref="B207:B210"/>
    <mergeCell ref="C207:C210"/>
    <mergeCell ref="D207:D210"/>
    <mergeCell ref="E207:E210"/>
    <mergeCell ref="F207:F210"/>
    <mergeCell ref="A219:A222"/>
    <mergeCell ref="B219:B222"/>
    <mergeCell ref="C219:C222"/>
    <mergeCell ref="D219:D222"/>
    <mergeCell ref="E219:E222"/>
    <mergeCell ref="F219:F222"/>
    <mergeCell ref="A215:A218"/>
    <mergeCell ref="B215:B218"/>
    <mergeCell ref="C215:C218"/>
    <mergeCell ref="D215:D218"/>
    <mergeCell ref="E215:E218"/>
    <mergeCell ref="F215:F218"/>
    <mergeCell ref="A227:A230"/>
    <mergeCell ref="B227:B230"/>
    <mergeCell ref="C227:C230"/>
    <mergeCell ref="D227:D230"/>
    <mergeCell ref="E227:E230"/>
    <mergeCell ref="F227:F230"/>
    <mergeCell ref="A223:A226"/>
    <mergeCell ref="B223:B226"/>
    <mergeCell ref="C223:C226"/>
    <mergeCell ref="D223:D226"/>
    <mergeCell ref="E223:E226"/>
    <mergeCell ref="F223:F226"/>
    <mergeCell ref="A235:A238"/>
    <mergeCell ref="B235:B238"/>
    <mergeCell ref="C235:C238"/>
    <mergeCell ref="D235:D238"/>
    <mergeCell ref="E235:E238"/>
    <mergeCell ref="F235:F238"/>
    <mergeCell ref="A231:A234"/>
    <mergeCell ref="B231:B234"/>
    <mergeCell ref="C231:C234"/>
    <mergeCell ref="D231:D234"/>
    <mergeCell ref="E231:E234"/>
    <mergeCell ref="F231:F234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D239:D242"/>
    <mergeCell ref="E239:E242"/>
    <mergeCell ref="F239:F242"/>
    <mergeCell ref="A251:A254"/>
    <mergeCell ref="B251:B254"/>
    <mergeCell ref="C251:C254"/>
    <mergeCell ref="D251:D254"/>
    <mergeCell ref="E251:E254"/>
    <mergeCell ref="F251:F254"/>
    <mergeCell ref="A247:A250"/>
    <mergeCell ref="B247:B250"/>
    <mergeCell ref="C247:C250"/>
    <mergeCell ref="D247:D250"/>
    <mergeCell ref="E247:E250"/>
    <mergeCell ref="F247:F250"/>
    <mergeCell ref="A259:A262"/>
    <mergeCell ref="B259:B262"/>
    <mergeCell ref="C259:C262"/>
    <mergeCell ref="D259:D262"/>
    <mergeCell ref="E259:E262"/>
    <mergeCell ref="F259:F262"/>
    <mergeCell ref="A255:A258"/>
    <mergeCell ref="B255:B258"/>
    <mergeCell ref="C255:C258"/>
    <mergeCell ref="D255:D258"/>
    <mergeCell ref="E255:E258"/>
    <mergeCell ref="F255:F258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75:A278"/>
    <mergeCell ref="B275:B278"/>
    <mergeCell ref="C275:C278"/>
    <mergeCell ref="D275:D278"/>
    <mergeCell ref="E275:E278"/>
    <mergeCell ref="F275:F278"/>
    <mergeCell ref="A271:A274"/>
    <mergeCell ref="B271:B274"/>
    <mergeCell ref="C271:C274"/>
    <mergeCell ref="D271:D274"/>
    <mergeCell ref="E271:E274"/>
    <mergeCell ref="F271:F274"/>
    <mergeCell ref="A283:A286"/>
    <mergeCell ref="B283:B286"/>
    <mergeCell ref="C283:C286"/>
    <mergeCell ref="D283:D286"/>
    <mergeCell ref="E283:E286"/>
    <mergeCell ref="F283:F286"/>
    <mergeCell ref="A279:A282"/>
    <mergeCell ref="B279:B282"/>
    <mergeCell ref="C279:C282"/>
    <mergeCell ref="D279:D282"/>
    <mergeCell ref="E279:E282"/>
    <mergeCell ref="F279:F282"/>
  </mergeCells>
  <phoneticPr fontId="10" type="noConversion"/>
  <pageMargins left="0.74803149606299202" right="0.35433070866141703" top="0.78740157480314998" bottom="0.98425196850393704" header="0.511811023622047" footer="0.511811023622047"/>
  <pageSetup paperSize="9" scale="95" orientation="portrait" horizontalDpi="4294967293" verticalDpi="4294967293" r:id="rId1"/>
  <headerFooter alignWithMargins="0">
    <oddFooter>Page &amp;P</oddFooter>
  </headerFooter>
  <rowBreaks count="2" manualBreakCount="2">
    <brk id="122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cavalatert</vt:lpstr>
      <vt:lpstr>caval</vt:lpstr>
      <vt:lpstr>caval!Заголовки_для_печати</vt:lpstr>
      <vt:lpstr>cavalatert!Заголовки_для_печати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2025-11-24T11:04:53Z</cp:lastPrinted>
  <dcterms:created xsi:type="dcterms:W3CDTF">2008-11-12T05:43:34Z</dcterms:created>
  <dcterms:modified xsi:type="dcterms:W3CDTF">2025-11-24T11:14:18Z</dcterms:modified>
</cp:coreProperties>
</file>