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2025\Սուբվենցիա -2025\Լույսի մրցույթ\"/>
    </mc:Choice>
  </mc:AlternateContent>
  <bookViews>
    <workbookView xWindow="0" yWindow="0" windowWidth="20460" windowHeight="7590" firstSheet="8" activeTab="8"/>
  </bookViews>
  <sheets>
    <sheet name="Բացատրագիր" sheetId="7" state="veryHidden" r:id="rId1"/>
    <sheet name="Բլանկ" sheetId="6" state="hidden" r:id="rId2"/>
    <sheet name="poyasn" sheetId="14" state="hidden" r:id="rId3"/>
    <sheet name="Svodnaya " sheetId="13" state="hidden" r:id="rId4"/>
    <sheet name="Naxahashiv" sheetId="8" state="hidden" r:id="rId5"/>
    <sheet name="Naxahashiv (2)" sheetId="15" state="hidden" r:id="rId6"/>
    <sheet name="Naxahashiv (3)" sheetId="16" state="hidden" r:id="rId7"/>
    <sheet name="Naxahashiv (4)" sheetId="17" state="hidden" r:id="rId8"/>
    <sheet name="Smeta-obemi" sheetId="18" r:id="rId9"/>
  </sheets>
  <externalReferences>
    <externalReference r:id="rId10"/>
    <externalReference r:id="rId11"/>
  </externalReferences>
  <definedNames>
    <definedName name="_24" localSheetId="4">'[1]Gaz2-6'!#REF!</definedName>
    <definedName name="_24" localSheetId="5">'[1]Gaz2-6'!#REF!</definedName>
    <definedName name="_24" localSheetId="6">'[1]Gaz2-6'!#REF!</definedName>
    <definedName name="_24" localSheetId="7">'[1]Gaz2-6'!#REF!</definedName>
    <definedName name="_24" localSheetId="2">'[2]Gaz2-6'!#REF!</definedName>
    <definedName name="_24" localSheetId="8">'[1]Gaz2-6'!#REF!</definedName>
    <definedName name="_24" localSheetId="3">'[2]Gaz2-6'!#REF!</definedName>
    <definedName name="_24">'[1]Gaz2-6'!#REF!</definedName>
    <definedName name="_xlnm._FilterDatabase" localSheetId="4" hidden="1">Naxahashiv!$C$1:$C$361</definedName>
    <definedName name="_xlnm._FilterDatabase" localSheetId="5" hidden="1">'Naxahashiv (2)'!$B$1:$B$242</definedName>
    <definedName name="_xlnm._FilterDatabase" localSheetId="6" hidden="1">'Naxahashiv (3)'!$A$7:$F$7</definedName>
    <definedName name="_xlnm._FilterDatabase" localSheetId="7" hidden="1">'Naxahashiv (4)'!$A$7:$J$216</definedName>
    <definedName name="_xlnm._FilterDatabase" localSheetId="8" hidden="1">'Smeta-obemi'!$B$1:$B$281</definedName>
    <definedName name="_xlnm.Print_Titles" localSheetId="4">Naxahashiv!$7:$7</definedName>
    <definedName name="_xlnm.Print_Titles" localSheetId="5">'Naxahashiv (2)'!$7:$7</definedName>
    <definedName name="_xlnm.Print_Titles" localSheetId="6">'Naxahashiv (3)'!$7:$7</definedName>
    <definedName name="_xlnm.Print_Titles" localSheetId="7">'Naxahashiv (4)'!$7:$7</definedName>
    <definedName name="_xlnm.Print_Titles" localSheetId="8">'Smeta-obemi'!$9:$9</definedName>
    <definedName name="_xlnm.Print_Titles" localSheetId="1">Բլանկ!$9:$9</definedName>
    <definedName name="_xlnm.Print_Area" localSheetId="4">Naxahashiv!$A$1:$P$361</definedName>
    <definedName name="_xlnm.Print_Area" localSheetId="5">'Naxahashiv (2)'!$A$1:$J$242</definedName>
    <definedName name="_xlnm.Print_Area" localSheetId="6">'Naxahashiv (3)'!$A$1:$I$214</definedName>
    <definedName name="_xlnm.Print_Area" localSheetId="7">'Naxahashiv (4)'!$A$1:$I$213</definedName>
    <definedName name="_xlnm.Print_Area" localSheetId="8">'Smeta-obemi'!$A$1:$J$286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64" i="18" l="1"/>
  <c r="F263" i="18"/>
  <c r="F12" i="18"/>
  <c r="F267" i="18" l="1"/>
  <c r="F271" i="18" s="1"/>
  <c r="F20" i="18"/>
  <c r="F24" i="18"/>
  <c r="F28" i="18"/>
  <c r="F32" i="18"/>
  <c r="F36" i="18"/>
  <c r="F40" i="18"/>
  <c r="F44" i="18"/>
  <c r="F48" i="18"/>
  <c r="F52" i="18"/>
  <c r="F56" i="18"/>
  <c r="F60" i="18"/>
  <c r="F64" i="18"/>
  <c r="F68" i="18"/>
  <c r="F76" i="18"/>
  <c r="F80" i="18"/>
  <c r="F84" i="18"/>
  <c r="F88" i="18"/>
  <c r="F92" i="18"/>
  <c r="F96" i="18"/>
  <c r="F100" i="18"/>
  <c r="F104" i="18"/>
  <c r="F108" i="18"/>
  <c r="F112" i="18"/>
  <c r="F116" i="18"/>
  <c r="F120" i="18"/>
  <c r="F124" i="18"/>
  <c r="F128" i="18"/>
  <c r="F132" i="18"/>
  <c r="F136" i="18"/>
  <c r="F140" i="18"/>
  <c r="F144" i="18"/>
  <c r="F148" i="18"/>
  <c r="F152" i="18"/>
  <c r="F156" i="18"/>
  <c r="F160" i="18"/>
  <c r="F164" i="18"/>
  <c r="F168" i="18"/>
  <c r="F172" i="18"/>
  <c r="F176" i="18"/>
  <c r="F180" i="18"/>
  <c r="F184" i="18"/>
  <c r="F188" i="18"/>
  <c r="F192" i="18"/>
  <c r="F196" i="18"/>
  <c r="F200" i="18"/>
  <c r="F204" i="18"/>
  <c r="F208" i="18"/>
  <c r="F212" i="18"/>
  <c r="F216" i="18"/>
  <c r="F220" i="18"/>
  <c r="F224" i="18"/>
  <c r="F228" i="18"/>
  <c r="F232" i="18"/>
  <c r="F236" i="18"/>
  <c r="F240" i="18"/>
  <c r="F244" i="18"/>
  <c r="F248" i="18"/>
  <c r="F252" i="18"/>
  <c r="F256" i="18"/>
  <c r="F72" i="18"/>
  <c r="F16" i="18"/>
  <c r="F260" i="18" l="1"/>
  <c r="F273" i="18" s="1"/>
  <c r="I273" i="18"/>
  <c r="H273" i="18"/>
  <c r="G273" i="18"/>
  <c r="F274" i="18" l="1"/>
  <c r="F275" i="18" s="1"/>
  <c r="F272" i="18"/>
  <c r="F261" i="18"/>
  <c r="L212" i="17"/>
  <c r="F9" i="17"/>
  <c r="F181" i="17"/>
  <c r="F174" i="17"/>
  <c r="F167" i="17"/>
  <c r="F157" i="17"/>
  <c r="F109" i="17"/>
  <c r="F101" i="17"/>
  <c r="F93" i="17"/>
  <c r="F83" i="17"/>
  <c r="F75" i="17"/>
  <c r="F64" i="17"/>
  <c r="F31" i="17"/>
  <c r="F27" i="17"/>
  <c r="F23" i="17"/>
  <c r="F19" i="17"/>
  <c r="F15" i="17"/>
  <c r="F11" i="17"/>
  <c r="I210" i="17"/>
  <c r="H210" i="17"/>
  <c r="G210" i="17"/>
  <c r="F210" i="17"/>
  <c r="I208" i="17"/>
  <c r="H208" i="17"/>
  <c r="G208" i="17"/>
  <c r="F208" i="17"/>
  <c r="I206" i="17"/>
  <c r="H206" i="17"/>
  <c r="G206" i="17"/>
  <c r="F206" i="17"/>
  <c r="I204" i="17"/>
  <c r="H204" i="17"/>
  <c r="G204" i="17"/>
  <c r="F204" i="17"/>
  <c r="I202" i="17"/>
  <c r="H202" i="17"/>
  <c r="G202" i="17"/>
  <c r="F202" i="17"/>
  <c r="I198" i="17"/>
  <c r="H198" i="17"/>
  <c r="G198" i="17"/>
  <c r="F198" i="17"/>
  <c r="I196" i="17"/>
  <c r="H196" i="17"/>
  <c r="G196" i="17"/>
  <c r="F196" i="17"/>
  <c r="I194" i="17"/>
  <c r="H194" i="17"/>
  <c r="G194" i="17"/>
  <c r="F194" i="17"/>
  <c r="I192" i="17"/>
  <c r="H192" i="17"/>
  <c r="G192" i="17"/>
  <c r="F192" i="17"/>
  <c r="I190" i="17"/>
  <c r="H190" i="17"/>
  <c r="G190" i="17"/>
  <c r="F190" i="17"/>
  <c r="D188" i="17"/>
  <c r="I188" i="17" s="1"/>
  <c r="D187" i="17"/>
  <c r="I187" i="17" s="1"/>
  <c r="I185" i="17"/>
  <c r="H185" i="17"/>
  <c r="G185" i="17"/>
  <c r="F185" i="17"/>
  <c r="I183" i="17"/>
  <c r="H183" i="17"/>
  <c r="G183" i="17"/>
  <c r="F183" i="17"/>
  <c r="I181" i="17"/>
  <c r="H181" i="17"/>
  <c r="G181" i="17"/>
  <c r="I179" i="17"/>
  <c r="H179" i="17"/>
  <c r="G179" i="17"/>
  <c r="F179" i="17"/>
  <c r="I177" i="17"/>
  <c r="H177" i="17"/>
  <c r="G177" i="17"/>
  <c r="F177" i="17"/>
  <c r="I176" i="17"/>
  <c r="H176" i="17"/>
  <c r="G176" i="17"/>
  <c r="F176" i="17"/>
  <c r="I174" i="17"/>
  <c r="H174" i="17"/>
  <c r="G174" i="17"/>
  <c r="I172" i="17"/>
  <c r="H172" i="17"/>
  <c r="G172" i="17"/>
  <c r="F172" i="17"/>
  <c r="I170" i="17"/>
  <c r="H170" i="17"/>
  <c r="G170" i="17"/>
  <c r="F170" i="17"/>
  <c r="I169" i="17"/>
  <c r="H169" i="17"/>
  <c r="G169" i="17"/>
  <c r="F169" i="17"/>
  <c r="I167" i="17"/>
  <c r="H167" i="17"/>
  <c r="G167" i="17"/>
  <c r="I165" i="17"/>
  <c r="H165" i="17"/>
  <c r="G165" i="17"/>
  <c r="F165" i="17"/>
  <c r="I161" i="17"/>
  <c r="H161" i="17"/>
  <c r="G161" i="17"/>
  <c r="F161" i="17"/>
  <c r="I159" i="17"/>
  <c r="H159" i="17"/>
  <c r="G159" i="17"/>
  <c r="F159" i="17"/>
  <c r="I157" i="17"/>
  <c r="H157" i="17"/>
  <c r="G157" i="17"/>
  <c r="I155" i="17"/>
  <c r="H155" i="17"/>
  <c r="G155" i="17"/>
  <c r="F155" i="17"/>
  <c r="I153" i="17"/>
  <c r="H153" i="17"/>
  <c r="G153" i="17"/>
  <c r="F153" i="17"/>
  <c r="D151" i="17"/>
  <c r="H151" i="17" s="1"/>
  <c r="D150" i="17"/>
  <c r="I150" i="17" s="1"/>
  <c r="I148" i="17"/>
  <c r="H148" i="17"/>
  <c r="G148" i="17"/>
  <c r="F148" i="17"/>
  <c r="I146" i="17"/>
  <c r="H146" i="17"/>
  <c r="G146" i="17"/>
  <c r="F146" i="17"/>
  <c r="I144" i="17"/>
  <c r="H144" i="17"/>
  <c r="G144" i="17"/>
  <c r="F144" i="17"/>
  <c r="I142" i="17"/>
  <c r="H142" i="17"/>
  <c r="G142" i="17"/>
  <c r="F142" i="17"/>
  <c r="I140" i="17"/>
  <c r="H140" i="17"/>
  <c r="G140" i="17"/>
  <c r="F140" i="17"/>
  <c r="I138" i="17"/>
  <c r="H138" i="17"/>
  <c r="G138" i="17"/>
  <c r="F138" i="17"/>
  <c r="I136" i="17"/>
  <c r="H136" i="17"/>
  <c r="G136" i="17"/>
  <c r="F136" i="17"/>
  <c r="I134" i="17"/>
  <c r="H134" i="17"/>
  <c r="G134" i="17"/>
  <c r="F134" i="17"/>
  <c r="I132" i="17"/>
  <c r="H132" i="17"/>
  <c r="G132" i="17"/>
  <c r="F132" i="17"/>
  <c r="I130" i="17"/>
  <c r="H130" i="17"/>
  <c r="G130" i="17"/>
  <c r="F130" i="17"/>
  <c r="I128" i="17"/>
  <c r="H128" i="17"/>
  <c r="G128" i="17"/>
  <c r="F128" i="17"/>
  <c r="I126" i="17"/>
  <c r="H126" i="17"/>
  <c r="G126" i="17"/>
  <c r="F126" i="17"/>
  <c r="I122" i="17"/>
  <c r="H122" i="17"/>
  <c r="G122" i="17"/>
  <c r="F122" i="17"/>
  <c r="I120" i="17"/>
  <c r="H120" i="17"/>
  <c r="G120" i="17"/>
  <c r="F120" i="17"/>
  <c r="I118" i="17"/>
  <c r="H118" i="17"/>
  <c r="G118" i="17"/>
  <c r="F118" i="17"/>
  <c r="I116" i="17"/>
  <c r="H116" i="17"/>
  <c r="G116" i="17"/>
  <c r="F116" i="17"/>
  <c r="I114" i="17"/>
  <c r="H114" i="17"/>
  <c r="G114" i="17"/>
  <c r="F114" i="17"/>
  <c r="D112" i="17"/>
  <c r="I112" i="17" s="1"/>
  <c r="D111" i="17"/>
  <c r="F111" i="17" s="1"/>
  <c r="I109" i="17"/>
  <c r="H109" i="17"/>
  <c r="G109" i="17"/>
  <c r="I107" i="17"/>
  <c r="H107" i="17"/>
  <c r="G107" i="17"/>
  <c r="F107" i="17"/>
  <c r="I105" i="17"/>
  <c r="H105" i="17"/>
  <c r="G105" i="17"/>
  <c r="F105" i="17"/>
  <c r="I103" i="17"/>
  <c r="H103" i="17"/>
  <c r="G103" i="17"/>
  <c r="F103" i="17"/>
  <c r="I101" i="17"/>
  <c r="H101" i="17"/>
  <c r="G101" i="17"/>
  <c r="I99" i="17"/>
  <c r="H99" i="17"/>
  <c r="G99" i="17"/>
  <c r="F99" i="17"/>
  <c r="I97" i="17"/>
  <c r="H97" i="17"/>
  <c r="G97" i="17"/>
  <c r="F97" i="17"/>
  <c r="I95" i="17"/>
  <c r="H95" i="17"/>
  <c r="G95" i="17"/>
  <c r="F95" i="17"/>
  <c r="I93" i="17"/>
  <c r="H93" i="17"/>
  <c r="G93" i="17"/>
  <c r="I91" i="17"/>
  <c r="H91" i="17"/>
  <c r="G91" i="17"/>
  <c r="F91" i="17"/>
  <c r="I89" i="17"/>
  <c r="H89" i="17"/>
  <c r="G89" i="17"/>
  <c r="F89" i="17"/>
  <c r="I87" i="17"/>
  <c r="H87" i="17"/>
  <c r="G87" i="17"/>
  <c r="F87" i="17"/>
  <c r="I83" i="17"/>
  <c r="H83" i="17"/>
  <c r="G83" i="17"/>
  <c r="I81" i="17"/>
  <c r="H81" i="17"/>
  <c r="G81" i="17"/>
  <c r="F81" i="17"/>
  <c r="I79" i="17"/>
  <c r="H79" i="17"/>
  <c r="G79" i="17"/>
  <c r="F79" i="17"/>
  <c r="I77" i="17"/>
  <c r="H77" i="17"/>
  <c r="G77" i="17"/>
  <c r="F77" i="17"/>
  <c r="I75" i="17"/>
  <c r="H75" i="17"/>
  <c r="G75" i="17"/>
  <c r="D73" i="17"/>
  <c r="H73" i="17" s="1"/>
  <c r="D72" i="17"/>
  <c r="I72" i="17" s="1"/>
  <c r="I70" i="17"/>
  <c r="H70" i="17"/>
  <c r="G70" i="17"/>
  <c r="F70" i="17"/>
  <c r="I68" i="17"/>
  <c r="H68" i="17"/>
  <c r="G68" i="17"/>
  <c r="F68" i="17"/>
  <c r="I66" i="17"/>
  <c r="H66" i="17"/>
  <c r="G66" i="17"/>
  <c r="F66" i="17"/>
  <c r="I64" i="17"/>
  <c r="H64" i="17"/>
  <c r="G64" i="17"/>
  <c r="I62" i="17"/>
  <c r="H62" i="17"/>
  <c r="G62" i="17"/>
  <c r="F62" i="17"/>
  <c r="I60" i="17"/>
  <c r="H60" i="17"/>
  <c r="G60" i="17"/>
  <c r="F60" i="17"/>
  <c r="I58" i="17"/>
  <c r="H58" i="17"/>
  <c r="G58" i="17"/>
  <c r="F58" i="17"/>
  <c r="I56" i="17"/>
  <c r="H56" i="17"/>
  <c r="G56" i="17"/>
  <c r="F56" i="17"/>
  <c r="I54" i="17"/>
  <c r="H54" i="17"/>
  <c r="G54" i="17"/>
  <c r="F54" i="17"/>
  <c r="I52" i="17"/>
  <c r="H52" i="17"/>
  <c r="G52" i="17"/>
  <c r="F52" i="17"/>
  <c r="I50" i="17"/>
  <c r="H50" i="17"/>
  <c r="G50" i="17"/>
  <c r="F50" i="17"/>
  <c r="I48" i="17"/>
  <c r="H48" i="17"/>
  <c r="G48" i="17"/>
  <c r="F48" i="17"/>
  <c r="I44" i="17"/>
  <c r="H44" i="17"/>
  <c r="G44" i="17"/>
  <c r="F44" i="17"/>
  <c r="I42" i="17"/>
  <c r="H42" i="17"/>
  <c r="G42" i="17"/>
  <c r="F42" i="17"/>
  <c r="I40" i="17"/>
  <c r="H40" i="17"/>
  <c r="G40" i="17"/>
  <c r="F40" i="17"/>
  <c r="I38" i="17"/>
  <c r="H38" i="17"/>
  <c r="G38" i="17"/>
  <c r="F38" i="17"/>
  <c r="I36" i="17"/>
  <c r="H36" i="17"/>
  <c r="G36" i="17"/>
  <c r="F36" i="17"/>
  <c r="D34" i="17"/>
  <c r="I34" i="17" s="1"/>
  <c r="D33" i="17"/>
  <c r="F33" i="17" s="1"/>
  <c r="I31" i="17"/>
  <c r="H31" i="17"/>
  <c r="G31" i="17"/>
  <c r="I29" i="17"/>
  <c r="H29" i="17"/>
  <c r="G29" i="17"/>
  <c r="F29" i="17"/>
  <c r="I27" i="17"/>
  <c r="H27" i="17"/>
  <c r="G27" i="17"/>
  <c r="I25" i="17"/>
  <c r="H25" i="17"/>
  <c r="G25" i="17"/>
  <c r="F25" i="17"/>
  <c r="I23" i="17"/>
  <c r="H23" i="17"/>
  <c r="G23" i="17"/>
  <c r="I21" i="17"/>
  <c r="H21" i="17"/>
  <c r="G21" i="17"/>
  <c r="F21" i="17"/>
  <c r="I19" i="17"/>
  <c r="H19" i="17"/>
  <c r="G19" i="17"/>
  <c r="I17" i="17"/>
  <c r="H17" i="17"/>
  <c r="G17" i="17"/>
  <c r="F17" i="17"/>
  <c r="I15" i="17"/>
  <c r="H15" i="17"/>
  <c r="G15" i="17"/>
  <c r="I13" i="17"/>
  <c r="H13" i="17"/>
  <c r="G13" i="17"/>
  <c r="F13" i="17"/>
  <c r="I11" i="17"/>
  <c r="H11" i="17"/>
  <c r="G11" i="17"/>
  <c r="I9" i="17"/>
  <c r="I212" i="17" s="1"/>
  <c r="H9" i="17"/>
  <c r="H212" i="17" s="1"/>
  <c r="G9" i="17"/>
  <c r="G212" i="17" s="1"/>
  <c r="J6" i="17"/>
  <c r="M211" i="17" s="1"/>
  <c r="L213" i="16"/>
  <c r="J6" i="16"/>
  <c r="I211" i="16"/>
  <c r="H211" i="16"/>
  <c r="G211" i="16"/>
  <c r="F211" i="16"/>
  <c r="I209" i="16"/>
  <c r="H209" i="16"/>
  <c r="G209" i="16"/>
  <c r="F209" i="16"/>
  <c r="I207" i="16"/>
  <c r="H207" i="16"/>
  <c r="G207" i="16"/>
  <c r="F207" i="16"/>
  <c r="I205" i="16"/>
  <c r="H205" i="16"/>
  <c r="G205" i="16"/>
  <c r="F205" i="16"/>
  <c r="I203" i="16"/>
  <c r="H203" i="16"/>
  <c r="G203" i="16"/>
  <c r="F203" i="16"/>
  <c r="I199" i="16"/>
  <c r="H199" i="16"/>
  <c r="G199" i="16"/>
  <c r="F199" i="16"/>
  <c r="I197" i="16"/>
  <c r="H197" i="16"/>
  <c r="G197" i="16"/>
  <c r="F197" i="16"/>
  <c r="I195" i="16"/>
  <c r="H195" i="16"/>
  <c r="G195" i="16"/>
  <c r="F195" i="16"/>
  <c r="I192" i="16"/>
  <c r="H192" i="16"/>
  <c r="G192" i="16"/>
  <c r="F192" i="16"/>
  <c r="I190" i="16"/>
  <c r="H190" i="16"/>
  <c r="G190" i="16"/>
  <c r="F190" i="16"/>
  <c r="D188" i="16"/>
  <c r="I188" i="16" s="1"/>
  <c r="D187" i="16"/>
  <c r="I187" i="16" s="1"/>
  <c r="I185" i="16"/>
  <c r="H185" i="16"/>
  <c r="G185" i="16"/>
  <c r="F185" i="16"/>
  <c r="I183" i="16"/>
  <c r="H183" i="16"/>
  <c r="G183" i="16"/>
  <c r="F183" i="16"/>
  <c r="I181" i="16"/>
  <c r="H181" i="16"/>
  <c r="G181" i="16"/>
  <c r="F181" i="16"/>
  <c r="I179" i="16"/>
  <c r="H179" i="16"/>
  <c r="G179" i="16"/>
  <c r="F179" i="16"/>
  <c r="I177" i="16"/>
  <c r="H177" i="16"/>
  <c r="G177" i="16"/>
  <c r="F177" i="16"/>
  <c r="I176" i="16"/>
  <c r="H176" i="16"/>
  <c r="G176" i="16"/>
  <c r="F176" i="16"/>
  <c r="I174" i="16"/>
  <c r="H174" i="16"/>
  <c r="G174" i="16"/>
  <c r="F174" i="16"/>
  <c r="I172" i="16"/>
  <c r="H172" i="16"/>
  <c r="G172" i="16"/>
  <c r="F172" i="16"/>
  <c r="I170" i="16"/>
  <c r="H170" i="16"/>
  <c r="G170" i="16"/>
  <c r="F170" i="16"/>
  <c r="I169" i="16"/>
  <c r="H169" i="16"/>
  <c r="G169" i="16"/>
  <c r="F169" i="16"/>
  <c r="I167" i="16"/>
  <c r="H167" i="16"/>
  <c r="G167" i="16"/>
  <c r="F167" i="16"/>
  <c r="I165" i="16"/>
  <c r="H165" i="16"/>
  <c r="G165" i="16"/>
  <c r="F165" i="16"/>
  <c r="I161" i="16"/>
  <c r="H161" i="16"/>
  <c r="G161" i="16"/>
  <c r="F161" i="16"/>
  <c r="I159" i="16"/>
  <c r="H159" i="16"/>
  <c r="G159" i="16"/>
  <c r="F159" i="16"/>
  <c r="I157" i="16"/>
  <c r="H157" i="16"/>
  <c r="G157" i="16"/>
  <c r="F157" i="16"/>
  <c r="I155" i="16"/>
  <c r="H155" i="16"/>
  <c r="G155" i="16"/>
  <c r="F155" i="16"/>
  <c r="I153" i="16"/>
  <c r="H153" i="16"/>
  <c r="G153" i="16"/>
  <c r="F153" i="16"/>
  <c r="D151" i="16"/>
  <c r="G151" i="16" s="1"/>
  <c r="D150" i="16"/>
  <c r="H150" i="16" s="1"/>
  <c r="I148" i="16"/>
  <c r="H148" i="16"/>
  <c r="G148" i="16"/>
  <c r="F148" i="16"/>
  <c r="I146" i="16"/>
  <c r="H146" i="16"/>
  <c r="G146" i="16"/>
  <c r="F146" i="16"/>
  <c r="I144" i="16"/>
  <c r="H144" i="16"/>
  <c r="G144" i="16"/>
  <c r="F144" i="16"/>
  <c r="I142" i="16"/>
  <c r="H142" i="16"/>
  <c r="G142" i="16"/>
  <c r="F142" i="16"/>
  <c r="I140" i="16"/>
  <c r="H140" i="16"/>
  <c r="G140" i="16"/>
  <c r="F140" i="16"/>
  <c r="I138" i="16"/>
  <c r="H138" i="16"/>
  <c r="G138" i="16"/>
  <c r="F138" i="16"/>
  <c r="I136" i="16"/>
  <c r="H136" i="16"/>
  <c r="G136" i="16"/>
  <c r="F136" i="16"/>
  <c r="I134" i="16"/>
  <c r="H134" i="16"/>
  <c r="G134" i="16"/>
  <c r="F134" i="16"/>
  <c r="I132" i="16"/>
  <c r="H132" i="16"/>
  <c r="G132" i="16"/>
  <c r="F132" i="16"/>
  <c r="I130" i="16"/>
  <c r="H130" i="16"/>
  <c r="G130" i="16"/>
  <c r="F130" i="16"/>
  <c r="I128" i="16"/>
  <c r="H128" i="16"/>
  <c r="G128" i="16"/>
  <c r="F128" i="16"/>
  <c r="I126" i="16"/>
  <c r="H126" i="16"/>
  <c r="G126" i="16"/>
  <c r="F126" i="16"/>
  <c r="I122" i="16"/>
  <c r="H122" i="16"/>
  <c r="G122" i="16"/>
  <c r="F122" i="16"/>
  <c r="I120" i="16"/>
  <c r="H120" i="16"/>
  <c r="G120" i="16"/>
  <c r="F120" i="16"/>
  <c r="I118" i="16"/>
  <c r="H118" i="16"/>
  <c r="G118" i="16"/>
  <c r="F118" i="16"/>
  <c r="I116" i="16"/>
  <c r="H116" i="16"/>
  <c r="G116" i="16"/>
  <c r="F116" i="16"/>
  <c r="I114" i="16"/>
  <c r="H114" i="16"/>
  <c r="G114" i="16"/>
  <c r="F114" i="16"/>
  <c r="D112" i="16"/>
  <c r="G112" i="16" s="1"/>
  <c r="D111" i="16"/>
  <c r="H111" i="16" s="1"/>
  <c r="I109" i="16"/>
  <c r="H109" i="16"/>
  <c r="G109" i="16"/>
  <c r="F109" i="16"/>
  <c r="I107" i="16"/>
  <c r="H107" i="16"/>
  <c r="G107" i="16"/>
  <c r="F107" i="16"/>
  <c r="I105" i="16"/>
  <c r="H105" i="16"/>
  <c r="G105" i="16"/>
  <c r="F105" i="16"/>
  <c r="I103" i="16"/>
  <c r="H103" i="16"/>
  <c r="G103" i="16"/>
  <c r="F103" i="16"/>
  <c r="I101" i="16"/>
  <c r="H101" i="16"/>
  <c r="G101" i="16"/>
  <c r="F101" i="16"/>
  <c r="I99" i="16"/>
  <c r="H99" i="16"/>
  <c r="G99" i="16"/>
  <c r="F99" i="16"/>
  <c r="I97" i="16"/>
  <c r="H97" i="16"/>
  <c r="G97" i="16"/>
  <c r="F97" i="16"/>
  <c r="I95" i="16"/>
  <c r="H95" i="16"/>
  <c r="G95" i="16"/>
  <c r="F95" i="16"/>
  <c r="I93" i="16"/>
  <c r="H93" i="16"/>
  <c r="G93" i="16"/>
  <c r="F93" i="16"/>
  <c r="I91" i="16"/>
  <c r="H91" i="16"/>
  <c r="G91" i="16"/>
  <c r="F91" i="16"/>
  <c r="I89" i="16"/>
  <c r="H89" i="16"/>
  <c r="G89" i="16"/>
  <c r="F89" i="16"/>
  <c r="I87" i="16"/>
  <c r="H87" i="16"/>
  <c r="G87" i="16"/>
  <c r="F87" i="16"/>
  <c r="I83" i="16"/>
  <c r="H83" i="16"/>
  <c r="G83" i="16"/>
  <c r="F83" i="16"/>
  <c r="I81" i="16"/>
  <c r="H81" i="16"/>
  <c r="G81" i="16"/>
  <c r="F81" i="16"/>
  <c r="I79" i="16"/>
  <c r="H79" i="16"/>
  <c r="G79" i="16"/>
  <c r="F79" i="16"/>
  <c r="I77" i="16"/>
  <c r="H77" i="16"/>
  <c r="G77" i="16"/>
  <c r="F77" i="16"/>
  <c r="I75" i="16"/>
  <c r="H75" i="16"/>
  <c r="G75" i="16"/>
  <c r="F75" i="16"/>
  <c r="D73" i="16"/>
  <c r="G73" i="16" s="1"/>
  <c r="D72" i="16"/>
  <c r="H72" i="16" s="1"/>
  <c r="I70" i="16"/>
  <c r="H70" i="16"/>
  <c r="G70" i="16"/>
  <c r="F70" i="16"/>
  <c r="I68" i="16"/>
  <c r="H68" i="16"/>
  <c r="G68" i="16"/>
  <c r="F68" i="16"/>
  <c r="I66" i="16"/>
  <c r="H66" i="16"/>
  <c r="G66" i="16"/>
  <c r="F66" i="16"/>
  <c r="I64" i="16"/>
  <c r="H64" i="16"/>
  <c r="G64" i="16"/>
  <c r="F64" i="16"/>
  <c r="I62" i="16"/>
  <c r="H62" i="16"/>
  <c r="G62" i="16"/>
  <c r="F62" i="16"/>
  <c r="I60" i="16"/>
  <c r="H60" i="16"/>
  <c r="G60" i="16"/>
  <c r="F60" i="16"/>
  <c r="I58" i="16"/>
  <c r="H58" i="16"/>
  <c r="G58" i="16"/>
  <c r="F58" i="16"/>
  <c r="I56" i="16"/>
  <c r="H56" i="16"/>
  <c r="G56" i="16"/>
  <c r="F56" i="16"/>
  <c r="I54" i="16"/>
  <c r="H54" i="16"/>
  <c r="G54" i="16"/>
  <c r="F54" i="16"/>
  <c r="I52" i="16"/>
  <c r="H52" i="16"/>
  <c r="G52" i="16"/>
  <c r="F52" i="16"/>
  <c r="I50" i="16"/>
  <c r="H50" i="16"/>
  <c r="G50" i="16"/>
  <c r="F50" i="16"/>
  <c r="I48" i="16"/>
  <c r="H48" i="16"/>
  <c r="G48" i="16"/>
  <c r="F48" i="16"/>
  <c r="I44" i="16"/>
  <c r="H44" i="16"/>
  <c r="G44" i="16"/>
  <c r="F44" i="16"/>
  <c r="I42" i="16"/>
  <c r="H42" i="16"/>
  <c r="G42" i="16"/>
  <c r="F42" i="16"/>
  <c r="I40" i="16"/>
  <c r="H40" i="16"/>
  <c r="G40" i="16"/>
  <c r="F40" i="16"/>
  <c r="I38" i="16"/>
  <c r="H38" i="16"/>
  <c r="G38" i="16"/>
  <c r="F38" i="16"/>
  <c r="I36" i="16"/>
  <c r="H36" i="16"/>
  <c r="G36" i="16"/>
  <c r="F36" i="16"/>
  <c r="D34" i="16"/>
  <c r="I34" i="16" s="1"/>
  <c r="D33" i="16"/>
  <c r="G33" i="16" s="1"/>
  <c r="I31" i="16"/>
  <c r="H31" i="16"/>
  <c r="G31" i="16"/>
  <c r="F31" i="16"/>
  <c r="I29" i="16"/>
  <c r="H29" i="16"/>
  <c r="G29" i="16"/>
  <c r="F29" i="16"/>
  <c r="I27" i="16"/>
  <c r="H27" i="16"/>
  <c r="G27" i="16"/>
  <c r="F27" i="16"/>
  <c r="I25" i="16"/>
  <c r="H25" i="16"/>
  <c r="G25" i="16"/>
  <c r="F25" i="16"/>
  <c r="I23" i="16"/>
  <c r="H23" i="16"/>
  <c r="G23" i="16"/>
  <c r="F23" i="16"/>
  <c r="I21" i="16"/>
  <c r="H21" i="16"/>
  <c r="G21" i="16"/>
  <c r="F21" i="16"/>
  <c r="I19" i="16"/>
  <c r="H19" i="16"/>
  <c r="G19" i="16"/>
  <c r="F19" i="16"/>
  <c r="I17" i="16"/>
  <c r="H17" i="16"/>
  <c r="G17" i="16"/>
  <c r="F17" i="16"/>
  <c r="I15" i="16"/>
  <c r="H15" i="16"/>
  <c r="G15" i="16"/>
  <c r="F15" i="16"/>
  <c r="I13" i="16"/>
  <c r="H13" i="16"/>
  <c r="G13" i="16"/>
  <c r="F13" i="16"/>
  <c r="I11" i="16"/>
  <c r="H11" i="16"/>
  <c r="G11" i="16"/>
  <c r="F11" i="16"/>
  <c r="I9" i="16"/>
  <c r="I213" i="16" s="1"/>
  <c r="H9" i="16"/>
  <c r="H213" i="16" s="1"/>
  <c r="G9" i="16"/>
  <c r="G213" i="16" s="1"/>
  <c r="F9" i="16"/>
  <c r="J273" i="18" l="1"/>
  <c r="F211" i="17"/>
  <c r="M46" i="17"/>
  <c r="G111" i="17"/>
  <c r="G112" i="17"/>
  <c r="M124" i="17"/>
  <c r="H112" i="17"/>
  <c r="M200" i="17"/>
  <c r="H111" i="17"/>
  <c r="L9" i="17"/>
  <c r="G34" i="17"/>
  <c r="H34" i="17"/>
  <c r="M85" i="17"/>
  <c r="M163" i="17"/>
  <c r="G33" i="17"/>
  <c r="F187" i="17"/>
  <c r="H33" i="17"/>
  <c r="F72" i="17"/>
  <c r="G187" i="17"/>
  <c r="G188" i="17"/>
  <c r="F150" i="17"/>
  <c r="F188" i="17"/>
  <c r="F112" i="17"/>
  <c r="F124" i="17" s="1"/>
  <c r="H187" i="17"/>
  <c r="F34" i="17"/>
  <c r="F46" i="17" s="1"/>
  <c r="I33" i="17"/>
  <c r="G72" i="17"/>
  <c r="F73" i="17"/>
  <c r="I111" i="17"/>
  <c r="G150" i="17"/>
  <c r="F151" i="17"/>
  <c r="H188" i="17"/>
  <c r="I73" i="17"/>
  <c r="H72" i="17"/>
  <c r="G73" i="17"/>
  <c r="H150" i="17"/>
  <c r="G151" i="17"/>
  <c r="I151" i="17"/>
  <c r="G188" i="16"/>
  <c r="H73" i="16"/>
  <c r="H33" i="16"/>
  <c r="H112" i="16"/>
  <c r="H34" i="16"/>
  <c r="G187" i="16"/>
  <c r="H187" i="16"/>
  <c r="H151" i="16"/>
  <c r="F34" i="16"/>
  <c r="G34" i="16"/>
  <c r="F187" i="16"/>
  <c r="F188" i="16"/>
  <c r="I72" i="16"/>
  <c r="F72" i="16"/>
  <c r="I73" i="16"/>
  <c r="F150" i="16"/>
  <c r="I151" i="16"/>
  <c r="F33" i="16"/>
  <c r="G72" i="16"/>
  <c r="F73" i="16"/>
  <c r="G111" i="16"/>
  <c r="F112" i="16"/>
  <c r="G150" i="16"/>
  <c r="F151" i="16"/>
  <c r="H188" i="16"/>
  <c r="I111" i="16"/>
  <c r="I150" i="16"/>
  <c r="I33" i="16"/>
  <c r="F111" i="16"/>
  <c r="I112" i="16"/>
  <c r="G16" i="15"/>
  <c r="J20" i="15"/>
  <c r="J24" i="15"/>
  <c r="G28" i="15"/>
  <c r="J32" i="15"/>
  <c r="J50" i="15"/>
  <c r="J58" i="15"/>
  <c r="G62" i="15"/>
  <c r="G64" i="15"/>
  <c r="J66" i="15"/>
  <c r="G71" i="15"/>
  <c r="J80" i="15"/>
  <c r="J82" i="15"/>
  <c r="J93" i="15"/>
  <c r="J97" i="15"/>
  <c r="J106" i="15"/>
  <c r="J108" i="15"/>
  <c r="J133" i="15"/>
  <c r="G150" i="15"/>
  <c r="G152" i="15"/>
  <c r="G159" i="15"/>
  <c r="J168" i="15"/>
  <c r="J170" i="15"/>
  <c r="J200" i="15"/>
  <c r="J204" i="15"/>
  <c r="J209" i="15"/>
  <c r="G219" i="15"/>
  <c r="J221" i="15"/>
  <c r="J229" i="15"/>
  <c r="J233" i="15"/>
  <c r="J22" i="15"/>
  <c r="J30" i="15"/>
  <c r="J37" i="15"/>
  <c r="J45" i="15"/>
  <c r="J52" i="15"/>
  <c r="J60" i="15"/>
  <c r="D69" i="15"/>
  <c r="J68" i="15" s="1"/>
  <c r="J76" i="15"/>
  <c r="J78" i="15"/>
  <c r="J91" i="15"/>
  <c r="D104" i="15"/>
  <c r="J99" i="15" s="1"/>
  <c r="D113" i="15"/>
  <c r="J112" i="15" s="1"/>
  <c r="J120" i="15"/>
  <c r="J122" i="15"/>
  <c r="J128" i="15"/>
  <c r="D148" i="15"/>
  <c r="J143" i="15" s="1"/>
  <c r="J164" i="15"/>
  <c r="J166" i="15"/>
  <c r="D185" i="15"/>
  <c r="J180" i="15" s="1"/>
  <c r="D198" i="15"/>
  <c r="J193" i="15" s="1"/>
  <c r="D217" i="15"/>
  <c r="J216" i="15" s="1"/>
  <c r="J223" i="15"/>
  <c r="I235" i="15"/>
  <c r="H235" i="15"/>
  <c r="J235" i="15"/>
  <c r="I233" i="15"/>
  <c r="H233" i="15"/>
  <c r="I231" i="15"/>
  <c r="H231" i="15"/>
  <c r="J231" i="15"/>
  <c r="H229" i="15"/>
  <c r="E227" i="15"/>
  <c r="I226" i="15"/>
  <c r="H226" i="15"/>
  <c r="I223" i="15"/>
  <c r="H223" i="15"/>
  <c r="I221" i="15"/>
  <c r="H221" i="15"/>
  <c r="I219" i="15"/>
  <c r="H219" i="15"/>
  <c r="J219" i="15"/>
  <c r="I216" i="15"/>
  <c r="H216" i="15"/>
  <c r="I214" i="15"/>
  <c r="H214" i="15"/>
  <c r="E212" i="15"/>
  <c r="H212" i="15" s="1"/>
  <c r="E211" i="15"/>
  <c r="I209" i="15"/>
  <c r="H209" i="15"/>
  <c r="E207" i="15"/>
  <c r="I206" i="15"/>
  <c r="H206" i="15"/>
  <c r="I204" i="15"/>
  <c r="H204" i="15"/>
  <c r="I202" i="15"/>
  <c r="H202" i="15"/>
  <c r="J202" i="15"/>
  <c r="I200" i="15"/>
  <c r="H200" i="15"/>
  <c r="E197" i="15"/>
  <c r="E196" i="15"/>
  <c r="E195" i="15"/>
  <c r="E194" i="15"/>
  <c r="I193" i="15"/>
  <c r="H193" i="15"/>
  <c r="I191" i="15"/>
  <c r="H191" i="15"/>
  <c r="I189" i="15"/>
  <c r="H189" i="15"/>
  <c r="I187" i="15"/>
  <c r="H187" i="15"/>
  <c r="E184" i="15"/>
  <c r="E183" i="15"/>
  <c r="E182" i="15"/>
  <c r="E181" i="15"/>
  <c r="I180" i="15"/>
  <c r="H180" i="15"/>
  <c r="E178" i="15"/>
  <c r="I177" i="15"/>
  <c r="H177" i="15"/>
  <c r="J177" i="15"/>
  <c r="I175" i="15"/>
  <c r="H175" i="15"/>
  <c r="J175" i="15"/>
  <c r="I172" i="15"/>
  <c r="H172" i="15"/>
  <c r="I170" i="15"/>
  <c r="H170" i="15"/>
  <c r="I168" i="15"/>
  <c r="H168" i="15"/>
  <c r="I166" i="15"/>
  <c r="H166" i="15"/>
  <c r="I164" i="15"/>
  <c r="H164" i="15"/>
  <c r="E162" i="15"/>
  <c r="I162" i="15" s="1"/>
  <c r="E161" i="15"/>
  <c r="H161" i="15" s="1"/>
  <c r="I159" i="15"/>
  <c r="H159" i="15"/>
  <c r="J159" i="15"/>
  <c r="E157" i="15"/>
  <c r="I156" i="15"/>
  <c r="H156" i="15"/>
  <c r="I154" i="15"/>
  <c r="H154" i="15"/>
  <c r="I152" i="15"/>
  <c r="H152" i="15"/>
  <c r="J152" i="15"/>
  <c r="I150" i="15"/>
  <c r="H150" i="15"/>
  <c r="J150" i="15"/>
  <c r="E147" i="15"/>
  <c r="E146" i="15"/>
  <c r="E145" i="15"/>
  <c r="E144" i="15"/>
  <c r="I143" i="15"/>
  <c r="H143" i="15"/>
  <c r="I141" i="15"/>
  <c r="H141" i="15"/>
  <c r="J141" i="15"/>
  <c r="I139" i="15"/>
  <c r="H139" i="15"/>
  <c r="I137" i="15"/>
  <c r="H137" i="15"/>
  <c r="J137" i="15"/>
  <c r="I135" i="15"/>
  <c r="H135" i="15"/>
  <c r="I133" i="15"/>
  <c r="H133" i="15"/>
  <c r="I131" i="15"/>
  <c r="H131" i="15"/>
  <c r="J131" i="15"/>
  <c r="I128" i="15"/>
  <c r="H128" i="15"/>
  <c r="I126" i="15"/>
  <c r="H126" i="15"/>
  <c r="I124" i="15"/>
  <c r="H124" i="15"/>
  <c r="J124" i="15"/>
  <c r="I122" i="15"/>
  <c r="H122" i="15"/>
  <c r="I120" i="15"/>
  <c r="H120" i="15"/>
  <c r="E118" i="15"/>
  <c r="I118" i="15" s="1"/>
  <c r="E117" i="15"/>
  <c r="H117" i="15" s="1"/>
  <c r="I115" i="15"/>
  <c r="H115" i="15"/>
  <c r="J115" i="15"/>
  <c r="I112" i="15"/>
  <c r="H112" i="15"/>
  <c r="I110" i="15"/>
  <c r="H110" i="15"/>
  <c r="I108" i="15"/>
  <c r="H108" i="15"/>
  <c r="I106" i="15"/>
  <c r="H106" i="15"/>
  <c r="E103" i="15"/>
  <c r="E102" i="15"/>
  <c r="E101" i="15"/>
  <c r="E100" i="15"/>
  <c r="I99" i="15"/>
  <c r="H99" i="15"/>
  <c r="I97" i="15"/>
  <c r="H97" i="15"/>
  <c r="I95" i="15"/>
  <c r="H95" i="15"/>
  <c r="I93" i="15"/>
  <c r="H93" i="15"/>
  <c r="I91" i="15"/>
  <c r="H91" i="15"/>
  <c r="I89" i="15"/>
  <c r="H89" i="15"/>
  <c r="J89" i="15"/>
  <c r="I87" i="15"/>
  <c r="H87" i="15"/>
  <c r="J87" i="15"/>
  <c r="I84" i="15"/>
  <c r="H84" i="15"/>
  <c r="I82" i="15"/>
  <c r="H82" i="15"/>
  <c r="I80" i="15"/>
  <c r="H80" i="15"/>
  <c r="I78" i="15"/>
  <c r="H78" i="15"/>
  <c r="I76" i="15"/>
  <c r="H76" i="15"/>
  <c r="E74" i="15"/>
  <c r="I74" i="15" s="1"/>
  <c r="E73" i="15"/>
  <c r="H73" i="15" s="1"/>
  <c r="I71" i="15"/>
  <c r="H71" i="15"/>
  <c r="J71" i="15"/>
  <c r="I68" i="15"/>
  <c r="H68" i="15"/>
  <c r="I66" i="15"/>
  <c r="H66" i="15"/>
  <c r="I64" i="15"/>
  <c r="H64" i="15"/>
  <c r="J64" i="15"/>
  <c r="I62" i="15"/>
  <c r="H62" i="15"/>
  <c r="J62" i="15"/>
  <c r="I60" i="15"/>
  <c r="H60" i="15"/>
  <c r="I58" i="15"/>
  <c r="H58" i="15"/>
  <c r="I56" i="15"/>
  <c r="H56" i="15"/>
  <c r="I54" i="15"/>
  <c r="H54" i="15"/>
  <c r="J54" i="15"/>
  <c r="I52" i="15"/>
  <c r="H52" i="15"/>
  <c r="I50" i="15"/>
  <c r="H50" i="15"/>
  <c r="I48" i="15"/>
  <c r="H48" i="15"/>
  <c r="J48" i="15"/>
  <c r="I45" i="15"/>
  <c r="H45" i="15"/>
  <c r="I43" i="15"/>
  <c r="H43" i="15"/>
  <c r="I41" i="15"/>
  <c r="H41" i="15"/>
  <c r="J41" i="15"/>
  <c r="I39" i="15"/>
  <c r="H39" i="15"/>
  <c r="I37" i="15"/>
  <c r="H37" i="15"/>
  <c r="E35" i="15"/>
  <c r="H35" i="15" s="1"/>
  <c r="E34" i="15"/>
  <c r="I34" i="15" s="1"/>
  <c r="I32" i="15"/>
  <c r="H32" i="15"/>
  <c r="I30" i="15"/>
  <c r="H30" i="15"/>
  <c r="I28" i="15"/>
  <c r="H28" i="15"/>
  <c r="J28" i="15"/>
  <c r="J26" i="15"/>
  <c r="I26" i="15"/>
  <c r="H26" i="15"/>
  <c r="I24" i="15"/>
  <c r="H24" i="15"/>
  <c r="I22" i="15"/>
  <c r="H22" i="15"/>
  <c r="I20" i="15"/>
  <c r="H20" i="15"/>
  <c r="I18" i="15"/>
  <c r="H18" i="15"/>
  <c r="I16" i="15"/>
  <c r="H16" i="15"/>
  <c r="I14" i="15"/>
  <c r="H14" i="15"/>
  <c r="I12" i="15"/>
  <c r="H12" i="15"/>
  <c r="J12" i="15"/>
  <c r="I9" i="15"/>
  <c r="H9" i="15"/>
  <c r="J9" i="15"/>
  <c r="F85" i="17" l="1"/>
  <c r="F163" i="17"/>
  <c r="M212" i="17"/>
  <c r="M213" i="17" s="1"/>
  <c r="F200" i="17"/>
  <c r="F212" i="17" s="1"/>
  <c r="F213" i="17" s="1"/>
  <c r="F214" i="17" s="1"/>
  <c r="F213" i="16"/>
  <c r="G231" i="15"/>
  <c r="G202" i="15"/>
  <c r="G191" i="15"/>
  <c r="G124" i="15"/>
  <c r="G106" i="15"/>
  <c r="G91" i="15"/>
  <c r="G60" i="15"/>
  <c r="G48" i="15"/>
  <c r="G41" i="15"/>
  <c r="G164" i="15"/>
  <c r="G235" i="15"/>
  <c r="G233" i="15"/>
  <c r="G212" i="15"/>
  <c r="G204" i="15"/>
  <c r="G168" i="15"/>
  <c r="G115" i="15"/>
  <c r="G108" i="15"/>
  <c r="G74" i="15"/>
  <c r="G214" i="15"/>
  <c r="G122" i="15"/>
  <c r="G52" i="15"/>
  <c r="J172" i="15"/>
  <c r="G172" i="15"/>
  <c r="J84" i="15"/>
  <c r="G84" i="15"/>
  <c r="J39" i="15"/>
  <c r="G39" i="15"/>
  <c r="G216" i="15"/>
  <c r="G80" i="15"/>
  <c r="J189" i="15"/>
  <c r="G223" i="15"/>
  <c r="G45" i="15"/>
  <c r="J156" i="15"/>
  <c r="G247" i="15"/>
  <c r="G32" i="15"/>
  <c r="G211" i="15"/>
  <c r="J14" i="15"/>
  <c r="G128" i="15"/>
  <c r="G34" i="15"/>
  <c r="G162" i="15"/>
  <c r="G117" i="15"/>
  <c r="G180" i="15"/>
  <c r="J18" i="15"/>
  <c r="G22" i="15"/>
  <c r="G26" i="15"/>
  <c r="G35" i="15"/>
  <c r="G58" i="15"/>
  <c r="J95" i="15"/>
  <c r="J118" i="15"/>
  <c r="H118" i="15"/>
  <c r="G131" i="15"/>
  <c r="G141" i="15"/>
  <c r="G154" i="15"/>
  <c r="G206" i="15"/>
  <c r="G12" i="15"/>
  <c r="I35" i="15"/>
  <c r="G56" i="15"/>
  <c r="G73" i="15"/>
  <c r="G118" i="15"/>
  <c r="G161" i="15"/>
  <c r="G175" i="15"/>
  <c r="G221" i="15"/>
  <c r="G226" i="15"/>
  <c r="G78" i="15"/>
  <c r="G166" i="15"/>
  <c r="G24" i="15"/>
  <c r="J56" i="15"/>
  <c r="J74" i="15"/>
  <c r="H74" i="15"/>
  <c r="G93" i="15"/>
  <c r="G110" i="15"/>
  <c r="J139" i="15"/>
  <c r="J162" i="15"/>
  <c r="H162" i="15"/>
  <c r="G187" i="15"/>
  <c r="G200" i="15"/>
  <c r="J34" i="15"/>
  <c r="J110" i="15"/>
  <c r="J187" i="15"/>
  <c r="J206" i="15"/>
  <c r="G9" i="15"/>
  <c r="J16" i="15"/>
  <c r="G30" i="15"/>
  <c r="J35" i="15"/>
  <c r="G66" i="15"/>
  <c r="I211" i="15"/>
  <c r="H211" i="15"/>
  <c r="I212" i="15"/>
  <c r="J214" i="15"/>
  <c r="J226" i="15"/>
  <c r="I229" i="15"/>
  <c r="G229" i="15"/>
  <c r="H34" i="15"/>
  <c r="G37" i="15"/>
  <c r="G68" i="15"/>
  <c r="I73" i="15"/>
  <c r="G76" i="15"/>
  <c r="G82" i="15"/>
  <c r="G87" i="15"/>
  <c r="G97" i="15"/>
  <c r="G112" i="15"/>
  <c r="I117" i="15"/>
  <c r="G120" i="15"/>
  <c r="G156" i="15"/>
  <c r="I161" i="15"/>
  <c r="G170" i="15"/>
  <c r="J212" i="15"/>
  <c r="J154" i="15"/>
  <c r="J191" i="15"/>
  <c r="G20" i="15"/>
  <c r="J43" i="15"/>
  <c r="G50" i="15"/>
  <c r="G54" i="15"/>
  <c r="J73" i="15"/>
  <c r="G89" i="15"/>
  <c r="G99" i="15"/>
  <c r="J117" i="15"/>
  <c r="G133" i="15"/>
  <c r="G137" i="15"/>
  <c r="G143" i="15"/>
  <c r="J161" i="15"/>
  <c r="G177" i="15"/>
  <c r="G193" i="15"/>
  <c r="G209" i="15"/>
  <c r="J211" i="15"/>
  <c r="F215" i="17" l="1"/>
  <c r="F216" i="17" s="1"/>
  <c r="F214" i="16"/>
  <c r="F215" i="16" s="1"/>
  <c r="I236" i="15"/>
  <c r="G240" i="15" s="1"/>
  <c r="G189" i="15"/>
  <c r="J135" i="15"/>
  <c r="G135" i="15"/>
  <c r="J126" i="15"/>
  <c r="G14" i="15"/>
  <c r="G139" i="15"/>
  <c r="J236" i="15"/>
  <c r="G241" i="15" s="1"/>
  <c r="H236" i="15"/>
  <c r="G239" i="15" s="1"/>
  <c r="G95" i="15"/>
  <c r="G18" i="15"/>
  <c r="G126" i="15"/>
  <c r="G43" i="15"/>
  <c r="F19" i="13"/>
  <c r="F216" i="16" l="1"/>
  <c r="F217" i="16" s="1"/>
  <c r="G242" i="15"/>
  <c r="G243" i="15" s="1"/>
  <c r="G244" i="15" s="1"/>
  <c r="G236" i="15"/>
  <c r="G372" i="8"/>
  <c r="G371" i="8"/>
  <c r="G370" i="8"/>
  <c r="G245" i="15" l="1"/>
  <c r="G246" i="15" s="1"/>
  <c r="G248" i="15" s="1"/>
  <c r="G373" i="8"/>
  <c r="G374" i="8" s="1"/>
  <c r="M366" i="8" l="1"/>
  <c r="E12" i="13" s="1"/>
  <c r="E13" i="13" s="1"/>
  <c r="E14" i="13" s="1"/>
  <c r="E19" i="13" s="1"/>
  <c r="E27" i="13" s="1"/>
  <c r="E33" i="13" s="1"/>
  <c r="E34" i="13" s="1"/>
  <c r="E35" i="13" s="1"/>
  <c r="E36" i="13" s="1"/>
  <c r="E37" i="13" s="1"/>
  <c r="K354" i="8"/>
  <c r="K353" i="8"/>
  <c r="K348" i="8"/>
  <c r="K346" i="8"/>
  <c r="K343" i="8"/>
  <c r="K332" i="8"/>
  <c r="K323" i="8"/>
  <c r="K322" i="8"/>
  <c r="K320" i="8"/>
  <c r="K316" i="8"/>
  <c r="K313" i="8"/>
  <c r="K310" i="8"/>
  <c r="K308" i="8"/>
  <c r="K298" i="8"/>
  <c r="K290" i="8"/>
  <c r="K280" i="8"/>
  <c r="K277" i="8"/>
  <c r="K266" i="8"/>
  <c r="K257" i="8"/>
  <c r="K256" i="8"/>
  <c r="K254" i="8"/>
  <c r="K250" i="8"/>
  <c r="K247" i="8"/>
  <c r="K244" i="8"/>
  <c r="K242" i="8"/>
  <c r="K232" i="8"/>
  <c r="K224" i="8"/>
  <c r="K213" i="8"/>
  <c r="K210" i="8"/>
  <c r="K199" i="8"/>
  <c r="K190" i="8"/>
  <c r="K189" i="8"/>
  <c r="K187" i="8"/>
  <c r="K180" i="8"/>
  <c r="K177" i="8"/>
  <c r="K175" i="8"/>
  <c r="K165" i="8"/>
  <c r="K157" i="8"/>
  <c r="K146" i="8"/>
  <c r="K143" i="8"/>
  <c r="K132" i="8"/>
  <c r="K123" i="8"/>
  <c r="K122" i="8"/>
  <c r="K120" i="8"/>
  <c r="K113" i="8"/>
  <c r="K110" i="8"/>
  <c r="K108" i="8"/>
  <c r="K98" i="8"/>
  <c r="K90" i="8"/>
  <c r="K79" i="8"/>
  <c r="K76" i="8"/>
  <c r="K65" i="8"/>
  <c r="K56" i="8"/>
  <c r="K55" i="8"/>
  <c r="K53" i="8"/>
  <c r="K46" i="8"/>
  <c r="K43" i="8"/>
  <c r="K41" i="8"/>
  <c r="K31" i="8"/>
  <c r="K23" i="8"/>
  <c r="K12" i="8"/>
  <c r="K9" i="8"/>
  <c r="J310" i="8" l="1"/>
  <c r="J244" i="8"/>
  <c r="J177" i="8"/>
  <c r="J110" i="8"/>
  <c r="J43" i="8"/>
  <c r="J332" i="8"/>
  <c r="J266" i="8"/>
  <c r="J199" i="8"/>
  <c r="J132" i="8"/>
  <c r="J65" i="8"/>
  <c r="J336" i="8"/>
  <c r="J270" i="8"/>
  <c r="J203" i="8"/>
  <c r="J136" i="8"/>
  <c r="J69" i="8"/>
  <c r="J354" i="8"/>
  <c r="J353" i="8"/>
  <c r="J348" i="8"/>
  <c r="J343" i="8"/>
  <c r="J339" i="8"/>
  <c r="J329" i="8"/>
  <c r="J325" i="8"/>
  <c r="J323" i="8"/>
  <c r="J322" i="8"/>
  <c r="J320" i="8"/>
  <c r="J316" i="8"/>
  <c r="J313" i="8"/>
  <c r="J308" i="8"/>
  <c r="J301" i="8"/>
  <c r="J298" i="8"/>
  <c r="J293" i="8"/>
  <c r="J290" i="8"/>
  <c r="J283" i="8"/>
  <c r="J280" i="8"/>
  <c r="J277" i="8"/>
  <c r="J273" i="8"/>
  <c r="J263" i="8"/>
  <c r="J259" i="8"/>
  <c r="J257" i="8"/>
  <c r="J256" i="8"/>
  <c r="J254" i="8"/>
  <c r="J250" i="8"/>
  <c r="J247" i="8"/>
  <c r="J242" i="8"/>
  <c r="J235" i="8"/>
  <c r="J232" i="8"/>
  <c r="J227" i="8"/>
  <c r="J224" i="8"/>
  <c r="J216" i="8"/>
  <c r="J213" i="8"/>
  <c r="J210" i="8"/>
  <c r="J206" i="8"/>
  <c r="J196" i="8"/>
  <c r="J192" i="8"/>
  <c r="J190" i="8"/>
  <c r="J189" i="8"/>
  <c r="J187" i="8"/>
  <c r="J183" i="8"/>
  <c r="J180" i="8"/>
  <c r="J175" i="8"/>
  <c r="J168" i="8"/>
  <c r="J165" i="8"/>
  <c r="J160" i="8"/>
  <c r="J157" i="8"/>
  <c r="J149" i="8"/>
  <c r="J146" i="8"/>
  <c r="J143" i="8"/>
  <c r="J139" i="8"/>
  <c r="J129" i="8"/>
  <c r="J125" i="8"/>
  <c r="J123" i="8"/>
  <c r="J122" i="8"/>
  <c r="J120" i="8"/>
  <c r="J116" i="8"/>
  <c r="J113" i="8"/>
  <c r="J108" i="8"/>
  <c r="J101" i="8"/>
  <c r="J98" i="8"/>
  <c r="J93" i="8"/>
  <c r="J90" i="8"/>
  <c r="J82" i="8"/>
  <c r="J79" i="8"/>
  <c r="J76" i="8"/>
  <c r="J72" i="8"/>
  <c r="J62" i="8"/>
  <c r="J58" i="8"/>
  <c r="J56" i="8"/>
  <c r="J55" i="8"/>
  <c r="J53" i="8"/>
  <c r="J49" i="8"/>
  <c r="J46" i="8"/>
  <c r="J41" i="8"/>
  <c r="J34" i="8"/>
  <c r="J31" i="8"/>
  <c r="J26" i="8"/>
  <c r="J23" i="8"/>
  <c r="J15" i="8"/>
  <c r="J12" i="8"/>
  <c r="J9" i="8"/>
  <c r="H336" i="8"/>
  <c r="H270" i="8"/>
  <c r="H203" i="8"/>
  <c r="H136" i="8"/>
  <c r="H69" i="8"/>
  <c r="H332" i="8"/>
  <c r="H266" i="8"/>
  <c r="H199" i="8"/>
  <c r="H132" i="8"/>
  <c r="H65" i="8"/>
  <c r="H310" i="8"/>
  <c r="H244" i="8"/>
  <c r="H177" i="8"/>
  <c r="H110" i="8"/>
  <c r="H43" i="8"/>
  <c r="H354" i="8"/>
  <c r="H353" i="8"/>
  <c r="H348" i="8"/>
  <c r="H343" i="8"/>
  <c r="H339" i="8"/>
  <c r="H329" i="8"/>
  <c r="H325" i="8"/>
  <c r="H323" i="8"/>
  <c r="H322" i="8"/>
  <c r="H320" i="8"/>
  <c r="H316" i="8"/>
  <c r="H313" i="8"/>
  <c r="H308" i="8"/>
  <c r="H301" i="8"/>
  <c r="H298" i="8"/>
  <c r="H293" i="8"/>
  <c r="H290" i="8"/>
  <c r="H283" i="8"/>
  <c r="H280" i="8"/>
  <c r="H277" i="8"/>
  <c r="H273" i="8"/>
  <c r="H263" i="8"/>
  <c r="H259" i="8"/>
  <c r="H257" i="8"/>
  <c r="H256" i="8"/>
  <c r="H254" i="8"/>
  <c r="H250" i="8"/>
  <c r="H247" i="8"/>
  <c r="H242" i="8"/>
  <c r="H235" i="8"/>
  <c r="H232" i="8"/>
  <c r="H227" i="8"/>
  <c r="H224" i="8"/>
  <c r="H216" i="8"/>
  <c r="H213" i="8"/>
  <c r="H210" i="8"/>
  <c r="H206" i="8"/>
  <c r="H196" i="8"/>
  <c r="H192" i="8"/>
  <c r="H190" i="8"/>
  <c r="H189" i="8"/>
  <c r="H187" i="8"/>
  <c r="H183" i="8"/>
  <c r="H180" i="8"/>
  <c r="H175" i="8"/>
  <c r="H168" i="8"/>
  <c r="H165" i="8"/>
  <c r="H160" i="8"/>
  <c r="H157" i="8"/>
  <c r="H149" i="8"/>
  <c r="H146" i="8"/>
  <c r="H143" i="8"/>
  <c r="H139" i="8"/>
  <c r="H129" i="8"/>
  <c r="H125" i="8"/>
  <c r="H123" i="8"/>
  <c r="H122" i="8"/>
  <c r="H120" i="8"/>
  <c r="H116" i="8"/>
  <c r="H113" i="8"/>
  <c r="H108" i="8"/>
  <c r="H101" i="8"/>
  <c r="H98" i="8"/>
  <c r="H93" i="8"/>
  <c r="H90" i="8"/>
  <c r="H82" i="8"/>
  <c r="H79" i="8"/>
  <c r="H76" i="8"/>
  <c r="H72" i="8"/>
  <c r="H62" i="8"/>
  <c r="H58" i="8"/>
  <c r="H56" i="8"/>
  <c r="H55" i="8"/>
  <c r="H53" i="8"/>
  <c r="H49" i="8"/>
  <c r="H46" i="8"/>
  <c r="H41" i="8"/>
  <c r="H34" i="8"/>
  <c r="H31" i="8"/>
  <c r="H26" i="8"/>
  <c r="H23" i="8"/>
  <c r="H15" i="8"/>
  <c r="H12" i="8"/>
  <c r="H9" i="8"/>
  <c r="I346" i="8"/>
  <c r="J346" i="8" s="1"/>
  <c r="G346" i="8"/>
  <c r="N346" i="8" s="1"/>
  <c r="P346" i="8"/>
  <c r="F344" i="8"/>
  <c r="O343" i="8"/>
  <c r="N343" i="8"/>
  <c r="P343" i="8"/>
  <c r="E340" i="8"/>
  <c r="O339" i="8"/>
  <c r="N339" i="8"/>
  <c r="K337" i="8"/>
  <c r="K336" i="8" s="1"/>
  <c r="F337" i="8"/>
  <c r="O336" i="8"/>
  <c r="N336" i="8"/>
  <c r="F334" i="8"/>
  <c r="F333" i="8"/>
  <c r="O332" i="8"/>
  <c r="N332" i="8"/>
  <c r="P332" i="8"/>
  <c r="E330" i="8"/>
  <c r="O329" i="8"/>
  <c r="N329" i="8"/>
  <c r="E327" i="8"/>
  <c r="E326" i="8"/>
  <c r="O325" i="8"/>
  <c r="N325" i="8"/>
  <c r="F323" i="8"/>
  <c r="F322" i="8"/>
  <c r="O322" i="8" s="1"/>
  <c r="O320" i="8"/>
  <c r="N320" i="8"/>
  <c r="P320" i="8"/>
  <c r="F318" i="8"/>
  <c r="F317" i="8"/>
  <c r="O316" i="8"/>
  <c r="N316" i="8"/>
  <c r="P316" i="8"/>
  <c r="F314" i="8"/>
  <c r="O313" i="8"/>
  <c r="N313" i="8"/>
  <c r="P313" i="8"/>
  <c r="F311" i="8"/>
  <c r="O310" i="8"/>
  <c r="N310" i="8"/>
  <c r="P310" i="8"/>
  <c r="O308" i="8"/>
  <c r="N308" i="8"/>
  <c r="P308" i="8"/>
  <c r="E306" i="8"/>
  <c r="K301" i="8" s="1"/>
  <c r="F305" i="8"/>
  <c r="F304" i="8"/>
  <c r="F303" i="8"/>
  <c r="F302" i="8"/>
  <c r="O301" i="8"/>
  <c r="N301" i="8"/>
  <c r="F299" i="8"/>
  <c r="O298" i="8"/>
  <c r="N298" i="8"/>
  <c r="P298" i="8"/>
  <c r="E296" i="8"/>
  <c r="E295" i="8"/>
  <c r="F294" i="8"/>
  <c r="O293" i="8"/>
  <c r="N293" i="8"/>
  <c r="F291" i="8"/>
  <c r="O290" i="8"/>
  <c r="N290" i="8"/>
  <c r="P290" i="8"/>
  <c r="E288" i="8"/>
  <c r="K283" i="8" s="1"/>
  <c r="F287" i="8"/>
  <c r="F286" i="8"/>
  <c r="F285" i="8"/>
  <c r="F284" i="8"/>
  <c r="O283" i="8"/>
  <c r="N283" i="8"/>
  <c r="F281" i="8"/>
  <c r="O280" i="8"/>
  <c r="N280" i="8"/>
  <c r="P280" i="8"/>
  <c r="F278" i="8"/>
  <c r="O277" i="8"/>
  <c r="N277" i="8"/>
  <c r="P277" i="8"/>
  <c r="F271" i="8"/>
  <c r="F257" i="8"/>
  <c r="O257" i="8" s="1"/>
  <c r="F256" i="8"/>
  <c r="O256" i="8" s="1"/>
  <c r="F252" i="8"/>
  <c r="E274" i="8"/>
  <c r="K273" i="8" s="1"/>
  <c r="O273" i="8"/>
  <c r="N273" i="8"/>
  <c r="K271" i="8"/>
  <c r="K270" i="8" s="1"/>
  <c r="O270" i="8"/>
  <c r="N270" i="8"/>
  <c r="F268" i="8"/>
  <c r="F267" i="8"/>
  <c r="O266" i="8"/>
  <c r="N266" i="8"/>
  <c r="P266" i="8"/>
  <c r="E264" i="8"/>
  <c r="O263" i="8"/>
  <c r="N263" i="8"/>
  <c r="E261" i="8"/>
  <c r="E260" i="8"/>
  <c r="O259" i="8"/>
  <c r="N259" i="8"/>
  <c r="O254" i="8"/>
  <c r="N254" i="8"/>
  <c r="P254" i="8"/>
  <c r="F251" i="8"/>
  <c r="O250" i="8"/>
  <c r="N250" i="8"/>
  <c r="P250" i="8"/>
  <c r="F248" i="8"/>
  <c r="O247" i="8"/>
  <c r="N247" i="8"/>
  <c r="P247" i="8"/>
  <c r="F245" i="8"/>
  <c r="O244" i="8"/>
  <c r="N244" i="8"/>
  <c r="P244" i="8"/>
  <c r="O242" i="8"/>
  <c r="N242" i="8"/>
  <c r="P242" i="8"/>
  <c r="E240" i="8"/>
  <c r="F239" i="8"/>
  <c r="F238" i="8"/>
  <c r="F237" i="8"/>
  <c r="F236" i="8"/>
  <c r="O235" i="8"/>
  <c r="N235" i="8"/>
  <c r="F233" i="8"/>
  <c r="O232" i="8"/>
  <c r="N232" i="8"/>
  <c r="P232" i="8"/>
  <c r="E230" i="8"/>
  <c r="E229" i="8"/>
  <c r="F228" i="8"/>
  <c r="O227" i="8"/>
  <c r="N227" i="8"/>
  <c r="F225" i="8"/>
  <c r="O224" i="8"/>
  <c r="N224" i="8"/>
  <c r="P224" i="8"/>
  <c r="E222" i="8"/>
  <c r="E221" i="8"/>
  <c r="F220" i="8"/>
  <c r="F219" i="8"/>
  <c r="F218" i="8"/>
  <c r="F217" i="8"/>
  <c r="O216" i="8"/>
  <c r="N216" i="8"/>
  <c r="F214" i="8"/>
  <c r="O213" i="8"/>
  <c r="N213" i="8"/>
  <c r="P213" i="8"/>
  <c r="F211" i="8"/>
  <c r="O210" i="8"/>
  <c r="N210" i="8"/>
  <c r="P210" i="8"/>
  <c r="E207" i="8"/>
  <c r="O206" i="8"/>
  <c r="N206" i="8"/>
  <c r="K204" i="8"/>
  <c r="E204" i="8"/>
  <c r="O203" i="8"/>
  <c r="N203" i="8"/>
  <c r="F201" i="8"/>
  <c r="F200" i="8"/>
  <c r="O199" i="8"/>
  <c r="N199" i="8"/>
  <c r="P199" i="8"/>
  <c r="E197" i="8"/>
  <c r="O196" i="8"/>
  <c r="N196" i="8"/>
  <c r="E194" i="8"/>
  <c r="E193" i="8"/>
  <c r="O192" i="8"/>
  <c r="N192" i="8"/>
  <c r="F190" i="8"/>
  <c r="F189" i="8"/>
  <c r="O187" i="8"/>
  <c r="N187" i="8"/>
  <c r="P187" i="8"/>
  <c r="E185" i="8"/>
  <c r="F184" i="8"/>
  <c r="O183" i="8"/>
  <c r="N183" i="8"/>
  <c r="F181" i="8"/>
  <c r="O180" i="8"/>
  <c r="N180" i="8"/>
  <c r="P180" i="8"/>
  <c r="F178" i="8"/>
  <c r="O177" i="8"/>
  <c r="N177" i="8"/>
  <c r="P177" i="8"/>
  <c r="O175" i="8"/>
  <c r="N175" i="8"/>
  <c r="P175" i="8"/>
  <c r="E173" i="8"/>
  <c r="K168" i="8" s="1"/>
  <c r="F172" i="8"/>
  <c r="F171" i="8"/>
  <c r="F170" i="8"/>
  <c r="F169" i="8"/>
  <c r="O168" i="8"/>
  <c r="N168" i="8"/>
  <c r="F166" i="8"/>
  <c r="O165" i="8"/>
  <c r="N165" i="8"/>
  <c r="P165" i="8"/>
  <c r="E163" i="8"/>
  <c r="E162" i="8"/>
  <c r="F161" i="8"/>
  <c r="O160" i="8"/>
  <c r="N160" i="8"/>
  <c r="F158" i="8"/>
  <c r="O157" i="8"/>
  <c r="N157" i="8"/>
  <c r="P157" i="8"/>
  <c r="E155" i="8"/>
  <c r="E154" i="8"/>
  <c r="F153" i="8"/>
  <c r="F152" i="8"/>
  <c r="F151" i="8"/>
  <c r="F150" i="8"/>
  <c r="O149" i="8"/>
  <c r="N149" i="8"/>
  <c r="F147" i="8"/>
  <c r="O146" i="8"/>
  <c r="N146" i="8"/>
  <c r="F144" i="8"/>
  <c r="O143" i="8"/>
  <c r="N143" i="8"/>
  <c r="P143" i="8"/>
  <c r="F137" i="8"/>
  <c r="F123" i="8"/>
  <c r="N123" i="8" s="1"/>
  <c r="F122" i="8"/>
  <c r="O122" i="8" s="1"/>
  <c r="E140" i="8"/>
  <c r="O139" i="8"/>
  <c r="N139" i="8"/>
  <c r="K137" i="8"/>
  <c r="K136" i="8" s="1"/>
  <c r="O136" i="8"/>
  <c r="N136" i="8"/>
  <c r="F134" i="8"/>
  <c r="F133" i="8"/>
  <c r="O132" i="8"/>
  <c r="N132" i="8"/>
  <c r="P132" i="8"/>
  <c r="E130" i="8"/>
  <c r="O129" i="8"/>
  <c r="N129" i="8"/>
  <c r="E127" i="8"/>
  <c r="E126" i="8"/>
  <c r="O125" i="8"/>
  <c r="N125" i="8"/>
  <c r="O120" i="8"/>
  <c r="N120" i="8"/>
  <c r="P120" i="8"/>
  <c r="E118" i="8"/>
  <c r="F117" i="8"/>
  <c r="O116" i="8"/>
  <c r="N116" i="8"/>
  <c r="F114" i="8"/>
  <c r="O113" i="8"/>
  <c r="N113" i="8"/>
  <c r="P113" i="8"/>
  <c r="F111" i="8"/>
  <c r="O110" i="8"/>
  <c r="N110" i="8"/>
  <c r="P110" i="8"/>
  <c r="O108" i="8"/>
  <c r="N108" i="8"/>
  <c r="E106" i="8"/>
  <c r="K101" i="8" s="1"/>
  <c r="F105" i="8"/>
  <c r="F104" i="8"/>
  <c r="F103" i="8"/>
  <c r="F102" i="8"/>
  <c r="O101" i="8"/>
  <c r="N101" i="8"/>
  <c r="F99" i="8"/>
  <c r="O98" i="8"/>
  <c r="N98" i="8"/>
  <c r="P98" i="8"/>
  <c r="E96" i="8"/>
  <c r="E95" i="8"/>
  <c r="F94" i="8"/>
  <c r="O93" i="8"/>
  <c r="N93" i="8"/>
  <c r="F91" i="8"/>
  <c r="O90" i="8"/>
  <c r="N90" i="8"/>
  <c r="P90" i="8"/>
  <c r="E88" i="8"/>
  <c r="E87" i="8"/>
  <c r="F86" i="8"/>
  <c r="F85" i="8"/>
  <c r="F84" i="8"/>
  <c r="F83" i="8"/>
  <c r="O82" i="8"/>
  <c r="N82" i="8"/>
  <c r="F80" i="8"/>
  <c r="O79" i="8"/>
  <c r="N79" i="8"/>
  <c r="P79" i="8"/>
  <c r="F77" i="8"/>
  <c r="O76" i="8"/>
  <c r="N76" i="8"/>
  <c r="P76" i="8"/>
  <c r="K70" i="8"/>
  <c r="E73" i="8"/>
  <c r="K72" i="8" s="1"/>
  <c r="O72" i="8"/>
  <c r="N72" i="8"/>
  <c r="E70" i="8"/>
  <c r="K69" i="8" s="1"/>
  <c r="O69" i="8"/>
  <c r="N69" i="8"/>
  <c r="K160" i="8" l="1"/>
  <c r="K216" i="8"/>
  <c r="K293" i="8"/>
  <c r="P293" i="8" s="1"/>
  <c r="K263" i="8"/>
  <c r="P263" i="8" s="1"/>
  <c r="K116" i="8"/>
  <c r="L116" i="8" s="1"/>
  <c r="M116" i="8" s="1"/>
  <c r="K259" i="8"/>
  <c r="P259" i="8" s="1"/>
  <c r="K82" i="8"/>
  <c r="P82" i="8" s="1"/>
  <c r="K139" i="8"/>
  <c r="P139" i="8" s="1"/>
  <c r="K325" i="8"/>
  <c r="L325" i="8" s="1"/>
  <c r="M325" i="8" s="1"/>
  <c r="K329" i="8"/>
  <c r="P329" i="8" s="1"/>
  <c r="K339" i="8"/>
  <c r="P339" i="8" s="1"/>
  <c r="K93" i="8"/>
  <c r="P93" i="8" s="1"/>
  <c r="K125" i="8"/>
  <c r="P125" i="8" s="1"/>
  <c r="K129" i="8"/>
  <c r="L129" i="8" s="1"/>
  <c r="M129" i="8" s="1"/>
  <c r="K149" i="8"/>
  <c r="P149" i="8" s="1"/>
  <c r="K183" i="8"/>
  <c r="P183" i="8" s="1"/>
  <c r="K192" i="8"/>
  <c r="P192" i="8" s="1"/>
  <c r="K196" i="8"/>
  <c r="L196" i="8" s="1"/>
  <c r="M196" i="8" s="1"/>
  <c r="K203" i="8"/>
  <c r="L203" i="8" s="1"/>
  <c r="M203" i="8" s="1"/>
  <c r="K206" i="8"/>
  <c r="P206" i="8" s="1"/>
  <c r="K227" i="8"/>
  <c r="P227" i="8" s="1"/>
  <c r="K235" i="8"/>
  <c r="P235" i="8" s="1"/>
  <c r="L256" i="8"/>
  <c r="M256" i="8" s="1"/>
  <c r="O346" i="8"/>
  <c r="H346" i="8"/>
  <c r="N257" i="8"/>
  <c r="L346" i="8"/>
  <c r="M346" i="8" s="1"/>
  <c r="P123" i="8"/>
  <c r="L322" i="8"/>
  <c r="M322" i="8" s="1"/>
  <c r="L343" i="8"/>
  <c r="M343" i="8" s="1"/>
  <c r="L160" i="8"/>
  <c r="M160" i="8" s="1"/>
  <c r="L280" i="8"/>
  <c r="M280" i="8" s="1"/>
  <c r="P122" i="8"/>
  <c r="L157" i="8"/>
  <c r="M157" i="8" s="1"/>
  <c r="L199" i="8"/>
  <c r="M199" i="8" s="1"/>
  <c r="L213" i="8"/>
  <c r="M213" i="8" s="1"/>
  <c r="L254" i="8"/>
  <c r="M254" i="8" s="1"/>
  <c r="L123" i="8"/>
  <c r="M123" i="8" s="1"/>
  <c r="L143" i="8"/>
  <c r="M143" i="8" s="1"/>
  <c r="L146" i="8"/>
  <c r="M146" i="8" s="1"/>
  <c r="L190" i="8"/>
  <c r="M190" i="8" s="1"/>
  <c r="L244" i="8"/>
  <c r="M244" i="8" s="1"/>
  <c r="L247" i="8"/>
  <c r="M247" i="8" s="1"/>
  <c r="L266" i="8"/>
  <c r="M266" i="8" s="1"/>
  <c r="P283" i="8"/>
  <c r="P336" i="8"/>
  <c r="L336" i="8"/>
  <c r="M336" i="8" s="1"/>
  <c r="L293" i="8"/>
  <c r="M293" i="8" s="1"/>
  <c r="P146" i="8"/>
  <c r="P189" i="8"/>
  <c r="P323" i="8"/>
  <c r="P69" i="8"/>
  <c r="N122" i="8"/>
  <c r="L165" i="8"/>
  <c r="M165" i="8" s="1"/>
  <c r="L189" i="8"/>
  <c r="M189" i="8" s="1"/>
  <c r="O189" i="8"/>
  <c r="L242" i="8"/>
  <c r="M242" i="8" s="1"/>
  <c r="L290" i="8"/>
  <c r="M290" i="8" s="1"/>
  <c r="L313" i="8"/>
  <c r="M313" i="8" s="1"/>
  <c r="L323" i="8"/>
  <c r="M323" i="8" s="1"/>
  <c r="L332" i="8"/>
  <c r="M332" i="8" s="1"/>
  <c r="L108" i="8"/>
  <c r="M108" i="8" s="1"/>
  <c r="L180" i="8"/>
  <c r="M180" i="8" s="1"/>
  <c r="N189" i="8"/>
  <c r="N323" i="8"/>
  <c r="P190" i="8"/>
  <c r="N190" i="8"/>
  <c r="P216" i="8"/>
  <c r="L257" i="8"/>
  <c r="M257" i="8" s="1"/>
  <c r="L277" i="8"/>
  <c r="M277" i="8" s="1"/>
  <c r="L298" i="8"/>
  <c r="M298" i="8" s="1"/>
  <c r="L316" i="8"/>
  <c r="M316" i="8" s="1"/>
  <c r="P322" i="8"/>
  <c r="N322" i="8"/>
  <c r="P301" i="8"/>
  <c r="L301" i="8"/>
  <c r="M301" i="8" s="1"/>
  <c r="L308" i="8"/>
  <c r="M308" i="8" s="1"/>
  <c r="L310" i="8"/>
  <c r="M310" i="8" s="1"/>
  <c r="L320" i="8"/>
  <c r="M320" i="8" s="1"/>
  <c r="L329" i="8"/>
  <c r="M329" i="8" s="1"/>
  <c r="O323" i="8"/>
  <c r="P270" i="8"/>
  <c r="P273" i="8"/>
  <c r="L273" i="8"/>
  <c r="M273" i="8" s="1"/>
  <c r="P256" i="8"/>
  <c r="L210" i="8"/>
  <c r="M210" i="8" s="1"/>
  <c r="L250" i="8"/>
  <c r="M250" i="8" s="1"/>
  <c r="P257" i="8"/>
  <c r="N256" i="8"/>
  <c r="L224" i="8"/>
  <c r="M224" i="8" s="1"/>
  <c r="L232" i="8"/>
  <c r="M232" i="8" s="1"/>
  <c r="L192" i="8"/>
  <c r="M192" i="8" s="1"/>
  <c r="L187" i="8"/>
  <c r="M187" i="8" s="1"/>
  <c r="L177" i="8"/>
  <c r="M177" i="8" s="1"/>
  <c r="O190" i="8"/>
  <c r="L206" i="8"/>
  <c r="M206" i="8" s="1"/>
  <c r="L168" i="8"/>
  <c r="M168" i="8" s="1"/>
  <c r="P168" i="8"/>
  <c r="L175" i="8"/>
  <c r="M175" i="8" s="1"/>
  <c r="L113" i="8"/>
  <c r="M113" i="8" s="1"/>
  <c r="L72" i="8"/>
  <c r="M72" i="8" s="1"/>
  <c r="L79" i="8"/>
  <c r="M79" i="8" s="1"/>
  <c r="L76" i="8"/>
  <c r="M76" i="8" s="1"/>
  <c r="L90" i="8"/>
  <c r="M90" i="8" s="1"/>
  <c r="L98" i="8"/>
  <c r="M98" i="8" s="1"/>
  <c r="L122" i="8"/>
  <c r="M122" i="8" s="1"/>
  <c r="L132" i="8"/>
  <c r="M132" i="8" s="1"/>
  <c r="L125" i="8"/>
  <c r="M125" i="8" s="1"/>
  <c r="L136" i="8"/>
  <c r="M136" i="8" s="1"/>
  <c r="P136" i="8"/>
  <c r="P101" i="8"/>
  <c r="L101" i="8"/>
  <c r="M101" i="8" s="1"/>
  <c r="P108" i="8"/>
  <c r="L120" i="8"/>
  <c r="M120" i="8" s="1"/>
  <c r="O123" i="8"/>
  <c r="L139" i="8"/>
  <c r="M139" i="8" s="1"/>
  <c r="L110" i="8"/>
  <c r="M110" i="8" s="1"/>
  <c r="P72" i="8"/>
  <c r="L263" i="8" l="1"/>
  <c r="M263" i="8" s="1"/>
  <c r="L259" i="8"/>
  <c r="M259" i="8" s="1"/>
  <c r="L149" i="8"/>
  <c r="M149" i="8" s="1"/>
  <c r="L339" i="8"/>
  <c r="M339" i="8" s="1"/>
  <c r="L235" i="8"/>
  <c r="M235" i="8" s="1"/>
  <c r="P129" i="8"/>
  <c r="L82" i="8"/>
  <c r="M82" i="8" s="1"/>
  <c r="L183" i="8"/>
  <c r="M183" i="8" s="1"/>
  <c r="P196" i="8"/>
  <c r="P325" i="8"/>
  <c r="P116" i="8"/>
  <c r="P160" i="8"/>
  <c r="L216" i="8"/>
  <c r="M216" i="8" s="1"/>
  <c r="P203" i="8"/>
  <c r="L227" i="8"/>
  <c r="M227" i="8" s="1"/>
  <c r="L93" i="8"/>
  <c r="M93" i="8" s="1"/>
  <c r="L283" i="8"/>
  <c r="M283" i="8" s="1"/>
  <c r="L69" i="8"/>
  <c r="M69" i="8" s="1"/>
  <c r="L270" i="8"/>
  <c r="M270" i="8" s="1"/>
  <c r="F67" i="8"/>
  <c r="F66" i="8"/>
  <c r="O65" i="8"/>
  <c r="N65" i="8"/>
  <c r="L65" i="8" l="1"/>
  <c r="M65" i="8" s="1"/>
  <c r="P65" i="8"/>
  <c r="E63" i="8" l="1"/>
  <c r="O62" i="8"/>
  <c r="N62" i="8"/>
  <c r="E51" i="8"/>
  <c r="E60" i="8"/>
  <c r="E59" i="8"/>
  <c r="O58" i="8"/>
  <c r="N58" i="8"/>
  <c r="F56" i="8"/>
  <c r="P56" i="8" s="1"/>
  <c r="F55" i="8"/>
  <c r="O55" i="8" s="1"/>
  <c r="O53" i="8"/>
  <c r="N53" i="8"/>
  <c r="P53" i="8"/>
  <c r="F50" i="8"/>
  <c r="O49" i="8"/>
  <c r="N49" i="8"/>
  <c r="F47" i="8"/>
  <c r="O46" i="8"/>
  <c r="N46" i="8"/>
  <c r="P46" i="8"/>
  <c r="F44" i="8"/>
  <c r="O43" i="8"/>
  <c r="N43" i="8"/>
  <c r="P43" i="8"/>
  <c r="N56" i="8" l="1"/>
  <c r="O56" i="8"/>
  <c r="K58" i="8"/>
  <c r="P58" i="8" s="1"/>
  <c r="K49" i="8"/>
  <c r="L49" i="8" s="1"/>
  <c r="M49" i="8" s="1"/>
  <c r="K62" i="8"/>
  <c r="P62" i="8" s="1"/>
  <c r="L56" i="8"/>
  <c r="M56" i="8" s="1"/>
  <c r="P55" i="8"/>
  <c r="L53" i="8"/>
  <c r="M53" i="8" s="1"/>
  <c r="N55" i="8"/>
  <c r="L46" i="8"/>
  <c r="M46" i="8" s="1"/>
  <c r="L55" i="8"/>
  <c r="M55" i="8" s="1"/>
  <c r="L43" i="8"/>
  <c r="M43" i="8" s="1"/>
  <c r="L58" i="8" l="1"/>
  <c r="M58" i="8" s="1"/>
  <c r="L62" i="8"/>
  <c r="M62" i="8" s="1"/>
  <c r="P49" i="8"/>
  <c r="O41" i="8"/>
  <c r="N41" i="8"/>
  <c r="P41" i="8"/>
  <c r="E39" i="8"/>
  <c r="K34" i="8" s="1"/>
  <c r="F38" i="8"/>
  <c r="F37" i="8"/>
  <c r="F36" i="8"/>
  <c r="F35" i="8"/>
  <c r="O34" i="8"/>
  <c r="N34" i="8"/>
  <c r="F32" i="8"/>
  <c r="O31" i="8"/>
  <c r="N31" i="8"/>
  <c r="P31" i="8"/>
  <c r="E29" i="8"/>
  <c r="E28" i="8"/>
  <c r="F27" i="8"/>
  <c r="O26" i="8"/>
  <c r="N26" i="8"/>
  <c r="F24" i="8"/>
  <c r="O23" i="8"/>
  <c r="N23" i="8"/>
  <c r="P23" i="8"/>
  <c r="E21" i="8"/>
  <c r="E20" i="8"/>
  <c r="F19" i="8"/>
  <c r="F18" i="8"/>
  <c r="F17" i="8"/>
  <c r="F16" i="8"/>
  <c r="O15" i="8"/>
  <c r="N15" i="8"/>
  <c r="F13" i="8"/>
  <c r="O12" i="8"/>
  <c r="N12" i="8"/>
  <c r="P12" i="8"/>
  <c r="K15" i="8" l="1"/>
  <c r="P15" i="8" s="1"/>
  <c r="K26" i="8"/>
  <c r="L26" i="8" s="1"/>
  <c r="M26" i="8" s="1"/>
  <c r="L31" i="8"/>
  <c r="M31" i="8" s="1"/>
  <c r="L41" i="8"/>
  <c r="M41" i="8" s="1"/>
  <c r="L12" i="8"/>
  <c r="M12" i="8" s="1"/>
  <c r="L34" i="8"/>
  <c r="M34" i="8" s="1"/>
  <c r="P34" i="8"/>
  <c r="L23" i="8"/>
  <c r="M23" i="8" s="1"/>
  <c r="P26" i="8" l="1"/>
  <c r="L15" i="8"/>
  <c r="M15" i="8" s="1"/>
  <c r="O354" i="8" l="1"/>
  <c r="N354" i="8"/>
  <c r="P354" i="8"/>
  <c r="O353" i="8"/>
  <c r="N353" i="8"/>
  <c r="P353" i="8"/>
  <c r="P348" i="8"/>
  <c r="F352" i="8"/>
  <c r="F351" i="8"/>
  <c r="F350" i="8"/>
  <c r="F349" i="8"/>
  <c r="O348" i="8"/>
  <c r="N348" i="8"/>
  <c r="L354" i="8" l="1"/>
  <c r="M354" i="8" s="1"/>
  <c r="L353" i="8"/>
  <c r="M353" i="8" s="1"/>
  <c r="L348" i="8"/>
  <c r="M348" i="8" s="1"/>
  <c r="F10" i="8" l="1"/>
  <c r="O9" i="8"/>
  <c r="O355" i="8" s="1"/>
  <c r="N9" i="8"/>
  <c r="N355" i="8" s="1"/>
  <c r="P9" i="8"/>
  <c r="P355" i="8" s="1"/>
  <c r="M359" i="8" l="1"/>
  <c r="L9" i="8"/>
  <c r="M9" i="8" s="1"/>
  <c r="M355" i="8" s="1"/>
  <c r="M358" i="8" l="1"/>
  <c r="M360" i="8" l="1"/>
  <c r="M361" i="8" l="1"/>
  <c r="M362" i="8" l="1"/>
  <c r="M363" i="8" s="1"/>
  <c r="M364" i="8" s="1"/>
  <c r="M365" i="8" l="1"/>
  <c r="M367" i="8" s="1"/>
  <c r="D12" i="13" l="1"/>
  <c r="D13" i="13" l="1"/>
  <c r="G12" i="13"/>
  <c r="D14" i="13" l="1"/>
  <c r="G13" i="13"/>
  <c r="D17" i="13" l="1"/>
  <c r="G14" i="13"/>
  <c r="G17" i="13" l="1"/>
  <c r="D18" i="13"/>
  <c r="D19" i="13" s="1"/>
  <c r="D25" i="13" l="1"/>
  <c r="G25" i="13" s="1"/>
  <c r="D22" i="13"/>
  <c r="G18" i="13"/>
  <c r="G19" i="13" s="1"/>
  <c r="F23" i="13" s="1"/>
  <c r="G39" i="13"/>
  <c r="G23" i="13" l="1"/>
  <c r="F26" i="13"/>
  <c r="F27" i="13" s="1"/>
  <c r="D26" i="13"/>
  <c r="D27" i="13" s="1"/>
  <c r="G22" i="13"/>
  <c r="G26" i="13" l="1"/>
  <c r="G27" i="13" s="1"/>
  <c r="F30" i="13"/>
  <c r="F31" i="13"/>
  <c r="G31" i="13" s="1"/>
  <c r="D33" i="13"/>
  <c r="D34" i="13" s="1"/>
  <c r="D35" i="13" s="1"/>
  <c r="D36" i="13" s="1"/>
  <c r="D37" i="13" s="1"/>
  <c r="F32" i="13" l="1"/>
  <c r="G30" i="13"/>
  <c r="G32" i="13" l="1"/>
  <c r="F33" i="13"/>
  <c r="F34" i="13" l="1"/>
  <c r="F35" i="13" s="1"/>
  <c r="F36" i="13" s="1"/>
  <c r="F37" i="13" s="1"/>
  <c r="G33" i="13"/>
  <c r="G34" i="13" s="1"/>
  <c r="G35" i="13" s="1"/>
  <c r="G36" i="13" l="1"/>
  <c r="H34" i="14" s="1"/>
  <c r="G37" i="13" l="1"/>
  <c r="E4" i="13" s="1"/>
  <c r="H33" i="14" l="1"/>
</calcChain>
</file>

<file path=xl/sharedStrings.xml><?xml version="1.0" encoding="utf-8"?>
<sst xmlns="http://schemas.openxmlformats.org/spreadsheetml/2006/main" count="1693" uniqueCount="318">
  <si>
    <t>ø³Ý³Ï</t>
  </si>
  <si>
    <t>ØÇ³íáñÇ ³ñÅ»ùÁ</t>
  </si>
  <si>
    <t xml:space="preserve"> ÙÇ³í</t>
  </si>
  <si>
    <t xml:space="preserve">²ßË³ï³- í³ñÓ  </t>
  </si>
  <si>
    <t xml:space="preserve">Ø»ù»Ý³Ý»ñÇ ß³Ñ³ -·áñÍáõÙ </t>
  </si>
  <si>
    <t>ÜÛáõÃ</t>
  </si>
  <si>
    <t>ÀÝ¹³Ù»ÝÁ</t>
  </si>
  <si>
    <t xml:space="preserve">ÀÝ¹Ñ³ÝáõñÁ  </t>
  </si>
  <si>
    <t>Ð/Ð</t>
  </si>
  <si>
    <t>â³÷.</t>
  </si>
  <si>
    <t xml:space="preserve"> Ñ³½.    ¹ñ³Ù</t>
  </si>
  <si>
    <t>éáõµ.</t>
  </si>
  <si>
    <t xml:space="preserve">²ßË³ï³-ï³ñáõÃÛáõÝ      </t>
  </si>
  <si>
    <t xml:space="preserve">Ù/ Å³Ù </t>
  </si>
  <si>
    <t xml:space="preserve">²ßË-ñÇ ¨ Í³Ëë»ñÇ ßÇýñÁ </t>
  </si>
  <si>
    <t>ՀԱՇՎԱՐԿ ԹԻՎ</t>
  </si>
  <si>
    <t>´ ³ ó ³ ï ñ ³ · Ç ñ</t>
  </si>
  <si>
    <t xml:space="preserve">àõÕÕ³ÏÇ Í³Ëë»ñÇ íñ³ Ñ³ßí³ñÏí³Í »Ýª </t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</si>
  <si>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</si>
  <si>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</si>
  <si>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</si>
  <si>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</si>
  <si>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ÞÇÝ³ñ³ñáõÃÛáõÝáõÙ ½µ³Õí³Í µ³ÝíáñÝ»ñÇ ÙÇçÇÝ (³Ùë»Ï³Ý) ³ßË³ï³í³ñÓÁ  ÁÝ¹áõÝí³Í ¿ -  (¹ñ³Ù )                   </t>
  </si>
  <si>
    <t>ÞÇÝ³ñ³ñáõÃÛ³Ý հատուկ   å³ÛÙ³ÝÝ»ñÇ  գործակիցներ</t>
  </si>
  <si>
    <t>աշխատատարություն</t>
  </si>
  <si>
    <t>մեքենքների շահագործում</t>
  </si>
  <si>
    <t xml:space="preserve">ßáõÏ³Û³Ï³Ý   ·Ý»ñáí : </t>
  </si>
  <si>
    <t xml:space="preserve">Ն³Ë³Ñ³ßÇíÁ Ï³½Ùí³Í ¿ </t>
  </si>
  <si>
    <t xml:space="preserve"> ²ßË³ï³ÝùÝ»ñÇ ¨ Í³Ëë»ñÇ ³Ýí³ÝáõÙÁ</t>
  </si>
  <si>
    <r>
      <t>ì»ñ³¹Çñ Í³Ëë»ñ</t>
    </r>
    <r>
      <rPr>
        <sz val="10"/>
        <rFont val="Arial LatArm"/>
        <family val="2"/>
      </rPr>
      <t xml:space="preserve">     áõÕÕ³ÏÇ   Í³Ëë»ñÇ      ·áõÙ³ñÇó</t>
    </r>
    <r>
      <rPr>
        <sz val="10"/>
        <color indexed="9"/>
        <rFont val="Arial LatArm"/>
        <family val="2"/>
      </rPr>
      <t>(</t>
    </r>
    <r>
      <rPr>
        <i/>
        <sz val="10"/>
        <color indexed="9"/>
        <rFont val="Arial LatArm"/>
        <family val="2"/>
      </rPr>
      <t>³é³Ýó ².².Ð</t>
    </r>
    <r>
      <rPr>
        <sz val="10"/>
        <color indexed="9"/>
        <rFont val="Arial LatArm"/>
        <family val="2"/>
      </rPr>
      <t>.)</t>
    </r>
  </si>
  <si>
    <r>
      <t xml:space="preserve">Þ³ÑáõÛÃÁ         </t>
    </r>
    <r>
      <rPr>
        <sz val="10"/>
        <rFont val="Arial LatArm"/>
        <family val="2"/>
      </rPr>
      <t xml:space="preserve">        µáÉáñ  Í³Ëë»ñÇ  ·áõÙ³ñÇó   </t>
    </r>
    <r>
      <rPr>
        <sz val="10"/>
        <color indexed="9"/>
        <rFont val="Arial LatArm"/>
        <family val="2"/>
      </rPr>
      <t xml:space="preserve">( </t>
    </r>
    <r>
      <rPr>
        <i/>
        <sz val="10"/>
        <color indexed="9"/>
        <rFont val="Arial LatArm"/>
        <family val="2"/>
      </rPr>
      <t>Ó  ². ². Ð</t>
    </r>
    <r>
      <rPr>
        <sz val="10"/>
        <color indexed="9"/>
        <rFont val="Arial LatArm"/>
        <family val="2"/>
      </rPr>
      <t xml:space="preserve">. ) </t>
    </r>
    <r>
      <rPr>
        <sz val="10"/>
        <rFont val="Arial LatArm"/>
        <family val="2"/>
      </rPr>
      <t xml:space="preserve"> </t>
    </r>
  </si>
  <si>
    <r>
      <t>ÜÛáõÃ»ñÇ</t>
    </r>
    <r>
      <rPr>
        <sz val="10"/>
        <rFont val="Arial LatArm"/>
        <family val="2"/>
      </rPr>
      <t xml:space="preserve">  ³ñÅ»ùÝ»ñÁ  µ³½Ù³å³ïÏí³Í »Ý  Ñ»ï»íÛ³É ·áñÍ³ÏÇóÝ»ñáí .</t>
    </r>
  </si>
  <si>
    <r>
      <t>²í»É³óí³Í ²ñÅ»ùÇ Ð³ñÏÁ</t>
    </r>
    <r>
      <rPr>
        <sz val="10"/>
        <rFont val="Arial LatArm"/>
        <family val="2"/>
      </rPr>
      <t xml:space="preserve"> </t>
    </r>
  </si>
  <si>
    <r>
      <t xml:space="preserve">²ßË³ï³í³ñÓÇ  Ñ³ßí³ñÏÁ </t>
    </r>
    <r>
      <rPr>
        <sz val="10"/>
        <rFont val="Arial LatArm"/>
        <family val="2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</si>
  <si>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LatArm"/>
        <family val="2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</si>
  <si>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Աշխատա- վարձը(84թ.)</t>
  </si>
  <si>
    <t>ռուբ.</t>
  </si>
  <si>
    <t>Լուսատուներ շիկացման լամպերի համար,տեղ,բարձակների վրա ներքին կամ արտաքին լուսավորության համար</t>
  </si>
  <si>
    <t>100հատ</t>
  </si>
  <si>
    <t>հատ</t>
  </si>
  <si>
    <t>Ս8-150-4
 կիրառ Գ.ա.=1.04</t>
  </si>
  <si>
    <t>СИП հաղորդալար, մոնտաժում օդով</t>
  </si>
  <si>
    <t>100մ</t>
  </si>
  <si>
    <t>մ</t>
  </si>
  <si>
    <t>Ս8-149-1 կիրառ</t>
  </si>
  <si>
    <t>Ժ9-148 կիրառ.</t>
  </si>
  <si>
    <t>Մետաղական հենասյունների (խողովակ) տեղադրում</t>
  </si>
  <si>
    <t>տ</t>
  </si>
  <si>
    <t>Ժ6-1</t>
  </si>
  <si>
    <t>Բետոնե շերտի իրականացում  հատակի և վերնամասի</t>
  </si>
  <si>
    <t>խմ</t>
  </si>
  <si>
    <t>100քմ</t>
  </si>
  <si>
    <t>կգ</t>
  </si>
  <si>
    <t>Ժ33-243 կիրառ.</t>
  </si>
  <si>
    <t>Պողպատե լայնակների տեղակայում շքամուտքերի հաղորդաձողումների վրա, զանգվածով մինչև 0,2տ (եռակցած)</t>
  </si>
  <si>
    <t>Աշխատավարձ</t>
  </si>
  <si>
    <t>Մեքենաների շահագործում</t>
  </si>
  <si>
    <t>Նյութեր</t>
  </si>
  <si>
    <t>Ընդամենը</t>
  </si>
  <si>
    <t>Ս8-364-1</t>
  </si>
  <si>
    <t>Բարձակ  հենարանի վրա</t>
  </si>
  <si>
    <t>*Խարսխային  բարծակ CА 2000</t>
  </si>
  <si>
    <t>*Մոնտաժային ժապավեն F20</t>
  </si>
  <si>
    <t xml:space="preserve">                                           Սարքավորումներ</t>
  </si>
  <si>
    <t>Ս8-594-1 կիրառ.</t>
  </si>
  <si>
    <t>ПВ  հաղորդալար, երկարաձգվող խողովակների, բլոկների, սակառների մեջ, զանգված 1մ մինչև 1կգ</t>
  </si>
  <si>
    <t>*ПВС 2х1.5</t>
  </si>
  <si>
    <t>*Խարսխային սեղմակ PA25*100</t>
  </si>
  <si>
    <t>*Ամրակ А 100</t>
  </si>
  <si>
    <t>*Ճյուղավորման սեղմակ OP645</t>
  </si>
  <si>
    <t>СИП-2  2*16</t>
  </si>
  <si>
    <t xml:space="preserve">*Թերթավոր պողպատ 3մմ հաստ k=1.25.պատրաստման համար </t>
  </si>
  <si>
    <t>քմ</t>
  </si>
  <si>
    <t>Ս8-406-3 Կիրառ.</t>
  </si>
  <si>
    <t>*Ամրացման ժապավեն F20</t>
  </si>
  <si>
    <t>Ս8-149-1 կիրառ.</t>
  </si>
  <si>
    <t>СИП  հաղորդալար, երկարաձգվող խողովակների,բլոկների,սակառների մեջ, զանգված 1մ մինչև 1կգ</t>
  </si>
  <si>
    <t>Աբովյան փողոց</t>
  </si>
  <si>
    <t>*Ճյուղավորման սեղմակ OP6</t>
  </si>
  <si>
    <t>*Ծալքավոր պլաստմասե խողովակ, տրամ 40մմ</t>
  </si>
  <si>
    <t xml:space="preserve">Ծալքավոր պլաստմասե խողովակ,ամրացված վերադիր ամրակներով,տրամ,մինչև 40մմ </t>
  </si>
  <si>
    <t>end</t>
  </si>
  <si>
    <t>ԸՆԴԱՄԵՆԸ</t>
  </si>
  <si>
    <t>Այդ թվում</t>
  </si>
  <si>
    <t xml:space="preserve">  Ընդամենը</t>
  </si>
  <si>
    <t>Ս8-572-4 Կիրառ.</t>
  </si>
  <si>
    <t>Մետաղական արկղ 600x500x170</t>
  </si>
  <si>
    <t>*Մետաղական արկղ 600x500x170</t>
  </si>
  <si>
    <t>DIN ձող 300 (300մմ երկարությամբ)</t>
  </si>
  <si>
    <t>Ս8-525-1</t>
  </si>
  <si>
    <t>Ս8-525-1 կիրառ.</t>
  </si>
  <si>
    <t>Ժամանակի ռելեի մոնտաժ արկղի մեջ</t>
  </si>
  <si>
    <t>Ժամանակի ռելե RT-2C EKF PROxima</t>
  </si>
  <si>
    <t>Մագնիսական բեռի անջատիչ КМЭ EKF PROxima</t>
  </si>
  <si>
    <t>Ս8-471-1</t>
  </si>
  <si>
    <t xml:space="preserve">Հողանցում ուղղաձիգ անկյունային, պողպատից,չափ, 50x50x5մմ  </t>
  </si>
  <si>
    <t xml:space="preserve">10հատ </t>
  </si>
  <si>
    <t xml:space="preserve">Հողանցման էլեկտրոդ 50*50*5                      </t>
  </si>
  <si>
    <t xml:space="preserve">մ                         </t>
  </si>
  <si>
    <t>100խմ</t>
  </si>
  <si>
    <t>*50Վտ հզորության LED լուսատու</t>
  </si>
  <si>
    <t>Արցախի փողոց</t>
  </si>
  <si>
    <t>Ժ4-130
Գ.մ.=1.35
Գ.ա.=1.35</t>
  </si>
  <si>
    <t>Գրունտի հորատում , 4 կարգ գրունտներում(տրամ.320մմ)</t>
  </si>
  <si>
    <t>Ժ11-6</t>
  </si>
  <si>
    <t xml:space="preserve">Նախապատրաստական շերտերի պատրաստում խճից </t>
  </si>
  <si>
    <t>բետոն B-7,5</t>
  </si>
  <si>
    <t>բետոն B-15</t>
  </si>
  <si>
    <t>Հարթեցում ձեռքով, տարածքի, հողային շինվածքների  վերնածածկի և լանջի, 2 կարգ գրունտներում</t>
  </si>
  <si>
    <t>Ժ1-1132</t>
  </si>
  <si>
    <t>Ժ1-937</t>
  </si>
  <si>
    <t>Գրունտի մշակում ձեռքով (ամրակապումով) մինչև 2մ լայնությամբ խրամուղիներում , հիմքերի, խողովակաշարերի և մինչև 2մ խորությամբ հավաքիչների  (կոլեկտորների) տակ ,.3 կարգ գրունտներում</t>
  </si>
  <si>
    <t>Ժ1-968</t>
  </si>
  <si>
    <t xml:space="preserve">Ետլիցք ձեռքով խրամուղիների, փոսորոկների և փոսերի 2 կարգ գրունտներում </t>
  </si>
  <si>
    <t>Ամրան AIII Ш14մմ, l=0.8 մմ</t>
  </si>
  <si>
    <t>*Պողպատե խողովակ 48*3մմ</t>
  </si>
  <si>
    <t>Ներկում յուղային լաքով, զանգված մինչև 5տ</t>
  </si>
  <si>
    <t>Յուղաներկ</t>
  </si>
  <si>
    <t>Օլիֆ</t>
  </si>
  <si>
    <t>Ժ33-82
Գ.ա.=2
Գ.ն.=2 կիրառ.</t>
  </si>
  <si>
    <t>ԳԷԳՇ1-17-5</t>
  </si>
  <si>
    <t>Ճառագայթային հողանցման իրականացում ճսռսգսյթի երկարությունը 10 մ, հաղորդաթիթեղի տեղադրումը տրակտորով  առանց հողային աշխատանքի</t>
  </si>
  <si>
    <t>100գծմ</t>
  </si>
  <si>
    <t xml:space="preserve">Խիճ </t>
  </si>
  <si>
    <t>Մետաղական խողովակ 108*3 k=1.25 պատրաստման համար</t>
  </si>
  <si>
    <t>*Հողանցի չմետաղագլանվածք Ш10 մմ</t>
  </si>
  <si>
    <t>Ա, Երկաթի փողոց</t>
  </si>
  <si>
    <t>Գ. Նժդեհի և Օրբելի փողոցներ</t>
  </si>
  <si>
    <t>Չարենցի փողոց</t>
  </si>
  <si>
    <t>Զարյան փողոց</t>
  </si>
  <si>
    <t>Ս8-594-1 կիրառ. Գ.ա.=0,5
Գ.մ.=0,5</t>
  </si>
  <si>
    <t>Լուսատուներ շիկացման լամպերի համար /ապամոնտաժ/,տեղ,բարձակների վրա ներքին կամ արտաքին լուսավորության համար</t>
  </si>
  <si>
    <t>Ավտոմատ միաբևեռ,երկբևեռ,եռաբևեռ,տեղ,կոնստրուկցիաների վրա,պատերի կամ սյուների վրա,հոսանքը մինչև 25Ա (16Ա միաֆազ  )</t>
  </si>
  <si>
    <t>Միաֆազ ավտոմատ անջատիչ 16Ա</t>
  </si>
  <si>
    <t xml:space="preserve">ՀՀ  Արարատի մարզ, գ.Մրգավետի փողոցային լուսավորություն
</t>
  </si>
  <si>
    <t xml:space="preserve">          Հիմք N5300-23-Հ1</t>
  </si>
  <si>
    <t>հազ.դրամ</t>
  </si>
  <si>
    <t>Ընդամենը տրանսպորտային և պահեստավորման ծախսերով (1,07*1.02)</t>
  </si>
  <si>
    <t xml:space="preserve">                              Ամփոփ նախահաշիվ</t>
  </si>
  <si>
    <t xml:space="preserve">                                              </t>
  </si>
  <si>
    <t xml:space="preserve">                           Ամփոփ հաշվարկի գումարը կազմում է՝  </t>
  </si>
  <si>
    <t>Կազմված է գործող գներով</t>
  </si>
  <si>
    <t xml:space="preserve"> Ü³Ë³Ñ³ßí³ÛÇÝ ³ñÅ»ùÁ /Ñ³½.¹ñ³Ù/</t>
  </si>
  <si>
    <t>N</t>
  </si>
  <si>
    <t>Ý³Ë³Ñ³ß.</t>
  </si>
  <si>
    <t>¶ÉáõËÝ»ñÇ, ûµÛ»ÏïÝ»ñÇ,³ßË³ï³ÝùÝ»ñÇ</t>
  </si>
  <si>
    <t>ÞÇÝÙáÝï³Å.</t>
  </si>
  <si>
    <t>ê³ñù³í.</t>
  </si>
  <si>
    <t>²ÛÉ Í³Ëë.</t>
  </si>
  <si>
    <t>Ý³Ë³Ñ³ßí.</t>
  </si>
  <si>
    <t xml:space="preserve">   Ñ³Ù³ñÁ</t>
  </si>
  <si>
    <t>³ßË³ï³Ýù.</t>
  </si>
  <si>
    <t>³ñÅ»ù /Ñ³½.¹ñ/</t>
  </si>
  <si>
    <t>Գլուխ 2</t>
  </si>
  <si>
    <t>Շինարարության հիմնական օբյեկտներ</t>
  </si>
  <si>
    <t>Նախահաշիվ N 1</t>
  </si>
  <si>
    <t>-</t>
  </si>
  <si>
    <t>Ընդամենը գլուխ 2</t>
  </si>
  <si>
    <t>Ընդամենը գլուխ 1-7</t>
  </si>
  <si>
    <t>Գլուխ 8</t>
  </si>
  <si>
    <t>Ժամանակավոր կառույցներ</t>
  </si>
  <si>
    <t>Նորմեր</t>
  </si>
  <si>
    <t>Ընդամենը գլուխ 8</t>
  </si>
  <si>
    <t>Ընդամենը գլուխ 1-8</t>
  </si>
  <si>
    <t>Գլուխ 9</t>
  </si>
  <si>
    <t>Այլ ծախսեր</t>
  </si>
  <si>
    <t>Աշխատանքի ավարտից հետո տարածքի մաքրում և</t>
  </si>
  <si>
    <t>շինաղբի տեղափոխում 0,15%</t>
  </si>
  <si>
    <t>Փոքր ծավալի շինմոնտաժային աշխատանքների համար - 2%</t>
  </si>
  <si>
    <t>Ընդամենը գլուխ 9</t>
  </si>
  <si>
    <t>Ընդամենը գլուխ 1-9</t>
  </si>
  <si>
    <t>Գլուխ 10</t>
  </si>
  <si>
    <t>Տեխնիկական և հեղինակային հսկողություն</t>
  </si>
  <si>
    <t xml:space="preserve">Տեխնիկական հսկողություն  2% </t>
  </si>
  <si>
    <t xml:space="preserve">Հեղինակային հսկողություն 0,6% </t>
  </si>
  <si>
    <t>Ընդամենը գլուխ 10</t>
  </si>
  <si>
    <t>Ընդամենը գլուխ 1-12</t>
  </si>
  <si>
    <t>Չնախատեսված ծախսեր  3%</t>
  </si>
  <si>
    <t>ԱԱՀ 20%</t>
  </si>
  <si>
    <t>Ընդամենը ամփոփ նախահաշվով</t>
  </si>
  <si>
    <t xml:space="preserve">                                       Ամփոփ նախահաշվի արժեքն  է՝</t>
  </si>
  <si>
    <r>
      <t xml:space="preserve">                                   §</t>
    </r>
    <r>
      <rPr>
        <i/>
        <sz val="12"/>
        <rFont val="Arial Unicode"/>
        <family val="2"/>
        <charset val="204"/>
      </rPr>
      <t>ՀԱԶԱՐԱՇԵՆ</t>
    </r>
    <r>
      <rPr>
        <sz val="12"/>
        <rFont val="Arial Armenian"/>
        <family val="2"/>
      </rPr>
      <t>¦</t>
    </r>
    <r>
      <rPr>
        <i/>
        <sz val="12"/>
        <rFont val="Arial Unicode"/>
        <family val="2"/>
        <charset val="204"/>
      </rPr>
      <t xml:space="preserve"> ՍՊԸ  տնօրեն</t>
    </r>
  </si>
  <si>
    <t>Տնօրեն</t>
  </si>
  <si>
    <t>Կազմեց</t>
  </si>
  <si>
    <t xml:space="preserve">                       ´²ò²îð²¶Æð</t>
  </si>
  <si>
    <t xml:space="preserve">             ԲԱՑԱՏՐԱԳԻՐ</t>
  </si>
  <si>
    <t xml:space="preserve">             օբյեկտի նախահաշիվները կազմված են 1984թ.բազիսային գներով և այնուհետև</t>
  </si>
  <si>
    <t xml:space="preserve">             վերահաշվակված ըստ ՀՀ Ֆինանսների Նախարարության գործող գներով շինմոն-</t>
  </si>
  <si>
    <t xml:space="preserve">            տաժային աշխատանքների գնահատման կարգի՝ համաձայն ՀՀ Կառավարության</t>
  </si>
  <si>
    <t xml:space="preserve">              N 879-Ն 23.06.11թ. Որոշման:</t>
  </si>
  <si>
    <t xml:space="preserve">              Հաշվարկներում նյութերի արժեքները վերցված են ՀՀ Ֆինանսների Նախարարու-</t>
  </si>
  <si>
    <t xml:space="preserve">             Նյութերի արժեքներին ավելացված են հետևյալ ծախսերը՝</t>
  </si>
  <si>
    <t xml:space="preserve">  ծախսեր:</t>
  </si>
  <si>
    <t xml:space="preserve">             Ապամոնտաժված պիտանի հյութերը ընդունման-հանձման ակտով կապալառուն </t>
  </si>
  <si>
    <t xml:space="preserve">              հանձնում է պատվիրատուին:</t>
  </si>
  <si>
    <t xml:space="preserve">           Շինարարության արժեքը ամփոփ նախահաշվով կազմոմ է՝</t>
  </si>
  <si>
    <t xml:space="preserve">այդ թվում ԱԱՀ </t>
  </si>
  <si>
    <t xml:space="preserve"> Գ.Մրգավետի փողոցային լուսավորություն</t>
  </si>
  <si>
    <t xml:space="preserve">Ժամանակավոր կառույցներ  3%  </t>
  </si>
  <si>
    <t xml:space="preserve">Կլիմայական պայմանների ազդեցությունը 0.3%  </t>
  </si>
  <si>
    <t>Լ.Մարգարյան</t>
  </si>
  <si>
    <t>Վ.Թեպելիկյան</t>
  </si>
  <si>
    <t xml:space="preserve">                                 ՀՀ  Արարատի մարզ, գ.Մրգավետի փողոցային լուսավորություն
</t>
  </si>
  <si>
    <t xml:space="preserve">      ՀՀ  Արարատի մարզ, գ.Մրգավետի փողոցային լուսավորություն
</t>
  </si>
  <si>
    <r>
      <t xml:space="preserve">              Հիմնական աշխատավարձի գործակիցը կազմում է  </t>
    </r>
    <r>
      <rPr>
        <b/>
        <i/>
        <sz val="12"/>
        <rFont val="Arial Armenian"/>
        <family val="2"/>
      </rPr>
      <t>1818.73</t>
    </r>
  </si>
  <si>
    <r>
      <t xml:space="preserve">              Մեքենամեխանիզմների շահագործման գործակիցը կազմում է  </t>
    </r>
    <r>
      <rPr>
        <b/>
        <i/>
        <sz val="12"/>
        <rFont val="Arial Armenian"/>
        <family val="2"/>
      </rPr>
      <t xml:space="preserve"> 2651.36</t>
    </r>
  </si>
  <si>
    <r>
      <t xml:space="preserve">             </t>
    </r>
    <r>
      <rPr>
        <b/>
        <sz val="12"/>
        <rFont val="Arial Armenian"/>
        <family val="2"/>
      </rPr>
      <t xml:space="preserve"> </t>
    </r>
    <r>
      <rPr>
        <b/>
        <i/>
        <sz val="12"/>
        <rFont val="Arial Armenian"/>
        <family val="2"/>
      </rPr>
      <t>5</t>
    </r>
    <r>
      <rPr>
        <b/>
        <sz val="12"/>
        <rFont val="Arial Armenian"/>
        <family val="2"/>
      </rPr>
      <t>%</t>
    </r>
    <r>
      <rPr>
        <sz val="12"/>
        <rFont val="Arial Armenian"/>
        <family val="2"/>
      </rPr>
      <t xml:space="preserve"> այլ նյութեր« </t>
    </r>
    <r>
      <rPr>
        <b/>
        <i/>
        <sz val="12"/>
        <rFont val="Arial Armenian"/>
        <family val="2"/>
      </rPr>
      <t>7%</t>
    </r>
    <r>
      <rPr>
        <sz val="12"/>
        <rFont val="Arial Armenian"/>
        <family val="2"/>
      </rPr>
      <t xml:space="preserve"> տրանսպորտային ծախսեր, </t>
    </r>
    <r>
      <rPr>
        <b/>
        <sz val="12"/>
        <rFont val="Arial Armenian"/>
        <family val="2"/>
      </rPr>
      <t>2%</t>
    </r>
    <r>
      <rPr>
        <sz val="12"/>
        <rFont val="Arial Armenian"/>
        <family val="2"/>
      </rPr>
      <t xml:space="preserve"> պահեսստավորման </t>
    </r>
  </si>
  <si>
    <t xml:space="preserve">              թյան Ինֆորմացիոն Կենտրոնի  N 4-2021թ. Տեղեկագրից և շուկայայան գներ:</t>
  </si>
  <si>
    <t>Վերադիր ծախսեր  13.3% Накладные расходы</t>
  </si>
  <si>
    <t>Ընդամենը Итого</t>
  </si>
  <si>
    <t>Շահույթ   11% Прибыль</t>
  </si>
  <si>
    <t>Սարքավորումներ  Оборудование</t>
  </si>
  <si>
    <t xml:space="preserve"> Ընդամենը նախահաշվով</t>
  </si>
  <si>
    <t xml:space="preserve">        Նախահաշվային արժեք   21434.58   հազ.դրամ                                                                              Գույք  N5300-23-Հ1</t>
  </si>
  <si>
    <t>Շինանյութի վերադարձ  (Ժամանակավոր կառույցներից)  639.96*15%</t>
  </si>
  <si>
    <t xml:space="preserve">       Քսան ութ միլիոն վեց հարյուր յոթանասուներկու հազար տաս դրամ</t>
  </si>
  <si>
    <t>Լուսատուներ շիկացման լամպերի համար,տեղ,բարձակների վրա ներքին կամ արտաքին լուսավորության համար 50Վտ հզորության LED լուսատու</t>
  </si>
  <si>
    <t>ПВ  հաղորդալար, երկարաձգվող խողովակների, բլոկների, սակառների մեջ, զանգված 1մ մինչև 1կգ ПВС 2х1.5</t>
  </si>
  <si>
    <t>СИП հաղորդալար, մոնտաժում օդով СИП-2  2*16</t>
  </si>
  <si>
    <t>СИП  հաղորդալար, երկարաձգվող խողովակների,բլոկների,սակառների մեջ, զանգված 1մ մինչև 1կգ СИП-2  2*16</t>
  </si>
  <si>
    <t>Մետաղական հենասյունների (խողովակ) տեղադրում 108*3</t>
  </si>
  <si>
    <t>Պողպատե լայնակների տեղակայում շքամուտքերի հաղորդաձողումների վրա, զանգվածով մինչև 0,2տ (եռակցած) խողովակ 48*3մմ</t>
  </si>
  <si>
    <t>Բետոնե շերտի իրականացում  հատակի և վերնամասի բետոն B-7,5</t>
  </si>
  <si>
    <t>Բետոնե շերտի իրականացում  հատակի և վերնամասի բետոն B-15</t>
  </si>
  <si>
    <t>Մետաղական հենասյունների (խողովակ 108*3) տեղադրում</t>
  </si>
  <si>
    <t>Ճառագայթային հողանցման իրականացում ճսռսգսյթի երկարությունը 10 մ, հաղորդաթիթեղի տեղադրումը տրակտորով  առանց հողային աշխատանքի (Հողանցի չչմետաղագլանվածք Ш10 մմ)</t>
  </si>
  <si>
    <t>Պողպատե լայնակների տեղակայում շքամուտքերի հաղորդաձողումների վրա, զանգվածով մինչև 0,2տ (եռակցած) (պողպատե խողովակ 48*3մմ)</t>
  </si>
  <si>
    <t>Պողպատե լայնակների տեղակայում շքամուտքերի հաղորդաձողումների վրա, զանգվածով մինչև 0,2տ (եռակցած պողպատե խողովակ 48*3մմ)</t>
  </si>
  <si>
    <t>Բարձակ  հենարանի վրա СИП-2  2*16</t>
  </si>
  <si>
    <t xml:space="preserve">Մետաղական հենասյունների (խողովակ  108*3 ) տեղադրում </t>
  </si>
  <si>
    <t>Պողպատե լայնակների տեղակայում շքամուտքերի հաղորդաձողումների վրա, զանգվածով մինչև 0,2տ (եռակցած) Պողպատե խողովակ 48*3մմ</t>
  </si>
  <si>
    <t>Լուսատուներ շիկացման լամպերի համար,տեղ,բարձակների վրա ներքին կամ արտաքին լուսավորության համար  50Վտ հզորության LED լուսատու</t>
  </si>
  <si>
    <t xml:space="preserve">Ծալքավոր պլաստմասե խողովակ,ամրացված վերադիր ամրակներով,տրամ,մինչև 40մմ  </t>
  </si>
  <si>
    <t>Մետաղական հենասյունների (խողովակ  108*3) տեղադրում</t>
  </si>
  <si>
    <t xml:space="preserve">Պողպատե լայնակների տեղակայում շքամուտքերի հաղորդաձողումների վրա, զանգվածով մինչև 0,2տ (եռակցած) պողպատե խողովակ 48*3մմ </t>
  </si>
  <si>
    <t>Լուսատուներ շիկացման լամպերի համար,տեղ,բարձակների վրա ներքին կամ արտաքին լուսավորության համար *50Վտ հզորության LED լուսատու</t>
  </si>
  <si>
    <t>Ընդամենը  (Արցախի փողոց)</t>
  </si>
  <si>
    <t>Ընդամենը  (Ա, Երկաթի փողոց)</t>
  </si>
  <si>
    <t>Ընդամենը  ( Նժդեհի և Օրբելի փողոցներ)</t>
  </si>
  <si>
    <t>Ընդամենը  ( Չարենցի փողոց)</t>
  </si>
  <si>
    <t>Շահույթ 11%</t>
  </si>
  <si>
    <t>Ընդամենը  ( Աբովյան փողոց)</t>
  </si>
  <si>
    <t>Ընդամենը  (Զարյան փողոց)</t>
  </si>
  <si>
    <t>ПВ  հաղորդալար, երկարաձգվող խողովակների, բլոկների, սակառների մեջ, զանգված 1մ մինչև 1կգ *ПВС 2х1.</t>
  </si>
  <si>
    <t>Քանակ</t>
  </si>
  <si>
    <t xml:space="preserve">                          Ծավալաթերթ -Նախահաշիվ  </t>
  </si>
  <si>
    <t>Հ/հ</t>
  </si>
  <si>
    <t xml:space="preserve">Չափ․ </t>
  </si>
  <si>
    <t>Միավ</t>
  </si>
  <si>
    <t>Միավոր ծախս</t>
  </si>
  <si>
    <t>հազ․ դրամ</t>
  </si>
  <si>
    <t>Ընդհանուր ծախս</t>
  </si>
  <si>
    <t>Աշխատանքի անվանում</t>
  </si>
  <si>
    <t>ՊՐ-0109 Հ2</t>
  </si>
  <si>
    <t>ПВС 2х1.5</t>
  </si>
  <si>
    <t>СИП-2  2*25մմ</t>
  </si>
  <si>
    <t>մ/м</t>
  </si>
  <si>
    <t>100մ/м</t>
  </si>
  <si>
    <t>հատ/шт</t>
  </si>
  <si>
    <t>տ/т</t>
  </si>
  <si>
    <t>քմ/м2</t>
  </si>
  <si>
    <r>
      <t>100քմ/м</t>
    </r>
    <r>
      <rPr>
        <vertAlign val="superscript"/>
        <sz val="8"/>
        <rFont val="Sylfaen"/>
        <family val="1"/>
      </rPr>
      <t>2</t>
    </r>
  </si>
  <si>
    <r>
      <t>խմ/մ</t>
    </r>
    <r>
      <rPr>
        <vertAlign val="superscript"/>
        <sz val="8"/>
        <rFont val="Sylfaen"/>
        <family val="1"/>
      </rPr>
      <t>3</t>
    </r>
  </si>
  <si>
    <t>կգ/кг</t>
  </si>
  <si>
    <t>100քմ/м2</t>
  </si>
  <si>
    <t>ПВ  հաղորդալար, երկարաձգվող խողովակների, բլոկների, սակառների մեջ, զանգված 1մ մինչև 1կգ/ПВ проволока, растягивающаяся в тубы, блоки, жгуты, массой от 1м до 1кг.</t>
  </si>
  <si>
    <t>Բարձակ հենարանի վրա/Кронштейн на опоре</t>
  </si>
  <si>
    <t>Խարսխային  բարծակ CА 2000/Анкерный кронштейн СА2000</t>
  </si>
  <si>
    <t>Խարսխային սեղմակ PA25x100/Анкерный зажим РА25x100</t>
  </si>
  <si>
    <t>Մոնտաժային ժապավեն F20/Монтажная лента F20</t>
  </si>
  <si>
    <t>Ամրակ А 100/Скрепа А 100</t>
  </si>
  <si>
    <t>Ճյուղավորման սեղմակ OP6/Ответвительный  зажим OP6</t>
  </si>
  <si>
    <t>Կեռ/ крюк</t>
  </si>
  <si>
    <t>Կեռ հենարանի վրա/ крюк на опоре</t>
  </si>
  <si>
    <t>Խարսխային սեղմակ PS1500/Поддерживающий зажим 
РS 1500</t>
  </si>
  <si>
    <t>Հաղորդալարի ամրացում ճյուղավորման հենասյան վրա/Крепление провода на ответвительной опоре</t>
  </si>
  <si>
    <t>Խարսխային  բարձակ CА 2000/Анкерный кронштейн СА2000</t>
  </si>
  <si>
    <t>Հաղորդալարի և լուսատուի ծայրային ամրացում մետաղական հենասյան վրա/концевое крепление   провода и светильника на металлической опоре</t>
  </si>
  <si>
    <t>60Վտ հզորության LED լուսատու/светильник  60W  LED</t>
  </si>
  <si>
    <t>СИП-2 2x25մմ կտրվածքի
մեկուսացված հաղորդալարի
մոնտաժում օդով/монтаж провода по воздуху</t>
  </si>
  <si>
    <t>Մետաղական հենարանի տեղադրում/Монтаж металлической опоры</t>
  </si>
  <si>
    <t xml:space="preserve">Մետաղական խողովակ Ø108x4/металлическая труба  Ø108x4 </t>
  </si>
  <si>
    <t xml:space="preserve">Մետաղական թիթեղ 110x110x3/Листовая сталь  3 мм </t>
  </si>
  <si>
    <t>Հորատանցքի բետոնացում,
բետոն, B20 /Выполнение бетонного слоя пола и верха, тяжелый бетон Б-20.</t>
  </si>
  <si>
    <t>Բետոն, B20/  бетон Б-20.</t>
  </si>
  <si>
    <t>Նախաներկում մակերեւույթների
առաջին եւ ամեն հաջորդ անգամ
ГФ-021 նախաներկով/Огрунтовка поверхностей за первый и каждый последующий раз грунтовкой ГФ-021</t>
  </si>
  <si>
    <t>Լուծիչ/растворитель</t>
  </si>
  <si>
    <t>Նախաներկ ГФ-021 /грунтовка ГФ-021</t>
  </si>
  <si>
    <t>Ներկում մակերևույթների
ПФ-133 էմալով 2անգամ/Окраска поверхностей эмалями ПФ-133 2 раза</t>
  </si>
  <si>
    <t>Նախաներկ ПФ-133 /грунтовка ПФ-133</t>
  </si>
  <si>
    <t>Ներկում մակերևույթների բիտումային լաքով 2 անգամ /Окраска поверхностей битумным лаком 2 раза</t>
  </si>
  <si>
    <t xml:space="preserve">Բիտումային լաք/битумный лак </t>
  </si>
  <si>
    <t xml:space="preserve">Մետաղական բարձակ տեղադրում /Установка металлической консоли </t>
  </si>
  <si>
    <t>Մետաղական խողովակ Ø51x3 /металлическая труба  Ø51x3</t>
  </si>
  <si>
    <t>Նախաներկում մակերևույթների առաջին և ամեն հաջորդ անգամ  ХС-068  նախաներկով /Огрунтовка поверхностей за первый и каждый последующий раз грунтовкой ХС-068</t>
  </si>
  <si>
    <t>Նախաներկ ХС-060/грунтовка ХС-060</t>
  </si>
  <si>
    <t>Ներկում մակերևույթների ХС-785 էմալով /Окраска поверхностей  эмалями ХС-785</t>
  </si>
  <si>
    <t>Էմալ ХС-785 /эмаль ХС-785</t>
  </si>
  <si>
    <t>Ներկում մակերևույթների ХВ-784 լաքով /Окраска поверхностей лаком ХВ-784</t>
  </si>
  <si>
    <t>Լաք XB-784/лак XB-784</t>
  </si>
  <si>
    <t>Հողի հարթեցում ձեռքով/укладка грунта вручную</t>
  </si>
  <si>
    <t>Հորատում 5-րդ կարգի
գրունտում (Ø 350մմ)/Бурение грунта 5 группы  (Ø 350մմ)</t>
  </si>
  <si>
    <t>Հորատում 4-րդ կարգի
գրունտում (Ø 350մմ) /Бурение грунта 4 группы  (Ø 350մմ)</t>
  </si>
  <si>
    <t>Մետաղական հենասյունների հողանցում/заземление металлической опоры</t>
  </si>
  <si>
    <t>Հողանցման ամրանի տեղադրում/установка заземляющего арматуры</t>
  </si>
  <si>
    <t>Ամրան 10մմ/Арматура 10мм</t>
  </si>
  <si>
    <t xml:space="preserve">Ընդամենը  (Մոնտաժային աշխատանքներ) /Всего (Монтажные работы) </t>
  </si>
  <si>
    <t>Ընդամենը  (Մետաղական հենասյունների հողանցում) Всего(заземление металлической опоры)</t>
  </si>
  <si>
    <t>ԸՆԴԱՄԵՆԸ/Всего</t>
  </si>
  <si>
    <t>ԱԱՀ 20%   НДС 20%</t>
  </si>
  <si>
    <t>Ընդամենը / Всего</t>
  </si>
  <si>
    <t>Կազմեց Выполнила</t>
  </si>
  <si>
    <t>Գլխավոր տնօրեն/ главный директор</t>
  </si>
  <si>
    <t>Գ․ Աթանասյան / Г. Атанасян</t>
  </si>
  <si>
    <t>Հ. Խուդավերդյան   / А. Худавердян</t>
  </si>
  <si>
    <t>Նախահաշիվ N1 Смета N1</t>
  </si>
  <si>
    <t>Մոնտաժային աշխատանքներ/Монтажные работы</t>
  </si>
  <si>
    <t>Ճամբարակ համայնքի Ճամբարակ քաղաքի  Վերին Ճամբարակ թաղամասի փողոցների արտաքին լուսավորության ցանցի կառուցման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</si>
</sst>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₽_-;\-* #,##0.00\ _₽_-;_-* &quot;-&quot;??\ _₽_-;_-@_-"/>
    <numFmt numFmtId="164" formatCode="_(* #,##0.00_);_(* \(#,##0.00\);_(* &quot;-&quot;??_);_(@_)"/>
    <numFmt numFmtId="165" formatCode="0.000"/>
    <numFmt numFmtId="166" formatCode="###\ ##0.0"/>
    <numFmt numFmtId="167" formatCode="0.0"/>
    <numFmt numFmtId="168" formatCode="#,##0.00_р_."/>
    <numFmt numFmtId="169" formatCode="0.000000000"/>
    <numFmt numFmtId="170" formatCode="0.0000"/>
    <numFmt numFmtId="171" formatCode="0.0000%"/>
  </numFmts>
  <fonts count="60">
    <font>
      <sz val="9"/>
      <name val="Arial Armeni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b/>
      <sz val="11"/>
      <name val="Arial LatArm"/>
      <family val="2"/>
    </font>
    <font>
      <sz val="9"/>
      <name val="Arial LatArm"/>
      <family val="2"/>
    </font>
    <font>
      <sz val="12"/>
      <name val="Arial LatArm"/>
      <family val="2"/>
    </font>
    <font>
      <sz val="10"/>
      <name val="Arial LatArm"/>
      <family val="2"/>
    </font>
    <font>
      <b/>
      <i/>
      <sz val="12"/>
      <name val="Arial LatArm"/>
      <family val="2"/>
    </font>
    <font>
      <b/>
      <sz val="10"/>
      <name val="Arial LatArm"/>
      <family val="2"/>
    </font>
    <font>
      <sz val="10"/>
      <color indexed="9"/>
      <name val="Arial LatArm"/>
      <family val="2"/>
    </font>
    <font>
      <i/>
      <sz val="10"/>
      <color indexed="9"/>
      <name val="Arial LatArm"/>
      <family val="2"/>
    </font>
    <font>
      <b/>
      <u/>
      <sz val="10"/>
      <name val="Arial LatArm"/>
      <family val="2"/>
    </font>
    <font>
      <b/>
      <u/>
      <sz val="9"/>
      <name val="Arial LatArm"/>
      <family val="2"/>
    </font>
    <font>
      <sz val="11"/>
      <name val="Arial Armenian"/>
      <family val="2"/>
    </font>
    <font>
      <sz val="12"/>
      <name val="Arial Armenian"/>
      <family val="2"/>
    </font>
    <font>
      <sz val="11"/>
      <color rgb="FF00B050"/>
      <name val="Arial Armenian"/>
      <family val="2"/>
    </font>
    <font>
      <sz val="10"/>
      <name val="Arial"/>
      <family val="2"/>
    </font>
    <font>
      <b/>
      <sz val="12"/>
      <name val="Arial Armenian"/>
      <family val="2"/>
    </font>
    <font>
      <i/>
      <sz val="10"/>
      <name val="Arial Armenian"/>
      <family val="2"/>
    </font>
    <font>
      <sz val="12"/>
      <name val="Russian Text Book"/>
    </font>
    <font>
      <b/>
      <sz val="14"/>
      <name val="Arial Armenian"/>
      <family val="2"/>
    </font>
    <font>
      <sz val="9"/>
      <name val="Sylfaen"/>
      <family val="1"/>
      <charset val="204"/>
    </font>
    <font>
      <sz val="11"/>
      <color theme="1"/>
      <name val="Calibri"/>
      <family val="2"/>
      <scheme val="minor"/>
    </font>
    <font>
      <sz val="9"/>
      <color indexed="8"/>
      <name val="Arial Armenian"/>
      <family val="2"/>
    </font>
    <font>
      <i/>
      <sz val="11"/>
      <name val="Arial Armenian"/>
      <family val="2"/>
    </font>
    <font>
      <sz val="9"/>
      <name val="Symbol"/>
      <family val="1"/>
      <charset val="2"/>
    </font>
    <font>
      <sz val="9"/>
      <name val="TsITs Script"/>
      <family val="2"/>
      <charset val="2"/>
    </font>
    <font>
      <b/>
      <sz val="9"/>
      <name val="Arial Armenian"/>
      <family val="2"/>
    </font>
    <font>
      <b/>
      <sz val="16"/>
      <name val="Arial Armenian"/>
      <family val="2"/>
    </font>
    <font>
      <b/>
      <sz val="13"/>
      <name val="Arial Armenian"/>
      <family val="2"/>
    </font>
    <font>
      <b/>
      <i/>
      <sz val="11"/>
      <name val="Arial Armenian"/>
      <family val="2"/>
    </font>
    <font>
      <b/>
      <i/>
      <sz val="13"/>
      <name val="Arial Armenian"/>
      <family val="2"/>
    </font>
    <font>
      <b/>
      <i/>
      <sz val="12"/>
      <name val="Arial Armenian"/>
      <family val="2"/>
    </font>
    <font>
      <i/>
      <sz val="12"/>
      <name val="Arial Armenian"/>
      <family val="2"/>
    </font>
    <font>
      <i/>
      <sz val="12"/>
      <name val="Arial Unicode"/>
      <family val="2"/>
      <charset val="204"/>
    </font>
    <font>
      <i/>
      <sz val="13"/>
      <name val="Arial Unicode"/>
      <family val="2"/>
      <charset val="204"/>
    </font>
    <font>
      <i/>
      <sz val="13"/>
      <name val="Arial LatArm"/>
      <family val="2"/>
    </font>
    <font>
      <i/>
      <sz val="13"/>
      <name val="Arial Armenian"/>
      <family val="2"/>
    </font>
    <font>
      <b/>
      <sz val="9"/>
      <name val="Sylfaen"/>
      <family val="1"/>
    </font>
    <font>
      <b/>
      <sz val="10"/>
      <name val="Sylfaen"/>
      <family val="1"/>
    </font>
    <font>
      <b/>
      <sz val="9"/>
      <name val="Arial Armenian"/>
      <family val="2"/>
    </font>
    <font>
      <b/>
      <sz val="11"/>
      <name val="Sylfaen"/>
      <family val="1"/>
    </font>
    <font>
      <sz val="9"/>
      <name val="Sylfaen"/>
      <family val="1"/>
    </font>
    <font>
      <sz val="10"/>
      <name val="Sylfaen"/>
      <family val="1"/>
    </font>
    <font>
      <b/>
      <sz val="11"/>
      <name val="Arial Armenian"/>
      <family val="2"/>
    </font>
    <font>
      <sz val="9"/>
      <name val="Arial Armenian"/>
      <family val="2"/>
    </font>
    <font>
      <sz val="8"/>
      <name val="Arial LatArm"/>
      <family val="2"/>
    </font>
    <font>
      <b/>
      <sz val="10"/>
      <name val="Arial AM"/>
      <family val="2"/>
    </font>
    <font>
      <sz val="9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vertAlign val="superscript"/>
      <sz val="8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2" fontId="4" fillId="0" borderId="1" applyFill="0" applyBorder="0" applyAlignment="0">
      <alignment horizontal="right" vertical="center"/>
    </xf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7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30" fillId="0" borderId="0"/>
    <xf numFmtId="9" fontId="30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0" fontId="2" fillId="0" borderId="0"/>
    <xf numFmtId="0" fontId="24" fillId="0" borderId="0"/>
  </cellStyleXfs>
  <cellXfs count="458">
    <xf numFmtId="0" fontId="0" fillId="0" borderId="0" xfId="0"/>
    <xf numFmtId="0" fontId="4" fillId="0" borderId="0" xfId="6" applyFont="1"/>
    <xf numFmtId="0" fontId="4" fillId="0" borderId="0" xfId="2" applyFont="1"/>
    <xf numFmtId="0" fontId="4" fillId="0" borderId="0" xfId="2" applyFont="1" applyAlignment="1">
      <alignment vertical="center"/>
    </xf>
    <xf numFmtId="0" fontId="4" fillId="0" borderId="0" xfId="6" applyFont="1" applyAlignment="1">
      <alignment horizontal="center" vertical="center"/>
    </xf>
    <xf numFmtId="0" fontId="4" fillId="0" borderId="0" xfId="6" applyFont="1" applyAlignment="1">
      <alignment vertical="center"/>
    </xf>
    <xf numFmtId="49" fontId="8" fillId="0" borderId="0" xfId="6" applyNumberFormat="1" applyFont="1" applyAlignment="1">
      <alignment horizontal="center" vertical="center"/>
    </xf>
    <xf numFmtId="49" fontId="9" fillId="0" borderId="0" xfId="6" applyNumberFormat="1" applyFont="1" applyAlignment="1">
      <alignment horizontal="right" vertical="center"/>
    </xf>
    <xf numFmtId="0" fontId="4" fillId="0" borderId="0" xfId="5" applyFont="1"/>
    <xf numFmtId="0" fontId="8" fillId="0" borderId="0" xfId="5" applyFont="1"/>
    <xf numFmtId="0" fontId="8" fillId="0" borderId="0" xfId="5" applyFont="1" applyAlignment="1">
      <alignment vertical="center"/>
    </xf>
    <xf numFmtId="0" fontId="4" fillId="0" borderId="0" xfId="4" applyFont="1" applyAlignment="1">
      <alignment horizontal="center"/>
    </xf>
    <xf numFmtId="0" fontId="4" fillId="0" borderId="0" xfId="4" applyFont="1"/>
    <xf numFmtId="49" fontId="8" fillId="0" borderId="0" xfId="6" applyNumberFormat="1" applyFont="1" applyAlignment="1">
      <alignment vertical="center"/>
    </xf>
    <xf numFmtId="0" fontId="12" fillId="0" borderId="2" xfId="2" applyFont="1" applyBorder="1" applyAlignment="1">
      <alignment horizontal="center" vertical="center" textRotation="90"/>
    </xf>
    <xf numFmtId="0" fontId="10" fillId="0" borderId="1" xfId="6" applyFont="1" applyBorder="1" applyAlignment="1">
      <alignment horizontal="center"/>
    </xf>
    <xf numFmtId="0" fontId="10" fillId="0" borderId="1" xfId="6" applyFont="1" applyBorder="1" applyAlignment="1">
      <alignment horizontal="center" vertical="center"/>
    </xf>
    <xf numFmtId="0" fontId="12" fillId="0" borderId="0" xfId="5" applyFont="1"/>
    <xf numFmtId="0" fontId="13" fillId="0" borderId="0" xfId="5" applyFont="1" applyAlignment="1">
      <alignment horizontal="centerContinuous"/>
    </xf>
    <xf numFmtId="0" fontId="12" fillId="0" borderId="0" xfId="5" applyFont="1" applyAlignment="1">
      <alignment horizontal="centerContinuous"/>
    </xf>
    <xf numFmtId="0" fontId="14" fillId="0" borderId="0" xfId="5" applyFont="1"/>
    <xf numFmtId="0" fontId="14" fillId="0" borderId="0" xfId="5" applyFont="1" applyAlignment="1">
      <alignment horizontal="left" wrapText="1"/>
    </xf>
    <xf numFmtId="0" fontId="14" fillId="0" borderId="0" xfId="5" applyFont="1" applyAlignment="1">
      <alignment horizontal="left" vertical="center" wrapText="1"/>
    </xf>
    <xf numFmtId="0" fontId="16" fillId="0" borderId="0" xfId="5" applyFont="1" applyAlignment="1">
      <alignment horizontal="center" vertical="center"/>
    </xf>
    <xf numFmtId="0" fontId="16" fillId="0" borderId="0" xfId="5" applyFont="1" applyAlignment="1">
      <alignment horizontal="left" vertical="center" wrapText="1"/>
    </xf>
    <xf numFmtId="0" fontId="16" fillId="0" borderId="0" xfId="5" applyFont="1" applyAlignment="1">
      <alignment vertical="center" wrapText="1"/>
    </xf>
    <xf numFmtId="10" fontId="19" fillId="0" borderId="0" xfId="5" applyNumberFormat="1" applyFont="1" applyAlignment="1">
      <alignment horizontal="center"/>
    </xf>
    <xf numFmtId="0" fontId="16" fillId="0" borderId="0" xfId="5" applyFont="1" applyAlignment="1">
      <alignment horizontal="center"/>
    </xf>
    <xf numFmtId="0" fontId="14" fillId="0" borderId="0" xfId="5" applyFont="1" applyAlignment="1">
      <alignment horizontal="right" vertical="center" wrapText="1"/>
    </xf>
    <xf numFmtId="165" fontId="16" fillId="0" borderId="0" xfId="5" applyNumberFormat="1" applyFont="1" applyAlignment="1">
      <alignment horizontal="center" vertical="center"/>
    </xf>
    <xf numFmtId="2" fontId="16" fillId="0" borderId="0" xfId="5" applyNumberFormat="1" applyFont="1" applyAlignment="1">
      <alignment horizontal="center" vertical="center"/>
    </xf>
    <xf numFmtId="0" fontId="14" fillId="0" borderId="0" xfId="5" applyFont="1" applyAlignment="1">
      <alignment vertical="center" wrapText="1"/>
    </xf>
    <xf numFmtId="166" fontId="20" fillId="0" borderId="0" xfId="5" applyNumberFormat="1" applyFont="1" applyAlignment="1">
      <alignment horizontal="center"/>
    </xf>
    <xf numFmtId="0" fontId="14" fillId="0" borderId="0" xfId="5" applyFont="1" applyAlignment="1">
      <alignment vertical="center"/>
    </xf>
    <xf numFmtId="10" fontId="19" fillId="0" borderId="0" xfId="5" applyNumberFormat="1" applyFont="1" applyAlignment="1">
      <alignment horizontal="center" vertical="center"/>
    </xf>
    <xf numFmtId="4" fontId="8" fillId="0" borderId="0" xfId="6" applyNumberFormat="1" applyFont="1" applyAlignment="1">
      <alignment vertical="center"/>
    </xf>
    <xf numFmtId="4" fontId="8" fillId="0" borderId="0" xfId="6" applyNumberFormat="1" applyFont="1" applyAlignment="1">
      <alignment horizontal="center" vertical="center"/>
    </xf>
    <xf numFmtId="4" fontId="12" fillId="0" borderId="3" xfId="2" applyNumberFormat="1" applyFont="1" applyBorder="1" applyAlignment="1">
      <alignment horizontal="center" vertical="center" textRotation="90" wrapText="1"/>
    </xf>
    <xf numFmtId="4" fontId="12" fillId="0" borderId="4" xfId="2" applyNumberFormat="1" applyFont="1" applyBorder="1" applyAlignment="1">
      <alignment horizontal="center" vertical="center" textRotation="90"/>
    </xf>
    <xf numFmtId="4" fontId="12" fillId="0" borderId="1" xfId="2" applyNumberFormat="1" applyFont="1" applyBorder="1" applyAlignment="1">
      <alignment horizontal="center" vertical="center" textRotation="90" wrapText="1"/>
    </xf>
    <xf numFmtId="4" fontId="4" fillId="0" borderId="0" xfId="6" applyNumberFormat="1" applyFont="1" applyAlignment="1">
      <alignment vertical="center"/>
    </xf>
    <xf numFmtId="4" fontId="4" fillId="0" borderId="0" xfId="6" applyNumberFormat="1" applyFont="1" applyAlignment="1">
      <alignment horizontal="right" vertical="center"/>
    </xf>
    <xf numFmtId="4" fontId="4" fillId="0" borderId="0" xfId="6" applyNumberFormat="1" applyFont="1" applyAlignment="1">
      <alignment vertical="center" wrapText="1"/>
    </xf>
    <xf numFmtId="0" fontId="4" fillId="0" borderId="3" xfId="6" applyFont="1" applyBorder="1" applyAlignment="1">
      <alignment vertical="center" wrapText="1"/>
    </xf>
    <xf numFmtId="0" fontId="4" fillId="0" borderId="11" xfId="6" applyFont="1" applyBorder="1" applyAlignment="1">
      <alignment horizontal="right" vertical="center" wrapText="1"/>
    </xf>
    <xf numFmtId="0" fontId="4" fillId="0" borderId="1" xfId="6" applyFont="1" applyBorder="1" applyAlignment="1">
      <alignment horizontal="center" vertical="center" wrapText="1"/>
    </xf>
    <xf numFmtId="0" fontId="4" fillId="0" borderId="0" xfId="9"/>
    <xf numFmtId="4" fontId="23" fillId="0" borderId="0" xfId="6" applyNumberFormat="1" applyFont="1" applyAlignment="1">
      <alignment vertical="center" wrapText="1"/>
    </xf>
    <xf numFmtId="0" fontId="21" fillId="0" borderId="0" xfId="8" applyFont="1"/>
    <xf numFmtId="0" fontId="4" fillId="0" borderId="0" xfId="6" applyFont="1" applyAlignment="1">
      <alignment horizontal="left"/>
    </xf>
    <xf numFmtId="0" fontId="4" fillId="0" borderId="0" xfId="16"/>
    <xf numFmtId="0" fontId="21" fillId="0" borderId="0" xfId="8" applyFont="1" applyAlignment="1">
      <alignment vertical="center"/>
    </xf>
    <xf numFmtId="0" fontId="4" fillId="0" borderId="11" xfId="6" applyFont="1" applyBorder="1" applyAlignment="1">
      <alignment vertical="center" wrapText="1"/>
    </xf>
    <xf numFmtId="4" fontId="4" fillId="0" borderId="11" xfId="6" applyNumberFormat="1" applyFont="1" applyBorder="1" applyAlignment="1">
      <alignment horizontal="right" vertical="center" wrapText="1"/>
    </xf>
    <xf numFmtId="0" fontId="4" fillId="2" borderId="0" xfId="6" applyFont="1" applyFill="1" applyAlignment="1">
      <alignment horizontal="left"/>
    </xf>
    <xf numFmtId="2" fontId="4" fillId="0" borderId="0" xfId="6" applyNumberFormat="1" applyFont="1" applyAlignment="1">
      <alignment horizontal="left"/>
    </xf>
    <xf numFmtId="0" fontId="4" fillId="0" borderId="0" xfId="6" applyFont="1" applyAlignment="1">
      <alignment horizontal="center" vertical="center" wrapText="1"/>
    </xf>
    <xf numFmtId="0" fontId="4" fillId="0" borderId="0" xfId="6" applyFont="1" applyAlignment="1">
      <alignment vertical="center" wrapText="1"/>
    </xf>
    <xf numFmtId="4" fontId="4" fillId="0" borderId="0" xfId="6" applyNumberFormat="1" applyFont="1" applyAlignment="1">
      <alignment horizontal="right" vertical="center" wrapText="1"/>
    </xf>
    <xf numFmtId="4" fontId="4" fillId="0" borderId="0" xfId="6" applyNumberFormat="1" applyFont="1" applyAlignment="1">
      <alignment horizontal="center" vertical="center" wrapText="1"/>
    </xf>
    <xf numFmtId="4" fontId="4" fillId="0" borderId="0" xfId="6" applyNumberFormat="1" applyFont="1"/>
    <xf numFmtId="0" fontId="21" fillId="0" borderId="0" xfId="9" applyFont="1" applyAlignment="1">
      <alignment horizontal="center"/>
    </xf>
    <xf numFmtId="0" fontId="13" fillId="0" borderId="0" xfId="8" applyFont="1" applyAlignment="1">
      <alignment horizontal="left" vertical="center"/>
    </xf>
    <xf numFmtId="2" fontId="21" fillId="0" borderId="0" xfId="8" applyNumberFormat="1" applyFont="1"/>
    <xf numFmtId="0" fontId="21" fillId="0" borderId="0" xfId="16" applyFont="1" applyAlignment="1">
      <alignment horizontal="center"/>
    </xf>
    <xf numFmtId="0" fontId="21" fillId="0" borderId="0" xfId="8" applyFont="1" applyAlignment="1">
      <alignment horizontal="center" vertical="center"/>
    </xf>
    <xf numFmtId="0" fontId="21" fillId="0" borderId="0" xfId="8" applyFont="1" applyAlignment="1">
      <alignment horizontal="right" vertical="center"/>
    </xf>
    <xf numFmtId="2" fontId="21" fillId="0" borderId="0" xfId="8" applyNumberFormat="1" applyFont="1" applyAlignment="1">
      <alignment vertical="center"/>
    </xf>
    <xf numFmtId="0" fontId="11" fillId="0" borderId="0" xfId="8" applyFont="1" applyAlignment="1">
      <alignment horizontal="left"/>
    </xf>
    <xf numFmtId="0" fontId="21" fillId="0" borderId="14" xfId="16" applyFont="1" applyBorder="1" applyAlignment="1">
      <alignment horizontal="center"/>
    </xf>
    <xf numFmtId="0" fontId="13" fillId="0" borderId="14" xfId="8" applyFont="1" applyBorder="1" applyAlignment="1">
      <alignment horizontal="left" vertical="center"/>
    </xf>
    <xf numFmtId="0" fontId="21" fillId="0" borderId="14" xfId="8" applyFont="1" applyBorder="1" applyAlignment="1">
      <alignment horizontal="center" vertical="center"/>
    </xf>
    <xf numFmtId="0" fontId="21" fillId="0" borderId="14" xfId="8" applyFont="1" applyBorder="1" applyAlignment="1">
      <alignment horizontal="right" vertical="center"/>
    </xf>
    <xf numFmtId="2" fontId="21" fillId="0" borderId="14" xfId="8" applyNumberFormat="1" applyFont="1" applyBorder="1" applyAlignment="1">
      <alignment vertical="center"/>
    </xf>
    <xf numFmtId="165" fontId="4" fillId="0" borderId="3" xfId="6" applyNumberFormat="1" applyFont="1" applyBorder="1" applyAlignment="1">
      <alignment vertical="center" wrapText="1"/>
    </xf>
    <xf numFmtId="0" fontId="4" fillId="0" borderId="0" xfId="6" applyFont="1" applyAlignment="1">
      <alignment horizontal="left" vertical="center"/>
    </xf>
    <xf numFmtId="165" fontId="4" fillId="0" borderId="11" xfId="6" applyNumberFormat="1" applyFont="1" applyBorder="1" applyAlignment="1">
      <alignment horizontal="right" vertical="center" wrapText="1"/>
    </xf>
    <xf numFmtId="165" fontId="31" fillId="0" borderId="0" xfId="0" applyNumberFormat="1" applyFont="1" applyAlignment="1">
      <alignment horizontal="left" vertical="center"/>
    </xf>
    <xf numFmtId="0" fontId="21" fillId="0" borderId="0" xfId="16" applyFont="1"/>
    <xf numFmtId="4" fontId="4" fillId="0" borderId="12" xfId="6" applyNumberFormat="1" applyFont="1" applyBorder="1" applyAlignment="1">
      <alignment horizontal="right" vertical="center" wrapText="1"/>
    </xf>
    <xf numFmtId="4" fontId="4" fillId="0" borderId="3" xfId="2" applyNumberFormat="1" applyFont="1" applyBorder="1" applyAlignment="1">
      <alignment horizontal="center" vertical="center" textRotation="90" wrapText="1"/>
    </xf>
    <xf numFmtId="4" fontId="4" fillId="0" borderId="4" xfId="2" applyNumberFormat="1" applyFont="1" applyBorder="1" applyAlignment="1">
      <alignment horizontal="center" vertical="center" textRotation="90"/>
    </xf>
    <xf numFmtId="0" fontId="4" fillId="0" borderId="2" xfId="2" applyFont="1" applyBorder="1" applyAlignment="1">
      <alignment horizontal="center" vertical="center" textRotation="90"/>
    </xf>
    <xf numFmtId="4" fontId="4" fillId="0" borderId="1" xfId="2" applyNumberFormat="1" applyFont="1" applyBorder="1" applyAlignment="1">
      <alignment horizontal="center" vertical="center" textRotation="90" wrapText="1"/>
    </xf>
    <xf numFmtId="0" fontId="10" fillId="0" borderId="3" xfId="6" applyFont="1" applyBorder="1" applyAlignment="1">
      <alignment horizontal="center"/>
    </xf>
    <xf numFmtId="0" fontId="10" fillId="0" borderId="3" xfId="6" applyFont="1" applyBorder="1" applyAlignment="1">
      <alignment horizontal="center" vertical="center"/>
    </xf>
    <xf numFmtId="0" fontId="4" fillId="0" borderId="1" xfId="6" applyFont="1" applyBorder="1" applyAlignment="1">
      <alignment horizontal="right" vertical="center" wrapText="1"/>
    </xf>
    <xf numFmtId="0" fontId="29" fillId="0" borderId="1" xfId="6" applyFont="1" applyBorder="1" applyAlignment="1">
      <alignment horizontal="left" vertical="center" wrapText="1"/>
    </xf>
    <xf numFmtId="4" fontId="4" fillId="0" borderId="1" xfId="6" applyNumberFormat="1" applyFont="1" applyBorder="1" applyAlignment="1">
      <alignment horizontal="right" vertical="center" wrapText="1"/>
    </xf>
    <xf numFmtId="0" fontId="4" fillId="0" borderId="3" xfId="6" applyFont="1" applyBorder="1" applyAlignment="1">
      <alignment horizontal="center" vertical="center" wrapText="1"/>
    </xf>
    <xf numFmtId="0" fontId="29" fillId="0" borderId="3" xfId="6" applyFont="1" applyBorder="1" applyAlignment="1">
      <alignment vertical="center" wrapText="1"/>
    </xf>
    <xf numFmtId="4" fontId="4" fillId="0" borderId="3" xfId="6" applyNumberFormat="1" applyFont="1" applyBorder="1" applyAlignment="1">
      <alignment vertical="center" wrapText="1"/>
    </xf>
    <xf numFmtId="4" fontId="4" fillId="0" borderId="3" xfId="6" applyNumberFormat="1" applyFont="1" applyBorder="1" applyAlignment="1">
      <alignment horizontal="right" vertical="center" wrapText="1"/>
    </xf>
    <xf numFmtId="0" fontId="4" fillId="0" borderId="11" xfId="6" applyFont="1" applyBorder="1" applyAlignment="1">
      <alignment horizontal="center" vertical="center" wrapText="1"/>
    </xf>
    <xf numFmtId="0" fontId="29" fillId="0" borderId="11" xfId="6" applyFont="1" applyBorder="1" applyAlignment="1">
      <alignment horizontal="right" vertical="center" wrapText="1"/>
    </xf>
    <xf numFmtId="4" fontId="4" fillId="0" borderId="11" xfId="6" applyNumberFormat="1" applyFont="1" applyBorder="1" applyAlignment="1">
      <alignment vertical="center" wrapText="1"/>
    </xf>
    <xf numFmtId="0" fontId="4" fillId="0" borderId="12" xfId="6" applyFont="1" applyBorder="1" applyAlignment="1">
      <alignment horizontal="center" vertical="center" wrapText="1"/>
    </xf>
    <xf numFmtId="0" fontId="4" fillId="0" borderId="12" xfId="6" applyFont="1" applyBorder="1" applyAlignment="1">
      <alignment vertical="center" wrapText="1"/>
    </xf>
    <xf numFmtId="4" fontId="4" fillId="0" borderId="12" xfId="6" applyNumberFormat="1" applyFont="1" applyBorder="1" applyAlignment="1">
      <alignment vertical="center" wrapText="1"/>
    </xf>
    <xf numFmtId="0" fontId="4" fillId="0" borderId="7" xfId="0" applyFont="1" applyBorder="1" applyAlignment="1">
      <alignment horizontal="left" vertical="center"/>
    </xf>
    <xf numFmtId="2" fontId="31" fillId="0" borderId="3" xfId="0" applyNumberFormat="1" applyFont="1" applyBorder="1" applyAlignment="1">
      <alignment vertical="center"/>
    </xf>
    <xf numFmtId="4" fontId="4" fillId="0" borderId="1" xfId="6" applyNumberFormat="1" applyFont="1" applyBorder="1" applyAlignment="1">
      <alignment horizontal="center" vertical="center" wrapText="1"/>
    </xf>
    <xf numFmtId="0" fontId="11" fillId="0" borderId="0" xfId="8" applyFont="1" applyAlignment="1">
      <alignment horizontal="center" vertical="center"/>
    </xf>
    <xf numFmtId="0" fontId="7" fillId="0" borderId="0" xfId="8" applyFont="1" applyAlignment="1">
      <alignment horizontal="center" vertical="center"/>
    </xf>
    <xf numFmtId="0" fontId="21" fillId="0" borderId="0" xfId="9" applyFont="1"/>
    <xf numFmtId="0" fontId="21" fillId="0" borderId="14" xfId="16" applyFont="1" applyBorder="1"/>
    <xf numFmtId="0" fontId="35" fillId="0" borderId="0" xfId="6" applyFont="1"/>
    <xf numFmtId="0" fontId="7" fillId="0" borderId="0" xfId="6" applyFont="1"/>
    <xf numFmtId="0" fontId="7" fillId="0" borderId="0" xfId="6" applyFont="1" applyAlignment="1">
      <alignment vertical="center" wrapText="1"/>
    </xf>
    <xf numFmtId="0" fontId="8" fillId="0" borderId="0" xfId="6" applyFont="1" applyAlignment="1">
      <alignment horizontal="left" vertical="center" wrapText="1"/>
    </xf>
    <xf numFmtId="0" fontId="8" fillId="0" borderId="0" xfId="6" applyFont="1" applyAlignment="1">
      <alignment vertical="center" wrapText="1"/>
    </xf>
    <xf numFmtId="4" fontId="8" fillId="0" borderId="0" xfId="6" applyNumberFormat="1" applyFont="1" applyAlignment="1">
      <alignment vertical="center" wrapText="1"/>
    </xf>
    <xf numFmtId="4" fontId="9" fillId="0" borderId="0" xfId="6" applyNumberFormat="1" applyFont="1" applyAlignment="1">
      <alignment vertical="center"/>
    </xf>
    <xf numFmtId="0" fontId="28" fillId="0" borderId="0" xfId="22" applyFont="1"/>
    <xf numFmtId="0" fontId="25" fillId="0" borderId="0" xfId="22" applyFont="1"/>
    <xf numFmtId="0" fontId="22" fillId="0" borderId="0" xfId="22" applyFont="1"/>
    <xf numFmtId="0" fontId="22" fillId="0" borderId="0" xfId="22" applyFont="1" applyAlignment="1">
      <alignment horizontal="right"/>
    </xf>
    <xf numFmtId="2" fontId="38" fillId="0" borderId="0" xfId="22" applyNumberFormat="1" applyFont="1"/>
    <xf numFmtId="2" fontId="39" fillId="0" borderId="0" xfId="22" applyNumberFormat="1" applyFont="1"/>
    <xf numFmtId="0" fontId="22" fillId="0" borderId="16" xfId="22" applyFont="1" applyBorder="1" applyAlignment="1">
      <alignment horizontal="center"/>
    </xf>
    <xf numFmtId="0" fontId="21" fillId="0" borderId="17" xfId="22" applyFont="1" applyBorder="1" applyAlignment="1">
      <alignment horizontal="center"/>
    </xf>
    <xf numFmtId="0" fontId="8" fillId="0" borderId="18" xfId="22" applyFont="1" applyBorder="1"/>
    <xf numFmtId="0" fontId="8" fillId="0" borderId="19" xfId="22" applyFont="1" applyBorder="1"/>
    <xf numFmtId="0" fontId="8" fillId="0" borderId="20" xfId="22" applyFont="1" applyBorder="1" applyAlignment="1">
      <alignment horizontal="center"/>
    </xf>
    <xf numFmtId="0" fontId="22" fillId="0" borderId="21" xfId="22" applyFont="1" applyBorder="1" applyAlignment="1">
      <alignment horizontal="center"/>
    </xf>
    <xf numFmtId="0" fontId="21" fillId="0" borderId="0" xfId="22" applyFont="1" applyAlignment="1">
      <alignment horizontal="center"/>
    </xf>
    <xf numFmtId="0" fontId="8" fillId="0" borderId="11" xfId="22" applyFont="1" applyBorder="1" applyAlignment="1">
      <alignment horizontal="center"/>
    </xf>
    <xf numFmtId="0" fontId="8" fillId="0" borderId="7" xfId="22" applyFont="1" applyBorder="1" applyAlignment="1">
      <alignment horizontal="center"/>
    </xf>
    <xf numFmtId="0" fontId="8" fillId="0" borderId="3" xfId="22" applyFont="1" applyBorder="1" applyAlignment="1">
      <alignment horizontal="center"/>
    </xf>
    <xf numFmtId="0" fontId="22" fillId="0" borderId="22" xfId="22" applyFont="1" applyBorder="1"/>
    <xf numFmtId="0" fontId="21" fillId="0" borderId="23" xfId="22" applyFont="1" applyBorder="1"/>
    <xf numFmtId="0" fontId="8" fillId="0" borderId="15" xfId="22" applyFont="1" applyBorder="1"/>
    <xf numFmtId="0" fontId="8" fillId="0" borderId="23" xfId="22" applyFont="1" applyBorder="1" applyAlignment="1">
      <alignment horizontal="center"/>
    </xf>
    <xf numFmtId="0" fontId="8" fillId="0" borderId="23" xfId="22" applyFont="1" applyBorder="1"/>
    <xf numFmtId="0" fontId="7" fillId="0" borderId="22" xfId="22" applyFont="1" applyBorder="1" applyAlignment="1">
      <alignment horizontal="center"/>
    </xf>
    <xf numFmtId="0" fontId="7" fillId="0" borderId="23" xfId="22" applyFont="1" applyBorder="1" applyAlignment="1">
      <alignment horizontal="center"/>
    </xf>
    <xf numFmtId="0" fontId="22" fillId="0" borderId="24" xfId="22" applyFont="1" applyBorder="1" applyAlignment="1">
      <alignment horizontal="center"/>
    </xf>
    <xf numFmtId="0" fontId="22" fillId="0" borderId="11" xfId="22" applyFont="1" applyBorder="1"/>
    <xf numFmtId="0" fontId="37" fillId="0" borderId="12" xfId="22" applyFont="1" applyBorder="1" applyAlignment="1">
      <alignment horizontal="center"/>
    </xf>
    <xf numFmtId="2" fontId="22" fillId="0" borderId="11" xfId="22" applyNumberFormat="1" applyFont="1" applyBorder="1"/>
    <xf numFmtId="0" fontId="22" fillId="0" borderId="11" xfId="22" applyFont="1" applyBorder="1" applyAlignment="1">
      <alignment horizontal="center"/>
    </xf>
    <xf numFmtId="0" fontId="22" fillId="0" borderId="12" xfId="22" applyFont="1" applyBorder="1" applyAlignment="1">
      <alignment horizontal="center"/>
    </xf>
    <xf numFmtId="2" fontId="22" fillId="0" borderId="12" xfId="22" applyNumberFormat="1" applyFont="1" applyBorder="1"/>
    <xf numFmtId="0" fontId="22" fillId="0" borderId="25" xfId="22" applyFont="1" applyBorder="1" applyAlignment="1">
      <alignment horizontal="center"/>
    </xf>
    <xf numFmtId="0" fontId="22" fillId="0" borderId="1" xfId="22" applyFont="1" applyBorder="1"/>
    <xf numFmtId="0" fontId="40" fillId="0" borderId="26" xfId="22" applyFont="1" applyBorder="1" applyAlignment="1">
      <alignment horizontal="center"/>
    </xf>
    <xf numFmtId="2" fontId="22" fillId="0" borderId="1" xfId="22" applyNumberFormat="1" applyFont="1" applyBorder="1" applyAlignment="1">
      <alignment horizontal="right"/>
    </xf>
    <xf numFmtId="0" fontId="22" fillId="0" borderId="1" xfId="22" applyFont="1" applyBorder="1" applyAlignment="1">
      <alignment horizontal="center"/>
    </xf>
    <xf numFmtId="2" fontId="22" fillId="0" borderId="0" xfId="22" applyNumberFormat="1" applyFont="1"/>
    <xf numFmtId="0" fontId="21" fillId="0" borderId="27" xfId="22" applyFont="1" applyBorder="1" applyAlignment="1">
      <alignment horizontal="center"/>
    </xf>
    <xf numFmtId="2" fontId="21" fillId="0" borderId="1" xfId="22" applyNumberFormat="1" applyFont="1" applyBorder="1" applyAlignment="1">
      <alignment horizontal="right"/>
    </xf>
    <xf numFmtId="0" fontId="21" fillId="0" borderId="1" xfId="22" applyFont="1" applyBorder="1" applyAlignment="1">
      <alignment horizontal="center"/>
    </xf>
    <xf numFmtId="0" fontId="9" fillId="0" borderId="0" xfId="22" applyFont="1" applyAlignment="1">
      <alignment horizontal="center"/>
    </xf>
    <xf numFmtId="0" fontId="8" fillId="0" borderId="0" xfId="22" applyFont="1" applyAlignment="1">
      <alignment horizontal="center"/>
    </xf>
    <xf numFmtId="2" fontId="8" fillId="0" borderId="0" xfId="22" applyNumberFormat="1" applyFont="1" applyAlignment="1">
      <alignment horizontal="center"/>
    </xf>
    <xf numFmtId="0" fontId="21" fillId="0" borderId="3" xfId="22" applyFont="1" applyBorder="1" applyAlignment="1">
      <alignment horizontal="center"/>
    </xf>
    <xf numFmtId="0" fontId="21" fillId="0" borderId="22" xfId="22" applyFont="1" applyBorder="1" applyAlignment="1">
      <alignment horizontal="center"/>
    </xf>
    <xf numFmtId="0" fontId="40" fillId="0" borderId="23" xfId="22" applyFont="1" applyBorder="1" applyAlignment="1">
      <alignment horizontal="center"/>
    </xf>
    <xf numFmtId="2" fontId="38" fillId="0" borderId="23" xfId="22" applyNumberFormat="1" applyFont="1" applyBorder="1" applyAlignment="1">
      <alignment horizontal="right"/>
    </xf>
    <xf numFmtId="0" fontId="21" fillId="0" borderId="12" xfId="22" applyFont="1" applyBorder="1" applyAlignment="1">
      <alignment horizontal="center"/>
    </xf>
    <xf numFmtId="2" fontId="38" fillId="0" borderId="23" xfId="22" applyNumberFormat="1" applyFont="1" applyBorder="1"/>
    <xf numFmtId="49" fontId="8" fillId="0" borderId="0" xfId="22" applyNumberFormat="1" applyFont="1"/>
    <xf numFmtId="0" fontId="21" fillId="3" borderId="16" xfId="22" applyFont="1" applyFill="1" applyBorder="1" applyAlignment="1">
      <alignment horizontal="center"/>
    </xf>
    <xf numFmtId="0" fontId="21" fillId="3" borderId="17" xfId="22" applyFont="1" applyFill="1" applyBorder="1"/>
    <xf numFmtId="0" fontId="40" fillId="3" borderId="28" xfId="22" applyFont="1" applyFill="1" applyBorder="1" applyAlignment="1">
      <alignment horizontal="center"/>
    </xf>
    <xf numFmtId="2" fontId="38" fillId="3" borderId="28" xfId="22" applyNumberFormat="1" applyFont="1" applyFill="1" applyBorder="1" applyAlignment="1">
      <alignment horizontal="right"/>
    </xf>
    <xf numFmtId="2" fontId="38" fillId="3" borderId="28" xfId="22" applyNumberFormat="1" applyFont="1" applyFill="1" applyBorder="1" applyAlignment="1">
      <alignment horizontal="center"/>
    </xf>
    <xf numFmtId="0" fontId="21" fillId="0" borderId="29" xfId="22" applyFont="1" applyBorder="1" applyAlignment="1">
      <alignment horizontal="center"/>
    </xf>
    <xf numFmtId="0" fontId="21" fillId="0" borderId="20" xfId="22" applyFont="1" applyBorder="1"/>
    <xf numFmtId="2" fontId="21" fillId="0" borderId="12" xfId="22" applyNumberFormat="1" applyFont="1" applyBorder="1" applyAlignment="1">
      <alignment horizontal="center"/>
    </xf>
    <xf numFmtId="0" fontId="21" fillId="0" borderId="11" xfId="22" applyFont="1" applyBorder="1" applyAlignment="1">
      <alignment horizontal="center"/>
    </xf>
    <xf numFmtId="2" fontId="21" fillId="0" borderId="12" xfId="22" applyNumberFormat="1" applyFont="1" applyBorder="1"/>
    <xf numFmtId="0" fontId="8" fillId="0" borderId="0" xfId="22" applyFont="1"/>
    <xf numFmtId="0" fontId="21" fillId="0" borderId="21" xfId="22" applyFont="1" applyBorder="1" applyAlignment="1">
      <alignment horizontal="center"/>
    </xf>
    <xf numFmtId="0" fontId="21" fillId="0" borderId="8" xfId="22" applyFont="1" applyBorder="1"/>
    <xf numFmtId="2" fontId="21" fillId="0" borderId="9" xfId="22" applyNumberFormat="1" applyFont="1" applyBorder="1" applyAlignment="1">
      <alignment horizontal="center"/>
    </xf>
    <xf numFmtId="2" fontId="21" fillId="0" borderId="11" xfId="22" applyNumberFormat="1" applyFont="1" applyBorder="1"/>
    <xf numFmtId="0" fontId="41" fillId="0" borderId="12" xfId="22" applyFont="1" applyBorder="1" applyAlignment="1">
      <alignment horizontal="left"/>
    </xf>
    <xf numFmtId="2" fontId="21" fillId="0" borderId="1" xfId="22" applyNumberFormat="1" applyFont="1" applyBorder="1" applyAlignment="1">
      <alignment horizontal="center"/>
    </xf>
    <xf numFmtId="0" fontId="21" fillId="0" borderId="26" xfId="22" applyFont="1" applyBorder="1" applyAlignment="1">
      <alignment horizontal="center"/>
    </xf>
    <xf numFmtId="2" fontId="21" fillId="0" borderId="26" xfId="22" applyNumberFormat="1" applyFont="1" applyBorder="1"/>
    <xf numFmtId="0" fontId="21" fillId="0" borderId="30" xfId="22" applyFont="1" applyBorder="1" applyAlignment="1">
      <alignment horizontal="center"/>
    </xf>
    <xf numFmtId="0" fontId="21" fillId="0" borderId="28" xfId="22" applyFont="1" applyBorder="1"/>
    <xf numFmtId="0" fontId="40" fillId="0" borderId="28" xfId="22" applyFont="1" applyBorder="1" applyAlignment="1">
      <alignment horizontal="center"/>
    </xf>
    <xf numFmtId="2" fontId="38" fillId="0" borderId="28" xfId="22" applyNumberFormat="1" applyFont="1" applyBorder="1" applyAlignment="1">
      <alignment horizontal="center"/>
    </xf>
    <xf numFmtId="2" fontId="38" fillId="0" borderId="23" xfId="22" applyNumberFormat="1" applyFont="1" applyBorder="1" applyAlignment="1">
      <alignment horizontal="center"/>
    </xf>
    <xf numFmtId="0" fontId="32" fillId="0" borderId="23" xfId="22" applyFont="1" applyBorder="1" applyAlignment="1">
      <alignment horizontal="center"/>
    </xf>
    <xf numFmtId="0" fontId="22" fillId="3" borderId="16" xfId="22" applyFont="1" applyFill="1" applyBorder="1" applyAlignment="1">
      <alignment horizontal="center"/>
    </xf>
    <xf numFmtId="0" fontId="22" fillId="3" borderId="17" xfId="22" applyFont="1" applyFill="1" applyBorder="1"/>
    <xf numFmtId="2" fontId="38" fillId="3" borderId="17" xfId="22" applyNumberFormat="1" applyFont="1" applyFill="1" applyBorder="1" applyAlignment="1">
      <alignment horizontal="center"/>
    </xf>
    <xf numFmtId="2" fontId="38" fillId="3" borderId="17" xfId="22" applyNumberFormat="1" applyFont="1" applyFill="1" applyBorder="1" applyAlignment="1">
      <alignment horizontal="right"/>
    </xf>
    <xf numFmtId="0" fontId="22" fillId="0" borderId="27" xfId="22" applyFont="1" applyBorder="1" applyAlignment="1">
      <alignment horizontal="center"/>
    </xf>
    <xf numFmtId="2" fontId="7" fillId="0" borderId="1" xfId="22" applyNumberFormat="1" applyFont="1" applyBorder="1"/>
    <xf numFmtId="2" fontId="7" fillId="0" borderId="1" xfId="22" applyNumberFormat="1" applyFont="1" applyBorder="1" applyAlignment="1">
      <alignment horizontal="right"/>
    </xf>
    <xf numFmtId="0" fontId="40" fillId="0" borderId="1" xfId="22" applyFont="1" applyBorder="1" applyAlignment="1">
      <alignment horizontal="center"/>
    </xf>
    <xf numFmtId="2" fontId="22" fillId="0" borderId="1" xfId="22" applyNumberFormat="1" applyFont="1" applyBorder="1"/>
    <xf numFmtId="2" fontId="22" fillId="0" borderId="1" xfId="22" applyNumberFormat="1" applyFont="1" applyBorder="1" applyAlignment="1">
      <alignment horizontal="center"/>
    </xf>
    <xf numFmtId="0" fontId="41" fillId="0" borderId="1" xfId="22" applyFont="1" applyBorder="1"/>
    <xf numFmtId="0" fontId="41" fillId="0" borderId="13" xfId="22" applyFont="1" applyBorder="1"/>
    <xf numFmtId="2" fontId="8" fillId="0" borderId="1" xfId="22" applyNumberFormat="1" applyFont="1" applyBorder="1" applyAlignment="1">
      <alignment horizontal="center"/>
    </xf>
    <xf numFmtId="0" fontId="9" fillId="0" borderId="1" xfId="22" applyFont="1" applyBorder="1" applyAlignment="1">
      <alignment horizontal="center"/>
    </xf>
    <xf numFmtId="0" fontId="8" fillId="0" borderId="1" xfId="22" applyFont="1" applyBorder="1" applyAlignment="1">
      <alignment horizontal="center"/>
    </xf>
    <xf numFmtId="0" fontId="21" fillId="0" borderId="31" xfId="22" applyFont="1" applyBorder="1" applyAlignment="1">
      <alignment horizontal="center"/>
    </xf>
    <xf numFmtId="0" fontId="22" fillId="0" borderId="26" xfId="22" applyFont="1" applyBorder="1"/>
    <xf numFmtId="0" fontId="41" fillId="0" borderId="32" xfId="8" applyFont="1" applyBorder="1"/>
    <xf numFmtId="2" fontId="21" fillId="0" borderId="26" xfId="22" applyNumberFormat="1" applyFont="1" applyBorder="1" applyAlignment="1">
      <alignment horizontal="right"/>
    </xf>
    <xf numFmtId="2" fontId="21" fillId="0" borderId="26" xfId="22" applyNumberFormat="1" applyFont="1" applyBorder="1" applyAlignment="1">
      <alignment horizontal="center"/>
    </xf>
    <xf numFmtId="0" fontId="22" fillId="0" borderId="33" xfId="22" applyFont="1" applyBorder="1" applyAlignment="1">
      <alignment horizontal="center"/>
    </xf>
    <xf numFmtId="0" fontId="22" fillId="0" borderId="30" xfId="22" applyFont="1" applyBorder="1"/>
    <xf numFmtId="2" fontId="38" fillId="0" borderId="28" xfId="22" applyNumberFormat="1" applyFont="1" applyBorder="1" applyAlignment="1">
      <alignment horizontal="right"/>
    </xf>
    <xf numFmtId="0" fontId="22" fillId="3" borderId="30" xfId="22" applyFont="1" applyFill="1" applyBorder="1" applyAlignment="1">
      <alignment horizontal="center"/>
    </xf>
    <xf numFmtId="0" fontId="22" fillId="3" borderId="28" xfId="22" applyFont="1" applyFill="1" applyBorder="1"/>
    <xf numFmtId="2" fontId="38" fillId="3" borderId="28" xfId="22" applyNumberFormat="1" applyFont="1" applyFill="1" applyBorder="1"/>
    <xf numFmtId="2" fontId="21" fillId="0" borderId="20" xfId="22" applyNumberFormat="1" applyFont="1" applyBorder="1"/>
    <xf numFmtId="0" fontId="21" fillId="0" borderId="20" xfId="22" applyFont="1" applyBorder="1" applyAlignment="1">
      <alignment horizontal="right"/>
    </xf>
    <xf numFmtId="0" fontId="21" fillId="0" borderId="20" xfId="22" applyFont="1" applyBorder="1" applyAlignment="1">
      <alignment horizontal="center"/>
    </xf>
    <xf numFmtId="0" fontId="22" fillId="0" borderId="12" xfId="22" applyFont="1" applyBorder="1"/>
    <xf numFmtId="0" fontId="7" fillId="0" borderId="1" xfId="22" applyFont="1" applyBorder="1" applyAlignment="1">
      <alignment horizontal="right"/>
    </xf>
    <xf numFmtId="0" fontId="41" fillId="0" borderId="1" xfId="22" applyFont="1" applyBorder="1" applyAlignment="1">
      <alignment horizontal="left"/>
    </xf>
    <xf numFmtId="0" fontId="38" fillId="0" borderId="23" xfId="22" applyFont="1" applyBorder="1" applyAlignment="1">
      <alignment horizontal="center"/>
    </xf>
    <xf numFmtId="167" fontId="9" fillId="0" borderId="0" xfId="22" applyNumberFormat="1" applyFont="1" applyAlignment="1">
      <alignment horizontal="center"/>
    </xf>
    <xf numFmtId="0" fontId="21" fillId="3" borderId="30" xfId="22" applyFont="1" applyFill="1" applyBorder="1"/>
    <xf numFmtId="0" fontId="21" fillId="3" borderId="28" xfId="22" applyFont="1" applyFill="1" applyBorder="1"/>
    <xf numFmtId="0" fontId="22" fillId="0" borderId="20" xfId="22" applyFont="1" applyBorder="1"/>
    <xf numFmtId="0" fontId="41" fillId="0" borderId="28" xfId="22" applyFont="1" applyBorder="1"/>
    <xf numFmtId="2" fontId="21" fillId="0" borderId="28" xfId="22" applyNumberFormat="1" applyFont="1" applyBorder="1"/>
    <xf numFmtId="0" fontId="21" fillId="3" borderId="30" xfId="22" applyFont="1" applyFill="1" applyBorder="1" applyAlignment="1">
      <alignment horizontal="center"/>
    </xf>
    <xf numFmtId="0" fontId="25" fillId="3" borderId="28" xfId="22" applyFont="1" applyFill="1" applyBorder="1" applyAlignment="1">
      <alignment horizontal="center"/>
    </xf>
    <xf numFmtId="0" fontId="32" fillId="0" borderId="28" xfId="22" applyFont="1" applyBorder="1"/>
    <xf numFmtId="0" fontId="21" fillId="3" borderId="23" xfId="22" applyFont="1" applyFill="1" applyBorder="1"/>
    <xf numFmtId="0" fontId="25" fillId="3" borderId="23" xfId="22" applyFont="1" applyFill="1" applyBorder="1" applyAlignment="1">
      <alignment horizontal="center"/>
    </xf>
    <xf numFmtId="2" fontId="38" fillId="3" borderId="23" xfId="22" applyNumberFormat="1" applyFont="1" applyFill="1" applyBorder="1"/>
    <xf numFmtId="0" fontId="21" fillId="0" borderId="0" xfId="22" applyFont="1"/>
    <xf numFmtId="0" fontId="25" fillId="0" borderId="0" xfId="22" applyFont="1" applyAlignment="1">
      <alignment horizontal="center"/>
    </xf>
    <xf numFmtId="0" fontId="38" fillId="0" borderId="0" xfId="22" applyFont="1" applyAlignment="1">
      <alignment horizontal="center"/>
    </xf>
    <xf numFmtId="0" fontId="32" fillId="0" borderId="0" xfId="22" applyFont="1"/>
    <xf numFmtId="2" fontId="25" fillId="0" borderId="0" xfId="22" applyNumberFormat="1" applyFont="1"/>
    <xf numFmtId="2" fontId="25" fillId="0" borderId="0" xfId="22" applyNumberFormat="1" applyFont="1" applyAlignment="1">
      <alignment horizontal="right"/>
    </xf>
    <xf numFmtId="2" fontId="22" fillId="0" borderId="0" xfId="22" applyNumberFormat="1" applyFont="1" applyAlignment="1">
      <alignment horizontal="center"/>
    </xf>
    <xf numFmtId="2" fontId="32" fillId="0" borderId="0" xfId="22" applyNumberFormat="1" applyFont="1" applyAlignment="1">
      <alignment horizontal="right"/>
    </xf>
    <xf numFmtId="0" fontId="26" fillId="0" borderId="0" xfId="22" applyFont="1"/>
    <xf numFmtId="0" fontId="22" fillId="0" borderId="0" xfId="22" applyFont="1" applyAlignment="1">
      <alignment horizontal="left" vertical="center"/>
    </xf>
    <xf numFmtId="0" fontId="39" fillId="0" borderId="0" xfId="22" applyFont="1" applyAlignment="1">
      <alignment horizontal="left" vertical="center"/>
    </xf>
    <xf numFmtId="2" fontId="9" fillId="0" borderId="0" xfId="22" applyNumberFormat="1" applyFont="1"/>
    <xf numFmtId="0" fontId="9" fillId="0" borderId="0" xfId="22" applyFont="1"/>
    <xf numFmtId="0" fontId="42" fillId="0" borderId="0" xfId="22" applyFont="1"/>
    <xf numFmtId="0" fontId="43" fillId="0" borderId="0" xfId="22" applyFont="1"/>
    <xf numFmtId="0" fontId="44" fillId="0" borderId="0" xfId="22" applyFont="1"/>
    <xf numFmtId="0" fontId="13" fillId="0" borderId="0" xfId="22" applyFont="1"/>
    <xf numFmtId="0" fontId="39" fillId="0" borderId="0" xfId="22" applyFont="1"/>
    <xf numFmtId="0" fontId="45" fillId="0" borderId="0" xfId="22" applyFont="1"/>
    <xf numFmtId="0" fontId="8" fillId="0" borderId="0" xfId="35" applyFont="1"/>
    <xf numFmtId="0" fontId="36" fillId="0" borderId="0" xfId="35" applyFont="1"/>
    <xf numFmtId="0" fontId="22" fillId="0" borderId="0" xfId="36" applyFont="1"/>
    <xf numFmtId="0" fontId="25" fillId="0" borderId="0" xfId="36" applyFont="1" applyAlignment="1">
      <alignment horizontal="left"/>
    </xf>
    <xf numFmtId="0" fontId="22" fillId="0" borderId="0" xfId="37" applyFont="1"/>
    <xf numFmtId="0" fontId="22" fillId="0" borderId="0" xfId="38" applyFont="1"/>
    <xf numFmtId="0" fontId="8" fillId="0" borderId="0" xfId="38" applyFont="1"/>
    <xf numFmtId="0" fontId="22" fillId="0" borderId="0" xfId="38" applyFont="1" applyAlignment="1">
      <alignment horizontal="left"/>
    </xf>
    <xf numFmtId="0" fontId="14" fillId="0" borderId="0" xfId="38" applyFont="1" applyAlignment="1">
      <alignment horizontal="left"/>
    </xf>
    <xf numFmtId="0" fontId="25" fillId="0" borderId="0" xfId="36" applyFont="1"/>
    <xf numFmtId="0" fontId="40" fillId="0" borderId="0" xfId="36" applyFont="1"/>
    <xf numFmtId="2" fontId="40" fillId="0" borderId="0" xfId="36" applyNumberFormat="1" applyFont="1"/>
    <xf numFmtId="0" fontId="25" fillId="0" borderId="0" xfId="36" applyFont="1" applyAlignment="1">
      <alignment horizontal="right"/>
    </xf>
    <xf numFmtId="0" fontId="22" fillId="0" borderId="26" xfId="22" applyFont="1" applyBorder="1" applyAlignment="1">
      <alignment horizontal="left"/>
    </xf>
    <xf numFmtId="4" fontId="21" fillId="0" borderId="26" xfId="22" applyNumberFormat="1" applyFont="1" applyBorder="1" applyAlignment="1">
      <alignment horizontal="right"/>
    </xf>
    <xf numFmtId="0" fontId="25" fillId="0" borderId="0" xfId="8" applyFont="1" applyAlignment="1">
      <alignment horizontal="center" vertical="center"/>
    </xf>
    <xf numFmtId="0" fontId="13" fillId="0" borderId="0" xfId="8" applyFont="1" applyAlignment="1">
      <alignment horizontal="left" vertical="center" wrapText="1"/>
    </xf>
    <xf numFmtId="4" fontId="4" fillId="0" borderId="6" xfId="2" applyNumberFormat="1" applyFont="1" applyBorder="1" applyAlignment="1">
      <alignment horizontal="center" vertical="center"/>
    </xf>
    <xf numFmtId="0" fontId="4" fillId="0" borderId="0" xfId="39" applyFont="1" applyAlignment="1">
      <alignment vertical="center" wrapText="1"/>
    </xf>
    <xf numFmtId="10" fontId="4" fillId="0" borderId="0" xfId="39" applyNumberFormat="1" applyFont="1" applyAlignment="1">
      <alignment vertical="center" wrapText="1"/>
    </xf>
    <xf numFmtId="168" fontId="4" fillId="0" borderId="0" xfId="39" applyNumberFormat="1" applyFont="1" applyAlignment="1">
      <alignment vertical="center" wrapText="1"/>
    </xf>
    <xf numFmtId="0" fontId="4" fillId="0" borderId="0" xfId="39" applyFont="1"/>
    <xf numFmtId="0" fontId="21" fillId="0" borderId="0" xfId="39" applyFont="1" applyAlignment="1">
      <alignment vertical="center" wrapText="1"/>
    </xf>
    <xf numFmtId="0" fontId="21" fillId="0" borderId="0" xfId="39" applyFont="1" applyAlignment="1">
      <alignment horizontal="center" vertical="center" wrapText="1"/>
    </xf>
    <xf numFmtId="9" fontId="4" fillId="0" borderId="0" xfId="39" applyNumberFormat="1" applyFont="1" applyAlignment="1">
      <alignment vertical="center" wrapText="1"/>
    </xf>
    <xf numFmtId="0" fontId="4" fillId="0" borderId="0" xfId="39" applyFont="1" applyAlignment="1">
      <alignment horizontal="center" vertical="center" wrapText="1"/>
    </xf>
    <xf numFmtId="168" fontId="4" fillId="0" borderId="0" xfId="39" applyNumberFormat="1" applyFont="1" applyAlignment="1">
      <alignment horizontal="center" vertical="center" wrapText="1"/>
    </xf>
    <xf numFmtId="168" fontId="21" fillId="0" borderId="0" xfId="39" applyNumberFormat="1" applyFont="1" applyAlignment="1">
      <alignment horizontal="center" vertical="center" wrapText="1"/>
    </xf>
    <xf numFmtId="2" fontId="4" fillId="0" borderId="0" xfId="39" applyNumberFormat="1" applyFont="1" applyAlignment="1">
      <alignment horizontal="center" vertical="center" wrapText="1"/>
    </xf>
    <xf numFmtId="168" fontId="21" fillId="0" borderId="0" xfId="39" applyNumberFormat="1" applyFont="1" applyAlignment="1">
      <alignment vertical="center" wrapText="1"/>
    </xf>
    <xf numFmtId="2" fontId="4" fillId="0" borderId="0" xfId="39" applyNumberFormat="1" applyFont="1" applyAlignment="1">
      <alignment vertical="center" wrapText="1"/>
    </xf>
    <xf numFmtId="168" fontId="8" fillId="0" borderId="0" xfId="39" applyNumberFormat="1" applyFont="1" applyAlignment="1">
      <alignment vertical="center" wrapText="1"/>
    </xf>
    <xf numFmtId="168" fontId="8" fillId="0" borderId="0" xfId="39" applyNumberFormat="1" applyFont="1" applyAlignment="1">
      <alignment horizontal="right" vertical="center" wrapText="1"/>
    </xf>
    <xf numFmtId="2" fontId="8" fillId="0" borderId="0" xfId="39" applyNumberFormat="1" applyFont="1" applyAlignment="1">
      <alignment horizontal="right" vertical="center" wrapText="1"/>
    </xf>
    <xf numFmtId="2" fontId="9" fillId="0" borderId="0" xfId="39" applyNumberFormat="1" applyFont="1" applyAlignment="1">
      <alignment horizontal="right" vertical="center" wrapText="1"/>
    </xf>
    <xf numFmtId="0" fontId="10" fillId="0" borderId="6" xfId="6" applyFont="1" applyBorder="1" applyAlignment="1">
      <alignment horizontal="center" vertical="center"/>
    </xf>
    <xf numFmtId="0" fontId="29" fillId="4" borderId="11" xfId="6" applyFont="1" applyFill="1" applyBorder="1" applyAlignment="1">
      <alignment horizontal="right" vertical="center" wrapText="1"/>
    </xf>
    <xf numFmtId="0" fontId="4" fillId="0" borderId="3" xfId="6" applyFont="1" applyBorder="1" applyAlignment="1">
      <alignment vertical="top" wrapText="1"/>
    </xf>
    <xf numFmtId="0" fontId="4" fillId="4" borderId="11" xfId="6" applyFont="1" applyFill="1" applyBorder="1" applyAlignment="1">
      <alignment horizontal="center" vertical="center" wrapText="1"/>
    </xf>
    <xf numFmtId="0" fontId="4" fillId="4" borderId="11" xfId="6" applyFont="1" applyFill="1" applyBorder="1" applyAlignment="1">
      <alignment horizontal="right" vertical="center" wrapText="1"/>
    </xf>
    <xf numFmtId="4" fontId="4" fillId="4" borderId="11" xfId="6" applyNumberFormat="1" applyFont="1" applyFill="1" applyBorder="1" applyAlignment="1">
      <alignment horizontal="right" vertical="center" wrapText="1"/>
    </xf>
    <xf numFmtId="0" fontId="4" fillId="4" borderId="0" xfId="6" applyFont="1" applyFill="1"/>
    <xf numFmtId="0" fontId="4" fillId="4" borderId="11" xfId="6" applyFont="1" applyFill="1" applyBorder="1" applyAlignment="1">
      <alignment vertical="center" wrapText="1"/>
    </xf>
    <xf numFmtId="0" fontId="46" fillId="0" borderId="1" xfId="6" applyFont="1" applyBorder="1" applyAlignment="1">
      <alignment horizontal="left" vertical="center" wrapText="1"/>
    </xf>
    <xf numFmtId="0" fontId="46" fillId="0" borderId="1" xfId="6" applyFont="1" applyBorder="1" applyAlignment="1">
      <alignment horizontal="center" vertical="center" wrapText="1"/>
    </xf>
    <xf numFmtId="0" fontId="47" fillId="0" borderId="1" xfId="6" applyFont="1" applyBorder="1" applyAlignment="1">
      <alignment horizontal="center" vertical="center" wrapText="1"/>
    </xf>
    <xf numFmtId="4" fontId="48" fillId="0" borderId="1" xfId="6" applyNumberFormat="1" applyFont="1" applyBorder="1" applyAlignment="1">
      <alignment horizontal="right" vertical="center" wrapText="1"/>
    </xf>
    <xf numFmtId="4" fontId="48" fillId="0" borderId="1" xfId="6" applyNumberFormat="1" applyFont="1" applyBorder="1" applyAlignment="1">
      <alignment horizontal="center" vertical="center" wrapText="1"/>
    </xf>
    <xf numFmtId="0" fontId="50" fillId="0" borderId="0" xfId="6" applyFont="1"/>
    <xf numFmtId="0" fontId="51" fillId="0" borderId="0" xfId="6" applyFont="1" applyAlignment="1">
      <alignment vertical="center" wrapText="1"/>
    </xf>
    <xf numFmtId="0" fontId="51" fillId="0" borderId="0" xfId="6" applyFont="1"/>
    <xf numFmtId="0" fontId="49" fillId="0" borderId="0" xfId="6" applyFont="1"/>
    <xf numFmtId="4" fontId="52" fillId="0" borderId="0" xfId="6" applyNumberFormat="1" applyFont="1" applyAlignment="1">
      <alignment vertical="center"/>
    </xf>
    <xf numFmtId="4" fontId="35" fillId="0" borderId="1" xfId="6" applyNumberFormat="1" applyFont="1" applyBorder="1" applyAlignment="1">
      <alignment horizontal="right" vertical="center" wrapText="1"/>
    </xf>
    <xf numFmtId="0" fontId="48" fillId="0" borderId="0" xfId="6" applyFont="1"/>
    <xf numFmtId="2" fontId="48" fillId="0" borderId="0" xfId="6" applyNumberFormat="1" applyFont="1"/>
    <xf numFmtId="0" fontId="47" fillId="0" borderId="1" xfId="6" applyFont="1" applyBorder="1" applyAlignment="1">
      <alignment horizontal="left" vertical="center" wrapText="1"/>
    </xf>
    <xf numFmtId="169" fontId="22" fillId="0" borderId="0" xfId="2" applyNumberFormat="1" applyFont="1" applyAlignment="1">
      <alignment vertical="center"/>
    </xf>
    <xf numFmtId="4" fontId="12" fillId="0" borderId="6" xfId="2" applyNumberFormat="1" applyFont="1" applyBorder="1" applyAlignment="1">
      <alignment horizontal="center" vertical="center"/>
    </xf>
    <xf numFmtId="0" fontId="4" fillId="0" borderId="7" xfId="6" applyFont="1" applyBorder="1" applyAlignment="1">
      <alignment vertical="center"/>
    </xf>
    <xf numFmtId="0" fontId="4" fillId="0" borderId="8" xfId="6" applyFont="1" applyBorder="1" applyAlignment="1">
      <alignment vertical="center"/>
    </xf>
    <xf numFmtId="0" fontId="28" fillId="0" borderId="0" xfId="3" applyFont="1" applyAlignment="1">
      <alignment horizontal="center" vertical="justify" wrapText="1"/>
    </xf>
    <xf numFmtId="0" fontId="4" fillId="0" borderId="0" xfId="0" applyFont="1"/>
    <xf numFmtId="0" fontId="28" fillId="0" borderId="0" xfId="0" applyFont="1" applyAlignment="1">
      <alignment horizontal="left"/>
    </xf>
    <xf numFmtId="0" fontId="4" fillId="0" borderId="5" xfId="6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/>
    </xf>
    <xf numFmtId="0" fontId="35" fillId="0" borderId="3" xfId="2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55" fillId="0" borderId="1" xfId="6" applyFont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/>
    </xf>
    <xf numFmtId="0" fontId="10" fillId="0" borderId="4" xfId="6" applyFont="1" applyBorder="1" applyAlignment="1">
      <alignment horizontal="center" vertical="center"/>
    </xf>
    <xf numFmtId="9" fontId="16" fillId="2" borderId="1" xfId="41" applyFont="1" applyFill="1" applyBorder="1" applyAlignment="1">
      <alignment horizontal="center" vertical="center" wrapText="1"/>
    </xf>
    <xf numFmtId="170" fontId="14" fillId="2" borderId="1" xfId="0" applyNumberFormat="1" applyFont="1" applyFill="1" applyBorder="1" applyAlignment="1">
      <alignment horizontal="center" vertical="center"/>
    </xf>
    <xf numFmtId="170" fontId="14" fillId="2" borderId="1" xfId="40" applyNumberFormat="1" applyFont="1" applyFill="1" applyBorder="1" applyAlignment="1">
      <alignment horizontal="center" vertical="center" wrapText="1"/>
    </xf>
    <xf numFmtId="170" fontId="16" fillId="2" borderId="1" xfId="40" applyNumberFormat="1" applyFont="1" applyFill="1" applyBorder="1" applyAlignment="1">
      <alignment horizontal="center" vertical="center" wrapText="1"/>
    </xf>
    <xf numFmtId="170" fontId="4" fillId="0" borderId="1" xfId="2" applyNumberFormat="1" applyFont="1" applyBorder="1" applyAlignment="1">
      <alignment horizontal="center" vertical="center"/>
    </xf>
    <xf numFmtId="170" fontId="4" fillId="0" borderId="1" xfId="6" applyNumberFormat="1" applyFont="1" applyBorder="1" applyAlignment="1">
      <alignment horizontal="center" vertical="center" wrapText="1"/>
    </xf>
    <xf numFmtId="170" fontId="4" fillId="0" borderId="0" xfId="6" applyNumberFormat="1" applyFont="1" applyAlignment="1">
      <alignment vertical="center"/>
    </xf>
    <xf numFmtId="170" fontId="4" fillId="0" borderId="0" xfId="6" applyNumberFormat="1" applyFont="1" applyAlignment="1">
      <alignment horizontal="right" vertical="center"/>
    </xf>
    <xf numFmtId="170" fontId="52" fillId="0" borderId="0" xfId="6" applyNumberFormat="1" applyFont="1" applyAlignment="1">
      <alignment vertical="center"/>
    </xf>
    <xf numFmtId="171" fontId="16" fillId="2" borderId="1" xfId="41" applyNumberFormat="1" applyFont="1" applyFill="1" applyBorder="1" applyAlignment="1">
      <alignment horizontal="center" vertical="center" wrapText="1"/>
    </xf>
    <xf numFmtId="171" fontId="4" fillId="2" borderId="0" xfId="6" applyNumberFormat="1" applyFont="1" applyFill="1" applyAlignment="1">
      <alignment horizontal="left"/>
    </xf>
    <xf numFmtId="0" fontId="2" fillId="0" borderId="0" xfId="44"/>
    <xf numFmtId="4" fontId="29" fillId="0" borderId="6" xfId="2" applyNumberFormat="1" applyFont="1" applyBorder="1" applyAlignment="1">
      <alignment horizontal="center" vertical="center"/>
    </xf>
    <xf numFmtId="4" fontId="29" fillId="0" borderId="4" xfId="2" applyNumberFormat="1" applyFont="1" applyBorder="1" applyAlignment="1">
      <alignment horizontal="center" vertical="center" textRotation="90"/>
    </xf>
    <xf numFmtId="0" fontId="29" fillId="0" borderId="2" xfId="2" applyFont="1" applyBorder="1" applyAlignment="1">
      <alignment horizontal="center" vertical="center" textRotation="90"/>
    </xf>
    <xf numFmtId="4" fontId="29" fillId="0" borderId="1" xfId="2" applyNumberFormat="1" applyFont="1" applyBorder="1" applyAlignment="1">
      <alignment horizontal="center" vertical="center" textRotation="90" wrapText="1"/>
    </xf>
    <xf numFmtId="0" fontId="29" fillId="0" borderId="3" xfId="6" applyFont="1" applyBorder="1" applyAlignment="1">
      <alignment horizontal="center"/>
    </xf>
    <xf numFmtId="0" fontId="29" fillId="0" borderId="3" xfId="6" applyFont="1" applyBorder="1" applyAlignment="1">
      <alignment horizontal="center" vertical="center"/>
    </xf>
    <xf numFmtId="0" fontId="29" fillId="0" borderId="6" xfId="6" applyFont="1" applyBorder="1" applyAlignment="1">
      <alignment horizontal="center" vertical="center"/>
    </xf>
    <xf numFmtId="0" fontId="35" fillId="0" borderId="1" xfId="2" applyFont="1" applyBorder="1" applyAlignment="1">
      <alignment horizontal="center" vertical="center" wrapText="1"/>
    </xf>
    <xf numFmtId="0" fontId="1" fillId="0" borderId="0" xfId="44" applyFont="1"/>
    <xf numFmtId="0" fontId="14" fillId="0" borderId="0" xfId="5" applyFont="1" applyAlignment="1">
      <alignment horizontal="center"/>
    </xf>
    <xf numFmtId="0" fontId="15" fillId="0" borderId="0" xfId="5" applyFont="1" applyAlignment="1">
      <alignment horizontal="center" vertical="center" wrapText="1"/>
    </xf>
    <xf numFmtId="0" fontId="10" fillId="0" borderId="5" xfId="6" applyFont="1" applyBorder="1" applyAlignment="1">
      <alignment horizontal="center" vertical="center"/>
    </xf>
    <xf numFmtId="0" fontId="10" fillId="0" borderId="6" xfId="6" applyFont="1" applyBorder="1" applyAlignment="1">
      <alignment horizontal="center" vertical="center"/>
    </xf>
    <xf numFmtId="0" fontId="12" fillId="0" borderId="7" xfId="2" applyFont="1" applyBorder="1" applyAlignment="1">
      <alignment horizontal="center" vertical="center"/>
    </xf>
    <xf numFmtId="0" fontId="12" fillId="0" borderId="4" xfId="2" applyFont="1" applyBorder="1" applyAlignment="1">
      <alignment horizontal="center" vertical="center"/>
    </xf>
    <xf numFmtId="0" fontId="12" fillId="0" borderId="8" xfId="2" applyFont="1" applyBorder="1" applyAlignment="1">
      <alignment horizontal="center" vertical="center"/>
    </xf>
    <xf numFmtId="0" fontId="12" fillId="0" borderId="9" xfId="2" applyFont="1" applyBorder="1" applyAlignment="1">
      <alignment horizontal="center" vertical="center"/>
    </xf>
    <xf numFmtId="0" fontId="12" fillId="0" borderId="10" xfId="2" applyFont="1" applyBorder="1" applyAlignment="1">
      <alignment horizontal="center" vertical="center"/>
    </xf>
    <xf numFmtId="0" fontId="12" fillId="0" borderId="2" xfId="2" applyFont="1" applyBorder="1" applyAlignment="1">
      <alignment horizontal="center" vertical="center"/>
    </xf>
    <xf numFmtId="0" fontId="12" fillId="0" borderId="3" xfId="2" applyFont="1" applyBorder="1" applyAlignment="1">
      <alignment horizontal="center" vertical="center" wrapText="1"/>
    </xf>
    <xf numFmtId="0" fontId="12" fillId="0" borderId="11" xfId="2" applyFont="1" applyBorder="1" applyAlignment="1">
      <alignment horizontal="center" vertical="center" wrapText="1"/>
    </xf>
    <xf numFmtId="0" fontId="12" fillId="0" borderId="12" xfId="2" applyFont="1" applyBorder="1" applyAlignment="1">
      <alignment horizontal="center" vertical="center" wrapText="1"/>
    </xf>
    <xf numFmtId="0" fontId="7" fillId="0" borderId="0" xfId="3" applyFont="1" applyAlignment="1">
      <alignment horizontal="center" vertical="justify" wrapText="1"/>
    </xf>
    <xf numFmtId="4" fontId="12" fillId="0" borderId="5" xfId="2" applyNumberFormat="1" applyFont="1" applyBorder="1" applyAlignment="1">
      <alignment horizontal="center" vertical="center"/>
    </xf>
    <xf numFmtId="4" fontId="12" fillId="0" borderId="13" xfId="2" applyNumberFormat="1" applyFont="1" applyBorder="1" applyAlignment="1">
      <alignment horizontal="center" vertical="center"/>
    </xf>
    <xf numFmtId="4" fontId="12" fillId="0" borderId="6" xfId="2" applyNumberFormat="1" applyFont="1" applyBorder="1" applyAlignment="1">
      <alignment horizontal="center" vertical="center"/>
    </xf>
    <xf numFmtId="4" fontId="12" fillId="0" borderId="3" xfId="2" applyNumberFormat="1" applyFont="1" applyBorder="1" applyAlignment="1">
      <alignment horizontal="center" vertical="center" textRotation="90"/>
    </xf>
    <xf numFmtId="4" fontId="12" fillId="0" borderId="12" xfId="2" applyNumberFormat="1" applyFont="1" applyBorder="1" applyAlignment="1">
      <alignment horizontal="center" vertical="center" textRotation="90"/>
    </xf>
    <xf numFmtId="0" fontId="12" fillId="0" borderId="3" xfId="2" applyFont="1" applyBorder="1" applyAlignment="1">
      <alignment horizontal="center" vertical="center" textRotation="90"/>
    </xf>
    <xf numFmtId="0" fontId="12" fillId="0" borderId="11" xfId="2" applyFont="1" applyBorder="1" applyAlignment="1">
      <alignment horizontal="center" vertical="center" textRotation="90"/>
    </xf>
    <xf numFmtId="4" fontId="12" fillId="0" borderId="5" xfId="2" applyNumberFormat="1" applyFont="1" applyBorder="1" applyAlignment="1">
      <alignment horizontal="center" vertical="center" wrapText="1"/>
    </xf>
    <xf numFmtId="4" fontId="12" fillId="0" borderId="6" xfId="2" applyNumberFormat="1" applyFont="1" applyBorder="1" applyAlignment="1">
      <alignment horizontal="center" vertical="center" wrapText="1"/>
    </xf>
    <xf numFmtId="0" fontId="11" fillId="0" borderId="0" xfId="3" applyFont="1" applyAlignment="1">
      <alignment horizontal="center" vertical="justify" wrapText="1"/>
    </xf>
    <xf numFmtId="0" fontId="22" fillId="0" borderId="0" xfId="38" applyFont="1" applyAlignment="1">
      <alignment horizontal="left"/>
    </xf>
    <xf numFmtId="0" fontId="22" fillId="0" borderId="0" xfId="36" applyFont="1" applyAlignment="1">
      <alignment horizontal="center"/>
    </xf>
    <xf numFmtId="0" fontId="39" fillId="0" borderId="0" xfId="3" applyFont="1" applyAlignment="1">
      <alignment horizontal="left" vertical="justify" wrapText="1"/>
    </xf>
    <xf numFmtId="0" fontId="28" fillId="0" borderId="0" xfId="22" applyFont="1" applyAlignment="1">
      <alignment horizontal="left"/>
    </xf>
    <xf numFmtId="0" fontId="39" fillId="0" borderId="0" xfId="22" applyFont="1" applyAlignment="1">
      <alignment horizontal="left" vertical="center" wrapText="1"/>
    </xf>
    <xf numFmtId="0" fontId="9" fillId="0" borderId="0" xfId="22" applyFont="1" applyAlignment="1">
      <alignment horizontal="center" vertical="center" wrapText="1"/>
    </xf>
    <xf numFmtId="0" fontId="28" fillId="0" borderId="0" xfId="3" applyFont="1" applyAlignment="1">
      <alignment horizontal="left" vertical="justify" wrapText="1"/>
    </xf>
    <xf numFmtId="0" fontId="36" fillId="0" borderId="0" xfId="22" applyFont="1" applyAlignment="1">
      <alignment horizontal="center"/>
    </xf>
    <xf numFmtId="0" fontId="37" fillId="0" borderId="0" xfId="22" applyFont="1" applyAlignment="1">
      <alignment horizontal="center"/>
    </xf>
    <xf numFmtId="0" fontId="25" fillId="0" borderId="15" xfId="22" applyFont="1" applyBorder="1" applyAlignment="1">
      <alignment horizontal="left"/>
    </xf>
    <xf numFmtId="0" fontId="25" fillId="0" borderId="0" xfId="8" applyFont="1" applyAlignment="1">
      <alignment horizontal="center" vertical="center"/>
    </xf>
    <xf numFmtId="0" fontId="13" fillId="0" borderId="0" xfId="8" applyFont="1" applyAlignment="1">
      <alignment horizontal="left" vertical="center" wrapText="1"/>
    </xf>
    <xf numFmtId="0" fontId="28" fillId="0" borderId="0" xfId="3" applyFont="1" applyAlignment="1">
      <alignment horizontal="center" vertical="justify" wrapText="1"/>
    </xf>
    <xf numFmtId="0" fontId="25" fillId="0" borderId="0" xfId="3" applyFont="1" applyAlignment="1">
      <alignment horizontal="left" vertical="justify" wrapText="1"/>
    </xf>
    <xf numFmtId="0" fontId="10" fillId="0" borderId="7" xfId="6" applyFont="1" applyBorder="1" applyAlignment="1">
      <alignment horizontal="center" vertical="center"/>
    </xf>
    <xf numFmtId="0" fontId="10" fillId="0" borderId="4" xfId="6" applyFont="1" applyBorder="1" applyAlignment="1">
      <alignment horizontal="center" vertical="center"/>
    </xf>
    <xf numFmtId="0" fontId="7" fillId="0" borderId="14" xfId="3" applyFont="1" applyBorder="1" applyAlignment="1">
      <alignment horizontal="left" vertical="justify" wrapText="1"/>
    </xf>
    <xf numFmtId="0" fontId="33" fillId="0" borderId="3" xfId="2" applyFont="1" applyBorder="1" applyAlignment="1">
      <alignment horizontal="center" vertical="center" wrapText="1"/>
    </xf>
    <xf numFmtId="0" fontId="33" fillId="0" borderId="11" xfId="2" applyFont="1" applyBorder="1" applyAlignment="1">
      <alignment horizontal="center" vertical="center" wrapText="1"/>
    </xf>
    <xf numFmtId="0" fontId="33" fillId="0" borderId="1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34" fillId="0" borderId="11" xfId="2" applyFont="1" applyBorder="1" applyAlignment="1">
      <alignment horizontal="center" vertical="center" wrapText="1"/>
    </xf>
    <xf numFmtId="0" fontId="34" fillId="0" borderId="12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textRotation="90"/>
    </xf>
    <xf numFmtId="0" fontId="4" fillId="0" borderId="11" xfId="2" applyFont="1" applyBorder="1" applyAlignment="1">
      <alignment horizontal="center" vertical="center" textRotation="90"/>
    </xf>
    <xf numFmtId="0" fontId="4" fillId="0" borderId="7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4" fontId="4" fillId="0" borderId="5" xfId="2" applyNumberFormat="1" applyFont="1" applyBorder="1" applyAlignment="1">
      <alignment horizontal="center" vertical="center"/>
    </xf>
    <xf numFmtId="4" fontId="4" fillId="0" borderId="13" xfId="2" applyNumberFormat="1" applyFont="1" applyBorder="1" applyAlignment="1">
      <alignment horizontal="center" vertical="center"/>
    </xf>
    <xf numFmtId="4" fontId="4" fillId="0" borderId="6" xfId="2" applyNumberFormat="1" applyFont="1" applyBorder="1" applyAlignment="1">
      <alignment horizontal="center" vertical="center"/>
    </xf>
    <xf numFmtId="4" fontId="4" fillId="0" borderId="3" xfId="2" applyNumberFormat="1" applyFont="1" applyBorder="1" applyAlignment="1">
      <alignment horizontal="center" vertical="center" textRotation="90"/>
    </xf>
    <xf numFmtId="4" fontId="4" fillId="0" borderId="12" xfId="2" applyNumberFormat="1" applyFont="1" applyBorder="1" applyAlignment="1">
      <alignment horizontal="center" vertical="center" textRotation="90"/>
    </xf>
    <xf numFmtId="4" fontId="4" fillId="0" borderId="5" xfId="2" applyNumberFormat="1" applyFont="1" applyBorder="1" applyAlignment="1">
      <alignment horizontal="center" vertical="center" wrapText="1"/>
    </xf>
    <xf numFmtId="4" fontId="4" fillId="0" borderId="6" xfId="2" applyNumberFormat="1" applyFont="1" applyBorder="1" applyAlignment="1">
      <alignment horizontal="center" vertical="center" wrapText="1"/>
    </xf>
    <xf numFmtId="0" fontId="21" fillId="0" borderId="0" xfId="39" applyFont="1" applyAlignment="1">
      <alignment horizontal="left" vertical="center" wrapText="1"/>
    </xf>
    <xf numFmtId="0" fontId="28" fillId="0" borderId="0" xfId="0" applyFont="1" applyAlignment="1">
      <alignment horizontal="left"/>
    </xf>
    <xf numFmtId="170" fontId="14" fillId="2" borderId="3" xfId="40" applyNumberFormat="1" applyFont="1" applyFill="1" applyBorder="1" applyAlignment="1">
      <alignment horizontal="center" vertical="center" wrapText="1"/>
    </xf>
    <xf numFmtId="170" fontId="14" fillId="2" borderId="11" xfId="40" applyNumberFormat="1" applyFont="1" applyFill="1" applyBorder="1" applyAlignment="1">
      <alignment horizontal="center" vertical="center" wrapText="1"/>
    </xf>
    <xf numFmtId="170" fontId="14" fillId="2" borderId="12" xfId="40" applyNumberFormat="1" applyFont="1" applyFill="1" applyBorder="1" applyAlignment="1">
      <alignment horizontal="center" vertical="center" wrapText="1"/>
    </xf>
    <xf numFmtId="0" fontId="54" fillId="2" borderId="3" xfId="0" applyFont="1" applyFill="1" applyBorder="1" applyAlignment="1">
      <alignment horizontal="center" vertical="center"/>
    </xf>
    <xf numFmtId="0" fontId="54" fillId="2" borderId="11" xfId="0" applyFont="1" applyFill="1" applyBorder="1" applyAlignment="1">
      <alignment horizontal="center" vertical="center"/>
    </xf>
    <xf numFmtId="0" fontId="54" fillId="2" borderId="12" xfId="0" applyFont="1" applyFill="1" applyBorder="1" applyAlignment="1">
      <alignment horizontal="center" vertical="center"/>
    </xf>
    <xf numFmtId="0" fontId="57" fillId="0" borderId="1" xfId="26" applyFont="1" applyBorder="1" applyAlignment="1">
      <alignment horizontal="left" vertical="center" wrapText="1"/>
    </xf>
    <xf numFmtId="0" fontId="57" fillId="0" borderId="1" xfId="26" applyFont="1" applyBorder="1" applyAlignment="1">
      <alignment horizontal="center" vertical="center"/>
    </xf>
    <xf numFmtId="0" fontId="58" fillId="0" borderId="1" xfId="45" applyFont="1" applyBorder="1" applyAlignment="1">
      <alignment horizontal="center" vertical="center"/>
    </xf>
    <xf numFmtId="0" fontId="57" fillId="0" borderId="1" xfId="0" applyFont="1" applyBorder="1" applyAlignment="1">
      <alignment horizontal="center" vertical="center" wrapText="1"/>
    </xf>
    <xf numFmtId="2" fontId="57" fillId="0" borderId="1" xfId="26" applyNumberFormat="1" applyFont="1" applyBorder="1" applyAlignment="1">
      <alignment horizontal="center" vertical="center"/>
    </xf>
    <xf numFmtId="2" fontId="57" fillId="0" borderId="3" xfId="26" applyNumberFormat="1" applyFont="1" applyBorder="1" applyAlignment="1">
      <alignment horizontal="center" vertical="center"/>
    </xf>
    <xf numFmtId="2" fontId="57" fillId="0" borderId="11" xfId="26" applyNumberFormat="1" applyFont="1" applyBorder="1" applyAlignment="1">
      <alignment horizontal="center" vertical="center"/>
    </xf>
    <xf numFmtId="2" fontId="57" fillId="0" borderId="12" xfId="26" applyNumberFormat="1" applyFont="1" applyBorder="1" applyAlignment="1">
      <alignment horizontal="center" vertical="center"/>
    </xf>
    <xf numFmtId="2" fontId="57" fillId="0" borderId="1" xfId="26" applyNumberFormat="1" applyFont="1" applyFill="1" applyBorder="1" applyAlignment="1">
      <alignment horizontal="center" vertical="center"/>
    </xf>
    <xf numFmtId="0" fontId="57" fillId="0" borderId="3" xfId="0" applyFont="1" applyBorder="1" applyAlignment="1">
      <alignment vertical="center" wrapText="1"/>
    </xf>
    <xf numFmtId="0" fontId="57" fillId="0" borderId="11" xfId="0" applyFont="1" applyBorder="1" applyAlignment="1">
      <alignment vertical="center" wrapText="1"/>
    </xf>
    <xf numFmtId="2" fontId="57" fillId="0" borderId="3" xfId="0" applyNumberFormat="1" applyFont="1" applyBorder="1" applyAlignment="1">
      <alignment horizontal="center" vertical="center"/>
    </xf>
    <xf numFmtId="2" fontId="57" fillId="0" borderId="11" xfId="0" applyNumberFormat="1" applyFont="1" applyBorder="1" applyAlignment="1">
      <alignment horizontal="center" vertical="center"/>
    </xf>
    <xf numFmtId="0" fontId="57" fillId="0" borderId="12" xfId="0" applyFont="1" applyBorder="1" applyAlignment="1">
      <alignment vertical="center" wrapText="1"/>
    </xf>
    <xf numFmtId="2" fontId="57" fillId="0" borderId="12" xfId="0" applyNumberFormat="1" applyFont="1" applyBorder="1" applyAlignment="1">
      <alignment horizontal="center" vertical="center"/>
    </xf>
    <xf numFmtId="2" fontId="57" fillId="0" borderId="1" xfId="0" applyNumberFormat="1" applyFont="1" applyBorder="1" applyAlignment="1">
      <alignment horizontal="center" vertical="center"/>
    </xf>
    <xf numFmtId="0" fontId="57" fillId="0" borderId="3" xfId="26" applyFont="1" applyBorder="1" applyAlignment="1">
      <alignment horizontal="left" vertical="center" wrapText="1"/>
    </xf>
    <xf numFmtId="0" fontId="57" fillId="0" borderId="11" xfId="26" applyFont="1" applyBorder="1" applyAlignment="1">
      <alignment horizontal="left" vertical="center" wrapText="1"/>
    </xf>
    <xf numFmtId="0" fontId="57" fillId="0" borderId="12" xfId="26" applyFont="1" applyBorder="1" applyAlignment="1">
      <alignment horizontal="left" vertical="center" wrapText="1"/>
    </xf>
    <xf numFmtId="2" fontId="57" fillId="0" borderId="1" xfId="0" applyNumberFormat="1" applyFont="1" applyFill="1" applyBorder="1" applyAlignment="1">
      <alignment horizontal="center" vertical="center"/>
    </xf>
    <xf numFmtId="0" fontId="57" fillId="2" borderId="3" xfId="26" applyFont="1" applyFill="1" applyBorder="1" applyAlignment="1">
      <alignment horizontal="left" vertical="center" wrapText="1"/>
    </xf>
    <xf numFmtId="0" fontId="57" fillId="2" borderId="11" xfId="26" applyFont="1" applyFill="1" applyBorder="1" applyAlignment="1">
      <alignment horizontal="left" vertical="center" wrapText="1"/>
    </xf>
    <xf numFmtId="0" fontId="57" fillId="2" borderId="12" xfId="26" applyFont="1" applyFill="1" applyBorder="1" applyAlignment="1">
      <alignment horizontal="left" vertical="center" wrapText="1"/>
    </xf>
    <xf numFmtId="0" fontId="57" fillId="2" borderId="3" xfId="26" applyFont="1" applyFill="1" applyBorder="1" applyAlignment="1">
      <alignment horizontal="center" vertical="center"/>
    </xf>
    <xf numFmtId="0" fontId="57" fillId="2" borderId="11" xfId="26" applyFont="1" applyFill="1" applyBorder="1" applyAlignment="1">
      <alignment horizontal="center" vertical="center"/>
    </xf>
    <xf numFmtId="0" fontId="57" fillId="2" borderId="12" xfId="26" applyFont="1" applyFill="1" applyBorder="1" applyAlignment="1">
      <alignment horizontal="center" vertical="center"/>
    </xf>
    <xf numFmtId="0" fontId="1" fillId="0" borderId="0" xfId="44" applyFont="1" applyAlignment="1">
      <alignment horizontal="center"/>
    </xf>
    <xf numFmtId="0" fontId="2" fillId="0" borderId="0" xfId="44" applyAlignment="1">
      <alignment horizontal="center"/>
    </xf>
    <xf numFmtId="0" fontId="16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center"/>
    </xf>
    <xf numFmtId="0" fontId="29" fillId="0" borderId="3" xfId="2" applyFont="1" applyBorder="1" applyAlignment="1">
      <alignment horizontal="center" vertical="center" wrapText="1"/>
    </xf>
    <xf numFmtId="0" fontId="29" fillId="0" borderId="11" xfId="2" applyFont="1" applyBorder="1" applyAlignment="1">
      <alignment horizontal="center" vertical="center" wrapText="1"/>
    </xf>
    <xf numFmtId="0" fontId="29" fillId="0" borderId="12" xfId="2" applyFont="1" applyBorder="1" applyAlignment="1">
      <alignment horizontal="center" vertical="center" wrapText="1"/>
    </xf>
    <xf numFmtId="0" fontId="29" fillId="0" borderId="3" xfId="2" applyFont="1" applyBorder="1" applyAlignment="1">
      <alignment horizontal="center" vertical="center" textRotation="90"/>
    </xf>
    <xf numFmtId="0" fontId="29" fillId="0" borderId="11" xfId="2" applyFont="1" applyBorder="1" applyAlignment="1">
      <alignment horizontal="center" vertical="center" textRotation="90"/>
    </xf>
    <xf numFmtId="0" fontId="29" fillId="0" borderId="4" xfId="2" applyFont="1" applyBorder="1" applyAlignment="1">
      <alignment horizontal="center" vertical="center"/>
    </xf>
    <xf numFmtId="0" fontId="29" fillId="0" borderId="9" xfId="2" applyFont="1" applyBorder="1" applyAlignment="1">
      <alignment horizontal="center" vertical="center"/>
    </xf>
    <xf numFmtId="0" fontId="29" fillId="0" borderId="2" xfId="2" applyFont="1" applyBorder="1" applyAlignment="1">
      <alignment horizontal="center" vertical="center"/>
    </xf>
    <xf numFmtId="4" fontId="29" fillId="0" borderId="3" xfId="2" applyNumberFormat="1" applyFont="1" applyBorder="1" applyAlignment="1">
      <alignment horizontal="center" vertical="center" textRotation="90"/>
    </xf>
    <xf numFmtId="4" fontId="29" fillId="0" borderId="12" xfId="2" applyNumberFormat="1" applyFont="1" applyBorder="1" applyAlignment="1">
      <alignment horizontal="center" vertical="center" textRotation="90"/>
    </xf>
    <xf numFmtId="0" fontId="16" fillId="0" borderId="0" xfId="0" applyFont="1" applyAlignment="1">
      <alignment horizontal="center" wrapText="1"/>
    </xf>
    <xf numFmtId="2" fontId="57" fillId="2" borderId="1" xfId="26" applyNumberFormat="1" applyFont="1" applyFill="1" applyBorder="1" applyAlignment="1">
      <alignment horizontal="center" vertical="center"/>
    </xf>
  </cellXfs>
  <cellStyles count="46">
    <cellStyle name="Comma 2" xfId="42"/>
    <cellStyle name="edRascen" xfId="1"/>
    <cellStyle name="Normal 12" xfId="11"/>
    <cellStyle name="Normal 13" xfId="14"/>
    <cellStyle name="Normal 2" xfId="15"/>
    <cellStyle name="Normal 2 10" xfId="7"/>
    <cellStyle name="Normal 2 2" xfId="9"/>
    <cellStyle name="Normal 2 2 2" xfId="10"/>
    <cellStyle name="Normal 2 2 2 2" xfId="12"/>
    <cellStyle name="Normal 2 2 3" xfId="16"/>
    <cellStyle name="Normal 2 2 4" xfId="38"/>
    <cellStyle name="Normal 2 2 6" xfId="17"/>
    <cellStyle name="Normal 2 3" xfId="18"/>
    <cellStyle name="Normal 2 3 2" xfId="19"/>
    <cellStyle name="Normal 2 4" xfId="20"/>
    <cellStyle name="Normal 2 4 2" xfId="21"/>
    <cellStyle name="Normal 2_getap jur" xfId="43"/>
    <cellStyle name="Normal 3" xfId="22"/>
    <cellStyle name="Normal 3 2" xfId="23"/>
    <cellStyle name="Normal 3 3" xfId="24"/>
    <cellStyle name="Normal 3 4" xfId="25"/>
    <cellStyle name="Normal 4" xfId="26"/>
    <cellStyle name="Normal 4 2" xfId="45"/>
    <cellStyle name="Normal 5" xfId="27"/>
    <cellStyle name="Normal 6" xfId="28"/>
    <cellStyle name="Normal 7" xfId="29"/>
    <cellStyle name="Normal 8 2" xfId="44"/>
    <cellStyle name="Normal_BAREK" xfId="2"/>
    <cellStyle name="Normal_Obekt" xfId="3"/>
    <cellStyle name="Normal_Sheet1" xfId="4"/>
    <cellStyle name="Normal_Sheet1_1" xfId="5"/>
    <cellStyle name="Normal_SHIN-2" xfId="6"/>
    <cellStyle name="Normal_TpKot" xfId="39"/>
    <cellStyle name="Обычный" xfId="0" builtinId="0"/>
    <cellStyle name="Обычный 2" xfId="30"/>
    <cellStyle name="Обычный 2 2" xfId="8"/>
    <cellStyle name="Обычный 3" xfId="13"/>
    <cellStyle name="Обычный 3 2 2" xfId="36"/>
    <cellStyle name="Обычный 3 3" xfId="37"/>
    <cellStyle name="Обычный 4" xfId="31"/>
    <cellStyle name="Обычный 4 2" xfId="35"/>
    <cellStyle name="Обычный 5" xfId="32"/>
    <cellStyle name="Обычный 5 2" xfId="34"/>
    <cellStyle name="Процентный" xfId="41" builtinId="5"/>
    <cellStyle name="Процентный 2" xfId="33"/>
    <cellStyle name="Финансовый" xfId="40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116\canc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23"/>
  <sheetViews>
    <sheetView showGridLines="0" workbookViewId="0">
      <selection sqref="A1:D22"/>
    </sheetView>
  </sheetViews>
  <sheetFormatPr defaultRowHeight="12"/>
  <cols>
    <col min="1" max="1" width="2.28515625" style="8" customWidth="1"/>
    <col min="2" max="2" width="1" style="8" customWidth="1"/>
    <col min="3" max="3" width="74.7109375" style="8" customWidth="1"/>
    <col min="4" max="4" width="16.7109375" style="8" customWidth="1"/>
    <col min="5" max="16384" width="9.140625" style="8"/>
  </cols>
  <sheetData>
    <row r="1" spans="1:4" ht="15.75">
      <c r="A1" s="17"/>
      <c r="B1" s="17"/>
      <c r="C1" s="18" t="s">
        <v>16</v>
      </c>
      <c r="D1" s="19"/>
    </row>
    <row r="2" spans="1:4" s="9" customFormat="1" ht="16.5" customHeight="1">
      <c r="A2" s="20"/>
      <c r="B2" s="20"/>
      <c r="C2" s="344"/>
      <c r="D2" s="344"/>
    </row>
    <row r="3" spans="1:4" s="9" customFormat="1" ht="26.25" customHeight="1">
      <c r="A3" s="20"/>
      <c r="B3" s="20"/>
      <c r="C3" s="345"/>
      <c r="D3" s="345"/>
    </row>
    <row r="4" spans="1:4" s="9" customFormat="1" ht="12.75">
      <c r="A4" s="20"/>
      <c r="B4" s="20"/>
      <c r="C4" s="21"/>
      <c r="D4" s="20"/>
    </row>
    <row r="5" spans="1:4" s="9" customFormat="1" ht="12.75" customHeight="1">
      <c r="A5" s="20"/>
      <c r="B5" s="20"/>
      <c r="C5" s="22" t="s">
        <v>27</v>
      </c>
      <c r="D5" s="23"/>
    </row>
    <row r="6" spans="1:4" s="9" customFormat="1" ht="12" customHeight="1">
      <c r="A6" s="20"/>
      <c r="B6" s="20"/>
      <c r="C6" s="22" t="s">
        <v>26</v>
      </c>
      <c r="D6" s="23"/>
    </row>
    <row r="7" spans="1:4" s="9" customFormat="1" ht="42" customHeight="1">
      <c r="A7" s="20"/>
      <c r="B7" s="20"/>
      <c r="C7" s="22" t="s">
        <v>21</v>
      </c>
      <c r="D7" s="23"/>
    </row>
    <row r="8" spans="1:4" s="9" customFormat="1" ht="20.100000000000001" customHeight="1">
      <c r="A8" s="20"/>
      <c r="B8" s="20"/>
      <c r="C8" s="24" t="s">
        <v>17</v>
      </c>
      <c r="D8" s="23"/>
    </row>
    <row r="9" spans="1:4" s="9" customFormat="1" ht="20.100000000000001" customHeight="1">
      <c r="A9" s="20"/>
      <c r="B9" s="20"/>
      <c r="C9" s="25" t="s">
        <v>29</v>
      </c>
      <c r="D9" s="26"/>
    </row>
    <row r="10" spans="1:4" s="9" customFormat="1" ht="20.100000000000001" customHeight="1">
      <c r="A10" s="20"/>
      <c r="B10" s="20"/>
      <c r="C10" s="25" t="s">
        <v>30</v>
      </c>
      <c r="D10" s="26"/>
    </row>
    <row r="11" spans="1:4" s="9" customFormat="1" ht="20.100000000000001" customHeight="1">
      <c r="A11" s="20"/>
      <c r="B11" s="20"/>
      <c r="C11" s="25" t="s">
        <v>31</v>
      </c>
      <c r="D11" s="27"/>
    </row>
    <row r="12" spans="1:4" s="9" customFormat="1" ht="20.100000000000001" customHeight="1">
      <c r="A12" s="20"/>
      <c r="B12" s="20"/>
      <c r="C12" s="28" t="s">
        <v>18</v>
      </c>
      <c r="D12" s="29"/>
    </row>
    <row r="13" spans="1:4" s="9" customFormat="1" ht="20.100000000000001" customHeight="1">
      <c r="A13" s="20"/>
      <c r="B13" s="20"/>
      <c r="C13" s="28" t="s">
        <v>19</v>
      </c>
      <c r="D13" s="30"/>
    </row>
    <row r="14" spans="1:4" s="9" customFormat="1" ht="20.100000000000001" customHeight="1">
      <c r="A14" s="20"/>
      <c r="B14" s="20"/>
      <c r="C14" s="28" t="s">
        <v>20</v>
      </c>
      <c r="D14" s="30"/>
    </row>
    <row r="15" spans="1:4" ht="30.75" customHeight="1">
      <c r="A15" s="17"/>
      <c r="B15" s="17"/>
      <c r="C15" s="31" t="s">
        <v>22</v>
      </c>
      <c r="D15" s="32"/>
    </row>
    <row r="16" spans="1:4" s="10" customFormat="1" ht="20.100000000000001" customHeight="1">
      <c r="A16" s="33"/>
      <c r="B16" s="33"/>
      <c r="C16" s="25" t="s">
        <v>32</v>
      </c>
      <c r="D16" s="34"/>
    </row>
    <row r="17" spans="1:4" s="10" customFormat="1" ht="34.5" customHeight="1">
      <c r="A17" s="33"/>
      <c r="B17" s="33"/>
      <c r="C17" s="25" t="s">
        <v>33</v>
      </c>
      <c r="D17" s="23"/>
    </row>
    <row r="18" spans="1:4" s="10" customFormat="1" ht="30" customHeight="1">
      <c r="A18" s="33"/>
      <c r="B18" s="33"/>
      <c r="C18" s="25" t="s">
        <v>34</v>
      </c>
      <c r="D18" s="23"/>
    </row>
    <row r="19" spans="1:4" s="10" customFormat="1" ht="20.100000000000001" customHeight="1">
      <c r="A19" s="33"/>
      <c r="B19" s="33"/>
      <c r="C19" s="31" t="s">
        <v>23</v>
      </c>
      <c r="D19" s="23"/>
    </row>
    <row r="20" spans="1:4" s="10" customFormat="1" ht="20.100000000000001" customHeight="1">
      <c r="A20" s="33"/>
      <c r="B20" s="33"/>
      <c r="C20" s="28" t="s">
        <v>24</v>
      </c>
      <c r="D20" s="29"/>
    </row>
    <row r="21" spans="1:4" s="10" customFormat="1" ht="20.100000000000001" customHeight="1">
      <c r="A21" s="33"/>
      <c r="B21" s="33"/>
      <c r="C21" s="28" t="s">
        <v>25</v>
      </c>
      <c r="D21" s="29"/>
    </row>
    <row r="22" spans="1:4" s="10" customFormat="1" ht="12.75">
      <c r="A22" s="33"/>
      <c r="B22" s="33"/>
      <c r="C22" s="31"/>
      <c r="D22" s="33"/>
    </row>
    <row r="23" spans="1:4" s="12" customFormat="1">
      <c r="A23" s="11"/>
      <c r="B23" s="11"/>
    </row>
  </sheetData>
  <mergeCells count="2">
    <mergeCell ref="C2:D2"/>
    <mergeCell ref="C3:D3"/>
  </mergeCells>
  <phoneticPr fontId="5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9"/>
  <sheetViews>
    <sheetView showGridLines="0" topLeftCell="C1" zoomScale="90" workbookViewId="0">
      <selection activeCell="F29" sqref="F29"/>
    </sheetView>
  </sheetViews>
  <sheetFormatPr defaultRowHeight="12"/>
  <cols>
    <col min="1" max="1" width="6.140625" style="1" bestFit="1" customWidth="1"/>
    <col min="2" max="2" width="9.42578125" style="1" bestFit="1" customWidth="1"/>
    <col min="3" max="3" width="40.7109375" style="1" customWidth="1"/>
    <col min="4" max="4" width="5" style="4" customWidth="1"/>
    <col min="5" max="5" width="6.7109375" style="5" customWidth="1"/>
    <col min="6" max="6" width="5.5703125" style="5" customWidth="1"/>
    <col min="7" max="7" width="8.85546875" style="40" customWidth="1"/>
    <col min="8" max="8" width="9.7109375" style="40" customWidth="1"/>
    <col min="9" max="9" width="9.42578125" style="40" bestFit="1" customWidth="1"/>
    <col min="10" max="10" width="11.42578125" style="40" customWidth="1"/>
    <col min="11" max="11" width="11.28515625" style="40" customWidth="1"/>
    <col min="12" max="12" width="11.28515625" style="41" customWidth="1"/>
    <col min="13" max="13" width="13.28515625" style="40" customWidth="1"/>
    <col min="14" max="16" width="0" style="1" hidden="1" customWidth="1"/>
    <col min="17" max="16384" width="9.140625" style="1"/>
  </cols>
  <sheetData>
    <row r="1" spans="1:13" ht="15">
      <c r="A1" s="357"/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</row>
    <row r="2" spans="1:13" ht="15">
      <c r="A2" s="357"/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</row>
    <row r="3" spans="1:13" ht="12.75">
      <c r="A3" s="6"/>
      <c r="B3" s="6"/>
      <c r="C3" s="7" t="s">
        <v>15</v>
      </c>
      <c r="D3" s="6"/>
      <c r="E3" s="13"/>
      <c r="F3" s="13"/>
      <c r="G3" s="35"/>
      <c r="H3" s="36"/>
      <c r="I3" s="36"/>
      <c r="J3" s="36"/>
      <c r="K3" s="36"/>
      <c r="L3" s="36"/>
      <c r="M3" s="36"/>
    </row>
    <row r="4" spans="1:13" s="2" customFormat="1" ht="15">
      <c r="A4" s="357"/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</row>
    <row r="5" spans="1:13" s="2" customFormat="1" ht="14.25">
      <c r="A5" s="367"/>
      <c r="B5" s="367"/>
      <c r="C5" s="367"/>
      <c r="D5" s="367"/>
      <c r="E5" s="367"/>
      <c r="F5" s="367"/>
      <c r="G5" s="367"/>
      <c r="H5" s="367"/>
      <c r="I5" s="367"/>
      <c r="J5" s="367"/>
      <c r="K5" s="367"/>
      <c r="L5" s="367"/>
      <c r="M5" s="367"/>
    </row>
    <row r="6" spans="1:13" s="2" customFormat="1" ht="15.75" customHeight="1">
      <c r="A6" s="354" t="s">
        <v>8</v>
      </c>
      <c r="B6" s="354" t="s">
        <v>14</v>
      </c>
      <c r="C6" s="354" t="s">
        <v>28</v>
      </c>
      <c r="D6" s="363" t="s">
        <v>2</v>
      </c>
      <c r="E6" s="348" t="s">
        <v>0</v>
      </c>
      <c r="F6" s="349"/>
      <c r="G6" s="358" t="s">
        <v>1</v>
      </c>
      <c r="H6" s="359"/>
      <c r="I6" s="359"/>
      <c r="J6" s="359"/>
      <c r="K6" s="359"/>
      <c r="L6" s="360"/>
      <c r="M6" s="361" t="s">
        <v>7</v>
      </c>
    </row>
    <row r="7" spans="1:13" s="2" customFormat="1" ht="58.5" customHeight="1">
      <c r="A7" s="355"/>
      <c r="B7" s="355"/>
      <c r="C7" s="355"/>
      <c r="D7" s="364"/>
      <c r="E7" s="350"/>
      <c r="F7" s="351"/>
      <c r="G7" s="37" t="s">
        <v>12</v>
      </c>
      <c r="H7" s="37" t="s">
        <v>3</v>
      </c>
      <c r="I7" s="365" t="s">
        <v>4</v>
      </c>
      <c r="J7" s="366"/>
      <c r="K7" s="38" t="s">
        <v>5</v>
      </c>
      <c r="L7" s="38" t="s">
        <v>6</v>
      </c>
      <c r="M7" s="362"/>
    </row>
    <row r="8" spans="1:13" s="3" customFormat="1" ht="43.5" customHeight="1">
      <c r="A8" s="356"/>
      <c r="B8" s="356"/>
      <c r="C8" s="356"/>
      <c r="D8" s="14" t="s">
        <v>9</v>
      </c>
      <c r="E8" s="352"/>
      <c r="F8" s="353"/>
      <c r="G8" s="39" t="s">
        <v>13</v>
      </c>
      <c r="H8" s="39" t="s">
        <v>10</v>
      </c>
      <c r="I8" s="39" t="s">
        <v>11</v>
      </c>
      <c r="J8" s="39" t="s">
        <v>10</v>
      </c>
      <c r="K8" s="39" t="s">
        <v>10</v>
      </c>
      <c r="L8" s="39" t="s">
        <v>10</v>
      </c>
      <c r="M8" s="39" t="s">
        <v>10</v>
      </c>
    </row>
    <row r="9" spans="1:13">
      <c r="A9" s="15">
        <v>1</v>
      </c>
      <c r="B9" s="15">
        <v>2</v>
      </c>
      <c r="C9" s="15">
        <v>3</v>
      </c>
      <c r="D9" s="16">
        <v>4</v>
      </c>
      <c r="E9" s="346">
        <v>5</v>
      </c>
      <c r="F9" s="347"/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M9" s="16">
        <v>12</v>
      </c>
    </row>
  </sheetData>
  <mergeCells count="13">
    <mergeCell ref="E9:F9"/>
    <mergeCell ref="E6:F8"/>
    <mergeCell ref="C6:C8"/>
    <mergeCell ref="A1:M1"/>
    <mergeCell ref="A2:M2"/>
    <mergeCell ref="B6:B8"/>
    <mergeCell ref="A6:A8"/>
    <mergeCell ref="G6:L6"/>
    <mergeCell ref="M6:M7"/>
    <mergeCell ref="D6:D7"/>
    <mergeCell ref="I7:J7"/>
    <mergeCell ref="A4:M4"/>
    <mergeCell ref="A5:M5"/>
  </mergeCells>
  <phoneticPr fontId="6" type="noConversion"/>
  <printOptions horizontalCentered="1" gridLinesSet="0"/>
  <pageMargins left="0.51181102362204722" right="0.51181102362204722" top="0.51181102362204722" bottom="0.51181102362204722" header="0.23622047244094491" footer="0.23622047244094491"/>
  <pageSetup paperSize="9" orientation="landscape" verticalDpi="180" r:id="rId1"/>
  <headerFooter alignWithMargins="0"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workbookViewId="0">
      <selection activeCell="K9" sqref="K9"/>
    </sheetView>
  </sheetViews>
  <sheetFormatPr defaultRowHeight="15"/>
  <cols>
    <col min="1" max="1" width="6.5703125" style="253" customWidth="1"/>
    <col min="2" max="3" width="9.140625" style="253"/>
    <col min="4" max="4" width="10.28515625" style="253" bestFit="1" customWidth="1"/>
    <col min="5" max="7" width="9.140625" style="253"/>
    <col min="8" max="8" width="12" style="253" customWidth="1"/>
    <col min="9" max="9" width="13.140625" style="253" customWidth="1"/>
    <col min="10" max="256" width="9.140625" style="253"/>
    <col min="257" max="257" width="11.42578125" style="253" customWidth="1"/>
    <col min="258" max="259" width="9.140625" style="253"/>
    <col min="260" max="260" width="10.28515625" style="253" bestFit="1" customWidth="1"/>
    <col min="261" max="263" width="9.140625" style="253"/>
    <col min="264" max="264" width="12" style="253" customWidth="1"/>
    <col min="265" max="265" width="12.5703125" style="253" customWidth="1"/>
    <col min="266" max="512" width="9.140625" style="253"/>
    <col min="513" max="513" width="11.42578125" style="253" customWidth="1"/>
    <col min="514" max="515" width="9.140625" style="253"/>
    <col min="516" max="516" width="10.28515625" style="253" bestFit="1" customWidth="1"/>
    <col min="517" max="519" width="9.140625" style="253"/>
    <col min="520" max="520" width="12" style="253" customWidth="1"/>
    <col min="521" max="521" width="12.5703125" style="253" customWidth="1"/>
    <col min="522" max="768" width="9.140625" style="253"/>
    <col min="769" max="769" width="11.42578125" style="253" customWidth="1"/>
    <col min="770" max="771" width="9.140625" style="253"/>
    <col min="772" max="772" width="10.28515625" style="253" bestFit="1" customWidth="1"/>
    <col min="773" max="775" width="9.140625" style="253"/>
    <col min="776" max="776" width="12" style="253" customWidth="1"/>
    <col min="777" max="777" width="12.5703125" style="253" customWidth="1"/>
    <col min="778" max="1024" width="9.140625" style="253"/>
    <col min="1025" max="1025" width="11.42578125" style="253" customWidth="1"/>
    <col min="1026" max="1027" width="9.140625" style="253"/>
    <col min="1028" max="1028" width="10.28515625" style="253" bestFit="1" customWidth="1"/>
    <col min="1029" max="1031" width="9.140625" style="253"/>
    <col min="1032" max="1032" width="12" style="253" customWidth="1"/>
    <col min="1033" max="1033" width="12.5703125" style="253" customWidth="1"/>
    <col min="1034" max="1280" width="9.140625" style="253"/>
    <col min="1281" max="1281" width="11.42578125" style="253" customWidth="1"/>
    <col min="1282" max="1283" width="9.140625" style="253"/>
    <col min="1284" max="1284" width="10.28515625" style="253" bestFit="1" customWidth="1"/>
    <col min="1285" max="1287" width="9.140625" style="253"/>
    <col min="1288" max="1288" width="12" style="253" customWidth="1"/>
    <col min="1289" max="1289" width="12.5703125" style="253" customWidth="1"/>
    <col min="1290" max="1536" width="9.140625" style="253"/>
    <col min="1537" max="1537" width="11.42578125" style="253" customWidth="1"/>
    <col min="1538" max="1539" width="9.140625" style="253"/>
    <col min="1540" max="1540" width="10.28515625" style="253" bestFit="1" customWidth="1"/>
    <col min="1541" max="1543" width="9.140625" style="253"/>
    <col min="1544" max="1544" width="12" style="253" customWidth="1"/>
    <col min="1545" max="1545" width="12.5703125" style="253" customWidth="1"/>
    <col min="1546" max="1792" width="9.140625" style="253"/>
    <col min="1793" max="1793" width="11.42578125" style="253" customWidth="1"/>
    <col min="1794" max="1795" width="9.140625" style="253"/>
    <col min="1796" max="1796" width="10.28515625" style="253" bestFit="1" customWidth="1"/>
    <col min="1797" max="1799" width="9.140625" style="253"/>
    <col min="1800" max="1800" width="12" style="253" customWidth="1"/>
    <col min="1801" max="1801" width="12.5703125" style="253" customWidth="1"/>
    <col min="1802" max="2048" width="9.140625" style="253"/>
    <col min="2049" max="2049" width="11.42578125" style="253" customWidth="1"/>
    <col min="2050" max="2051" width="9.140625" style="253"/>
    <col min="2052" max="2052" width="10.28515625" style="253" bestFit="1" customWidth="1"/>
    <col min="2053" max="2055" width="9.140625" style="253"/>
    <col min="2056" max="2056" width="12" style="253" customWidth="1"/>
    <col min="2057" max="2057" width="12.5703125" style="253" customWidth="1"/>
    <col min="2058" max="2304" width="9.140625" style="253"/>
    <col min="2305" max="2305" width="11.42578125" style="253" customWidth="1"/>
    <col min="2306" max="2307" width="9.140625" style="253"/>
    <col min="2308" max="2308" width="10.28515625" style="253" bestFit="1" customWidth="1"/>
    <col min="2309" max="2311" width="9.140625" style="253"/>
    <col min="2312" max="2312" width="12" style="253" customWidth="1"/>
    <col min="2313" max="2313" width="12.5703125" style="253" customWidth="1"/>
    <col min="2314" max="2560" width="9.140625" style="253"/>
    <col min="2561" max="2561" width="11.42578125" style="253" customWidth="1"/>
    <col min="2562" max="2563" width="9.140625" style="253"/>
    <col min="2564" max="2564" width="10.28515625" style="253" bestFit="1" customWidth="1"/>
    <col min="2565" max="2567" width="9.140625" style="253"/>
    <col min="2568" max="2568" width="12" style="253" customWidth="1"/>
    <col min="2569" max="2569" width="12.5703125" style="253" customWidth="1"/>
    <col min="2570" max="2816" width="9.140625" style="253"/>
    <col min="2817" max="2817" width="11.42578125" style="253" customWidth="1"/>
    <col min="2818" max="2819" width="9.140625" style="253"/>
    <col min="2820" max="2820" width="10.28515625" style="253" bestFit="1" customWidth="1"/>
    <col min="2821" max="2823" width="9.140625" style="253"/>
    <col min="2824" max="2824" width="12" style="253" customWidth="1"/>
    <col min="2825" max="2825" width="12.5703125" style="253" customWidth="1"/>
    <col min="2826" max="3072" width="9.140625" style="253"/>
    <col min="3073" max="3073" width="11.42578125" style="253" customWidth="1"/>
    <col min="3074" max="3075" width="9.140625" style="253"/>
    <col min="3076" max="3076" width="10.28515625" style="253" bestFit="1" customWidth="1"/>
    <col min="3077" max="3079" width="9.140625" style="253"/>
    <col min="3080" max="3080" width="12" style="253" customWidth="1"/>
    <col min="3081" max="3081" width="12.5703125" style="253" customWidth="1"/>
    <col min="3082" max="3328" width="9.140625" style="253"/>
    <col min="3329" max="3329" width="11.42578125" style="253" customWidth="1"/>
    <col min="3330" max="3331" width="9.140625" style="253"/>
    <col min="3332" max="3332" width="10.28515625" style="253" bestFit="1" customWidth="1"/>
    <col min="3333" max="3335" width="9.140625" style="253"/>
    <col min="3336" max="3336" width="12" style="253" customWidth="1"/>
    <col min="3337" max="3337" width="12.5703125" style="253" customWidth="1"/>
    <col min="3338" max="3584" width="9.140625" style="253"/>
    <col min="3585" max="3585" width="11.42578125" style="253" customWidth="1"/>
    <col min="3586" max="3587" width="9.140625" style="253"/>
    <col min="3588" max="3588" width="10.28515625" style="253" bestFit="1" customWidth="1"/>
    <col min="3589" max="3591" width="9.140625" style="253"/>
    <col min="3592" max="3592" width="12" style="253" customWidth="1"/>
    <col min="3593" max="3593" width="12.5703125" style="253" customWidth="1"/>
    <col min="3594" max="3840" width="9.140625" style="253"/>
    <col min="3841" max="3841" width="11.42578125" style="253" customWidth="1"/>
    <col min="3842" max="3843" width="9.140625" style="253"/>
    <col min="3844" max="3844" width="10.28515625" style="253" bestFit="1" customWidth="1"/>
    <col min="3845" max="3847" width="9.140625" style="253"/>
    <col min="3848" max="3848" width="12" style="253" customWidth="1"/>
    <col min="3849" max="3849" width="12.5703125" style="253" customWidth="1"/>
    <col min="3850" max="4096" width="9.140625" style="253"/>
    <col min="4097" max="4097" width="11.42578125" style="253" customWidth="1"/>
    <col min="4098" max="4099" width="9.140625" style="253"/>
    <col min="4100" max="4100" width="10.28515625" style="253" bestFit="1" customWidth="1"/>
    <col min="4101" max="4103" width="9.140625" style="253"/>
    <col min="4104" max="4104" width="12" style="253" customWidth="1"/>
    <col min="4105" max="4105" width="12.5703125" style="253" customWidth="1"/>
    <col min="4106" max="4352" width="9.140625" style="253"/>
    <col min="4353" max="4353" width="11.42578125" style="253" customWidth="1"/>
    <col min="4354" max="4355" width="9.140625" style="253"/>
    <col min="4356" max="4356" width="10.28515625" style="253" bestFit="1" customWidth="1"/>
    <col min="4357" max="4359" width="9.140625" style="253"/>
    <col min="4360" max="4360" width="12" style="253" customWidth="1"/>
    <col min="4361" max="4361" width="12.5703125" style="253" customWidth="1"/>
    <col min="4362" max="4608" width="9.140625" style="253"/>
    <col min="4609" max="4609" width="11.42578125" style="253" customWidth="1"/>
    <col min="4610" max="4611" width="9.140625" style="253"/>
    <col min="4612" max="4612" width="10.28515625" style="253" bestFit="1" customWidth="1"/>
    <col min="4613" max="4615" width="9.140625" style="253"/>
    <col min="4616" max="4616" width="12" style="253" customWidth="1"/>
    <col min="4617" max="4617" width="12.5703125" style="253" customWidth="1"/>
    <col min="4618" max="4864" width="9.140625" style="253"/>
    <col min="4865" max="4865" width="11.42578125" style="253" customWidth="1"/>
    <col min="4866" max="4867" width="9.140625" style="253"/>
    <col min="4868" max="4868" width="10.28515625" style="253" bestFit="1" customWidth="1"/>
    <col min="4869" max="4871" width="9.140625" style="253"/>
    <col min="4872" max="4872" width="12" style="253" customWidth="1"/>
    <col min="4873" max="4873" width="12.5703125" style="253" customWidth="1"/>
    <col min="4874" max="5120" width="9.140625" style="253"/>
    <col min="5121" max="5121" width="11.42578125" style="253" customWidth="1"/>
    <col min="5122" max="5123" width="9.140625" style="253"/>
    <col min="5124" max="5124" width="10.28515625" style="253" bestFit="1" customWidth="1"/>
    <col min="5125" max="5127" width="9.140625" style="253"/>
    <col min="5128" max="5128" width="12" style="253" customWidth="1"/>
    <col min="5129" max="5129" width="12.5703125" style="253" customWidth="1"/>
    <col min="5130" max="5376" width="9.140625" style="253"/>
    <col min="5377" max="5377" width="11.42578125" style="253" customWidth="1"/>
    <col min="5378" max="5379" width="9.140625" style="253"/>
    <col min="5380" max="5380" width="10.28515625" style="253" bestFit="1" customWidth="1"/>
    <col min="5381" max="5383" width="9.140625" style="253"/>
    <col min="5384" max="5384" width="12" style="253" customWidth="1"/>
    <col min="5385" max="5385" width="12.5703125" style="253" customWidth="1"/>
    <col min="5386" max="5632" width="9.140625" style="253"/>
    <col min="5633" max="5633" width="11.42578125" style="253" customWidth="1"/>
    <col min="5634" max="5635" width="9.140625" style="253"/>
    <col min="5636" max="5636" width="10.28515625" style="253" bestFit="1" customWidth="1"/>
    <col min="5637" max="5639" width="9.140625" style="253"/>
    <col min="5640" max="5640" width="12" style="253" customWidth="1"/>
    <col min="5641" max="5641" width="12.5703125" style="253" customWidth="1"/>
    <col min="5642" max="5888" width="9.140625" style="253"/>
    <col min="5889" max="5889" width="11.42578125" style="253" customWidth="1"/>
    <col min="5890" max="5891" width="9.140625" style="253"/>
    <col min="5892" max="5892" width="10.28515625" style="253" bestFit="1" customWidth="1"/>
    <col min="5893" max="5895" width="9.140625" style="253"/>
    <col min="5896" max="5896" width="12" style="253" customWidth="1"/>
    <col min="5897" max="5897" width="12.5703125" style="253" customWidth="1"/>
    <col min="5898" max="6144" width="9.140625" style="253"/>
    <col min="6145" max="6145" width="11.42578125" style="253" customWidth="1"/>
    <col min="6146" max="6147" width="9.140625" style="253"/>
    <col min="6148" max="6148" width="10.28515625" style="253" bestFit="1" customWidth="1"/>
    <col min="6149" max="6151" width="9.140625" style="253"/>
    <col min="6152" max="6152" width="12" style="253" customWidth="1"/>
    <col min="6153" max="6153" width="12.5703125" style="253" customWidth="1"/>
    <col min="6154" max="6400" width="9.140625" style="253"/>
    <col min="6401" max="6401" width="11.42578125" style="253" customWidth="1"/>
    <col min="6402" max="6403" width="9.140625" style="253"/>
    <col min="6404" max="6404" width="10.28515625" style="253" bestFit="1" customWidth="1"/>
    <col min="6405" max="6407" width="9.140625" style="253"/>
    <col min="6408" max="6408" width="12" style="253" customWidth="1"/>
    <col min="6409" max="6409" width="12.5703125" style="253" customWidth="1"/>
    <col min="6410" max="6656" width="9.140625" style="253"/>
    <col min="6657" max="6657" width="11.42578125" style="253" customWidth="1"/>
    <col min="6658" max="6659" width="9.140625" style="253"/>
    <col min="6660" max="6660" width="10.28515625" style="253" bestFit="1" customWidth="1"/>
    <col min="6661" max="6663" width="9.140625" style="253"/>
    <col min="6664" max="6664" width="12" style="253" customWidth="1"/>
    <col min="6665" max="6665" width="12.5703125" style="253" customWidth="1"/>
    <col min="6666" max="6912" width="9.140625" style="253"/>
    <col min="6913" max="6913" width="11.42578125" style="253" customWidth="1"/>
    <col min="6914" max="6915" width="9.140625" style="253"/>
    <col min="6916" max="6916" width="10.28515625" style="253" bestFit="1" customWidth="1"/>
    <col min="6917" max="6919" width="9.140625" style="253"/>
    <col min="6920" max="6920" width="12" style="253" customWidth="1"/>
    <col min="6921" max="6921" width="12.5703125" style="253" customWidth="1"/>
    <col min="6922" max="7168" width="9.140625" style="253"/>
    <col min="7169" max="7169" width="11.42578125" style="253" customWidth="1"/>
    <col min="7170" max="7171" width="9.140625" style="253"/>
    <col min="7172" max="7172" width="10.28515625" style="253" bestFit="1" customWidth="1"/>
    <col min="7173" max="7175" width="9.140625" style="253"/>
    <col min="7176" max="7176" width="12" style="253" customWidth="1"/>
    <col min="7177" max="7177" width="12.5703125" style="253" customWidth="1"/>
    <col min="7178" max="7424" width="9.140625" style="253"/>
    <col min="7425" max="7425" width="11.42578125" style="253" customWidth="1"/>
    <col min="7426" max="7427" width="9.140625" style="253"/>
    <col min="7428" max="7428" width="10.28515625" style="253" bestFit="1" customWidth="1"/>
    <col min="7429" max="7431" width="9.140625" style="253"/>
    <col min="7432" max="7432" width="12" style="253" customWidth="1"/>
    <col min="7433" max="7433" width="12.5703125" style="253" customWidth="1"/>
    <col min="7434" max="7680" width="9.140625" style="253"/>
    <col min="7681" max="7681" width="11.42578125" style="253" customWidth="1"/>
    <col min="7682" max="7683" width="9.140625" style="253"/>
    <col min="7684" max="7684" width="10.28515625" style="253" bestFit="1" customWidth="1"/>
    <col min="7685" max="7687" width="9.140625" style="253"/>
    <col min="7688" max="7688" width="12" style="253" customWidth="1"/>
    <col min="7689" max="7689" width="12.5703125" style="253" customWidth="1"/>
    <col min="7690" max="7936" width="9.140625" style="253"/>
    <col min="7937" max="7937" width="11.42578125" style="253" customWidth="1"/>
    <col min="7938" max="7939" width="9.140625" style="253"/>
    <col min="7940" max="7940" width="10.28515625" style="253" bestFit="1" customWidth="1"/>
    <col min="7941" max="7943" width="9.140625" style="253"/>
    <col min="7944" max="7944" width="12" style="253" customWidth="1"/>
    <col min="7945" max="7945" width="12.5703125" style="253" customWidth="1"/>
    <col min="7946" max="8192" width="9.140625" style="253"/>
    <col min="8193" max="8193" width="11.42578125" style="253" customWidth="1"/>
    <col min="8194" max="8195" width="9.140625" style="253"/>
    <col min="8196" max="8196" width="10.28515625" style="253" bestFit="1" customWidth="1"/>
    <col min="8197" max="8199" width="9.140625" style="253"/>
    <col min="8200" max="8200" width="12" style="253" customWidth="1"/>
    <col min="8201" max="8201" width="12.5703125" style="253" customWidth="1"/>
    <col min="8202" max="8448" width="9.140625" style="253"/>
    <col min="8449" max="8449" width="11.42578125" style="253" customWidth="1"/>
    <col min="8450" max="8451" width="9.140625" style="253"/>
    <col min="8452" max="8452" width="10.28515625" style="253" bestFit="1" customWidth="1"/>
    <col min="8453" max="8455" width="9.140625" style="253"/>
    <col min="8456" max="8456" width="12" style="253" customWidth="1"/>
    <col min="8457" max="8457" width="12.5703125" style="253" customWidth="1"/>
    <col min="8458" max="8704" width="9.140625" style="253"/>
    <col min="8705" max="8705" width="11.42578125" style="253" customWidth="1"/>
    <col min="8706" max="8707" width="9.140625" style="253"/>
    <col min="8708" max="8708" width="10.28515625" style="253" bestFit="1" customWidth="1"/>
    <col min="8709" max="8711" width="9.140625" style="253"/>
    <col min="8712" max="8712" width="12" style="253" customWidth="1"/>
    <col min="8713" max="8713" width="12.5703125" style="253" customWidth="1"/>
    <col min="8714" max="8960" width="9.140625" style="253"/>
    <col min="8961" max="8961" width="11.42578125" style="253" customWidth="1"/>
    <col min="8962" max="8963" width="9.140625" style="253"/>
    <col min="8964" max="8964" width="10.28515625" style="253" bestFit="1" customWidth="1"/>
    <col min="8965" max="8967" width="9.140625" style="253"/>
    <col min="8968" max="8968" width="12" style="253" customWidth="1"/>
    <col min="8969" max="8969" width="12.5703125" style="253" customWidth="1"/>
    <col min="8970" max="9216" width="9.140625" style="253"/>
    <col min="9217" max="9217" width="11.42578125" style="253" customWidth="1"/>
    <col min="9218" max="9219" width="9.140625" style="253"/>
    <col min="9220" max="9220" width="10.28515625" style="253" bestFit="1" customWidth="1"/>
    <col min="9221" max="9223" width="9.140625" style="253"/>
    <col min="9224" max="9224" width="12" style="253" customWidth="1"/>
    <col min="9225" max="9225" width="12.5703125" style="253" customWidth="1"/>
    <col min="9226" max="9472" width="9.140625" style="253"/>
    <col min="9473" max="9473" width="11.42578125" style="253" customWidth="1"/>
    <col min="9474" max="9475" width="9.140625" style="253"/>
    <col min="9476" max="9476" width="10.28515625" style="253" bestFit="1" customWidth="1"/>
    <col min="9477" max="9479" width="9.140625" style="253"/>
    <col min="9480" max="9480" width="12" style="253" customWidth="1"/>
    <col min="9481" max="9481" width="12.5703125" style="253" customWidth="1"/>
    <col min="9482" max="9728" width="9.140625" style="253"/>
    <col min="9729" max="9729" width="11.42578125" style="253" customWidth="1"/>
    <col min="9730" max="9731" width="9.140625" style="253"/>
    <col min="9732" max="9732" width="10.28515625" style="253" bestFit="1" customWidth="1"/>
    <col min="9733" max="9735" width="9.140625" style="253"/>
    <col min="9736" max="9736" width="12" style="253" customWidth="1"/>
    <col min="9737" max="9737" width="12.5703125" style="253" customWidth="1"/>
    <col min="9738" max="9984" width="9.140625" style="253"/>
    <col min="9985" max="9985" width="11.42578125" style="253" customWidth="1"/>
    <col min="9986" max="9987" width="9.140625" style="253"/>
    <col min="9988" max="9988" width="10.28515625" style="253" bestFit="1" customWidth="1"/>
    <col min="9989" max="9991" width="9.140625" style="253"/>
    <col min="9992" max="9992" width="12" style="253" customWidth="1"/>
    <col min="9993" max="9993" width="12.5703125" style="253" customWidth="1"/>
    <col min="9994" max="10240" width="9.140625" style="253"/>
    <col min="10241" max="10241" width="11.42578125" style="253" customWidth="1"/>
    <col min="10242" max="10243" width="9.140625" style="253"/>
    <col min="10244" max="10244" width="10.28515625" style="253" bestFit="1" customWidth="1"/>
    <col min="10245" max="10247" width="9.140625" style="253"/>
    <col min="10248" max="10248" width="12" style="253" customWidth="1"/>
    <col min="10249" max="10249" width="12.5703125" style="253" customWidth="1"/>
    <col min="10250" max="10496" width="9.140625" style="253"/>
    <col min="10497" max="10497" width="11.42578125" style="253" customWidth="1"/>
    <col min="10498" max="10499" width="9.140625" style="253"/>
    <col min="10500" max="10500" width="10.28515625" style="253" bestFit="1" customWidth="1"/>
    <col min="10501" max="10503" width="9.140625" style="253"/>
    <col min="10504" max="10504" width="12" style="253" customWidth="1"/>
    <col min="10505" max="10505" width="12.5703125" style="253" customWidth="1"/>
    <col min="10506" max="10752" width="9.140625" style="253"/>
    <col min="10753" max="10753" width="11.42578125" style="253" customWidth="1"/>
    <col min="10754" max="10755" width="9.140625" style="253"/>
    <col min="10756" max="10756" width="10.28515625" style="253" bestFit="1" customWidth="1"/>
    <col min="10757" max="10759" width="9.140625" style="253"/>
    <col min="10760" max="10760" width="12" style="253" customWidth="1"/>
    <col min="10761" max="10761" width="12.5703125" style="253" customWidth="1"/>
    <col min="10762" max="11008" width="9.140625" style="253"/>
    <col min="11009" max="11009" width="11.42578125" style="253" customWidth="1"/>
    <col min="11010" max="11011" width="9.140625" style="253"/>
    <col min="11012" max="11012" width="10.28515625" style="253" bestFit="1" customWidth="1"/>
    <col min="11013" max="11015" width="9.140625" style="253"/>
    <col min="11016" max="11016" width="12" style="253" customWidth="1"/>
    <col min="11017" max="11017" width="12.5703125" style="253" customWidth="1"/>
    <col min="11018" max="11264" width="9.140625" style="253"/>
    <col min="11265" max="11265" width="11.42578125" style="253" customWidth="1"/>
    <col min="11266" max="11267" width="9.140625" style="253"/>
    <col min="11268" max="11268" width="10.28515625" style="253" bestFit="1" customWidth="1"/>
    <col min="11269" max="11271" width="9.140625" style="253"/>
    <col min="11272" max="11272" width="12" style="253" customWidth="1"/>
    <col min="11273" max="11273" width="12.5703125" style="253" customWidth="1"/>
    <col min="11274" max="11520" width="9.140625" style="253"/>
    <col min="11521" max="11521" width="11.42578125" style="253" customWidth="1"/>
    <col min="11522" max="11523" width="9.140625" style="253"/>
    <col min="11524" max="11524" width="10.28515625" style="253" bestFit="1" customWidth="1"/>
    <col min="11525" max="11527" width="9.140625" style="253"/>
    <col min="11528" max="11528" width="12" style="253" customWidth="1"/>
    <col min="11529" max="11529" width="12.5703125" style="253" customWidth="1"/>
    <col min="11530" max="11776" width="9.140625" style="253"/>
    <col min="11777" max="11777" width="11.42578125" style="253" customWidth="1"/>
    <col min="11778" max="11779" width="9.140625" style="253"/>
    <col min="11780" max="11780" width="10.28515625" style="253" bestFit="1" customWidth="1"/>
    <col min="11781" max="11783" width="9.140625" style="253"/>
    <col min="11784" max="11784" width="12" style="253" customWidth="1"/>
    <col min="11785" max="11785" width="12.5703125" style="253" customWidth="1"/>
    <col min="11786" max="12032" width="9.140625" style="253"/>
    <col min="12033" max="12033" width="11.42578125" style="253" customWidth="1"/>
    <col min="12034" max="12035" width="9.140625" style="253"/>
    <col min="12036" max="12036" width="10.28515625" style="253" bestFit="1" customWidth="1"/>
    <col min="12037" max="12039" width="9.140625" style="253"/>
    <col min="12040" max="12040" width="12" style="253" customWidth="1"/>
    <col min="12041" max="12041" width="12.5703125" style="253" customWidth="1"/>
    <col min="12042" max="12288" width="9.140625" style="253"/>
    <col min="12289" max="12289" width="11.42578125" style="253" customWidth="1"/>
    <col min="12290" max="12291" width="9.140625" style="253"/>
    <col min="12292" max="12292" width="10.28515625" style="253" bestFit="1" customWidth="1"/>
    <col min="12293" max="12295" width="9.140625" style="253"/>
    <col min="12296" max="12296" width="12" style="253" customWidth="1"/>
    <col min="12297" max="12297" width="12.5703125" style="253" customWidth="1"/>
    <col min="12298" max="12544" width="9.140625" style="253"/>
    <col min="12545" max="12545" width="11.42578125" style="253" customWidth="1"/>
    <col min="12546" max="12547" width="9.140625" style="253"/>
    <col min="12548" max="12548" width="10.28515625" style="253" bestFit="1" customWidth="1"/>
    <col min="12549" max="12551" width="9.140625" style="253"/>
    <col min="12552" max="12552" width="12" style="253" customWidth="1"/>
    <col min="12553" max="12553" width="12.5703125" style="253" customWidth="1"/>
    <col min="12554" max="12800" width="9.140625" style="253"/>
    <col min="12801" max="12801" width="11.42578125" style="253" customWidth="1"/>
    <col min="12802" max="12803" width="9.140625" style="253"/>
    <col min="12804" max="12804" width="10.28515625" style="253" bestFit="1" customWidth="1"/>
    <col min="12805" max="12807" width="9.140625" style="253"/>
    <col min="12808" max="12808" width="12" style="253" customWidth="1"/>
    <col min="12809" max="12809" width="12.5703125" style="253" customWidth="1"/>
    <col min="12810" max="13056" width="9.140625" style="253"/>
    <col min="13057" max="13057" width="11.42578125" style="253" customWidth="1"/>
    <col min="13058" max="13059" width="9.140625" style="253"/>
    <col min="13060" max="13060" width="10.28515625" style="253" bestFit="1" customWidth="1"/>
    <col min="13061" max="13063" width="9.140625" style="253"/>
    <col min="13064" max="13064" width="12" style="253" customWidth="1"/>
    <col min="13065" max="13065" width="12.5703125" style="253" customWidth="1"/>
    <col min="13066" max="13312" width="9.140625" style="253"/>
    <col min="13313" max="13313" width="11.42578125" style="253" customWidth="1"/>
    <col min="13314" max="13315" width="9.140625" style="253"/>
    <col min="13316" max="13316" width="10.28515625" style="253" bestFit="1" customWidth="1"/>
    <col min="13317" max="13319" width="9.140625" style="253"/>
    <col min="13320" max="13320" width="12" style="253" customWidth="1"/>
    <col min="13321" max="13321" width="12.5703125" style="253" customWidth="1"/>
    <col min="13322" max="13568" width="9.140625" style="253"/>
    <col min="13569" max="13569" width="11.42578125" style="253" customWidth="1"/>
    <col min="13570" max="13571" width="9.140625" style="253"/>
    <col min="13572" max="13572" width="10.28515625" style="253" bestFit="1" customWidth="1"/>
    <col min="13573" max="13575" width="9.140625" style="253"/>
    <col min="13576" max="13576" width="12" style="253" customWidth="1"/>
    <col min="13577" max="13577" width="12.5703125" style="253" customWidth="1"/>
    <col min="13578" max="13824" width="9.140625" style="253"/>
    <col min="13825" max="13825" width="11.42578125" style="253" customWidth="1"/>
    <col min="13826" max="13827" width="9.140625" style="253"/>
    <col min="13828" max="13828" width="10.28515625" style="253" bestFit="1" customWidth="1"/>
    <col min="13829" max="13831" width="9.140625" style="253"/>
    <col min="13832" max="13832" width="12" style="253" customWidth="1"/>
    <col min="13833" max="13833" width="12.5703125" style="253" customWidth="1"/>
    <col min="13834" max="14080" width="9.140625" style="253"/>
    <col min="14081" max="14081" width="11.42578125" style="253" customWidth="1"/>
    <col min="14082" max="14083" width="9.140625" style="253"/>
    <col min="14084" max="14084" width="10.28515625" style="253" bestFit="1" customWidth="1"/>
    <col min="14085" max="14087" width="9.140625" style="253"/>
    <col min="14088" max="14088" width="12" style="253" customWidth="1"/>
    <col min="14089" max="14089" width="12.5703125" style="253" customWidth="1"/>
    <col min="14090" max="14336" width="9.140625" style="253"/>
    <col min="14337" max="14337" width="11.42578125" style="253" customWidth="1"/>
    <col min="14338" max="14339" width="9.140625" style="253"/>
    <col min="14340" max="14340" width="10.28515625" style="253" bestFit="1" customWidth="1"/>
    <col min="14341" max="14343" width="9.140625" style="253"/>
    <col min="14344" max="14344" width="12" style="253" customWidth="1"/>
    <col min="14345" max="14345" width="12.5703125" style="253" customWidth="1"/>
    <col min="14346" max="14592" width="9.140625" style="253"/>
    <col min="14593" max="14593" width="11.42578125" style="253" customWidth="1"/>
    <col min="14594" max="14595" width="9.140625" style="253"/>
    <col min="14596" max="14596" width="10.28515625" style="253" bestFit="1" customWidth="1"/>
    <col min="14597" max="14599" width="9.140625" style="253"/>
    <col min="14600" max="14600" width="12" style="253" customWidth="1"/>
    <col min="14601" max="14601" width="12.5703125" style="253" customWidth="1"/>
    <col min="14602" max="14848" width="9.140625" style="253"/>
    <col min="14849" max="14849" width="11.42578125" style="253" customWidth="1"/>
    <col min="14850" max="14851" width="9.140625" style="253"/>
    <col min="14852" max="14852" width="10.28515625" style="253" bestFit="1" customWidth="1"/>
    <col min="14853" max="14855" width="9.140625" style="253"/>
    <col min="14856" max="14856" width="12" style="253" customWidth="1"/>
    <col min="14857" max="14857" width="12.5703125" style="253" customWidth="1"/>
    <col min="14858" max="15104" width="9.140625" style="253"/>
    <col min="15105" max="15105" width="11.42578125" style="253" customWidth="1"/>
    <col min="15106" max="15107" width="9.140625" style="253"/>
    <col min="15108" max="15108" width="10.28515625" style="253" bestFit="1" customWidth="1"/>
    <col min="15109" max="15111" width="9.140625" style="253"/>
    <col min="15112" max="15112" width="12" style="253" customWidth="1"/>
    <col min="15113" max="15113" width="12.5703125" style="253" customWidth="1"/>
    <col min="15114" max="15360" width="9.140625" style="253"/>
    <col min="15361" max="15361" width="11.42578125" style="253" customWidth="1"/>
    <col min="15362" max="15363" width="9.140625" style="253"/>
    <col min="15364" max="15364" width="10.28515625" style="253" bestFit="1" customWidth="1"/>
    <col min="15365" max="15367" width="9.140625" style="253"/>
    <col min="15368" max="15368" width="12" style="253" customWidth="1"/>
    <col min="15369" max="15369" width="12.5703125" style="253" customWidth="1"/>
    <col min="15370" max="15616" width="9.140625" style="253"/>
    <col min="15617" max="15617" width="11.42578125" style="253" customWidth="1"/>
    <col min="15618" max="15619" width="9.140625" style="253"/>
    <col min="15620" max="15620" width="10.28515625" style="253" bestFit="1" customWidth="1"/>
    <col min="15621" max="15623" width="9.140625" style="253"/>
    <col min="15624" max="15624" width="12" style="253" customWidth="1"/>
    <col min="15625" max="15625" width="12.5703125" style="253" customWidth="1"/>
    <col min="15626" max="15872" width="9.140625" style="253"/>
    <col min="15873" max="15873" width="11.42578125" style="253" customWidth="1"/>
    <col min="15874" max="15875" width="9.140625" style="253"/>
    <col min="15876" max="15876" width="10.28515625" style="253" bestFit="1" customWidth="1"/>
    <col min="15877" max="15879" width="9.140625" style="253"/>
    <col min="15880" max="15880" width="12" style="253" customWidth="1"/>
    <col min="15881" max="15881" width="12.5703125" style="253" customWidth="1"/>
    <col min="15882" max="16128" width="9.140625" style="253"/>
    <col min="16129" max="16129" width="11.42578125" style="253" customWidth="1"/>
    <col min="16130" max="16131" width="9.140625" style="253"/>
    <col min="16132" max="16132" width="10.28515625" style="253" bestFit="1" customWidth="1"/>
    <col min="16133" max="16135" width="9.140625" style="253"/>
    <col min="16136" max="16136" width="12" style="253" customWidth="1"/>
    <col min="16137" max="16137" width="12.5703125" style="253" customWidth="1"/>
    <col min="16138" max="16384" width="9.140625" style="253"/>
  </cols>
  <sheetData>
    <row r="1" spans="1:14" s="251" customFormat="1" ht="20.25">
      <c r="C1" s="252"/>
    </row>
    <row r="2" spans="1:14" ht="15.75">
      <c r="C2" s="254" t="s">
        <v>184</v>
      </c>
      <c r="D2" s="254" t="s">
        <v>185</v>
      </c>
    </row>
    <row r="3" spans="1:14" ht="15.75">
      <c r="C3" s="254"/>
      <c r="D3" s="254"/>
    </row>
    <row r="4" spans="1:14" s="1" customFormat="1" ht="22.5" customHeight="1">
      <c r="A4" s="370" t="s">
        <v>203</v>
      </c>
      <c r="B4" s="370"/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</row>
    <row r="5" spans="1:14" s="255" customFormat="1"/>
    <row r="6" spans="1:14" s="255" customFormat="1">
      <c r="A6" s="255" t="s">
        <v>186</v>
      </c>
    </row>
    <row r="7" spans="1:14">
      <c r="K7" s="48"/>
      <c r="L7" s="48"/>
      <c r="M7" s="48"/>
      <c r="N7" s="48"/>
    </row>
    <row r="8" spans="1:14">
      <c r="A8" s="253" t="s">
        <v>187</v>
      </c>
      <c r="K8" s="48"/>
      <c r="L8" s="48"/>
      <c r="M8" s="48"/>
      <c r="N8" s="48"/>
    </row>
    <row r="9" spans="1:14">
      <c r="K9" s="48"/>
      <c r="L9" s="48"/>
      <c r="M9" s="48"/>
      <c r="N9" s="48"/>
    </row>
    <row r="10" spans="1:14">
      <c r="A10" s="253" t="s">
        <v>188</v>
      </c>
      <c r="K10" s="48"/>
      <c r="L10" s="48"/>
      <c r="M10" s="48"/>
      <c r="N10" s="48"/>
    </row>
    <row r="11" spans="1:14">
      <c r="K11" s="48"/>
      <c r="L11" s="48"/>
      <c r="M11" s="48"/>
      <c r="N11" s="48"/>
    </row>
    <row r="12" spans="1:14">
      <c r="A12" s="253" t="s">
        <v>189</v>
      </c>
      <c r="K12" s="48"/>
      <c r="L12" s="48"/>
      <c r="M12" s="48"/>
      <c r="N12" s="48"/>
    </row>
    <row r="13" spans="1:14">
      <c r="K13" s="48"/>
      <c r="L13" s="48"/>
      <c r="M13" s="48"/>
      <c r="N13" s="48"/>
    </row>
    <row r="14" spans="1:14">
      <c r="A14" s="253" t="s">
        <v>204</v>
      </c>
    </row>
    <row r="16" spans="1:14">
      <c r="A16" s="253" t="s">
        <v>205</v>
      </c>
    </row>
    <row r="18" spans="1:9">
      <c r="A18" s="253" t="s">
        <v>190</v>
      </c>
    </row>
    <row r="20" spans="1:9">
      <c r="A20" s="253" t="s">
        <v>207</v>
      </c>
    </row>
    <row r="22" spans="1:9" s="257" customFormat="1" ht="16.5" customHeight="1">
      <c r="A22" s="368" t="s">
        <v>191</v>
      </c>
      <c r="B22" s="368"/>
      <c r="C22" s="368"/>
      <c r="D22" s="368"/>
      <c r="E22" s="368"/>
      <c r="F22" s="368"/>
      <c r="G22" s="368"/>
      <c r="H22" s="368"/>
      <c r="I22" s="256"/>
    </row>
    <row r="23" spans="1:9" s="257" customFormat="1" ht="16.5" customHeight="1">
      <c r="A23" s="258"/>
      <c r="B23" s="258"/>
      <c r="C23" s="258"/>
      <c r="D23" s="258"/>
      <c r="E23" s="258"/>
      <c r="F23" s="258"/>
      <c r="G23" s="258"/>
      <c r="H23" s="258"/>
      <c r="I23" s="256"/>
    </row>
    <row r="24" spans="1:9" s="257" customFormat="1" ht="18" customHeight="1">
      <c r="A24" s="256" t="s">
        <v>206</v>
      </c>
      <c r="B24" s="256"/>
      <c r="C24" s="256"/>
      <c r="D24" s="256"/>
      <c r="E24" s="256"/>
      <c r="F24" s="256"/>
      <c r="G24" s="256"/>
      <c r="H24" s="256"/>
      <c r="I24" s="256"/>
    </row>
    <row r="25" spans="1:9" s="257" customFormat="1" ht="18" customHeight="1">
      <c r="A25" s="256"/>
      <c r="B25" s="256"/>
      <c r="C25" s="256"/>
      <c r="D25" s="256"/>
      <c r="E25" s="256"/>
      <c r="F25" s="256"/>
      <c r="G25" s="256"/>
      <c r="H25" s="256"/>
      <c r="I25" s="256"/>
    </row>
    <row r="26" spans="1:9">
      <c r="B26" s="253" t="s">
        <v>192</v>
      </c>
    </row>
    <row r="28" spans="1:9" s="257" customFormat="1" ht="15" customHeight="1">
      <c r="A28" s="258" t="s">
        <v>193</v>
      </c>
      <c r="B28" s="258"/>
      <c r="C28" s="258"/>
      <c r="D28" s="258"/>
      <c r="E28" s="258"/>
      <c r="F28" s="258"/>
      <c r="G28" s="258"/>
      <c r="H28" s="258"/>
      <c r="I28" s="256"/>
    </row>
    <row r="29" spans="1:9" s="257" customFormat="1" ht="15" customHeight="1">
      <c r="A29" s="258"/>
      <c r="B29" s="258"/>
      <c r="C29" s="258"/>
      <c r="D29" s="258"/>
      <c r="E29" s="258"/>
      <c r="F29" s="258"/>
      <c r="G29" s="258"/>
      <c r="H29" s="258"/>
      <c r="I29" s="256"/>
    </row>
    <row r="30" spans="1:9" s="257" customFormat="1" ht="15" customHeight="1">
      <c r="A30" s="258" t="s">
        <v>194</v>
      </c>
      <c r="B30" s="258"/>
      <c r="C30" s="258"/>
      <c r="D30" s="258"/>
      <c r="E30" s="258"/>
      <c r="F30" s="258"/>
      <c r="G30" s="258"/>
      <c r="H30" s="258"/>
      <c r="I30" s="256"/>
    </row>
    <row r="31" spans="1:9" s="257" customFormat="1" ht="15" customHeight="1">
      <c r="A31" s="259"/>
      <c r="B31" s="259"/>
      <c r="C31" s="259"/>
      <c r="D31" s="259"/>
      <c r="E31" s="259"/>
      <c r="F31" s="259"/>
      <c r="G31" s="259"/>
      <c r="H31" s="259"/>
    </row>
    <row r="32" spans="1:9" ht="15.75">
      <c r="A32" s="260" t="s">
        <v>195</v>
      </c>
      <c r="B32" s="260"/>
      <c r="C32" s="260"/>
      <c r="D32" s="260"/>
      <c r="E32" s="260"/>
      <c r="F32" s="260"/>
      <c r="G32" s="261"/>
      <c r="H32" s="261"/>
      <c r="I32" s="261"/>
    </row>
    <row r="33" spans="2:9" ht="15.75">
      <c r="G33" s="261"/>
      <c r="H33" s="262">
        <f>+'Svodnaya '!G37</f>
        <v>28672.005652982793</v>
      </c>
      <c r="I33" s="263" t="s">
        <v>136</v>
      </c>
    </row>
    <row r="34" spans="2:9" ht="15.75">
      <c r="B34" s="369" t="s">
        <v>196</v>
      </c>
      <c r="C34" s="369"/>
      <c r="G34" s="261"/>
      <c r="H34" s="262">
        <f>+'Svodnaya '!G36</f>
        <v>4778.6676088304657</v>
      </c>
      <c r="I34" s="263" t="s">
        <v>136</v>
      </c>
    </row>
    <row r="38" spans="2:9">
      <c r="B38" s="253" t="s">
        <v>183</v>
      </c>
      <c r="F38" s="253" t="s">
        <v>201</v>
      </c>
    </row>
  </sheetData>
  <mergeCells count="3">
    <mergeCell ref="A22:H22"/>
    <mergeCell ref="B34:C34"/>
    <mergeCell ref="A4:M4"/>
  </mergeCells>
  <pageMargins left="0.78740157480314965" right="0.39370078740157483" top="0.59055118110236227" bottom="0.59055118110236227" header="0.51181102362204722" footer="0.51181102362204722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31" zoomScale="106" zoomScaleNormal="106" workbookViewId="0">
      <selection activeCell="C47" sqref="C47"/>
    </sheetView>
  </sheetViews>
  <sheetFormatPr defaultRowHeight="15"/>
  <cols>
    <col min="1" max="1" width="3.5703125" style="115" customWidth="1"/>
    <col min="2" max="2" width="19.5703125" style="115" customWidth="1"/>
    <col min="3" max="3" width="67" style="115" customWidth="1"/>
    <col min="4" max="4" width="17.42578125" style="115" customWidth="1"/>
    <col min="5" max="5" width="13.28515625" style="115" customWidth="1"/>
    <col min="6" max="6" width="12.85546875" style="115" customWidth="1"/>
    <col min="7" max="7" width="16.28515625" style="115" customWidth="1"/>
    <col min="8" max="9" width="23.5703125" style="115" customWidth="1"/>
    <col min="10" max="10" width="12.7109375" style="115" customWidth="1"/>
    <col min="11" max="11" width="10.85546875" style="115" bestFit="1" customWidth="1"/>
    <col min="12" max="12" width="9.5703125" style="115" bestFit="1" customWidth="1"/>
    <col min="13" max="255" width="9.140625" style="115"/>
    <col min="256" max="256" width="3.5703125" style="115" customWidth="1"/>
    <col min="257" max="257" width="19.5703125" style="115" customWidth="1"/>
    <col min="258" max="258" width="62.7109375" style="115" customWidth="1"/>
    <col min="259" max="259" width="12.42578125" style="115" customWidth="1"/>
    <col min="260" max="260" width="11.28515625" style="115" customWidth="1"/>
    <col min="261" max="261" width="9" style="115" customWidth="1"/>
    <col min="262" max="262" width="14.5703125" style="115" customWidth="1"/>
    <col min="263" max="263" width="10" style="115" customWidth="1"/>
    <col min="264" max="265" width="0" style="115" hidden="1" customWidth="1"/>
    <col min="266" max="266" width="12.7109375" style="115" customWidth="1"/>
    <col min="267" max="511" width="9.140625" style="115"/>
    <col min="512" max="512" width="3.5703125" style="115" customWidth="1"/>
    <col min="513" max="513" width="19.5703125" style="115" customWidth="1"/>
    <col min="514" max="514" width="62.7109375" style="115" customWidth="1"/>
    <col min="515" max="515" width="12.42578125" style="115" customWidth="1"/>
    <col min="516" max="516" width="11.28515625" style="115" customWidth="1"/>
    <col min="517" max="517" width="9" style="115" customWidth="1"/>
    <col min="518" max="518" width="14.5703125" style="115" customWidth="1"/>
    <col min="519" max="519" width="10" style="115" customWidth="1"/>
    <col min="520" max="521" width="0" style="115" hidden="1" customWidth="1"/>
    <col min="522" max="522" width="12.7109375" style="115" customWidth="1"/>
    <col min="523" max="767" width="9.140625" style="115"/>
    <col min="768" max="768" width="3.5703125" style="115" customWidth="1"/>
    <col min="769" max="769" width="19.5703125" style="115" customWidth="1"/>
    <col min="770" max="770" width="62.7109375" style="115" customWidth="1"/>
    <col min="771" max="771" width="12.42578125" style="115" customWidth="1"/>
    <col min="772" max="772" width="11.28515625" style="115" customWidth="1"/>
    <col min="773" max="773" width="9" style="115" customWidth="1"/>
    <col min="774" max="774" width="14.5703125" style="115" customWidth="1"/>
    <col min="775" max="775" width="10" style="115" customWidth="1"/>
    <col min="776" max="777" width="0" style="115" hidden="1" customWidth="1"/>
    <col min="778" max="778" width="12.7109375" style="115" customWidth="1"/>
    <col min="779" max="1023" width="9.140625" style="115"/>
    <col min="1024" max="1024" width="3.5703125" style="115" customWidth="1"/>
    <col min="1025" max="1025" width="19.5703125" style="115" customWidth="1"/>
    <col min="1026" max="1026" width="62.7109375" style="115" customWidth="1"/>
    <col min="1027" max="1027" width="12.42578125" style="115" customWidth="1"/>
    <col min="1028" max="1028" width="11.28515625" style="115" customWidth="1"/>
    <col min="1029" max="1029" width="9" style="115" customWidth="1"/>
    <col min="1030" max="1030" width="14.5703125" style="115" customWidth="1"/>
    <col min="1031" max="1031" width="10" style="115" customWidth="1"/>
    <col min="1032" max="1033" width="0" style="115" hidden="1" customWidth="1"/>
    <col min="1034" max="1034" width="12.7109375" style="115" customWidth="1"/>
    <col min="1035" max="1279" width="9.140625" style="115"/>
    <col min="1280" max="1280" width="3.5703125" style="115" customWidth="1"/>
    <col min="1281" max="1281" width="19.5703125" style="115" customWidth="1"/>
    <col min="1282" max="1282" width="62.7109375" style="115" customWidth="1"/>
    <col min="1283" max="1283" width="12.42578125" style="115" customWidth="1"/>
    <col min="1284" max="1284" width="11.28515625" style="115" customWidth="1"/>
    <col min="1285" max="1285" width="9" style="115" customWidth="1"/>
    <col min="1286" max="1286" width="14.5703125" style="115" customWidth="1"/>
    <col min="1287" max="1287" width="10" style="115" customWidth="1"/>
    <col min="1288" max="1289" width="0" style="115" hidden="1" customWidth="1"/>
    <col min="1290" max="1290" width="12.7109375" style="115" customWidth="1"/>
    <col min="1291" max="1535" width="9.140625" style="115"/>
    <col min="1536" max="1536" width="3.5703125" style="115" customWidth="1"/>
    <col min="1537" max="1537" width="19.5703125" style="115" customWidth="1"/>
    <col min="1538" max="1538" width="62.7109375" style="115" customWidth="1"/>
    <col min="1539" max="1539" width="12.42578125" style="115" customWidth="1"/>
    <col min="1540" max="1540" width="11.28515625" style="115" customWidth="1"/>
    <col min="1541" max="1541" width="9" style="115" customWidth="1"/>
    <col min="1542" max="1542" width="14.5703125" style="115" customWidth="1"/>
    <col min="1543" max="1543" width="10" style="115" customWidth="1"/>
    <col min="1544" max="1545" width="0" style="115" hidden="1" customWidth="1"/>
    <col min="1546" max="1546" width="12.7109375" style="115" customWidth="1"/>
    <col min="1547" max="1791" width="9.140625" style="115"/>
    <col min="1792" max="1792" width="3.5703125" style="115" customWidth="1"/>
    <col min="1793" max="1793" width="19.5703125" style="115" customWidth="1"/>
    <col min="1794" max="1794" width="62.7109375" style="115" customWidth="1"/>
    <col min="1795" max="1795" width="12.42578125" style="115" customWidth="1"/>
    <col min="1796" max="1796" width="11.28515625" style="115" customWidth="1"/>
    <col min="1797" max="1797" width="9" style="115" customWidth="1"/>
    <col min="1798" max="1798" width="14.5703125" style="115" customWidth="1"/>
    <col min="1799" max="1799" width="10" style="115" customWidth="1"/>
    <col min="1800" max="1801" width="0" style="115" hidden="1" customWidth="1"/>
    <col min="1802" max="1802" width="12.7109375" style="115" customWidth="1"/>
    <col min="1803" max="2047" width="9.140625" style="115"/>
    <col min="2048" max="2048" width="3.5703125" style="115" customWidth="1"/>
    <col min="2049" max="2049" width="19.5703125" style="115" customWidth="1"/>
    <col min="2050" max="2050" width="62.7109375" style="115" customWidth="1"/>
    <col min="2051" max="2051" width="12.42578125" style="115" customWidth="1"/>
    <col min="2052" max="2052" width="11.28515625" style="115" customWidth="1"/>
    <col min="2053" max="2053" width="9" style="115" customWidth="1"/>
    <col min="2054" max="2054" width="14.5703125" style="115" customWidth="1"/>
    <col min="2055" max="2055" width="10" style="115" customWidth="1"/>
    <col min="2056" max="2057" width="0" style="115" hidden="1" customWidth="1"/>
    <col min="2058" max="2058" width="12.7109375" style="115" customWidth="1"/>
    <col min="2059" max="2303" width="9.140625" style="115"/>
    <col min="2304" max="2304" width="3.5703125" style="115" customWidth="1"/>
    <col min="2305" max="2305" width="19.5703125" style="115" customWidth="1"/>
    <col min="2306" max="2306" width="62.7109375" style="115" customWidth="1"/>
    <col min="2307" max="2307" width="12.42578125" style="115" customWidth="1"/>
    <col min="2308" max="2308" width="11.28515625" style="115" customWidth="1"/>
    <col min="2309" max="2309" width="9" style="115" customWidth="1"/>
    <col min="2310" max="2310" width="14.5703125" style="115" customWidth="1"/>
    <col min="2311" max="2311" width="10" style="115" customWidth="1"/>
    <col min="2312" max="2313" width="0" style="115" hidden="1" customWidth="1"/>
    <col min="2314" max="2314" width="12.7109375" style="115" customWidth="1"/>
    <col min="2315" max="2559" width="9.140625" style="115"/>
    <col min="2560" max="2560" width="3.5703125" style="115" customWidth="1"/>
    <col min="2561" max="2561" width="19.5703125" style="115" customWidth="1"/>
    <col min="2562" max="2562" width="62.7109375" style="115" customWidth="1"/>
    <col min="2563" max="2563" width="12.42578125" style="115" customWidth="1"/>
    <col min="2564" max="2564" width="11.28515625" style="115" customWidth="1"/>
    <col min="2565" max="2565" width="9" style="115" customWidth="1"/>
    <col min="2566" max="2566" width="14.5703125" style="115" customWidth="1"/>
    <col min="2567" max="2567" width="10" style="115" customWidth="1"/>
    <col min="2568" max="2569" width="0" style="115" hidden="1" customWidth="1"/>
    <col min="2570" max="2570" width="12.7109375" style="115" customWidth="1"/>
    <col min="2571" max="2815" width="9.140625" style="115"/>
    <col min="2816" max="2816" width="3.5703125" style="115" customWidth="1"/>
    <col min="2817" max="2817" width="19.5703125" style="115" customWidth="1"/>
    <col min="2818" max="2818" width="62.7109375" style="115" customWidth="1"/>
    <col min="2819" max="2819" width="12.42578125" style="115" customWidth="1"/>
    <col min="2820" max="2820" width="11.28515625" style="115" customWidth="1"/>
    <col min="2821" max="2821" width="9" style="115" customWidth="1"/>
    <col min="2822" max="2822" width="14.5703125" style="115" customWidth="1"/>
    <col min="2823" max="2823" width="10" style="115" customWidth="1"/>
    <col min="2824" max="2825" width="0" style="115" hidden="1" customWidth="1"/>
    <col min="2826" max="2826" width="12.7109375" style="115" customWidth="1"/>
    <col min="2827" max="3071" width="9.140625" style="115"/>
    <col min="3072" max="3072" width="3.5703125" style="115" customWidth="1"/>
    <col min="3073" max="3073" width="19.5703125" style="115" customWidth="1"/>
    <col min="3074" max="3074" width="62.7109375" style="115" customWidth="1"/>
    <col min="3075" max="3075" width="12.42578125" style="115" customWidth="1"/>
    <col min="3076" max="3076" width="11.28515625" style="115" customWidth="1"/>
    <col min="3077" max="3077" width="9" style="115" customWidth="1"/>
    <col min="3078" max="3078" width="14.5703125" style="115" customWidth="1"/>
    <col min="3079" max="3079" width="10" style="115" customWidth="1"/>
    <col min="3080" max="3081" width="0" style="115" hidden="1" customWidth="1"/>
    <col min="3082" max="3082" width="12.7109375" style="115" customWidth="1"/>
    <col min="3083" max="3327" width="9.140625" style="115"/>
    <col min="3328" max="3328" width="3.5703125" style="115" customWidth="1"/>
    <col min="3329" max="3329" width="19.5703125" style="115" customWidth="1"/>
    <col min="3330" max="3330" width="62.7109375" style="115" customWidth="1"/>
    <col min="3331" max="3331" width="12.42578125" style="115" customWidth="1"/>
    <col min="3332" max="3332" width="11.28515625" style="115" customWidth="1"/>
    <col min="3333" max="3333" width="9" style="115" customWidth="1"/>
    <col min="3334" max="3334" width="14.5703125" style="115" customWidth="1"/>
    <col min="3335" max="3335" width="10" style="115" customWidth="1"/>
    <col min="3336" max="3337" width="0" style="115" hidden="1" customWidth="1"/>
    <col min="3338" max="3338" width="12.7109375" style="115" customWidth="1"/>
    <col min="3339" max="3583" width="9.140625" style="115"/>
    <col min="3584" max="3584" width="3.5703125" style="115" customWidth="1"/>
    <col min="3585" max="3585" width="19.5703125" style="115" customWidth="1"/>
    <col min="3586" max="3586" width="62.7109375" style="115" customWidth="1"/>
    <col min="3587" max="3587" width="12.42578125" style="115" customWidth="1"/>
    <col min="3588" max="3588" width="11.28515625" style="115" customWidth="1"/>
    <col min="3589" max="3589" width="9" style="115" customWidth="1"/>
    <col min="3590" max="3590" width="14.5703125" style="115" customWidth="1"/>
    <col min="3591" max="3591" width="10" style="115" customWidth="1"/>
    <col min="3592" max="3593" width="0" style="115" hidden="1" customWidth="1"/>
    <col min="3594" max="3594" width="12.7109375" style="115" customWidth="1"/>
    <col min="3595" max="3839" width="9.140625" style="115"/>
    <col min="3840" max="3840" width="3.5703125" style="115" customWidth="1"/>
    <col min="3841" max="3841" width="19.5703125" style="115" customWidth="1"/>
    <col min="3842" max="3842" width="62.7109375" style="115" customWidth="1"/>
    <col min="3843" max="3843" width="12.42578125" style="115" customWidth="1"/>
    <col min="3844" max="3844" width="11.28515625" style="115" customWidth="1"/>
    <col min="3845" max="3845" width="9" style="115" customWidth="1"/>
    <col min="3846" max="3846" width="14.5703125" style="115" customWidth="1"/>
    <col min="3847" max="3847" width="10" style="115" customWidth="1"/>
    <col min="3848" max="3849" width="0" style="115" hidden="1" customWidth="1"/>
    <col min="3850" max="3850" width="12.7109375" style="115" customWidth="1"/>
    <col min="3851" max="4095" width="9.140625" style="115"/>
    <col min="4096" max="4096" width="3.5703125" style="115" customWidth="1"/>
    <col min="4097" max="4097" width="19.5703125" style="115" customWidth="1"/>
    <col min="4098" max="4098" width="62.7109375" style="115" customWidth="1"/>
    <col min="4099" max="4099" width="12.42578125" style="115" customWidth="1"/>
    <col min="4100" max="4100" width="11.28515625" style="115" customWidth="1"/>
    <col min="4101" max="4101" width="9" style="115" customWidth="1"/>
    <col min="4102" max="4102" width="14.5703125" style="115" customWidth="1"/>
    <col min="4103" max="4103" width="10" style="115" customWidth="1"/>
    <col min="4104" max="4105" width="0" style="115" hidden="1" customWidth="1"/>
    <col min="4106" max="4106" width="12.7109375" style="115" customWidth="1"/>
    <col min="4107" max="4351" width="9.140625" style="115"/>
    <col min="4352" max="4352" width="3.5703125" style="115" customWidth="1"/>
    <col min="4353" max="4353" width="19.5703125" style="115" customWidth="1"/>
    <col min="4354" max="4354" width="62.7109375" style="115" customWidth="1"/>
    <col min="4355" max="4355" width="12.42578125" style="115" customWidth="1"/>
    <col min="4356" max="4356" width="11.28515625" style="115" customWidth="1"/>
    <col min="4357" max="4357" width="9" style="115" customWidth="1"/>
    <col min="4358" max="4358" width="14.5703125" style="115" customWidth="1"/>
    <col min="4359" max="4359" width="10" style="115" customWidth="1"/>
    <col min="4360" max="4361" width="0" style="115" hidden="1" customWidth="1"/>
    <col min="4362" max="4362" width="12.7109375" style="115" customWidth="1"/>
    <col min="4363" max="4607" width="9.140625" style="115"/>
    <col min="4608" max="4608" width="3.5703125" style="115" customWidth="1"/>
    <col min="4609" max="4609" width="19.5703125" style="115" customWidth="1"/>
    <col min="4610" max="4610" width="62.7109375" style="115" customWidth="1"/>
    <col min="4611" max="4611" width="12.42578125" style="115" customWidth="1"/>
    <col min="4612" max="4612" width="11.28515625" style="115" customWidth="1"/>
    <col min="4613" max="4613" width="9" style="115" customWidth="1"/>
    <col min="4614" max="4614" width="14.5703125" style="115" customWidth="1"/>
    <col min="4615" max="4615" width="10" style="115" customWidth="1"/>
    <col min="4616" max="4617" width="0" style="115" hidden="1" customWidth="1"/>
    <col min="4618" max="4618" width="12.7109375" style="115" customWidth="1"/>
    <col min="4619" max="4863" width="9.140625" style="115"/>
    <col min="4864" max="4864" width="3.5703125" style="115" customWidth="1"/>
    <col min="4865" max="4865" width="19.5703125" style="115" customWidth="1"/>
    <col min="4866" max="4866" width="62.7109375" style="115" customWidth="1"/>
    <col min="4867" max="4867" width="12.42578125" style="115" customWidth="1"/>
    <col min="4868" max="4868" width="11.28515625" style="115" customWidth="1"/>
    <col min="4869" max="4869" width="9" style="115" customWidth="1"/>
    <col min="4870" max="4870" width="14.5703125" style="115" customWidth="1"/>
    <col min="4871" max="4871" width="10" style="115" customWidth="1"/>
    <col min="4872" max="4873" width="0" style="115" hidden="1" customWidth="1"/>
    <col min="4874" max="4874" width="12.7109375" style="115" customWidth="1"/>
    <col min="4875" max="5119" width="9.140625" style="115"/>
    <col min="5120" max="5120" width="3.5703125" style="115" customWidth="1"/>
    <col min="5121" max="5121" width="19.5703125" style="115" customWidth="1"/>
    <col min="5122" max="5122" width="62.7109375" style="115" customWidth="1"/>
    <col min="5123" max="5123" width="12.42578125" style="115" customWidth="1"/>
    <col min="5124" max="5124" width="11.28515625" style="115" customWidth="1"/>
    <col min="5125" max="5125" width="9" style="115" customWidth="1"/>
    <col min="5126" max="5126" width="14.5703125" style="115" customWidth="1"/>
    <col min="5127" max="5127" width="10" style="115" customWidth="1"/>
    <col min="5128" max="5129" width="0" style="115" hidden="1" customWidth="1"/>
    <col min="5130" max="5130" width="12.7109375" style="115" customWidth="1"/>
    <col min="5131" max="5375" width="9.140625" style="115"/>
    <col min="5376" max="5376" width="3.5703125" style="115" customWidth="1"/>
    <col min="5377" max="5377" width="19.5703125" style="115" customWidth="1"/>
    <col min="5378" max="5378" width="62.7109375" style="115" customWidth="1"/>
    <col min="5379" max="5379" width="12.42578125" style="115" customWidth="1"/>
    <col min="5380" max="5380" width="11.28515625" style="115" customWidth="1"/>
    <col min="5381" max="5381" width="9" style="115" customWidth="1"/>
    <col min="5382" max="5382" width="14.5703125" style="115" customWidth="1"/>
    <col min="5383" max="5383" width="10" style="115" customWidth="1"/>
    <col min="5384" max="5385" width="0" style="115" hidden="1" customWidth="1"/>
    <col min="5386" max="5386" width="12.7109375" style="115" customWidth="1"/>
    <col min="5387" max="5631" width="9.140625" style="115"/>
    <col min="5632" max="5632" width="3.5703125" style="115" customWidth="1"/>
    <col min="5633" max="5633" width="19.5703125" style="115" customWidth="1"/>
    <col min="5634" max="5634" width="62.7109375" style="115" customWidth="1"/>
    <col min="5635" max="5635" width="12.42578125" style="115" customWidth="1"/>
    <col min="5636" max="5636" width="11.28515625" style="115" customWidth="1"/>
    <col min="5637" max="5637" width="9" style="115" customWidth="1"/>
    <col min="5638" max="5638" width="14.5703125" style="115" customWidth="1"/>
    <col min="5639" max="5639" width="10" style="115" customWidth="1"/>
    <col min="5640" max="5641" width="0" style="115" hidden="1" customWidth="1"/>
    <col min="5642" max="5642" width="12.7109375" style="115" customWidth="1"/>
    <col min="5643" max="5887" width="9.140625" style="115"/>
    <col min="5888" max="5888" width="3.5703125" style="115" customWidth="1"/>
    <col min="5889" max="5889" width="19.5703125" style="115" customWidth="1"/>
    <col min="5890" max="5890" width="62.7109375" style="115" customWidth="1"/>
    <col min="5891" max="5891" width="12.42578125" style="115" customWidth="1"/>
    <col min="5892" max="5892" width="11.28515625" style="115" customWidth="1"/>
    <col min="5893" max="5893" width="9" style="115" customWidth="1"/>
    <col min="5894" max="5894" width="14.5703125" style="115" customWidth="1"/>
    <col min="5895" max="5895" width="10" style="115" customWidth="1"/>
    <col min="5896" max="5897" width="0" style="115" hidden="1" customWidth="1"/>
    <col min="5898" max="5898" width="12.7109375" style="115" customWidth="1"/>
    <col min="5899" max="6143" width="9.140625" style="115"/>
    <col min="6144" max="6144" width="3.5703125" style="115" customWidth="1"/>
    <col min="6145" max="6145" width="19.5703125" style="115" customWidth="1"/>
    <col min="6146" max="6146" width="62.7109375" style="115" customWidth="1"/>
    <col min="6147" max="6147" width="12.42578125" style="115" customWidth="1"/>
    <col min="6148" max="6148" width="11.28515625" style="115" customWidth="1"/>
    <col min="6149" max="6149" width="9" style="115" customWidth="1"/>
    <col min="6150" max="6150" width="14.5703125" style="115" customWidth="1"/>
    <col min="6151" max="6151" width="10" style="115" customWidth="1"/>
    <col min="6152" max="6153" width="0" style="115" hidden="1" customWidth="1"/>
    <col min="6154" max="6154" width="12.7109375" style="115" customWidth="1"/>
    <col min="6155" max="6399" width="9.140625" style="115"/>
    <col min="6400" max="6400" width="3.5703125" style="115" customWidth="1"/>
    <col min="6401" max="6401" width="19.5703125" style="115" customWidth="1"/>
    <col min="6402" max="6402" width="62.7109375" style="115" customWidth="1"/>
    <col min="6403" max="6403" width="12.42578125" style="115" customWidth="1"/>
    <col min="6404" max="6404" width="11.28515625" style="115" customWidth="1"/>
    <col min="6405" max="6405" width="9" style="115" customWidth="1"/>
    <col min="6406" max="6406" width="14.5703125" style="115" customWidth="1"/>
    <col min="6407" max="6407" width="10" style="115" customWidth="1"/>
    <col min="6408" max="6409" width="0" style="115" hidden="1" customWidth="1"/>
    <col min="6410" max="6410" width="12.7109375" style="115" customWidth="1"/>
    <col min="6411" max="6655" width="9.140625" style="115"/>
    <col min="6656" max="6656" width="3.5703125" style="115" customWidth="1"/>
    <col min="6657" max="6657" width="19.5703125" style="115" customWidth="1"/>
    <col min="6658" max="6658" width="62.7109375" style="115" customWidth="1"/>
    <col min="6659" max="6659" width="12.42578125" style="115" customWidth="1"/>
    <col min="6660" max="6660" width="11.28515625" style="115" customWidth="1"/>
    <col min="6661" max="6661" width="9" style="115" customWidth="1"/>
    <col min="6662" max="6662" width="14.5703125" style="115" customWidth="1"/>
    <col min="6663" max="6663" width="10" style="115" customWidth="1"/>
    <col min="6664" max="6665" width="0" style="115" hidden="1" customWidth="1"/>
    <col min="6666" max="6666" width="12.7109375" style="115" customWidth="1"/>
    <col min="6667" max="6911" width="9.140625" style="115"/>
    <col min="6912" max="6912" width="3.5703125" style="115" customWidth="1"/>
    <col min="6913" max="6913" width="19.5703125" style="115" customWidth="1"/>
    <col min="6914" max="6914" width="62.7109375" style="115" customWidth="1"/>
    <col min="6915" max="6915" width="12.42578125" style="115" customWidth="1"/>
    <col min="6916" max="6916" width="11.28515625" style="115" customWidth="1"/>
    <col min="6917" max="6917" width="9" style="115" customWidth="1"/>
    <col min="6918" max="6918" width="14.5703125" style="115" customWidth="1"/>
    <col min="6919" max="6919" width="10" style="115" customWidth="1"/>
    <col min="6920" max="6921" width="0" style="115" hidden="1" customWidth="1"/>
    <col min="6922" max="6922" width="12.7109375" style="115" customWidth="1"/>
    <col min="6923" max="7167" width="9.140625" style="115"/>
    <col min="7168" max="7168" width="3.5703125" style="115" customWidth="1"/>
    <col min="7169" max="7169" width="19.5703125" style="115" customWidth="1"/>
    <col min="7170" max="7170" width="62.7109375" style="115" customWidth="1"/>
    <col min="7171" max="7171" width="12.42578125" style="115" customWidth="1"/>
    <col min="7172" max="7172" width="11.28515625" style="115" customWidth="1"/>
    <col min="7173" max="7173" width="9" style="115" customWidth="1"/>
    <col min="7174" max="7174" width="14.5703125" style="115" customWidth="1"/>
    <col min="7175" max="7175" width="10" style="115" customWidth="1"/>
    <col min="7176" max="7177" width="0" style="115" hidden="1" customWidth="1"/>
    <col min="7178" max="7178" width="12.7109375" style="115" customWidth="1"/>
    <col min="7179" max="7423" width="9.140625" style="115"/>
    <col min="7424" max="7424" width="3.5703125" style="115" customWidth="1"/>
    <col min="7425" max="7425" width="19.5703125" style="115" customWidth="1"/>
    <col min="7426" max="7426" width="62.7109375" style="115" customWidth="1"/>
    <col min="7427" max="7427" width="12.42578125" style="115" customWidth="1"/>
    <col min="7428" max="7428" width="11.28515625" style="115" customWidth="1"/>
    <col min="7429" max="7429" width="9" style="115" customWidth="1"/>
    <col min="7430" max="7430" width="14.5703125" style="115" customWidth="1"/>
    <col min="7431" max="7431" width="10" style="115" customWidth="1"/>
    <col min="7432" max="7433" width="0" style="115" hidden="1" customWidth="1"/>
    <col min="7434" max="7434" width="12.7109375" style="115" customWidth="1"/>
    <col min="7435" max="7679" width="9.140625" style="115"/>
    <col min="7680" max="7680" width="3.5703125" style="115" customWidth="1"/>
    <col min="7681" max="7681" width="19.5703125" style="115" customWidth="1"/>
    <col min="7682" max="7682" width="62.7109375" style="115" customWidth="1"/>
    <col min="7683" max="7683" width="12.42578125" style="115" customWidth="1"/>
    <col min="7684" max="7684" width="11.28515625" style="115" customWidth="1"/>
    <col min="7685" max="7685" width="9" style="115" customWidth="1"/>
    <col min="7686" max="7686" width="14.5703125" style="115" customWidth="1"/>
    <col min="7687" max="7687" width="10" style="115" customWidth="1"/>
    <col min="7688" max="7689" width="0" style="115" hidden="1" customWidth="1"/>
    <col min="7690" max="7690" width="12.7109375" style="115" customWidth="1"/>
    <col min="7691" max="7935" width="9.140625" style="115"/>
    <col min="7936" max="7936" width="3.5703125" style="115" customWidth="1"/>
    <col min="7937" max="7937" width="19.5703125" style="115" customWidth="1"/>
    <col min="7938" max="7938" width="62.7109375" style="115" customWidth="1"/>
    <col min="7939" max="7939" width="12.42578125" style="115" customWidth="1"/>
    <col min="7940" max="7940" width="11.28515625" style="115" customWidth="1"/>
    <col min="7941" max="7941" width="9" style="115" customWidth="1"/>
    <col min="7942" max="7942" width="14.5703125" style="115" customWidth="1"/>
    <col min="7943" max="7943" width="10" style="115" customWidth="1"/>
    <col min="7944" max="7945" width="0" style="115" hidden="1" customWidth="1"/>
    <col min="7946" max="7946" width="12.7109375" style="115" customWidth="1"/>
    <col min="7947" max="8191" width="9.140625" style="115"/>
    <col min="8192" max="8192" width="3.5703125" style="115" customWidth="1"/>
    <col min="8193" max="8193" width="19.5703125" style="115" customWidth="1"/>
    <col min="8194" max="8194" width="62.7109375" style="115" customWidth="1"/>
    <col min="8195" max="8195" width="12.42578125" style="115" customWidth="1"/>
    <col min="8196" max="8196" width="11.28515625" style="115" customWidth="1"/>
    <col min="8197" max="8197" width="9" style="115" customWidth="1"/>
    <col min="8198" max="8198" width="14.5703125" style="115" customWidth="1"/>
    <col min="8199" max="8199" width="10" style="115" customWidth="1"/>
    <col min="8200" max="8201" width="0" style="115" hidden="1" customWidth="1"/>
    <col min="8202" max="8202" width="12.7109375" style="115" customWidth="1"/>
    <col min="8203" max="8447" width="9.140625" style="115"/>
    <col min="8448" max="8448" width="3.5703125" style="115" customWidth="1"/>
    <col min="8449" max="8449" width="19.5703125" style="115" customWidth="1"/>
    <col min="8450" max="8450" width="62.7109375" style="115" customWidth="1"/>
    <col min="8451" max="8451" width="12.42578125" style="115" customWidth="1"/>
    <col min="8452" max="8452" width="11.28515625" style="115" customWidth="1"/>
    <col min="8453" max="8453" width="9" style="115" customWidth="1"/>
    <col min="8454" max="8454" width="14.5703125" style="115" customWidth="1"/>
    <col min="8455" max="8455" width="10" style="115" customWidth="1"/>
    <col min="8456" max="8457" width="0" style="115" hidden="1" customWidth="1"/>
    <col min="8458" max="8458" width="12.7109375" style="115" customWidth="1"/>
    <col min="8459" max="8703" width="9.140625" style="115"/>
    <col min="8704" max="8704" width="3.5703125" style="115" customWidth="1"/>
    <col min="8705" max="8705" width="19.5703125" style="115" customWidth="1"/>
    <col min="8706" max="8706" width="62.7109375" style="115" customWidth="1"/>
    <col min="8707" max="8707" width="12.42578125" style="115" customWidth="1"/>
    <col min="8708" max="8708" width="11.28515625" style="115" customWidth="1"/>
    <col min="8709" max="8709" width="9" style="115" customWidth="1"/>
    <col min="8710" max="8710" width="14.5703125" style="115" customWidth="1"/>
    <col min="8711" max="8711" width="10" style="115" customWidth="1"/>
    <col min="8712" max="8713" width="0" style="115" hidden="1" customWidth="1"/>
    <col min="8714" max="8714" width="12.7109375" style="115" customWidth="1"/>
    <col min="8715" max="8959" width="9.140625" style="115"/>
    <col min="8960" max="8960" width="3.5703125" style="115" customWidth="1"/>
    <col min="8961" max="8961" width="19.5703125" style="115" customWidth="1"/>
    <col min="8962" max="8962" width="62.7109375" style="115" customWidth="1"/>
    <col min="8963" max="8963" width="12.42578125" style="115" customWidth="1"/>
    <col min="8964" max="8964" width="11.28515625" style="115" customWidth="1"/>
    <col min="8965" max="8965" width="9" style="115" customWidth="1"/>
    <col min="8966" max="8966" width="14.5703125" style="115" customWidth="1"/>
    <col min="8967" max="8967" width="10" style="115" customWidth="1"/>
    <col min="8968" max="8969" width="0" style="115" hidden="1" customWidth="1"/>
    <col min="8970" max="8970" width="12.7109375" style="115" customWidth="1"/>
    <col min="8971" max="9215" width="9.140625" style="115"/>
    <col min="9216" max="9216" width="3.5703125" style="115" customWidth="1"/>
    <col min="9217" max="9217" width="19.5703125" style="115" customWidth="1"/>
    <col min="9218" max="9218" width="62.7109375" style="115" customWidth="1"/>
    <col min="9219" max="9219" width="12.42578125" style="115" customWidth="1"/>
    <col min="9220" max="9220" width="11.28515625" style="115" customWidth="1"/>
    <col min="9221" max="9221" width="9" style="115" customWidth="1"/>
    <col min="9222" max="9222" width="14.5703125" style="115" customWidth="1"/>
    <col min="9223" max="9223" width="10" style="115" customWidth="1"/>
    <col min="9224" max="9225" width="0" style="115" hidden="1" customWidth="1"/>
    <col min="9226" max="9226" width="12.7109375" style="115" customWidth="1"/>
    <col min="9227" max="9471" width="9.140625" style="115"/>
    <col min="9472" max="9472" width="3.5703125" style="115" customWidth="1"/>
    <col min="9473" max="9473" width="19.5703125" style="115" customWidth="1"/>
    <col min="9474" max="9474" width="62.7109375" style="115" customWidth="1"/>
    <col min="9475" max="9475" width="12.42578125" style="115" customWidth="1"/>
    <col min="9476" max="9476" width="11.28515625" style="115" customWidth="1"/>
    <col min="9477" max="9477" width="9" style="115" customWidth="1"/>
    <col min="9478" max="9478" width="14.5703125" style="115" customWidth="1"/>
    <col min="9479" max="9479" width="10" style="115" customWidth="1"/>
    <col min="9480" max="9481" width="0" style="115" hidden="1" customWidth="1"/>
    <col min="9482" max="9482" width="12.7109375" style="115" customWidth="1"/>
    <col min="9483" max="9727" width="9.140625" style="115"/>
    <col min="9728" max="9728" width="3.5703125" style="115" customWidth="1"/>
    <col min="9729" max="9729" width="19.5703125" style="115" customWidth="1"/>
    <col min="9730" max="9730" width="62.7109375" style="115" customWidth="1"/>
    <col min="9731" max="9731" width="12.42578125" style="115" customWidth="1"/>
    <col min="9732" max="9732" width="11.28515625" style="115" customWidth="1"/>
    <col min="9733" max="9733" width="9" style="115" customWidth="1"/>
    <col min="9734" max="9734" width="14.5703125" style="115" customWidth="1"/>
    <col min="9735" max="9735" width="10" style="115" customWidth="1"/>
    <col min="9736" max="9737" width="0" style="115" hidden="1" customWidth="1"/>
    <col min="9738" max="9738" width="12.7109375" style="115" customWidth="1"/>
    <col min="9739" max="9983" width="9.140625" style="115"/>
    <col min="9984" max="9984" width="3.5703125" style="115" customWidth="1"/>
    <col min="9985" max="9985" width="19.5703125" style="115" customWidth="1"/>
    <col min="9986" max="9986" width="62.7109375" style="115" customWidth="1"/>
    <col min="9987" max="9987" width="12.42578125" style="115" customWidth="1"/>
    <col min="9988" max="9988" width="11.28515625" style="115" customWidth="1"/>
    <col min="9989" max="9989" width="9" style="115" customWidth="1"/>
    <col min="9990" max="9990" width="14.5703125" style="115" customWidth="1"/>
    <col min="9991" max="9991" width="10" style="115" customWidth="1"/>
    <col min="9992" max="9993" width="0" style="115" hidden="1" customWidth="1"/>
    <col min="9994" max="9994" width="12.7109375" style="115" customWidth="1"/>
    <col min="9995" max="10239" width="9.140625" style="115"/>
    <col min="10240" max="10240" width="3.5703125" style="115" customWidth="1"/>
    <col min="10241" max="10241" width="19.5703125" style="115" customWidth="1"/>
    <col min="10242" max="10242" width="62.7109375" style="115" customWidth="1"/>
    <col min="10243" max="10243" width="12.42578125" style="115" customWidth="1"/>
    <col min="10244" max="10244" width="11.28515625" style="115" customWidth="1"/>
    <col min="10245" max="10245" width="9" style="115" customWidth="1"/>
    <col min="10246" max="10246" width="14.5703125" style="115" customWidth="1"/>
    <col min="10247" max="10247" width="10" style="115" customWidth="1"/>
    <col min="10248" max="10249" width="0" style="115" hidden="1" customWidth="1"/>
    <col min="10250" max="10250" width="12.7109375" style="115" customWidth="1"/>
    <col min="10251" max="10495" width="9.140625" style="115"/>
    <col min="10496" max="10496" width="3.5703125" style="115" customWidth="1"/>
    <col min="10497" max="10497" width="19.5703125" style="115" customWidth="1"/>
    <col min="10498" max="10498" width="62.7109375" style="115" customWidth="1"/>
    <col min="10499" max="10499" width="12.42578125" style="115" customWidth="1"/>
    <col min="10500" max="10500" width="11.28515625" style="115" customWidth="1"/>
    <col min="10501" max="10501" width="9" style="115" customWidth="1"/>
    <col min="10502" max="10502" width="14.5703125" style="115" customWidth="1"/>
    <col min="10503" max="10503" width="10" style="115" customWidth="1"/>
    <col min="10504" max="10505" width="0" style="115" hidden="1" customWidth="1"/>
    <col min="10506" max="10506" width="12.7109375" style="115" customWidth="1"/>
    <col min="10507" max="10751" width="9.140625" style="115"/>
    <col min="10752" max="10752" width="3.5703125" style="115" customWidth="1"/>
    <col min="10753" max="10753" width="19.5703125" style="115" customWidth="1"/>
    <col min="10754" max="10754" width="62.7109375" style="115" customWidth="1"/>
    <col min="10755" max="10755" width="12.42578125" style="115" customWidth="1"/>
    <col min="10756" max="10756" width="11.28515625" style="115" customWidth="1"/>
    <col min="10757" max="10757" width="9" style="115" customWidth="1"/>
    <col min="10758" max="10758" width="14.5703125" style="115" customWidth="1"/>
    <col min="10759" max="10759" width="10" style="115" customWidth="1"/>
    <col min="10760" max="10761" width="0" style="115" hidden="1" customWidth="1"/>
    <col min="10762" max="10762" width="12.7109375" style="115" customWidth="1"/>
    <col min="10763" max="11007" width="9.140625" style="115"/>
    <col min="11008" max="11008" width="3.5703125" style="115" customWidth="1"/>
    <col min="11009" max="11009" width="19.5703125" style="115" customWidth="1"/>
    <col min="11010" max="11010" width="62.7109375" style="115" customWidth="1"/>
    <col min="11011" max="11011" width="12.42578125" style="115" customWidth="1"/>
    <col min="11012" max="11012" width="11.28515625" style="115" customWidth="1"/>
    <col min="11013" max="11013" width="9" style="115" customWidth="1"/>
    <col min="11014" max="11014" width="14.5703125" style="115" customWidth="1"/>
    <col min="11015" max="11015" width="10" style="115" customWidth="1"/>
    <col min="11016" max="11017" width="0" style="115" hidden="1" customWidth="1"/>
    <col min="11018" max="11018" width="12.7109375" style="115" customWidth="1"/>
    <col min="11019" max="11263" width="9.140625" style="115"/>
    <col min="11264" max="11264" width="3.5703125" style="115" customWidth="1"/>
    <col min="11265" max="11265" width="19.5703125" style="115" customWidth="1"/>
    <col min="11266" max="11266" width="62.7109375" style="115" customWidth="1"/>
    <col min="11267" max="11267" width="12.42578125" style="115" customWidth="1"/>
    <col min="11268" max="11268" width="11.28515625" style="115" customWidth="1"/>
    <col min="11269" max="11269" width="9" style="115" customWidth="1"/>
    <col min="11270" max="11270" width="14.5703125" style="115" customWidth="1"/>
    <col min="11271" max="11271" width="10" style="115" customWidth="1"/>
    <col min="11272" max="11273" width="0" style="115" hidden="1" customWidth="1"/>
    <col min="11274" max="11274" width="12.7109375" style="115" customWidth="1"/>
    <col min="11275" max="11519" width="9.140625" style="115"/>
    <col min="11520" max="11520" width="3.5703125" style="115" customWidth="1"/>
    <col min="11521" max="11521" width="19.5703125" style="115" customWidth="1"/>
    <col min="11522" max="11522" width="62.7109375" style="115" customWidth="1"/>
    <col min="11523" max="11523" width="12.42578125" style="115" customWidth="1"/>
    <col min="11524" max="11524" width="11.28515625" style="115" customWidth="1"/>
    <col min="11525" max="11525" width="9" style="115" customWidth="1"/>
    <col min="11526" max="11526" width="14.5703125" style="115" customWidth="1"/>
    <col min="11527" max="11527" width="10" style="115" customWidth="1"/>
    <col min="11528" max="11529" width="0" style="115" hidden="1" customWidth="1"/>
    <col min="11530" max="11530" width="12.7109375" style="115" customWidth="1"/>
    <col min="11531" max="11775" width="9.140625" style="115"/>
    <col min="11776" max="11776" width="3.5703125" style="115" customWidth="1"/>
    <col min="11777" max="11777" width="19.5703125" style="115" customWidth="1"/>
    <col min="11778" max="11778" width="62.7109375" style="115" customWidth="1"/>
    <col min="11779" max="11779" width="12.42578125" style="115" customWidth="1"/>
    <col min="11780" max="11780" width="11.28515625" style="115" customWidth="1"/>
    <col min="11781" max="11781" width="9" style="115" customWidth="1"/>
    <col min="11782" max="11782" width="14.5703125" style="115" customWidth="1"/>
    <col min="11783" max="11783" width="10" style="115" customWidth="1"/>
    <col min="11784" max="11785" width="0" style="115" hidden="1" customWidth="1"/>
    <col min="11786" max="11786" width="12.7109375" style="115" customWidth="1"/>
    <col min="11787" max="12031" width="9.140625" style="115"/>
    <col min="12032" max="12032" width="3.5703125" style="115" customWidth="1"/>
    <col min="12033" max="12033" width="19.5703125" style="115" customWidth="1"/>
    <col min="12034" max="12034" width="62.7109375" style="115" customWidth="1"/>
    <col min="12035" max="12035" width="12.42578125" style="115" customWidth="1"/>
    <col min="12036" max="12036" width="11.28515625" style="115" customWidth="1"/>
    <col min="12037" max="12037" width="9" style="115" customWidth="1"/>
    <col min="12038" max="12038" width="14.5703125" style="115" customWidth="1"/>
    <col min="12039" max="12039" width="10" style="115" customWidth="1"/>
    <col min="12040" max="12041" width="0" style="115" hidden="1" customWidth="1"/>
    <col min="12042" max="12042" width="12.7109375" style="115" customWidth="1"/>
    <col min="12043" max="12287" width="9.140625" style="115"/>
    <col min="12288" max="12288" width="3.5703125" style="115" customWidth="1"/>
    <col min="12289" max="12289" width="19.5703125" style="115" customWidth="1"/>
    <col min="12290" max="12290" width="62.7109375" style="115" customWidth="1"/>
    <col min="12291" max="12291" width="12.42578125" style="115" customWidth="1"/>
    <col min="12292" max="12292" width="11.28515625" style="115" customWidth="1"/>
    <col min="12293" max="12293" width="9" style="115" customWidth="1"/>
    <col min="12294" max="12294" width="14.5703125" style="115" customWidth="1"/>
    <col min="12295" max="12295" width="10" style="115" customWidth="1"/>
    <col min="12296" max="12297" width="0" style="115" hidden="1" customWidth="1"/>
    <col min="12298" max="12298" width="12.7109375" style="115" customWidth="1"/>
    <col min="12299" max="12543" width="9.140625" style="115"/>
    <col min="12544" max="12544" width="3.5703125" style="115" customWidth="1"/>
    <col min="12545" max="12545" width="19.5703125" style="115" customWidth="1"/>
    <col min="12546" max="12546" width="62.7109375" style="115" customWidth="1"/>
    <col min="12547" max="12547" width="12.42578125" style="115" customWidth="1"/>
    <col min="12548" max="12548" width="11.28515625" style="115" customWidth="1"/>
    <col min="12549" max="12549" width="9" style="115" customWidth="1"/>
    <col min="12550" max="12550" width="14.5703125" style="115" customWidth="1"/>
    <col min="12551" max="12551" width="10" style="115" customWidth="1"/>
    <col min="12552" max="12553" width="0" style="115" hidden="1" customWidth="1"/>
    <col min="12554" max="12554" width="12.7109375" style="115" customWidth="1"/>
    <col min="12555" max="12799" width="9.140625" style="115"/>
    <col min="12800" max="12800" width="3.5703125" style="115" customWidth="1"/>
    <col min="12801" max="12801" width="19.5703125" style="115" customWidth="1"/>
    <col min="12802" max="12802" width="62.7109375" style="115" customWidth="1"/>
    <col min="12803" max="12803" width="12.42578125" style="115" customWidth="1"/>
    <col min="12804" max="12804" width="11.28515625" style="115" customWidth="1"/>
    <col min="12805" max="12805" width="9" style="115" customWidth="1"/>
    <col min="12806" max="12806" width="14.5703125" style="115" customWidth="1"/>
    <col min="12807" max="12807" width="10" style="115" customWidth="1"/>
    <col min="12808" max="12809" width="0" style="115" hidden="1" customWidth="1"/>
    <col min="12810" max="12810" width="12.7109375" style="115" customWidth="1"/>
    <col min="12811" max="13055" width="9.140625" style="115"/>
    <col min="13056" max="13056" width="3.5703125" style="115" customWidth="1"/>
    <col min="13057" max="13057" width="19.5703125" style="115" customWidth="1"/>
    <col min="13058" max="13058" width="62.7109375" style="115" customWidth="1"/>
    <col min="13059" max="13059" width="12.42578125" style="115" customWidth="1"/>
    <col min="13060" max="13060" width="11.28515625" style="115" customWidth="1"/>
    <col min="13061" max="13061" width="9" style="115" customWidth="1"/>
    <col min="13062" max="13062" width="14.5703125" style="115" customWidth="1"/>
    <col min="13063" max="13063" width="10" style="115" customWidth="1"/>
    <col min="13064" max="13065" width="0" style="115" hidden="1" customWidth="1"/>
    <col min="13066" max="13066" width="12.7109375" style="115" customWidth="1"/>
    <col min="13067" max="13311" width="9.140625" style="115"/>
    <col min="13312" max="13312" width="3.5703125" style="115" customWidth="1"/>
    <col min="13313" max="13313" width="19.5703125" style="115" customWidth="1"/>
    <col min="13314" max="13314" width="62.7109375" style="115" customWidth="1"/>
    <col min="13315" max="13315" width="12.42578125" style="115" customWidth="1"/>
    <col min="13316" max="13316" width="11.28515625" style="115" customWidth="1"/>
    <col min="13317" max="13317" width="9" style="115" customWidth="1"/>
    <col min="13318" max="13318" width="14.5703125" style="115" customWidth="1"/>
    <col min="13319" max="13319" width="10" style="115" customWidth="1"/>
    <col min="13320" max="13321" width="0" style="115" hidden="1" customWidth="1"/>
    <col min="13322" max="13322" width="12.7109375" style="115" customWidth="1"/>
    <col min="13323" max="13567" width="9.140625" style="115"/>
    <col min="13568" max="13568" width="3.5703125" style="115" customWidth="1"/>
    <col min="13569" max="13569" width="19.5703125" style="115" customWidth="1"/>
    <col min="13570" max="13570" width="62.7109375" style="115" customWidth="1"/>
    <col min="13571" max="13571" width="12.42578125" style="115" customWidth="1"/>
    <col min="13572" max="13572" width="11.28515625" style="115" customWidth="1"/>
    <col min="13573" max="13573" width="9" style="115" customWidth="1"/>
    <col min="13574" max="13574" width="14.5703125" style="115" customWidth="1"/>
    <col min="13575" max="13575" width="10" style="115" customWidth="1"/>
    <col min="13576" max="13577" width="0" style="115" hidden="1" customWidth="1"/>
    <col min="13578" max="13578" width="12.7109375" style="115" customWidth="1"/>
    <col min="13579" max="13823" width="9.140625" style="115"/>
    <col min="13824" max="13824" width="3.5703125" style="115" customWidth="1"/>
    <col min="13825" max="13825" width="19.5703125" style="115" customWidth="1"/>
    <col min="13826" max="13826" width="62.7109375" style="115" customWidth="1"/>
    <col min="13827" max="13827" width="12.42578125" style="115" customWidth="1"/>
    <col min="13828" max="13828" width="11.28515625" style="115" customWidth="1"/>
    <col min="13829" max="13829" width="9" style="115" customWidth="1"/>
    <col min="13830" max="13830" width="14.5703125" style="115" customWidth="1"/>
    <col min="13831" max="13831" width="10" style="115" customWidth="1"/>
    <col min="13832" max="13833" width="0" style="115" hidden="1" customWidth="1"/>
    <col min="13834" max="13834" width="12.7109375" style="115" customWidth="1"/>
    <col min="13835" max="14079" width="9.140625" style="115"/>
    <col min="14080" max="14080" width="3.5703125" style="115" customWidth="1"/>
    <col min="14081" max="14081" width="19.5703125" style="115" customWidth="1"/>
    <col min="14082" max="14082" width="62.7109375" style="115" customWidth="1"/>
    <col min="14083" max="14083" width="12.42578125" style="115" customWidth="1"/>
    <col min="14084" max="14084" width="11.28515625" style="115" customWidth="1"/>
    <col min="14085" max="14085" width="9" style="115" customWidth="1"/>
    <col min="14086" max="14086" width="14.5703125" style="115" customWidth="1"/>
    <col min="14087" max="14087" width="10" style="115" customWidth="1"/>
    <col min="14088" max="14089" width="0" style="115" hidden="1" customWidth="1"/>
    <col min="14090" max="14090" width="12.7109375" style="115" customWidth="1"/>
    <col min="14091" max="14335" width="9.140625" style="115"/>
    <col min="14336" max="14336" width="3.5703125" style="115" customWidth="1"/>
    <col min="14337" max="14337" width="19.5703125" style="115" customWidth="1"/>
    <col min="14338" max="14338" width="62.7109375" style="115" customWidth="1"/>
    <col min="14339" max="14339" width="12.42578125" style="115" customWidth="1"/>
    <col min="14340" max="14340" width="11.28515625" style="115" customWidth="1"/>
    <col min="14341" max="14341" width="9" style="115" customWidth="1"/>
    <col min="14342" max="14342" width="14.5703125" style="115" customWidth="1"/>
    <col min="14343" max="14343" width="10" style="115" customWidth="1"/>
    <col min="14344" max="14345" width="0" style="115" hidden="1" customWidth="1"/>
    <col min="14346" max="14346" width="12.7109375" style="115" customWidth="1"/>
    <col min="14347" max="14591" width="9.140625" style="115"/>
    <col min="14592" max="14592" width="3.5703125" style="115" customWidth="1"/>
    <col min="14593" max="14593" width="19.5703125" style="115" customWidth="1"/>
    <col min="14594" max="14594" width="62.7109375" style="115" customWidth="1"/>
    <col min="14595" max="14595" width="12.42578125" style="115" customWidth="1"/>
    <col min="14596" max="14596" width="11.28515625" style="115" customWidth="1"/>
    <col min="14597" max="14597" width="9" style="115" customWidth="1"/>
    <col min="14598" max="14598" width="14.5703125" style="115" customWidth="1"/>
    <col min="14599" max="14599" width="10" style="115" customWidth="1"/>
    <col min="14600" max="14601" width="0" style="115" hidden="1" customWidth="1"/>
    <col min="14602" max="14602" width="12.7109375" style="115" customWidth="1"/>
    <col min="14603" max="14847" width="9.140625" style="115"/>
    <col min="14848" max="14848" width="3.5703125" style="115" customWidth="1"/>
    <col min="14849" max="14849" width="19.5703125" style="115" customWidth="1"/>
    <col min="14850" max="14850" width="62.7109375" style="115" customWidth="1"/>
    <col min="14851" max="14851" width="12.42578125" style="115" customWidth="1"/>
    <col min="14852" max="14852" width="11.28515625" style="115" customWidth="1"/>
    <col min="14853" max="14853" width="9" style="115" customWidth="1"/>
    <col min="14854" max="14854" width="14.5703125" style="115" customWidth="1"/>
    <col min="14855" max="14855" width="10" style="115" customWidth="1"/>
    <col min="14856" max="14857" width="0" style="115" hidden="1" customWidth="1"/>
    <col min="14858" max="14858" width="12.7109375" style="115" customWidth="1"/>
    <col min="14859" max="15103" width="9.140625" style="115"/>
    <col min="15104" max="15104" width="3.5703125" style="115" customWidth="1"/>
    <col min="15105" max="15105" width="19.5703125" style="115" customWidth="1"/>
    <col min="15106" max="15106" width="62.7109375" style="115" customWidth="1"/>
    <col min="15107" max="15107" width="12.42578125" style="115" customWidth="1"/>
    <col min="15108" max="15108" width="11.28515625" style="115" customWidth="1"/>
    <col min="15109" max="15109" width="9" style="115" customWidth="1"/>
    <col min="15110" max="15110" width="14.5703125" style="115" customWidth="1"/>
    <col min="15111" max="15111" width="10" style="115" customWidth="1"/>
    <col min="15112" max="15113" width="0" style="115" hidden="1" customWidth="1"/>
    <col min="15114" max="15114" width="12.7109375" style="115" customWidth="1"/>
    <col min="15115" max="15359" width="9.140625" style="115"/>
    <col min="15360" max="15360" width="3.5703125" style="115" customWidth="1"/>
    <col min="15361" max="15361" width="19.5703125" style="115" customWidth="1"/>
    <col min="15362" max="15362" width="62.7109375" style="115" customWidth="1"/>
    <col min="15363" max="15363" width="12.42578125" style="115" customWidth="1"/>
    <col min="15364" max="15364" width="11.28515625" style="115" customWidth="1"/>
    <col min="15365" max="15365" width="9" style="115" customWidth="1"/>
    <col min="15366" max="15366" width="14.5703125" style="115" customWidth="1"/>
    <col min="15367" max="15367" width="10" style="115" customWidth="1"/>
    <col min="15368" max="15369" width="0" style="115" hidden="1" customWidth="1"/>
    <col min="15370" max="15370" width="12.7109375" style="115" customWidth="1"/>
    <col min="15371" max="15615" width="9.140625" style="115"/>
    <col min="15616" max="15616" width="3.5703125" style="115" customWidth="1"/>
    <col min="15617" max="15617" width="19.5703125" style="115" customWidth="1"/>
    <col min="15618" max="15618" width="62.7109375" style="115" customWidth="1"/>
    <col min="15619" max="15619" width="12.42578125" style="115" customWidth="1"/>
    <col min="15620" max="15620" width="11.28515625" style="115" customWidth="1"/>
    <col min="15621" max="15621" width="9" style="115" customWidth="1"/>
    <col min="15622" max="15622" width="14.5703125" style="115" customWidth="1"/>
    <col min="15623" max="15623" width="10" style="115" customWidth="1"/>
    <col min="15624" max="15625" width="0" style="115" hidden="1" customWidth="1"/>
    <col min="15626" max="15626" width="12.7109375" style="115" customWidth="1"/>
    <col min="15627" max="15871" width="9.140625" style="115"/>
    <col min="15872" max="15872" width="3.5703125" style="115" customWidth="1"/>
    <col min="15873" max="15873" width="19.5703125" style="115" customWidth="1"/>
    <col min="15874" max="15874" width="62.7109375" style="115" customWidth="1"/>
    <col min="15875" max="15875" width="12.42578125" style="115" customWidth="1"/>
    <col min="15876" max="15876" width="11.28515625" style="115" customWidth="1"/>
    <col min="15877" max="15877" width="9" style="115" customWidth="1"/>
    <col min="15878" max="15878" width="14.5703125" style="115" customWidth="1"/>
    <col min="15879" max="15879" width="10" style="115" customWidth="1"/>
    <col min="15880" max="15881" width="0" style="115" hidden="1" customWidth="1"/>
    <col min="15882" max="15882" width="12.7109375" style="115" customWidth="1"/>
    <col min="15883" max="16127" width="9.140625" style="115"/>
    <col min="16128" max="16128" width="3.5703125" style="115" customWidth="1"/>
    <col min="16129" max="16129" width="19.5703125" style="115" customWidth="1"/>
    <col min="16130" max="16130" width="62.7109375" style="115" customWidth="1"/>
    <col min="16131" max="16131" width="12.42578125" style="115" customWidth="1"/>
    <col min="16132" max="16132" width="11.28515625" style="115" customWidth="1"/>
    <col min="16133" max="16133" width="9" style="115" customWidth="1"/>
    <col min="16134" max="16134" width="14.5703125" style="115" customWidth="1"/>
    <col min="16135" max="16135" width="10" style="115" customWidth="1"/>
    <col min="16136" max="16137" width="0" style="115" hidden="1" customWidth="1"/>
    <col min="16138" max="16138" width="12.7109375" style="115" customWidth="1"/>
    <col min="16139" max="16384" width="9.140625" style="115"/>
  </cols>
  <sheetData>
    <row r="1" spans="1:13" s="1" customFormat="1" ht="22.5" customHeight="1">
      <c r="A1" s="374" t="s">
        <v>202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</row>
    <row r="2" spans="1:13" ht="22.5" customHeight="1">
      <c r="A2" s="113"/>
      <c r="B2" s="113"/>
      <c r="C2" s="113"/>
      <c r="D2" s="113"/>
      <c r="E2" s="113"/>
      <c r="F2" s="113"/>
      <c r="G2" s="114"/>
    </row>
    <row r="3" spans="1:13" ht="20.25">
      <c r="C3" s="375" t="s">
        <v>138</v>
      </c>
      <c r="D3" s="375"/>
      <c r="E3" s="116"/>
    </row>
    <row r="4" spans="1:13" ht="16.5">
      <c r="B4" s="114" t="s">
        <v>139</v>
      </c>
      <c r="C4" s="376" t="s">
        <v>140</v>
      </c>
      <c r="D4" s="376"/>
      <c r="E4" s="117">
        <f>+G37</f>
        <v>28672.005652982793</v>
      </c>
      <c r="F4" s="114" t="s">
        <v>136</v>
      </c>
    </row>
    <row r="5" spans="1:13" ht="17.25" thickBot="1">
      <c r="B5" s="377" t="s">
        <v>141</v>
      </c>
      <c r="C5" s="377"/>
      <c r="D5" s="118"/>
      <c r="E5" s="114"/>
    </row>
    <row r="6" spans="1:13">
      <c r="A6" s="119"/>
      <c r="B6" s="120"/>
      <c r="C6" s="121"/>
      <c r="D6" s="122" t="s">
        <v>142</v>
      </c>
      <c r="E6" s="122"/>
      <c r="F6" s="122"/>
      <c r="G6" s="123" t="s">
        <v>6</v>
      </c>
    </row>
    <row r="7" spans="1:13">
      <c r="A7" s="124" t="s">
        <v>143</v>
      </c>
      <c r="B7" s="125" t="s">
        <v>144</v>
      </c>
      <c r="C7" s="126" t="s">
        <v>145</v>
      </c>
      <c r="D7" s="127" t="s">
        <v>146</v>
      </c>
      <c r="E7" s="128" t="s">
        <v>147</v>
      </c>
      <c r="F7" s="128" t="s">
        <v>148</v>
      </c>
      <c r="G7" s="128" t="s">
        <v>149</v>
      </c>
    </row>
    <row r="8" spans="1:13" ht="15.75" thickBot="1">
      <c r="A8" s="129"/>
      <c r="B8" s="130" t="s">
        <v>150</v>
      </c>
      <c r="C8" s="131"/>
      <c r="D8" s="132" t="s">
        <v>151</v>
      </c>
      <c r="E8" s="133"/>
      <c r="F8" s="133"/>
      <c r="G8" s="132" t="s">
        <v>152</v>
      </c>
    </row>
    <row r="9" spans="1:13" ht="16.5" thickBot="1">
      <c r="A9" s="134">
        <v>1</v>
      </c>
      <c r="B9" s="135">
        <v>2</v>
      </c>
      <c r="C9" s="135">
        <v>3</v>
      </c>
      <c r="D9" s="135">
        <v>4</v>
      </c>
      <c r="E9" s="135">
        <v>5</v>
      </c>
      <c r="F9" s="135">
        <v>6</v>
      </c>
      <c r="G9" s="135">
        <v>7</v>
      </c>
    </row>
    <row r="10" spans="1:13" ht="16.5">
      <c r="A10" s="136"/>
      <c r="B10" s="137"/>
      <c r="C10" s="138" t="s">
        <v>153</v>
      </c>
      <c r="D10" s="139"/>
      <c r="E10" s="140"/>
      <c r="F10" s="141"/>
      <c r="G10" s="142"/>
    </row>
    <row r="11" spans="1:13" ht="15.75" thickBot="1">
      <c r="A11" s="143"/>
      <c r="B11" s="144"/>
      <c r="C11" s="145" t="s">
        <v>154</v>
      </c>
      <c r="D11" s="146"/>
      <c r="E11" s="147"/>
      <c r="F11" s="141"/>
      <c r="G11" s="142"/>
      <c r="J11" s="148"/>
      <c r="K11" s="148"/>
      <c r="L11" s="148"/>
    </row>
    <row r="12" spans="1:13" ht="15.75" thickBot="1">
      <c r="A12" s="202">
        <v>1</v>
      </c>
      <c r="B12" s="203" t="s">
        <v>155</v>
      </c>
      <c r="C12" s="264" t="s">
        <v>197</v>
      </c>
      <c r="D12" s="205">
        <f>+Naxahashiv!M365</f>
        <v>21331.987878941381</v>
      </c>
      <c r="E12" s="265">
        <f>+Naxahashiv!M366</f>
        <v>102.59160000000001</v>
      </c>
      <c r="F12" s="179" t="s">
        <v>156</v>
      </c>
      <c r="G12" s="180">
        <f t="shared" ref="G12" si="0">SUM(D12:F12)</f>
        <v>21434.579478941381</v>
      </c>
      <c r="H12" s="152"/>
      <c r="I12" s="152"/>
      <c r="J12" s="153"/>
      <c r="K12" s="153"/>
      <c r="L12" s="154"/>
      <c r="M12" s="153"/>
    </row>
    <row r="13" spans="1:13" ht="15.75" thickBot="1">
      <c r="A13" s="156"/>
      <c r="B13" s="130"/>
      <c r="C13" s="157" t="s">
        <v>157</v>
      </c>
      <c r="D13" s="158">
        <f>SUM(D12:D12)</f>
        <v>21331.987878941381</v>
      </c>
      <c r="E13" s="158">
        <f>SUM(E12:E12)</f>
        <v>102.59160000000001</v>
      </c>
      <c r="F13" s="159" t="s">
        <v>156</v>
      </c>
      <c r="G13" s="160">
        <f>SUM(D13:F13)</f>
        <v>21434.579478941381</v>
      </c>
      <c r="H13" s="153"/>
      <c r="I13" s="153"/>
      <c r="J13" s="153"/>
      <c r="K13" s="153"/>
      <c r="L13" s="154"/>
      <c r="M13" s="161"/>
    </row>
    <row r="14" spans="1:13" ht="15.75" thickBot="1">
      <c r="A14" s="162"/>
      <c r="B14" s="163"/>
      <c r="C14" s="164" t="s">
        <v>158</v>
      </c>
      <c r="D14" s="165">
        <f>+D13</f>
        <v>21331.987878941381</v>
      </c>
      <c r="E14" s="165">
        <f>+E13</f>
        <v>102.59160000000001</v>
      </c>
      <c r="F14" s="166" t="s">
        <v>156</v>
      </c>
      <c r="G14" s="165">
        <f>SUM(D14:F14)</f>
        <v>21434.579478941381</v>
      </c>
      <c r="H14" s="153"/>
      <c r="I14" s="153"/>
      <c r="J14" s="153"/>
      <c r="K14" s="153"/>
      <c r="L14" s="154"/>
      <c r="M14" s="161"/>
    </row>
    <row r="15" spans="1:13" ht="16.5">
      <c r="A15" s="167"/>
      <c r="B15" s="168"/>
      <c r="C15" s="138" t="s">
        <v>159</v>
      </c>
      <c r="D15" s="169"/>
      <c r="E15" s="170"/>
      <c r="F15" s="170"/>
      <c r="G15" s="171"/>
      <c r="H15" s="154"/>
      <c r="I15" s="154"/>
      <c r="J15" s="153"/>
      <c r="K15" s="154"/>
      <c r="L15" s="154"/>
      <c r="M15" s="172"/>
    </row>
    <row r="16" spans="1:13" ht="15.75" thickBot="1">
      <c r="A16" s="173"/>
      <c r="B16" s="174"/>
      <c r="C16" s="145" t="s">
        <v>160</v>
      </c>
      <c r="D16" s="175"/>
      <c r="E16" s="155"/>
      <c r="F16" s="155"/>
      <c r="G16" s="176"/>
      <c r="H16" s="153"/>
      <c r="I16" s="153"/>
      <c r="J16" s="153"/>
      <c r="K16" s="154"/>
      <c r="L16" s="154"/>
      <c r="M16" s="172"/>
    </row>
    <row r="17" spans="1:13" ht="15.75" thickBot="1">
      <c r="A17" s="149"/>
      <c r="B17" s="144" t="s">
        <v>161</v>
      </c>
      <c r="C17" s="177" t="s">
        <v>198</v>
      </c>
      <c r="D17" s="150">
        <f>+D14*3%</f>
        <v>639.95963636824138</v>
      </c>
      <c r="E17" s="179" t="s">
        <v>156</v>
      </c>
      <c r="F17" s="179" t="s">
        <v>156</v>
      </c>
      <c r="G17" s="180">
        <f>SUM(D17:F17)</f>
        <v>639.95963636824138</v>
      </c>
      <c r="H17" s="153"/>
      <c r="I17" s="153"/>
      <c r="J17" s="153"/>
      <c r="K17" s="154"/>
      <c r="L17" s="154"/>
      <c r="M17" s="153"/>
    </row>
    <row r="18" spans="1:13" ht="15.75" thickBot="1">
      <c r="A18" s="181"/>
      <c r="B18" s="182"/>
      <c r="C18" s="183" t="s">
        <v>162</v>
      </c>
      <c r="D18" s="209">
        <f>SUM(D15:D17)</f>
        <v>639.95963636824138</v>
      </c>
      <c r="E18" s="185" t="s">
        <v>156</v>
      </c>
      <c r="F18" s="186" t="s">
        <v>156</v>
      </c>
      <c r="G18" s="160">
        <f>SUM(G15:G17)</f>
        <v>639.95963636824138</v>
      </c>
      <c r="H18" s="153"/>
      <c r="I18" s="153"/>
      <c r="J18" s="153"/>
      <c r="K18" s="153"/>
      <c r="L18" s="154"/>
      <c r="M18" s="161"/>
    </row>
    <row r="19" spans="1:13" ht="15.75" thickBot="1">
      <c r="A19" s="187"/>
      <c r="B19" s="188"/>
      <c r="C19" s="164" t="s">
        <v>163</v>
      </c>
      <c r="D19" s="190">
        <f>+D14+D18</f>
        <v>21971.947515309625</v>
      </c>
      <c r="E19" s="190">
        <f>+E14</f>
        <v>102.59160000000001</v>
      </c>
      <c r="F19" s="189" t="str">
        <f>+F14</f>
        <v>-</v>
      </c>
      <c r="G19" s="190">
        <f>+G14+G18</f>
        <v>22074.539115309624</v>
      </c>
      <c r="H19" s="154"/>
      <c r="I19" s="153"/>
      <c r="J19" s="153"/>
      <c r="K19" s="154"/>
      <c r="L19" s="154"/>
      <c r="M19" s="153"/>
    </row>
    <row r="20" spans="1:13" ht="16.5">
      <c r="A20" s="191"/>
      <c r="B20" s="144"/>
      <c r="C20" s="138" t="s">
        <v>164</v>
      </c>
      <c r="D20" s="192"/>
      <c r="E20" s="193"/>
      <c r="F20" s="151"/>
      <c r="G20" s="193"/>
      <c r="H20" s="153"/>
      <c r="I20" s="153"/>
      <c r="J20" s="154"/>
      <c r="K20" s="154"/>
      <c r="L20" s="154"/>
      <c r="M20" s="153"/>
    </row>
    <row r="21" spans="1:13">
      <c r="A21" s="191"/>
      <c r="B21" s="144"/>
      <c r="C21" s="194" t="s">
        <v>165</v>
      </c>
      <c r="D21" s="195"/>
      <c r="E21" s="195"/>
      <c r="F21" s="196"/>
      <c r="G21" s="195"/>
      <c r="H21" s="154"/>
      <c r="I21" s="153"/>
      <c r="J21" s="153"/>
      <c r="K21" s="154"/>
      <c r="L21" s="154"/>
      <c r="M21" s="153"/>
    </row>
    <row r="22" spans="1:13">
      <c r="A22" s="149"/>
      <c r="B22" s="144" t="s">
        <v>161</v>
      </c>
      <c r="C22" s="197" t="s">
        <v>199</v>
      </c>
      <c r="D22" s="150">
        <f>D19*0.3%</f>
        <v>65.915842545928882</v>
      </c>
      <c r="E22" s="151" t="s">
        <v>156</v>
      </c>
      <c r="F22" s="178" t="s">
        <v>156</v>
      </c>
      <c r="G22" s="150">
        <f>SUM(D22:F22)</f>
        <v>65.915842545928882</v>
      </c>
      <c r="H22" s="153"/>
      <c r="I22" s="153"/>
      <c r="J22" s="153"/>
      <c r="K22" s="154"/>
      <c r="L22" s="154"/>
      <c r="M22" s="153"/>
    </row>
    <row r="23" spans="1:13">
      <c r="A23" s="149"/>
      <c r="B23" s="144" t="s">
        <v>161</v>
      </c>
      <c r="C23" s="198" t="s">
        <v>166</v>
      </c>
      <c r="D23" s="151" t="s">
        <v>156</v>
      </c>
      <c r="E23" s="178" t="s">
        <v>156</v>
      </c>
      <c r="F23" s="150">
        <f>+G19*0.15%</f>
        <v>33.111808672964436</v>
      </c>
      <c r="G23" s="150">
        <f>SUM(F23)</f>
        <v>33.111808672964436</v>
      </c>
      <c r="K23" s="154"/>
      <c r="L23" s="154"/>
      <c r="M23" s="153"/>
    </row>
    <row r="24" spans="1:13">
      <c r="A24" s="191"/>
      <c r="B24" s="144"/>
      <c r="C24" s="198" t="s">
        <v>167</v>
      </c>
      <c r="D24" s="199"/>
      <c r="E24" s="200"/>
      <c r="F24" s="201"/>
      <c r="G24" s="201"/>
      <c r="H24" s="148"/>
      <c r="J24" s="148"/>
      <c r="K24" s="154"/>
      <c r="L24" s="154"/>
      <c r="M24" s="153"/>
    </row>
    <row r="25" spans="1:13">
      <c r="A25" s="202"/>
      <c r="B25" s="203" t="s">
        <v>161</v>
      </c>
      <c r="C25" s="204" t="s">
        <v>168</v>
      </c>
      <c r="D25" s="205">
        <f>D19*2%</f>
        <v>439.43895030619251</v>
      </c>
      <c r="E25" s="179" t="s">
        <v>156</v>
      </c>
      <c r="F25" s="206" t="s">
        <v>156</v>
      </c>
      <c r="G25" s="205">
        <f>SUM(D25:F25)</f>
        <v>439.43895030619251</v>
      </c>
      <c r="H25" s="153"/>
      <c r="I25" s="153"/>
      <c r="J25" s="153"/>
      <c r="K25" s="154"/>
      <c r="L25" s="154"/>
      <c r="M25" s="153"/>
    </row>
    <row r="26" spans="1:13" ht="15.75" thickBot="1">
      <c r="A26" s="207"/>
      <c r="B26" s="208"/>
      <c r="C26" s="183" t="s">
        <v>169</v>
      </c>
      <c r="D26" s="209">
        <f>SUM(D22:D25)</f>
        <v>505.35479285212136</v>
      </c>
      <c r="E26" s="184" t="s">
        <v>156</v>
      </c>
      <c r="F26" s="209">
        <f>SUM(F22:F25)</f>
        <v>33.111808672964436</v>
      </c>
      <c r="G26" s="209">
        <f>SUM(G22:G25)</f>
        <v>538.46660152508582</v>
      </c>
      <c r="K26" s="154"/>
      <c r="L26" s="154"/>
      <c r="M26" s="153"/>
    </row>
    <row r="27" spans="1:13" ht="15.75" thickBot="1">
      <c r="A27" s="210"/>
      <c r="B27" s="211"/>
      <c r="C27" s="164" t="s">
        <v>170</v>
      </c>
      <c r="D27" s="212">
        <f>+D19+D26</f>
        <v>22477.302308161747</v>
      </c>
      <c r="E27" s="165">
        <f>+E19</f>
        <v>102.59160000000001</v>
      </c>
      <c r="F27" s="165">
        <f>+F26</f>
        <v>33.111808672964436</v>
      </c>
      <c r="G27" s="165">
        <f>+G19+G26</f>
        <v>22613.005716834708</v>
      </c>
      <c r="H27" s="153"/>
      <c r="I27" s="153"/>
      <c r="J27" s="153"/>
      <c r="K27" s="154"/>
      <c r="L27" s="154"/>
      <c r="M27" s="153"/>
    </row>
    <row r="28" spans="1:13" ht="16.5">
      <c r="A28" s="167"/>
      <c r="B28" s="168"/>
      <c r="C28" s="138" t="s">
        <v>171</v>
      </c>
      <c r="D28" s="213"/>
      <c r="E28" s="214"/>
      <c r="F28" s="215"/>
      <c r="G28" s="213"/>
      <c r="H28" s="153"/>
      <c r="I28" s="153"/>
      <c r="J28" s="153"/>
      <c r="K28" s="154"/>
      <c r="L28" s="154"/>
      <c r="M28" s="172"/>
    </row>
    <row r="29" spans="1:13" ht="16.5" thickBot="1">
      <c r="A29" s="136"/>
      <c r="B29" s="216"/>
      <c r="C29" s="145" t="s">
        <v>172</v>
      </c>
      <c r="D29" s="178"/>
      <c r="E29" s="217"/>
      <c r="F29" s="151"/>
      <c r="G29" s="151"/>
      <c r="K29" s="154"/>
      <c r="L29" s="154"/>
      <c r="M29" s="153"/>
    </row>
    <row r="30" spans="1:13">
      <c r="A30" s="149"/>
      <c r="B30" s="144" t="s">
        <v>161</v>
      </c>
      <c r="C30" s="197" t="s">
        <v>173</v>
      </c>
      <c r="D30" s="178" t="s">
        <v>156</v>
      </c>
      <c r="E30" s="151" t="s">
        <v>156</v>
      </c>
      <c r="F30" s="150">
        <f>+D27*2%</f>
        <v>449.54604616323496</v>
      </c>
      <c r="G30" s="150">
        <f>SUM(F30)</f>
        <v>449.54604616323496</v>
      </c>
      <c r="H30" s="153"/>
      <c r="I30" s="153"/>
      <c r="J30" s="154"/>
      <c r="K30" s="154"/>
      <c r="L30" s="154"/>
      <c r="M30" s="153"/>
    </row>
    <row r="31" spans="1:13" ht="15.75" thickBot="1">
      <c r="A31" s="173"/>
      <c r="B31" s="144" t="s">
        <v>161</v>
      </c>
      <c r="C31" s="218" t="s">
        <v>174</v>
      </c>
      <c r="D31" s="206" t="s">
        <v>156</v>
      </c>
      <c r="E31" s="179" t="s">
        <v>156</v>
      </c>
      <c r="F31" s="205">
        <f>+D27*0.6%</f>
        <v>134.86381384897049</v>
      </c>
      <c r="G31" s="205">
        <f>SUM(F31)</f>
        <v>134.86381384897049</v>
      </c>
      <c r="H31" s="153"/>
      <c r="I31" s="153"/>
      <c r="J31" s="154"/>
      <c r="K31" s="154"/>
      <c r="L31" s="154"/>
      <c r="M31" s="153"/>
    </row>
    <row r="32" spans="1:13" ht="15.75" thickBot="1">
      <c r="A32" s="181"/>
      <c r="B32" s="182"/>
      <c r="C32" s="183" t="s">
        <v>175</v>
      </c>
      <c r="D32" s="185" t="s">
        <v>156</v>
      </c>
      <c r="E32" s="219" t="s">
        <v>156</v>
      </c>
      <c r="F32" s="158">
        <f>SUM(F30:F31)</f>
        <v>584.4098600122054</v>
      </c>
      <c r="G32" s="160">
        <f>SUM(F32)</f>
        <v>584.4098600122054</v>
      </c>
      <c r="H32" s="153"/>
      <c r="I32" s="153"/>
      <c r="J32" s="154"/>
      <c r="K32" s="154"/>
      <c r="L32" s="220"/>
      <c r="M32" s="153"/>
    </row>
    <row r="33" spans="1:18" ht="15.75" thickBot="1">
      <c r="A33" s="221"/>
      <c r="B33" s="222"/>
      <c r="C33" s="164" t="s">
        <v>176</v>
      </c>
      <c r="D33" s="212">
        <f>+D27</f>
        <v>22477.302308161747</v>
      </c>
      <c r="E33" s="165">
        <f>+E27</f>
        <v>102.59160000000001</v>
      </c>
      <c r="F33" s="212">
        <f>+F27+F32</f>
        <v>617.52166868516986</v>
      </c>
      <c r="G33" s="212">
        <f>SUM(D33:F33)</f>
        <v>23197.415576846917</v>
      </c>
      <c r="H33" s="148"/>
    </row>
    <row r="34" spans="1:18" ht="15.75" thickBot="1">
      <c r="A34" s="181"/>
      <c r="B34" s="223" t="s">
        <v>161</v>
      </c>
      <c r="C34" s="224" t="s">
        <v>177</v>
      </c>
      <c r="D34" s="225">
        <f>+D33*3%</f>
        <v>674.31906924485236</v>
      </c>
      <c r="E34" s="225">
        <f>+E33*3%</f>
        <v>3.0777480000000002</v>
      </c>
      <c r="F34" s="225">
        <f>+F33*3%</f>
        <v>18.525650060555094</v>
      </c>
      <c r="G34" s="225">
        <f>+G33*3%</f>
        <v>695.92246730540751</v>
      </c>
    </row>
    <row r="35" spans="1:18" ht="16.5" thickBot="1">
      <c r="A35" s="226"/>
      <c r="B35" s="222"/>
      <c r="C35" s="227" t="s">
        <v>58</v>
      </c>
      <c r="D35" s="212">
        <f>SUM(D33:D34)</f>
        <v>23151.621377406598</v>
      </c>
      <c r="E35" s="212">
        <f>SUM(E33:E34)</f>
        <v>105.66934800000001</v>
      </c>
      <c r="F35" s="212">
        <f>SUM(F33:F34)</f>
        <v>636.04731874572497</v>
      </c>
      <c r="G35" s="212">
        <f>+G33+G34</f>
        <v>23893.338044152326</v>
      </c>
      <c r="H35" s="148"/>
    </row>
    <row r="36" spans="1:18" ht="15.75" thickBot="1">
      <c r="A36" s="181"/>
      <c r="B36" s="182"/>
      <c r="C36" s="228" t="s">
        <v>178</v>
      </c>
      <c r="D36" s="225">
        <f>+D35*20%</f>
        <v>4630.32427548132</v>
      </c>
      <c r="E36" s="225">
        <f>+E35*20%</f>
        <v>21.133869600000004</v>
      </c>
      <c r="F36" s="225">
        <f>+F35*20%</f>
        <v>127.209463749145</v>
      </c>
      <c r="G36" s="225">
        <f>+G35*20%</f>
        <v>4778.6676088304657</v>
      </c>
      <c r="H36" s="148"/>
    </row>
    <row r="37" spans="1:18" ht="16.5" thickBot="1">
      <c r="A37" s="221"/>
      <c r="B37" s="229"/>
      <c r="C37" s="230" t="s">
        <v>179</v>
      </c>
      <c r="D37" s="231">
        <f>SUM(D35:D36)</f>
        <v>27781.945652887916</v>
      </c>
      <c r="E37" s="231">
        <f>SUM(E35:E36)</f>
        <v>126.80321760000001</v>
      </c>
      <c r="F37" s="231">
        <f>SUM(F35:F36)</f>
        <v>763.25678249486998</v>
      </c>
      <c r="G37" s="231">
        <f>SUM(G35:G36)</f>
        <v>28672.005652982793</v>
      </c>
      <c r="H37" s="148"/>
      <c r="I37" s="148"/>
    </row>
    <row r="38" spans="1:18" ht="15.75">
      <c r="A38" s="232"/>
      <c r="B38" s="232"/>
      <c r="C38" s="233"/>
      <c r="D38" s="117"/>
      <c r="E38" s="234"/>
      <c r="F38" s="117"/>
      <c r="G38" s="117"/>
    </row>
    <row r="39" spans="1:18" ht="15.75">
      <c r="C39" s="235" t="s">
        <v>214</v>
      </c>
      <c r="D39" s="236"/>
      <c r="E39" s="237"/>
      <c r="F39" s="238"/>
      <c r="G39" s="239">
        <f>+G17*15%</f>
        <v>95.993945455236201</v>
      </c>
      <c r="H39" s="148"/>
    </row>
    <row r="41" spans="1:18" ht="18">
      <c r="B41" s="240"/>
      <c r="C41" s="371" t="s">
        <v>180</v>
      </c>
      <c r="D41" s="371"/>
      <c r="E41" s="371"/>
      <c r="F41" s="371"/>
      <c r="G41" s="371"/>
    </row>
    <row r="42" spans="1:18" ht="18">
      <c r="B42" s="113"/>
      <c r="C42" s="371" t="s">
        <v>215</v>
      </c>
      <c r="D42" s="371"/>
      <c r="E42" s="371"/>
      <c r="F42" s="371"/>
      <c r="G42" s="371"/>
    </row>
    <row r="43" spans="1:18" ht="18">
      <c r="B43" s="113"/>
      <c r="C43" s="113"/>
      <c r="D43" s="113"/>
      <c r="E43" s="113"/>
      <c r="F43" s="113"/>
      <c r="G43" s="113"/>
    </row>
    <row r="44" spans="1:18" s="172" customFormat="1" ht="16.5" customHeight="1">
      <c r="A44" s="115"/>
      <c r="B44" s="241" t="s">
        <v>181</v>
      </c>
      <c r="C44" s="242" t="s">
        <v>182</v>
      </c>
      <c r="D44" s="372" t="s">
        <v>200</v>
      </c>
      <c r="E44" s="372"/>
      <c r="F44" s="373"/>
      <c r="G44" s="373"/>
      <c r="H44" s="243"/>
      <c r="I44" s="243"/>
      <c r="K44" s="244"/>
      <c r="L44" s="244"/>
      <c r="M44" s="244"/>
      <c r="N44" s="244"/>
      <c r="O44" s="244"/>
      <c r="P44" s="244"/>
      <c r="Q44" s="244"/>
      <c r="R44" s="244"/>
    </row>
    <row r="45" spans="1:18" ht="10.15" customHeight="1">
      <c r="A45" s="245"/>
      <c r="B45" s="245"/>
      <c r="C45" s="246"/>
      <c r="D45" s="247"/>
      <c r="E45" s="247"/>
      <c r="F45" s="248"/>
      <c r="K45" s="114"/>
      <c r="L45" s="114"/>
      <c r="M45" s="114"/>
      <c r="N45" s="114"/>
      <c r="O45" s="114"/>
      <c r="P45" s="114"/>
      <c r="Q45" s="114"/>
      <c r="R45" s="244"/>
    </row>
    <row r="46" spans="1:18" ht="8.25" customHeight="1">
      <c r="C46" s="250"/>
      <c r="D46" s="250"/>
      <c r="E46" s="250"/>
    </row>
    <row r="47" spans="1:18" ht="16.5">
      <c r="C47" s="249" t="s">
        <v>183</v>
      </c>
      <c r="D47" s="249" t="s">
        <v>201</v>
      </c>
      <c r="E47" s="249"/>
    </row>
  </sheetData>
  <mergeCells count="8">
    <mergeCell ref="C42:G42"/>
    <mergeCell ref="D44:E44"/>
    <mergeCell ref="F44:G44"/>
    <mergeCell ref="A1:M1"/>
    <mergeCell ref="C3:D3"/>
    <mergeCell ref="C4:D4"/>
    <mergeCell ref="B5:C5"/>
    <mergeCell ref="C41:G41"/>
  </mergeCells>
  <pageMargins left="0.49803149600000002" right="0" top="0.59055118100000004" bottom="1.0905511809999999" header="0.511811023622047" footer="0.511811023622047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U377"/>
  <sheetViews>
    <sheetView showGridLines="0" topLeftCell="A352" zoomScale="110" zoomScaleNormal="110" zoomScaleSheetLayoutView="85" workbookViewId="0">
      <selection activeCell="J363" sqref="J363"/>
    </sheetView>
  </sheetViews>
  <sheetFormatPr defaultRowHeight="12"/>
  <cols>
    <col min="1" max="1" width="4.7109375" style="1" customWidth="1"/>
    <col min="2" max="2" width="10.85546875" style="1" customWidth="1"/>
    <col min="3" max="3" width="47.85546875" style="1" customWidth="1"/>
    <col min="4" max="4" width="8.42578125" style="4" customWidth="1"/>
    <col min="5" max="5" width="8.140625" style="5" customWidth="1"/>
    <col min="6" max="6" width="9.28515625" style="5" customWidth="1"/>
    <col min="7" max="7" width="9.42578125" style="40" customWidth="1"/>
    <col min="8" max="8" width="7.28515625" style="40" customWidth="1"/>
    <col min="9" max="9" width="8" style="40" customWidth="1"/>
    <col min="10" max="10" width="8.85546875" style="40" customWidth="1"/>
    <col min="11" max="11" width="9.5703125" style="40" customWidth="1"/>
    <col min="12" max="12" width="9.85546875" style="41" customWidth="1"/>
    <col min="13" max="13" width="10.42578125" style="40" customWidth="1"/>
    <col min="14" max="16" width="9.140625" style="1" hidden="1" customWidth="1"/>
    <col min="17" max="17" width="11.85546875" style="1" customWidth="1"/>
    <col min="18" max="16384" width="9.140625" style="1"/>
  </cols>
  <sheetData>
    <row r="1" spans="1:16" ht="39.75" customHeight="1">
      <c r="A1" s="380" t="s">
        <v>134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</row>
    <row r="2" spans="1:16" s="2" customFormat="1" ht="14.25" customHeight="1">
      <c r="A2" s="381" t="s">
        <v>135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</row>
    <row r="3" spans="1:16" s="2" customFormat="1" ht="15" customHeight="1">
      <c r="A3" s="384" t="s">
        <v>213</v>
      </c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</row>
    <row r="4" spans="1:16" s="2" customFormat="1" ht="15.75" customHeight="1">
      <c r="A4" s="385" t="s">
        <v>8</v>
      </c>
      <c r="B4" s="388" t="s">
        <v>14</v>
      </c>
      <c r="C4" s="388" t="s">
        <v>28</v>
      </c>
      <c r="D4" s="393" t="s">
        <v>2</v>
      </c>
      <c r="E4" s="395" t="s">
        <v>0</v>
      </c>
      <c r="F4" s="396"/>
      <c r="G4" s="401" t="s">
        <v>1</v>
      </c>
      <c r="H4" s="402"/>
      <c r="I4" s="402"/>
      <c r="J4" s="402"/>
      <c r="K4" s="402"/>
      <c r="L4" s="403"/>
      <c r="M4" s="404" t="s">
        <v>7</v>
      </c>
    </row>
    <row r="5" spans="1:16" s="2" customFormat="1" ht="58.5" customHeight="1">
      <c r="A5" s="386"/>
      <c r="B5" s="389"/>
      <c r="C5" s="391"/>
      <c r="D5" s="394"/>
      <c r="E5" s="397"/>
      <c r="F5" s="398"/>
      <c r="G5" s="80" t="s">
        <v>35</v>
      </c>
      <c r="H5" s="80" t="s">
        <v>3</v>
      </c>
      <c r="I5" s="406" t="s">
        <v>4</v>
      </c>
      <c r="J5" s="407"/>
      <c r="K5" s="81" t="s">
        <v>5</v>
      </c>
      <c r="L5" s="81" t="s">
        <v>6</v>
      </c>
      <c r="M5" s="405"/>
    </row>
    <row r="6" spans="1:16" s="3" customFormat="1" ht="43.5" customHeight="1">
      <c r="A6" s="387"/>
      <c r="B6" s="390"/>
      <c r="C6" s="392"/>
      <c r="D6" s="82" t="s">
        <v>9</v>
      </c>
      <c r="E6" s="399"/>
      <c r="F6" s="400"/>
      <c r="G6" s="83" t="s">
        <v>36</v>
      </c>
      <c r="H6" s="83" t="s">
        <v>10</v>
      </c>
      <c r="I6" s="83" t="s">
        <v>11</v>
      </c>
      <c r="J6" s="83" t="s">
        <v>10</v>
      </c>
      <c r="K6" s="83" t="s">
        <v>10</v>
      </c>
      <c r="L6" s="83" t="s">
        <v>10</v>
      </c>
      <c r="M6" s="83" t="s">
        <v>10</v>
      </c>
    </row>
    <row r="7" spans="1:16">
      <c r="A7" s="84">
        <v>1</v>
      </c>
      <c r="B7" s="84">
        <v>2</v>
      </c>
      <c r="C7" s="84">
        <v>3</v>
      </c>
      <c r="D7" s="85">
        <v>4</v>
      </c>
      <c r="E7" s="382">
        <v>5</v>
      </c>
      <c r="F7" s="383"/>
      <c r="G7" s="85">
        <v>6</v>
      </c>
      <c r="H7" s="85">
        <v>7</v>
      </c>
      <c r="I7" s="85">
        <v>8</v>
      </c>
      <c r="J7" s="85">
        <v>9</v>
      </c>
      <c r="K7" s="85">
        <v>10</v>
      </c>
      <c r="L7" s="85">
        <v>11</v>
      </c>
      <c r="M7" s="85">
        <v>12</v>
      </c>
    </row>
    <row r="8" spans="1:16" ht="12.75">
      <c r="A8" s="45"/>
      <c r="B8" s="86"/>
      <c r="C8" s="87" t="s">
        <v>101</v>
      </c>
      <c r="D8" s="86"/>
      <c r="E8" s="86"/>
      <c r="F8" s="86"/>
      <c r="G8" s="88"/>
      <c r="H8" s="88"/>
      <c r="I8" s="88"/>
      <c r="J8" s="88"/>
      <c r="K8" s="88"/>
      <c r="L8" s="88"/>
      <c r="M8" s="88"/>
      <c r="N8" s="44"/>
      <c r="O8" s="44"/>
      <c r="P8" s="44"/>
    </row>
    <row r="9" spans="1:16" ht="35.25" customHeight="1">
      <c r="A9" s="89">
        <v>1</v>
      </c>
      <c r="B9" s="43" t="s">
        <v>64</v>
      </c>
      <c r="C9" s="90" t="s">
        <v>37</v>
      </c>
      <c r="D9" s="89" t="s">
        <v>38</v>
      </c>
      <c r="E9" s="43"/>
      <c r="F9" s="43">
        <v>0.22</v>
      </c>
      <c r="G9" s="91">
        <v>57.6</v>
      </c>
      <c r="H9" s="91">
        <f>1818.73/1000*G9</f>
        <v>104.758848</v>
      </c>
      <c r="I9" s="91">
        <v>58.4</v>
      </c>
      <c r="J9" s="91">
        <f>2651.36/1000*I9</f>
        <v>154.83942399999998</v>
      </c>
      <c r="K9" s="91">
        <f>1*1*1*(E10*K10)*1.02*1.05*1.07</f>
        <v>3323.3130000000001</v>
      </c>
      <c r="L9" s="92">
        <f>H9+J9+K9</f>
        <v>3582.9112720000003</v>
      </c>
      <c r="M9" s="91">
        <f>L9*F9</f>
        <v>788.24047984000003</v>
      </c>
      <c r="N9" s="43">
        <f>$F9*$G9</f>
        <v>12.672000000000001</v>
      </c>
      <c r="O9" s="43">
        <f>$F9*$I9</f>
        <v>12.847999999999999</v>
      </c>
      <c r="P9" s="43">
        <f>$F9*$K9</f>
        <v>731.12886000000003</v>
      </c>
    </row>
    <row r="10" spans="1:16" ht="12.75">
      <c r="A10" s="93"/>
      <c r="B10" s="44"/>
      <c r="C10" s="94" t="s">
        <v>100</v>
      </c>
      <c r="D10" s="44" t="s">
        <v>39</v>
      </c>
      <c r="E10" s="44">
        <v>100</v>
      </c>
      <c r="F10" s="44">
        <f>+E10*F9</f>
        <v>22</v>
      </c>
      <c r="G10" s="53"/>
      <c r="H10" s="53"/>
      <c r="I10" s="53"/>
      <c r="J10" s="53"/>
      <c r="K10" s="53">
        <v>29</v>
      </c>
      <c r="L10" s="53"/>
      <c r="M10" s="53"/>
      <c r="N10" s="44"/>
      <c r="O10" s="44"/>
      <c r="P10" s="44"/>
    </row>
    <row r="11" spans="1:16">
      <c r="A11" s="93"/>
      <c r="B11" s="52"/>
      <c r="C11" s="52"/>
      <c r="D11" s="93"/>
      <c r="E11" s="52"/>
      <c r="F11" s="52"/>
      <c r="G11" s="95"/>
      <c r="H11" s="95"/>
      <c r="I11" s="95"/>
      <c r="J11" s="95"/>
      <c r="K11" s="95"/>
      <c r="L11" s="53"/>
      <c r="M11" s="95"/>
      <c r="N11" s="52"/>
      <c r="O11" s="52"/>
      <c r="P11" s="52"/>
    </row>
    <row r="12" spans="1:16" ht="25.5">
      <c r="A12" s="89">
        <v>2</v>
      </c>
      <c r="B12" s="43" t="s">
        <v>44</v>
      </c>
      <c r="C12" s="90" t="s">
        <v>65</v>
      </c>
      <c r="D12" s="89" t="s">
        <v>42</v>
      </c>
      <c r="E12" s="43"/>
      <c r="F12" s="43">
        <v>0.44</v>
      </c>
      <c r="G12" s="91">
        <v>6.24</v>
      </c>
      <c r="H12" s="91">
        <f>1818.73/1000*G12</f>
        <v>11.3488752</v>
      </c>
      <c r="I12" s="91">
        <v>0.27</v>
      </c>
      <c r="J12" s="91">
        <f>2651.36/1000*I12</f>
        <v>0.71586720000000004</v>
      </c>
      <c r="K12" s="91">
        <f>1*1*1*(E13*K13)*1.02*1.05*1.07</f>
        <v>17.533341000000004</v>
      </c>
      <c r="L12" s="92">
        <f>H12+J12+K12</f>
        <v>29.598083400000004</v>
      </c>
      <c r="M12" s="91">
        <f>L12*F12</f>
        <v>13.023156696000001</v>
      </c>
      <c r="N12" s="43">
        <f>$F12*$G12</f>
        <v>2.7456</v>
      </c>
      <c r="O12" s="43">
        <f>$F12*$I12</f>
        <v>0.1188</v>
      </c>
      <c r="P12" s="43">
        <f>$F12*$K12</f>
        <v>7.7146700400000014</v>
      </c>
    </row>
    <row r="13" spans="1:16" ht="12.75">
      <c r="A13" s="93"/>
      <c r="B13" s="44"/>
      <c r="C13" s="94" t="s">
        <v>66</v>
      </c>
      <c r="D13" s="44" t="s">
        <v>43</v>
      </c>
      <c r="E13" s="44">
        <v>102</v>
      </c>
      <c r="F13" s="44">
        <f>E13*F12</f>
        <v>44.88</v>
      </c>
      <c r="G13" s="53"/>
      <c r="H13" s="53"/>
      <c r="I13" s="53"/>
      <c r="J13" s="53"/>
      <c r="K13" s="53">
        <v>0.15</v>
      </c>
      <c r="L13" s="53"/>
      <c r="M13" s="53"/>
      <c r="N13" s="44"/>
      <c r="O13" s="44"/>
      <c r="P13" s="44"/>
    </row>
    <row r="14" spans="1:16">
      <c r="A14" s="93"/>
      <c r="B14" s="52"/>
      <c r="C14" s="52"/>
      <c r="D14" s="93"/>
      <c r="E14" s="52"/>
      <c r="F14" s="52"/>
      <c r="G14" s="95"/>
      <c r="H14" s="95"/>
      <c r="I14" s="95"/>
      <c r="J14" s="95"/>
      <c r="K14" s="95"/>
      <c r="L14" s="53"/>
      <c r="M14" s="95"/>
      <c r="N14" s="52"/>
      <c r="O14" s="52"/>
      <c r="P14" s="52"/>
    </row>
    <row r="15" spans="1:16" ht="12.75">
      <c r="A15" s="89">
        <v>3</v>
      </c>
      <c r="B15" s="43" t="s">
        <v>59</v>
      </c>
      <c r="C15" s="90" t="s">
        <v>60</v>
      </c>
      <c r="D15" s="89" t="s">
        <v>39</v>
      </c>
      <c r="E15" s="43"/>
      <c r="F15" s="43">
        <v>45</v>
      </c>
      <c r="G15" s="91">
        <v>0.64</v>
      </c>
      <c r="H15" s="91">
        <f>1818.73/1000*G15</f>
        <v>1.1639872</v>
      </c>
      <c r="I15" s="91">
        <v>0</v>
      </c>
      <c r="J15" s="91">
        <f>2651.36/1000*I15</f>
        <v>0</v>
      </c>
      <c r="K15" s="91">
        <f>1*1*1*(E16*K16+E17*K17+E18*K18+E19*K19+E20*K20+E21*K21)*1.02*1.05*1.07</f>
        <v>3.2288341400000005</v>
      </c>
      <c r="L15" s="92">
        <f>H15+J15+K15</f>
        <v>4.3928213400000002</v>
      </c>
      <c r="M15" s="91">
        <f>L15*F15</f>
        <v>197.67696030000002</v>
      </c>
      <c r="N15" s="43">
        <f>$F15*$G15</f>
        <v>28.8</v>
      </c>
      <c r="O15" s="43">
        <f>$F15*$I15</f>
        <v>0</v>
      </c>
      <c r="P15" s="43">
        <f>$F15*$K15</f>
        <v>145.29753630000002</v>
      </c>
    </row>
    <row r="16" spans="1:16" ht="12.75">
      <c r="A16" s="93"/>
      <c r="B16" s="44"/>
      <c r="C16" s="94" t="s">
        <v>61</v>
      </c>
      <c r="D16" s="44" t="s">
        <v>39</v>
      </c>
      <c r="E16" s="44">
        <v>1</v>
      </c>
      <c r="F16" s="44">
        <f>+E16*F15</f>
        <v>45</v>
      </c>
      <c r="G16" s="53"/>
      <c r="H16" s="53"/>
      <c r="I16" s="53"/>
      <c r="J16" s="53"/>
      <c r="K16" s="53">
        <v>0.41</v>
      </c>
      <c r="L16" s="53"/>
      <c r="M16" s="53"/>
      <c r="N16" s="44"/>
      <c r="O16" s="44"/>
      <c r="P16" s="44"/>
    </row>
    <row r="17" spans="1:16" ht="12.75">
      <c r="A17" s="93"/>
      <c r="B17" s="44"/>
      <c r="C17" s="94" t="s">
        <v>67</v>
      </c>
      <c r="D17" s="44" t="s">
        <v>39</v>
      </c>
      <c r="E17" s="44">
        <v>1</v>
      </c>
      <c r="F17" s="44">
        <f>+E17*F15</f>
        <v>45</v>
      </c>
      <c r="G17" s="53"/>
      <c r="H17" s="53"/>
      <c r="I17" s="53"/>
      <c r="J17" s="53"/>
      <c r="K17" s="53">
        <v>0.42</v>
      </c>
      <c r="L17" s="53"/>
      <c r="M17" s="53"/>
      <c r="N17" s="44"/>
      <c r="O17" s="44"/>
      <c r="P17" s="44"/>
    </row>
    <row r="18" spans="1:16" ht="12.75">
      <c r="A18" s="93"/>
      <c r="B18" s="44"/>
      <c r="C18" s="94" t="s">
        <v>62</v>
      </c>
      <c r="D18" s="44" t="s">
        <v>43</v>
      </c>
      <c r="E18" s="44">
        <v>2</v>
      </c>
      <c r="F18" s="44">
        <f>+E18*F15</f>
        <v>90</v>
      </c>
      <c r="G18" s="53"/>
      <c r="H18" s="53"/>
      <c r="I18" s="53"/>
      <c r="J18" s="53"/>
      <c r="K18" s="53">
        <v>0.28000000000000003</v>
      </c>
      <c r="L18" s="53"/>
      <c r="M18" s="53"/>
      <c r="N18" s="44"/>
      <c r="O18" s="44"/>
      <c r="P18" s="44"/>
    </row>
    <row r="19" spans="1:16" ht="12.75">
      <c r="A19" s="93"/>
      <c r="B19" s="44"/>
      <c r="C19" s="94" t="s">
        <v>68</v>
      </c>
      <c r="D19" s="44" t="s">
        <v>39</v>
      </c>
      <c r="E19" s="44">
        <v>2</v>
      </c>
      <c r="F19" s="44">
        <f>+E19*F15</f>
        <v>90</v>
      </c>
      <c r="G19" s="53"/>
      <c r="H19" s="53"/>
      <c r="I19" s="53"/>
      <c r="J19" s="53"/>
      <c r="K19" s="53">
        <v>0.08</v>
      </c>
      <c r="L19" s="53"/>
      <c r="M19" s="53"/>
      <c r="N19" s="44"/>
      <c r="O19" s="44"/>
      <c r="P19" s="44"/>
    </row>
    <row r="20" spans="1:16" ht="12.75">
      <c r="A20" s="93"/>
      <c r="B20" s="44"/>
      <c r="C20" s="94" t="s">
        <v>78</v>
      </c>
      <c r="D20" s="44" t="s">
        <v>39</v>
      </c>
      <c r="E20" s="44">
        <f>+F20/F15</f>
        <v>0.97777777777777775</v>
      </c>
      <c r="F20" s="44">
        <v>44</v>
      </c>
      <c r="G20" s="53"/>
      <c r="H20" s="53"/>
      <c r="I20" s="53"/>
      <c r="J20" s="53"/>
      <c r="K20" s="53">
        <v>1.24</v>
      </c>
      <c r="L20" s="53"/>
      <c r="M20" s="53"/>
      <c r="N20" s="44"/>
      <c r="O20" s="44"/>
      <c r="P20" s="44"/>
    </row>
    <row r="21" spans="1:16" ht="12.75">
      <c r="A21" s="93"/>
      <c r="B21" s="44"/>
      <c r="C21" s="94" t="s">
        <v>69</v>
      </c>
      <c r="D21" s="44" t="s">
        <v>39</v>
      </c>
      <c r="E21" s="44">
        <f>+F21/F15</f>
        <v>4.4444444444444446E-2</v>
      </c>
      <c r="F21" s="44">
        <v>2</v>
      </c>
      <c r="G21" s="53"/>
      <c r="H21" s="53"/>
      <c r="I21" s="53"/>
      <c r="J21" s="53"/>
      <c r="K21" s="53">
        <v>1.24</v>
      </c>
      <c r="L21" s="53"/>
      <c r="M21" s="53"/>
      <c r="N21" s="44"/>
      <c r="O21" s="44"/>
      <c r="P21" s="44"/>
    </row>
    <row r="22" spans="1:16">
      <c r="A22" s="93"/>
      <c r="B22" s="52"/>
      <c r="C22" s="52"/>
      <c r="D22" s="93"/>
      <c r="E22" s="52"/>
      <c r="F22" s="52"/>
      <c r="G22" s="95"/>
      <c r="H22" s="95"/>
      <c r="I22" s="95"/>
      <c r="J22" s="95"/>
      <c r="K22" s="95"/>
      <c r="L22" s="53"/>
      <c r="M22" s="95"/>
      <c r="N22" s="52"/>
      <c r="O22" s="52"/>
      <c r="P22" s="52"/>
    </row>
    <row r="23" spans="1:16" ht="36">
      <c r="A23" s="89">
        <v>4</v>
      </c>
      <c r="B23" s="43" t="s">
        <v>40</v>
      </c>
      <c r="C23" s="90" t="s">
        <v>41</v>
      </c>
      <c r="D23" s="89" t="s">
        <v>42</v>
      </c>
      <c r="E23" s="43"/>
      <c r="F23" s="43">
        <v>6.4870000000000001</v>
      </c>
      <c r="G23" s="91">
        <v>6.968</v>
      </c>
      <c r="H23" s="91">
        <f>1818.73/1000*G23</f>
        <v>12.67291064</v>
      </c>
      <c r="I23" s="91">
        <v>10.9</v>
      </c>
      <c r="J23" s="91">
        <f>2651.36/1000*I23</f>
        <v>28.899823999999999</v>
      </c>
      <c r="K23" s="91">
        <f>1*1*1*(E24*K24)*1.02*1.05*1.07</f>
        <v>28.053345600000004</v>
      </c>
      <c r="L23" s="92">
        <f>H23+J23+K23</f>
        <v>69.626080240000007</v>
      </c>
      <c r="M23" s="91">
        <f>L23*F23</f>
        <v>451.66438251688004</v>
      </c>
      <c r="N23" s="43">
        <f>$F23*$G23</f>
        <v>45.201416000000002</v>
      </c>
      <c r="O23" s="43">
        <f>$F23*$I23</f>
        <v>70.708300000000008</v>
      </c>
      <c r="P23" s="43">
        <f>$F23*$K23</f>
        <v>181.98205290720003</v>
      </c>
    </row>
    <row r="24" spans="1:16" ht="12.75">
      <c r="A24" s="93"/>
      <c r="B24" s="44"/>
      <c r="C24" s="94" t="s">
        <v>70</v>
      </c>
      <c r="D24" s="44" t="s">
        <v>43</v>
      </c>
      <c r="E24" s="44">
        <v>102</v>
      </c>
      <c r="F24" s="44">
        <f>E24*F23</f>
        <v>661.67399999999998</v>
      </c>
      <c r="G24" s="53"/>
      <c r="H24" s="53"/>
      <c r="I24" s="53"/>
      <c r="J24" s="53"/>
      <c r="K24" s="53">
        <v>0.24</v>
      </c>
      <c r="L24" s="53"/>
      <c r="M24" s="53"/>
      <c r="N24" s="44"/>
      <c r="O24" s="44"/>
      <c r="P24" s="44"/>
    </row>
    <row r="25" spans="1:16">
      <c r="A25" s="93"/>
      <c r="B25" s="52"/>
      <c r="C25" s="52"/>
      <c r="D25" s="93"/>
      <c r="E25" s="52"/>
      <c r="F25" s="52"/>
      <c r="G25" s="95"/>
      <c r="H25" s="95"/>
      <c r="I25" s="95"/>
      <c r="J25" s="95"/>
      <c r="K25" s="95"/>
      <c r="L25" s="53"/>
      <c r="M25" s="95"/>
      <c r="N25" s="52"/>
      <c r="O25" s="52"/>
      <c r="P25" s="52"/>
    </row>
    <row r="26" spans="1:16" ht="25.5">
      <c r="A26" s="89">
        <v>5</v>
      </c>
      <c r="B26" s="90" t="s">
        <v>73</v>
      </c>
      <c r="C26" s="90" t="s">
        <v>80</v>
      </c>
      <c r="D26" s="89" t="s">
        <v>42</v>
      </c>
      <c r="E26" s="43"/>
      <c r="F26" s="43">
        <v>7.0000000000000007E-2</v>
      </c>
      <c r="G26" s="91">
        <v>32.4</v>
      </c>
      <c r="H26" s="91">
        <f>1818.73/1000*G26</f>
        <v>58.926851999999997</v>
      </c>
      <c r="I26" s="91">
        <v>27.7</v>
      </c>
      <c r="J26" s="91">
        <f>2651.36/1000*I26</f>
        <v>73.442672000000002</v>
      </c>
      <c r="K26" s="91">
        <f>1*1*1*(E27*K27+E28*K28+E29*K29)*1.02*1.05*1.07</f>
        <v>57.78963000000001</v>
      </c>
      <c r="L26" s="92">
        <f>H26+J26+K26</f>
        <v>190.15915400000003</v>
      </c>
      <c r="M26" s="91">
        <f>L26*F26</f>
        <v>13.311140780000004</v>
      </c>
      <c r="N26" s="43">
        <f>$F26*$G26</f>
        <v>2.2680000000000002</v>
      </c>
      <c r="O26" s="43">
        <f>$F26*$I26</f>
        <v>1.9390000000000001</v>
      </c>
      <c r="P26" s="43">
        <f>$F26*$K26</f>
        <v>4.0452741000000012</v>
      </c>
    </row>
    <row r="27" spans="1:16" ht="12.75">
      <c r="A27" s="93"/>
      <c r="B27" s="94"/>
      <c r="C27" s="94" t="s">
        <v>79</v>
      </c>
      <c r="D27" s="44" t="s">
        <v>43</v>
      </c>
      <c r="E27" s="44">
        <v>100</v>
      </c>
      <c r="F27" s="44">
        <f>+E27*F26</f>
        <v>7.0000000000000009</v>
      </c>
      <c r="G27" s="53"/>
      <c r="H27" s="53"/>
      <c r="I27" s="53"/>
      <c r="J27" s="53"/>
      <c r="K27" s="53">
        <v>0.35</v>
      </c>
      <c r="L27" s="53"/>
      <c r="M27" s="53"/>
      <c r="N27" s="44"/>
      <c r="O27" s="44"/>
      <c r="P27" s="44"/>
    </row>
    <row r="28" spans="1:16" ht="12.75">
      <c r="A28" s="93"/>
      <c r="B28" s="94"/>
      <c r="C28" s="94" t="s">
        <v>74</v>
      </c>
      <c r="D28" s="44" t="s">
        <v>43</v>
      </c>
      <c r="E28" s="44">
        <f>F28/F26</f>
        <v>42.857142857142854</v>
      </c>
      <c r="F28" s="44">
        <v>3</v>
      </c>
      <c r="G28" s="53"/>
      <c r="H28" s="53"/>
      <c r="I28" s="53"/>
      <c r="J28" s="53"/>
      <c r="K28" s="53">
        <v>0.28000000000000003</v>
      </c>
      <c r="L28" s="53"/>
      <c r="M28" s="53"/>
      <c r="N28" s="44"/>
      <c r="O28" s="44"/>
      <c r="P28" s="44"/>
    </row>
    <row r="29" spans="1:16" ht="12.75">
      <c r="A29" s="93"/>
      <c r="B29" s="94"/>
      <c r="C29" s="94" t="s">
        <v>68</v>
      </c>
      <c r="D29" s="44" t="s">
        <v>39</v>
      </c>
      <c r="E29" s="44">
        <f>F29/F26</f>
        <v>42.857142857142854</v>
      </c>
      <c r="F29" s="44">
        <v>3</v>
      </c>
      <c r="G29" s="53"/>
      <c r="H29" s="53"/>
      <c r="I29" s="53"/>
      <c r="J29" s="53"/>
      <c r="K29" s="53">
        <v>0.08</v>
      </c>
      <c r="L29" s="53"/>
      <c r="M29" s="53"/>
      <c r="N29" s="44"/>
      <c r="O29" s="44"/>
      <c r="P29" s="44"/>
    </row>
    <row r="30" spans="1:16">
      <c r="A30" s="93"/>
      <c r="B30" s="52"/>
      <c r="C30" s="52"/>
      <c r="D30" s="93"/>
      <c r="E30" s="52"/>
      <c r="F30" s="52"/>
      <c r="G30" s="95"/>
      <c r="H30" s="95"/>
      <c r="I30" s="95"/>
      <c r="J30" s="95"/>
      <c r="K30" s="95"/>
      <c r="L30" s="53"/>
      <c r="M30" s="95"/>
      <c r="N30" s="52"/>
      <c r="O30" s="52"/>
      <c r="P30" s="52"/>
    </row>
    <row r="31" spans="1:16" ht="38.25">
      <c r="A31" s="89">
        <v>6</v>
      </c>
      <c r="B31" s="90" t="s">
        <v>75</v>
      </c>
      <c r="C31" s="90" t="s">
        <v>76</v>
      </c>
      <c r="D31" s="89" t="s">
        <v>42</v>
      </c>
      <c r="E31" s="43"/>
      <c r="F31" s="43">
        <v>0.08</v>
      </c>
      <c r="G31" s="91">
        <v>6.24</v>
      </c>
      <c r="H31" s="91">
        <f>1818.73/1000*G31</f>
        <v>11.3488752</v>
      </c>
      <c r="I31" s="91">
        <v>0.27</v>
      </c>
      <c r="J31" s="91">
        <f>2651.36/1000*I31</f>
        <v>0.71586720000000004</v>
      </c>
      <c r="K31" s="91">
        <f>1*1*1*(E32*K32)*1.02*1.05*1.07</f>
        <v>28.053345600000004</v>
      </c>
      <c r="L31" s="92">
        <f>H31+J31+K31</f>
        <v>40.118088</v>
      </c>
      <c r="M31" s="91">
        <f>L31*F31</f>
        <v>3.2094470400000001</v>
      </c>
      <c r="N31" s="43">
        <f>$F31*$G31</f>
        <v>0.49920000000000003</v>
      </c>
      <c r="O31" s="43">
        <f>$F31*$I31</f>
        <v>2.1600000000000001E-2</v>
      </c>
      <c r="P31" s="43">
        <f>$F31*$K31</f>
        <v>2.2442676480000006</v>
      </c>
    </row>
    <row r="32" spans="1:16" ht="12.75">
      <c r="A32" s="93"/>
      <c r="B32" s="94"/>
      <c r="C32" s="94" t="s">
        <v>70</v>
      </c>
      <c r="D32" s="44" t="s">
        <v>43</v>
      </c>
      <c r="E32" s="44">
        <v>102</v>
      </c>
      <c r="F32" s="44">
        <f>E32*F31</f>
        <v>8.16</v>
      </c>
      <c r="G32" s="53"/>
      <c r="H32" s="53"/>
      <c r="I32" s="53"/>
      <c r="J32" s="53"/>
      <c r="K32" s="53">
        <v>0.24</v>
      </c>
      <c r="L32" s="53"/>
      <c r="M32" s="53"/>
      <c r="N32" s="44"/>
      <c r="O32" s="44"/>
      <c r="P32" s="44"/>
    </row>
    <row r="33" spans="1:18">
      <c r="A33" s="93"/>
      <c r="B33" s="52"/>
      <c r="C33" s="52"/>
      <c r="D33" s="93"/>
      <c r="E33" s="52"/>
      <c r="F33" s="52"/>
      <c r="G33" s="95"/>
      <c r="H33" s="95"/>
      <c r="I33" s="95"/>
      <c r="J33" s="95"/>
      <c r="K33" s="95"/>
      <c r="L33" s="53"/>
      <c r="M33" s="95"/>
      <c r="N33" s="52"/>
      <c r="O33" s="52"/>
      <c r="P33" s="52"/>
    </row>
    <row r="34" spans="1:18" ht="12.75">
      <c r="A34" s="89">
        <v>7</v>
      </c>
      <c r="B34" s="43" t="s">
        <v>59</v>
      </c>
      <c r="C34" s="90" t="s">
        <v>60</v>
      </c>
      <c r="D34" s="89" t="s">
        <v>39</v>
      </c>
      <c r="E34" s="43"/>
      <c r="F34" s="43">
        <v>1</v>
      </c>
      <c r="G34" s="91">
        <v>0.64</v>
      </c>
      <c r="H34" s="91">
        <f>1818.73/1000*G34</f>
        <v>1.1639872</v>
      </c>
      <c r="I34" s="91">
        <v>0</v>
      </c>
      <c r="J34" s="91">
        <f>2651.36/1000*I34</f>
        <v>0</v>
      </c>
      <c r="K34" s="91">
        <f>1*1*1*(E35*K35+E36*K36+E37*K37+E38*K38+E39*K39)*1.02*1.05*1.07</f>
        <v>4.6182591000000013</v>
      </c>
      <c r="L34" s="92">
        <f>H34+J34+K34</f>
        <v>5.7822463000000015</v>
      </c>
      <c r="M34" s="91">
        <f>L34*F34</f>
        <v>5.7822463000000015</v>
      </c>
      <c r="N34" s="43">
        <f>$F34*$G34</f>
        <v>0.64</v>
      </c>
      <c r="O34" s="43">
        <f>$F34*$I34</f>
        <v>0</v>
      </c>
      <c r="P34" s="43">
        <f>$F34*$K34</f>
        <v>4.6182591000000013</v>
      </c>
    </row>
    <row r="35" spans="1:18" ht="12.75">
      <c r="A35" s="93"/>
      <c r="B35" s="44"/>
      <c r="C35" s="94" t="s">
        <v>61</v>
      </c>
      <c r="D35" s="44" t="s">
        <v>39</v>
      </c>
      <c r="E35" s="44">
        <v>1</v>
      </c>
      <c r="F35" s="44">
        <f>+E35*F34</f>
        <v>1</v>
      </c>
      <c r="G35" s="53"/>
      <c r="H35" s="53"/>
      <c r="I35" s="53"/>
      <c r="J35" s="53"/>
      <c r="K35" s="53">
        <v>0.41</v>
      </c>
      <c r="L35" s="53"/>
      <c r="M35" s="53"/>
      <c r="N35" s="44"/>
      <c r="O35" s="44"/>
      <c r="P35" s="44"/>
    </row>
    <row r="36" spans="1:18" ht="12.75">
      <c r="A36" s="93"/>
      <c r="B36" s="44"/>
      <c r="C36" s="94" t="s">
        <v>67</v>
      </c>
      <c r="D36" s="44" t="s">
        <v>39</v>
      </c>
      <c r="E36" s="44">
        <v>1</v>
      </c>
      <c r="F36" s="44">
        <f>+E36*F34</f>
        <v>1</v>
      </c>
      <c r="G36" s="53"/>
      <c r="H36" s="53"/>
      <c r="I36" s="53"/>
      <c r="J36" s="53"/>
      <c r="K36" s="53">
        <v>0.42</v>
      </c>
      <c r="L36" s="53"/>
      <c r="M36" s="53"/>
      <c r="N36" s="44"/>
      <c r="O36" s="44"/>
      <c r="P36" s="44"/>
    </row>
    <row r="37" spans="1:18" ht="12.75">
      <c r="A37" s="93"/>
      <c r="B37" s="44"/>
      <c r="C37" s="94" t="s">
        <v>62</v>
      </c>
      <c r="D37" s="44" t="s">
        <v>43</v>
      </c>
      <c r="E37" s="44">
        <v>2</v>
      </c>
      <c r="F37" s="44">
        <f>+E37*F34</f>
        <v>2</v>
      </c>
      <c r="G37" s="53"/>
      <c r="H37" s="53"/>
      <c r="I37" s="53"/>
      <c r="J37" s="53"/>
      <c r="K37" s="53">
        <v>0.28000000000000003</v>
      </c>
      <c r="L37" s="53"/>
      <c r="M37" s="53"/>
      <c r="N37" s="44"/>
      <c r="O37" s="44"/>
      <c r="P37" s="44"/>
    </row>
    <row r="38" spans="1:18" ht="12.75">
      <c r="A38" s="93"/>
      <c r="B38" s="44"/>
      <c r="C38" s="94" t="s">
        <v>68</v>
      </c>
      <c r="D38" s="44" t="s">
        <v>39</v>
      </c>
      <c r="E38" s="44">
        <v>2</v>
      </c>
      <c r="F38" s="44">
        <f>+E38*F34</f>
        <v>2</v>
      </c>
      <c r="G38" s="53"/>
      <c r="H38" s="53"/>
      <c r="I38" s="53"/>
      <c r="J38" s="53"/>
      <c r="K38" s="53">
        <v>0.08</v>
      </c>
      <c r="L38" s="53"/>
      <c r="M38" s="53"/>
      <c r="N38" s="44"/>
      <c r="O38" s="44"/>
      <c r="P38" s="44"/>
    </row>
    <row r="39" spans="1:18" ht="12.75">
      <c r="A39" s="93"/>
      <c r="B39" s="44"/>
      <c r="C39" s="94" t="s">
        <v>69</v>
      </c>
      <c r="D39" s="44" t="s">
        <v>39</v>
      </c>
      <c r="E39" s="44">
        <f>+F39/F34</f>
        <v>2</v>
      </c>
      <c r="F39" s="44">
        <v>2</v>
      </c>
      <c r="G39" s="53"/>
      <c r="H39" s="53"/>
      <c r="I39" s="53"/>
      <c r="J39" s="53"/>
      <c r="K39" s="53">
        <v>1.24</v>
      </c>
      <c r="L39" s="53"/>
      <c r="M39" s="53"/>
      <c r="N39" s="44"/>
      <c r="O39" s="44"/>
      <c r="P39" s="44"/>
    </row>
    <row r="40" spans="1:18">
      <c r="A40" s="93"/>
      <c r="B40" s="52"/>
      <c r="C40" s="52"/>
      <c r="D40" s="93"/>
      <c r="E40" s="52"/>
      <c r="F40" s="52"/>
      <c r="G40" s="95"/>
      <c r="H40" s="95"/>
      <c r="I40" s="95"/>
      <c r="J40" s="95"/>
      <c r="K40" s="95"/>
      <c r="L40" s="53"/>
      <c r="M40" s="95"/>
      <c r="N40" s="52"/>
      <c r="O40" s="52"/>
      <c r="P40" s="52"/>
    </row>
    <row r="41" spans="1:18" ht="36">
      <c r="A41" s="89">
        <v>8</v>
      </c>
      <c r="B41" s="43" t="s">
        <v>102</v>
      </c>
      <c r="C41" s="43" t="s">
        <v>103</v>
      </c>
      <c r="D41" s="89" t="s">
        <v>43</v>
      </c>
      <c r="E41" s="43"/>
      <c r="F41" s="43">
        <v>33</v>
      </c>
      <c r="G41" s="91">
        <v>0.28349999999999997</v>
      </c>
      <c r="H41" s="91">
        <f>1818.73/1000*G41</f>
        <v>0.51560995499999995</v>
      </c>
      <c r="I41" s="91">
        <v>0.45900000000000002</v>
      </c>
      <c r="J41" s="91">
        <f>2651.36/1000*I41</f>
        <v>1.2169742400000001</v>
      </c>
      <c r="K41" s="91">
        <f>1*1*1*0*1.02*1.05*1.07</f>
        <v>0</v>
      </c>
      <c r="L41" s="92">
        <f>H41+J41+K41</f>
        <v>1.732584195</v>
      </c>
      <c r="M41" s="91">
        <f>L41*F41</f>
        <v>57.175278435000003</v>
      </c>
      <c r="N41" s="43">
        <f>$F41*$G41</f>
        <v>9.3554999999999993</v>
      </c>
      <c r="O41" s="43">
        <f>$F41*$I41</f>
        <v>15.147</v>
      </c>
      <c r="P41" s="43">
        <f>$F41*$K41</f>
        <v>0</v>
      </c>
    </row>
    <row r="42" spans="1:18">
      <c r="A42" s="93"/>
      <c r="B42" s="44"/>
      <c r="C42" s="44"/>
      <c r="D42" s="44"/>
      <c r="E42" s="44"/>
      <c r="F42" s="44"/>
      <c r="G42" s="53"/>
      <c r="H42" s="53"/>
      <c r="I42" s="53"/>
      <c r="J42" s="53"/>
      <c r="K42" s="53"/>
      <c r="L42" s="53"/>
      <c r="M42" s="53"/>
      <c r="N42" s="44"/>
      <c r="O42" s="44"/>
      <c r="P42" s="44"/>
    </row>
    <row r="43" spans="1:18">
      <c r="A43" s="89">
        <v>9</v>
      </c>
      <c r="B43" s="43" t="s">
        <v>104</v>
      </c>
      <c r="C43" s="43" t="s">
        <v>105</v>
      </c>
      <c r="D43" s="89" t="s">
        <v>50</v>
      </c>
      <c r="E43" s="43"/>
      <c r="F43" s="43">
        <v>0.88</v>
      </c>
      <c r="G43" s="91">
        <v>1.82</v>
      </c>
      <c r="H43" s="91">
        <f>1818.73/1000*G43</f>
        <v>3.3100885999999998</v>
      </c>
      <c r="I43" s="91">
        <v>1.06</v>
      </c>
      <c r="J43" s="91">
        <f>2651.36/1000*I43</f>
        <v>2.8104415999999999</v>
      </c>
      <c r="K43" s="91">
        <f>1*1*1*(E44*K44)*1.02*1.05*1.07</f>
        <v>6.1103120400000011</v>
      </c>
      <c r="L43" s="92">
        <f>H43+J43+K43</f>
        <v>12.230842240000001</v>
      </c>
      <c r="M43" s="91">
        <f>L43*F43</f>
        <v>10.763141171200001</v>
      </c>
      <c r="N43" s="43">
        <f>$F43*$G43</f>
        <v>1.6016000000000001</v>
      </c>
      <c r="O43" s="43">
        <f>$F43*$I43</f>
        <v>0.93280000000000007</v>
      </c>
      <c r="P43" s="43">
        <f>$F43*$K43</f>
        <v>5.3770745952000008</v>
      </c>
      <c r="R43" s="49"/>
    </row>
    <row r="44" spans="1:18">
      <c r="A44" s="93"/>
      <c r="B44" s="44"/>
      <c r="C44" s="44" t="s">
        <v>123</v>
      </c>
      <c r="D44" s="44" t="s">
        <v>50</v>
      </c>
      <c r="E44" s="44">
        <v>1.24</v>
      </c>
      <c r="F44" s="44">
        <f>E44*F43</f>
        <v>1.0911999999999999</v>
      </c>
      <c r="G44" s="53"/>
      <c r="H44" s="53"/>
      <c r="I44" s="53"/>
      <c r="J44" s="53"/>
      <c r="K44" s="53">
        <v>4.3</v>
      </c>
      <c r="L44" s="53"/>
      <c r="M44" s="53"/>
      <c r="N44" s="44"/>
      <c r="O44" s="44"/>
      <c r="P44" s="44"/>
      <c r="R44" s="49"/>
    </row>
    <row r="45" spans="1:18">
      <c r="A45" s="93"/>
      <c r="B45" s="52"/>
      <c r="C45" s="52"/>
      <c r="D45" s="93"/>
      <c r="E45" s="52"/>
      <c r="F45" s="52"/>
      <c r="G45" s="95"/>
      <c r="H45" s="95"/>
      <c r="I45" s="95"/>
      <c r="J45" s="95"/>
      <c r="K45" s="95"/>
      <c r="L45" s="53"/>
      <c r="M45" s="95"/>
      <c r="N45" s="52"/>
      <c r="O45" s="52"/>
      <c r="P45" s="52"/>
    </row>
    <row r="46" spans="1:18" ht="12.75">
      <c r="A46" s="89">
        <v>10</v>
      </c>
      <c r="B46" s="43" t="s">
        <v>48</v>
      </c>
      <c r="C46" s="90" t="s">
        <v>49</v>
      </c>
      <c r="D46" s="89" t="s">
        <v>50</v>
      </c>
      <c r="E46" s="43"/>
      <c r="F46" s="43">
        <v>0.88</v>
      </c>
      <c r="G46" s="91">
        <v>0.7</v>
      </c>
      <c r="H46" s="91">
        <f>1818.73/1000*G46</f>
        <v>1.2731109999999999</v>
      </c>
      <c r="I46" s="91">
        <v>0.28000000000000003</v>
      </c>
      <c r="J46" s="91">
        <f>2651.36/1000*I46</f>
        <v>0.74238080000000006</v>
      </c>
      <c r="K46" s="91">
        <f>1*1*1*(E47*K47)*1.02*1.05*1.07</f>
        <v>29.467701774000005</v>
      </c>
      <c r="L46" s="92">
        <f>H46+J46+K46</f>
        <v>31.483193574000005</v>
      </c>
      <c r="M46" s="91">
        <f>L46*F46</f>
        <v>27.705210345120005</v>
      </c>
      <c r="N46" s="43">
        <f>$F46*$G46</f>
        <v>0.61599999999999999</v>
      </c>
      <c r="O46" s="43">
        <f>$F46*$I46</f>
        <v>0.24640000000000004</v>
      </c>
      <c r="P46" s="43">
        <f>$F46*$K46</f>
        <v>25.931577561120005</v>
      </c>
    </row>
    <row r="47" spans="1:18" ht="12.75">
      <c r="A47" s="93"/>
      <c r="B47" s="44"/>
      <c r="C47" s="94" t="s">
        <v>106</v>
      </c>
      <c r="D47" s="44" t="s">
        <v>50</v>
      </c>
      <c r="E47" s="44">
        <v>1.02</v>
      </c>
      <c r="F47" s="44">
        <f>E47*F46</f>
        <v>0.89760000000000006</v>
      </c>
      <c r="G47" s="53"/>
      <c r="H47" s="53"/>
      <c r="I47" s="53"/>
      <c r="J47" s="53"/>
      <c r="K47" s="53">
        <v>25.21</v>
      </c>
      <c r="L47" s="53"/>
      <c r="M47" s="53"/>
      <c r="N47" s="44"/>
      <c r="O47" s="44"/>
      <c r="P47" s="44"/>
    </row>
    <row r="48" spans="1:18">
      <c r="A48" s="93"/>
      <c r="B48" s="44"/>
      <c r="C48" s="44"/>
      <c r="D48" s="44"/>
      <c r="E48" s="44"/>
      <c r="F48" s="44"/>
      <c r="G48" s="53"/>
      <c r="H48" s="53"/>
      <c r="I48" s="53"/>
      <c r="J48" s="53"/>
      <c r="K48" s="53"/>
      <c r="L48" s="53"/>
      <c r="M48" s="53"/>
      <c r="N48" s="44"/>
      <c r="O48" s="44"/>
      <c r="P48" s="44"/>
    </row>
    <row r="49" spans="1:18" ht="12.75">
      <c r="A49" s="89">
        <v>11</v>
      </c>
      <c r="B49" s="43" t="s">
        <v>48</v>
      </c>
      <c r="C49" s="90" t="s">
        <v>49</v>
      </c>
      <c r="D49" s="89" t="s">
        <v>50</v>
      </c>
      <c r="E49" s="43"/>
      <c r="F49" s="43">
        <v>2.2000000000000002</v>
      </c>
      <c r="G49" s="91">
        <v>0.7</v>
      </c>
      <c r="H49" s="91">
        <f>1818.73/1000*G49</f>
        <v>1.2731109999999999</v>
      </c>
      <c r="I49" s="91">
        <v>0.28000000000000003</v>
      </c>
      <c r="J49" s="91">
        <f>2651.36/1000*I49</f>
        <v>0.74238080000000006</v>
      </c>
      <c r="K49" s="91">
        <f>1*1*1*(E50*K50+E51*K51)*1.02*1.05*1.07</f>
        <v>41.877869292</v>
      </c>
      <c r="L49" s="92">
        <f>H49+J49+K49</f>
        <v>43.893361091999999</v>
      </c>
      <c r="M49" s="91">
        <f>L49*F49</f>
        <v>96.565394402400003</v>
      </c>
      <c r="N49" s="43">
        <f>$F49*$G49</f>
        <v>1.54</v>
      </c>
      <c r="O49" s="43">
        <f>$F49*$I49</f>
        <v>0.6160000000000001</v>
      </c>
      <c r="P49" s="43">
        <f>$F49*$K49</f>
        <v>92.131312442400002</v>
      </c>
    </row>
    <row r="50" spans="1:18" ht="12.75">
      <c r="A50" s="93"/>
      <c r="B50" s="44"/>
      <c r="C50" s="94" t="s">
        <v>107</v>
      </c>
      <c r="D50" s="44" t="s">
        <v>50</v>
      </c>
      <c r="E50" s="44">
        <v>1.02</v>
      </c>
      <c r="F50" s="44">
        <f>E50*F49</f>
        <v>2.2440000000000002</v>
      </c>
      <c r="G50" s="53"/>
      <c r="H50" s="53"/>
      <c r="I50" s="53"/>
      <c r="J50" s="53"/>
      <c r="K50" s="53">
        <v>28.14</v>
      </c>
      <c r="L50" s="53"/>
      <c r="M50" s="53"/>
      <c r="N50" s="44"/>
      <c r="O50" s="44"/>
      <c r="P50" s="44"/>
    </row>
    <row r="51" spans="1:18" ht="12.75">
      <c r="A51" s="93"/>
      <c r="B51" s="44"/>
      <c r="C51" s="94" t="s">
        <v>114</v>
      </c>
      <c r="D51" s="44" t="s">
        <v>52</v>
      </c>
      <c r="E51" s="44">
        <f>+F51/F49</f>
        <v>19.36</v>
      </c>
      <c r="F51" s="44">
        <v>42.591999999999999</v>
      </c>
      <c r="G51" s="53"/>
      <c r="H51" s="53"/>
      <c r="I51" s="53"/>
      <c r="J51" s="53"/>
      <c r="K51" s="53">
        <v>0.40500000000000003</v>
      </c>
      <c r="L51" s="53"/>
      <c r="M51" s="53"/>
      <c r="N51" s="44"/>
      <c r="O51" s="44"/>
      <c r="P51" s="44"/>
    </row>
    <row r="52" spans="1:18">
      <c r="A52" s="93"/>
      <c r="B52" s="44"/>
      <c r="C52" s="44"/>
      <c r="D52" s="44"/>
      <c r="E52" s="44"/>
      <c r="F52" s="44"/>
      <c r="G52" s="53"/>
      <c r="H52" s="53"/>
      <c r="I52" s="53"/>
      <c r="J52" s="53"/>
      <c r="K52" s="53"/>
      <c r="L52" s="53"/>
      <c r="M52" s="53"/>
      <c r="N52" s="44"/>
      <c r="O52" s="44"/>
      <c r="P52" s="44"/>
    </row>
    <row r="53" spans="1:18" ht="34.5" customHeight="1">
      <c r="A53" s="89">
        <v>12</v>
      </c>
      <c r="B53" s="43" t="s">
        <v>109</v>
      </c>
      <c r="C53" s="43" t="s">
        <v>108</v>
      </c>
      <c r="D53" s="89" t="s">
        <v>51</v>
      </c>
      <c r="E53" s="43"/>
      <c r="F53" s="43">
        <v>0.26400000000000001</v>
      </c>
      <c r="G53" s="91">
        <v>7.15</v>
      </c>
      <c r="H53" s="91">
        <f>1818.73/1000*G53</f>
        <v>13.0039195</v>
      </c>
      <c r="I53" s="91">
        <v>0</v>
      </c>
      <c r="J53" s="91">
        <f>2651.36/1000*I53</f>
        <v>0</v>
      </c>
      <c r="K53" s="91">
        <f>1*1*1*0*1.02*1.05*1.07</f>
        <v>0</v>
      </c>
      <c r="L53" s="92">
        <f>H53+J53+K53</f>
        <v>13.0039195</v>
      </c>
      <c r="M53" s="91">
        <f>L53*F53</f>
        <v>3.4330347480000003</v>
      </c>
      <c r="N53" s="43">
        <f>$F53*$G53</f>
        <v>1.8876000000000002</v>
      </c>
      <c r="O53" s="43">
        <f>$F53*$I53</f>
        <v>0</v>
      </c>
      <c r="P53" s="43">
        <f>$F53*$K53</f>
        <v>0</v>
      </c>
    </row>
    <row r="54" spans="1:18">
      <c r="A54" s="93"/>
      <c r="B54" s="44"/>
      <c r="C54" s="44"/>
      <c r="D54" s="44"/>
      <c r="E54" s="44"/>
      <c r="F54" s="44"/>
      <c r="G54" s="53"/>
      <c r="H54" s="53"/>
      <c r="I54" s="53"/>
      <c r="J54" s="53"/>
      <c r="K54" s="53"/>
      <c r="L54" s="53"/>
      <c r="M54" s="53"/>
      <c r="N54" s="44"/>
      <c r="O54" s="44"/>
      <c r="P54" s="44"/>
    </row>
    <row r="55" spans="1:18" ht="61.5" customHeight="1">
      <c r="A55" s="89">
        <v>13</v>
      </c>
      <c r="B55" s="43" t="s">
        <v>110</v>
      </c>
      <c r="C55" s="43" t="s">
        <v>111</v>
      </c>
      <c r="D55" s="89" t="s">
        <v>99</v>
      </c>
      <c r="E55" s="43"/>
      <c r="F55" s="43">
        <f>1.87/100</f>
        <v>1.8700000000000001E-2</v>
      </c>
      <c r="G55" s="91">
        <v>163</v>
      </c>
      <c r="H55" s="91">
        <f>1818.73/1000*G55</f>
        <v>296.45299</v>
      </c>
      <c r="I55" s="91">
        <v>0</v>
      </c>
      <c r="J55" s="91">
        <f>2651.36/1000*I55</f>
        <v>0</v>
      </c>
      <c r="K55" s="91">
        <f>1*1*1*0*1.02*1.05*1.07</f>
        <v>0</v>
      </c>
      <c r="L55" s="92">
        <f>H55+J55+K55</f>
        <v>296.45299</v>
      </c>
      <c r="M55" s="91">
        <f>L55*F55</f>
        <v>5.5436709130000006</v>
      </c>
      <c r="N55" s="43">
        <f>$F55*$G55</f>
        <v>3.0481000000000003</v>
      </c>
      <c r="O55" s="43">
        <f>$F55*$I55</f>
        <v>0</v>
      </c>
      <c r="P55" s="43">
        <f>$F55*$K55</f>
        <v>0</v>
      </c>
      <c r="R55" s="49"/>
    </row>
    <row r="56" spans="1:18" ht="24">
      <c r="A56" s="89">
        <v>14</v>
      </c>
      <c r="B56" s="43" t="s">
        <v>112</v>
      </c>
      <c r="C56" s="43" t="s">
        <v>113</v>
      </c>
      <c r="D56" s="89" t="s">
        <v>99</v>
      </c>
      <c r="E56" s="43"/>
      <c r="F56" s="43">
        <f>1.87/100</f>
        <v>1.8700000000000001E-2</v>
      </c>
      <c r="G56" s="91">
        <v>46</v>
      </c>
      <c r="H56" s="91">
        <f>1818.73/1000*G56</f>
        <v>83.661580000000001</v>
      </c>
      <c r="I56" s="91">
        <v>0</v>
      </c>
      <c r="J56" s="91">
        <f>2651.36/1000*I56</f>
        <v>0</v>
      </c>
      <c r="K56" s="91">
        <f>1*1*1*0*1.02*1.05*1.07</f>
        <v>0</v>
      </c>
      <c r="L56" s="92">
        <f t="shared" ref="L56" si="0">H56+J56+K56</f>
        <v>83.661580000000001</v>
      </c>
      <c r="M56" s="91">
        <f t="shared" ref="M56" si="1">L56*F56</f>
        <v>1.564471546</v>
      </c>
      <c r="N56" s="43">
        <f t="shared" ref="N56" si="2">$F56*$G56</f>
        <v>0.86020000000000008</v>
      </c>
      <c r="O56" s="43">
        <f t="shared" ref="O56" si="3">$F56*$I56</f>
        <v>0</v>
      </c>
      <c r="P56" s="43">
        <f t="shared" ref="P56" si="4">$F56*$K56</f>
        <v>0</v>
      </c>
    </row>
    <row r="57" spans="1:18">
      <c r="A57" s="93"/>
      <c r="B57" s="44"/>
      <c r="C57" s="44"/>
      <c r="D57" s="44"/>
      <c r="E57" s="44"/>
      <c r="F57" s="44"/>
      <c r="G57" s="53"/>
      <c r="H57" s="53"/>
      <c r="I57" s="53"/>
      <c r="J57" s="53"/>
      <c r="K57" s="53"/>
      <c r="L57" s="53"/>
      <c r="M57" s="53"/>
      <c r="N57" s="44"/>
      <c r="O57" s="44"/>
      <c r="P57" s="44"/>
      <c r="Q57" s="49"/>
    </row>
    <row r="58" spans="1:18" ht="24">
      <c r="A58" s="89">
        <v>15</v>
      </c>
      <c r="B58" s="43" t="s">
        <v>45</v>
      </c>
      <c r="C58" s="90" t="s">
        <v>46</v>
      </c>
      <c r="D58" s="89" t="s">
        <v>47</v>
      </c>
      <c r="E58" s="43"/>
      <c r="F58" s="43">
        <v>1.38</v>
      </c>
      <c r="G58" s="91">
        <v>14.2</v>
      </c>
      <c r="H58" s="91">
        <f>1818.73/1000*G58</f>
        <v>25.825965999999998</v>
      </c>
      <c r="I58" s="91">
        <v>31</v>
      </c>
      <c r="J58" s="91">
        <f>2651.36/1000*I58</f>
        <v>82.192160000000001</v>
      </c>
      <c r="K58" s="91">
        <f>1*1*1*(E59*K59)*1.02*1.05*1.07</f>
        <v>712.4943913043478</v>
      </c>
      <c r="L58" s="92">
        <f>H58+J58+K58</f>
        <v>820.51251730434774</v>
      </c>
      <c r="M58" s="91">
        <f>L58*F58</f>
        <v>1132.3072738799997</v>
      </c>
      <c r="N58" s="43">
        <f>$F58*$G58</f>
        <v>19.595999999999997</v>
      </c>
      <c r="O58" s="43">
        <f>$F58*$I58</f>
        <v>42.779999999999994</v>
      </c>
      <c r="P58" s="43">
        <f>$F58*$K58</f>
        <v>983.24225999999987</v>
      </c>
    </row>
    <row r="59" spans="1:18" ht="12.75">
      <c r="A59" s="93"/>
      <c r="B59" s="44"/>
      <c r="C59" s="94" t="s">
        <v>124</v>
      </c>
      <c r="D59" s="44" t="s">
        <v>43</v>
      </c>
      <c r="E59" s="44">
        <f>+F59/F58</f>
        <v>127.53623188405798</v>
      </c>
      <c r="F59" s="44">
        <v>176</v>
      </c>
      <c r="G59" s="53"/>
      <c r="H59" s="53"/>
      <c r="I59" s="53"/>
      <c r="J59" s="53"/>
      <c r="K59" s="53">
        <v>4.875</v>
      </c>
      <c r="L59" s="53"/>
      <c r="M59" s="53"/>
      <c r="N59" s="44"/>
      <c r="O59" s="44"/>
      <c r="P59" s="44"/>
    </row>
    <row r="60" spans="1:18" ht="24">
      <c r="A60" s="93"/>
      <c r="B60" s="44"/>
      <c r="C60" s="44" t="s">
        <v>71</v>
      </c>
      <c r="D60" s="44" t="s">
        <v>72</v>
      </c>
      <c r="E60" s="44">
        <f>+F60/F58</f>
        <v>0.40000000000000008</v>
      </c>
      <c r="F60" s="44">
        <v>0.55200000000000005</v>
      </c>
      <c r="G60" s="53"/>
      <c r="H60" s="53"/>
      <c r="I60" s="53"/>
      <c r="J60" s="53"/>
      <c r="K60" s="53">
        <v>16.329999999999998</v>
      </c>
      <c r="L60" s="53"/>
      <c r="M60" s="53"/>
      <c r="N60" s="44"/>
      <c r="O60" s="44"/>
      <c r="P60" s="44"/>
    </row>
    <row r="61" spans="1:18" ht="12.75">
      <c r="A61" s="93"/>
      <c r="B61" s="44"/>
      <c r="C61" s="94"/>
      <c r="D61" s="44"/>
      <c r="E61" s="44"/>
      <c r="F61" s="44"/>
      <c r="G61" s="53"/>
      <c r="H61" s="53"/>
      <c r="I61" s="53"/>
      <c r="J61" s="53"/>
      <c r="K61" s="53"/>
      <c r="L61" s="53"/>
      <c r="M61" s="53"/>
      <c r="N61" s="44"/>
      <c r="O61" s="44"/>
      <c r="P61" s="44"/>
    </row>
    <row r="62" spans="1:18" ht="25.5">
      <c r="A62" s="89">
        <v>16</v>
      </c>
      <c r="B62" s="43" t="s">
        <v>53</v>
      </c>
      <c r="C62" s="90" t="s">
        <v>54</v>
      </c>
      <c r="D62" s="89" t="s">
        <v>47</v>
      </c>
      <c r="E62" s="43"/>
      <c r="F62" s="43">
        <v>0.11</v>
      </c>
      <c r="G62" s="91">
        <v>16.399999999999999</v>
      </c>
      <c r="H62" s="91">
        <f>1818.73/1000*G62</f>
        <v>29.827171999999997</v>
      </c>
      <c r="I62" s="91">
        <v>47</v>
      </c>
      <c r="J62" s="91">
        <f>2651.36/1000*I62</f>
        <v>124.61391999999999</v>
      </c>
      <c r="K62" s="91">
        <f>1*1*1*(E63*K63)*1.02*1.05*1.07</f>
        <v>616.07347200000015</v>
      </c>
      <c r="L62" s="92">
        <f>H62+J62+K62</f>
        <v>770.51456400000018</v>
      </c>
      <c r="M62" s="91">
        <f>L62*F62</f>
        <v>84.756602040000018</v>
      </c>
      <c r="N62" s="43">
        <f>$F62*$G62</f>
        <v>1.8039999999999998</v>
      </c>
      <c r="O62" s="43">
        <f>$F62*$I62</f>
        <v>5.17</v>
      </c>
      <c r="P62" s="43">
        <f>$F62*$K62</f>
        <v>67.768081920000014</v>
      </c>
    </row>
    <row r="63" spans="1:18" ht="12.75">
      <c r="A63" s="93"/>
      <c r="B63" s="44"/>
      <c r="C63" s="94" t="s">
        <v>115</v>
      </c>
      <c r="D63" s="44" t="s">
        <v>43</v>
      </c>
      <c r="E63" s="44">
        <f>+F63/F62</f>
        <v>300</v>
      </c>
      <c r="F63" s="44">
        <v>33</v>
      </c>
      <c r="G63" s="53"/>
      <c r="H63" s="53"/>
      <c r="I63" s="53"/>
      <c r="J63" s="53"/>
      <c r="K63" s="53">
        <v>1.792</v>
      </c>
      <c r="L63" s="53"/>
      <c r="M63" s="53"/>
      <c r="N63" s="44"/>
      <c r="O63" s="44"/>
      <c r="P63" s="44"/>
    </row>
    <row r="64" spans="1:18">
      <c r="A64" s="93"/>
      <c r="B64" s="44"/>
      <c r="C64" s="44"/>
      <c r="D64" s="44"/>
      <c r="E64" s="44"/>
      <c r="F64" s="44"/>
      <c r="G64" s="53"/>
      <c r="H64" s="53"/>
      <c r="I64" s="53"/>
      <c r="J64" s="53"/>
      <c r="K64" s="53"/>
      <c r="L64" s="53"/>
      <c r="M64" s="53"/>
      <c r="N64" s="44"/>
      <c r="O64" s="44"/>
      <c r="P64" s="44"/>
    </row>
    <row r="65" spans="1:18" ht="48">
      <c r="A65" s="89">
        <v>17</v>
      </c>
      <c r="B65" s="43" t="s">
        <v>119</v>
      </c>
      <c r="C65" s="43" t="s">
        <v>116</v>
      </c>
      <c r="D65" s="89" t="s">
        <v>47</v>
      </c>
      <c r="E65" s="43"/>
      <c r="F65" s="43">
        <v>1.49</v>
      </c>
      <c r="G65" s="91">
        <v>3.12</v>
      </c>
      <c r="H65" s="91">
        <f>1818.73/1000*G65</f>
        <v>5.6744376000000001</v>
      </c>
      <c r="I65" s="91">
        <v>0</v>
      </c>
      <c r="J65" s="91">
        <f>2651.36/1000*I65</f>
        <v>0</v>
      </c>
      <c r="K65" s="91">
        <f>1*1*1*(E66*K66+E67*K67)*1.02*1.05*1.07</f>
        <v>18.171646290000005</v>
      </c>
      <c r="L65" s="92">
        <f>H65+J65+K65</f>
        <v>23.846083890000006</v>
      </c>
      <c r="M65" s="91">
        <f>L65*F65</f>
        <v>35.530664996100008</v>
      </c>
      <c r="N65" s="43">
        <f>$F65*$G65</f>
        <v>4.6488000000000005</v>
      </c>
      <c r="O65" s="43">
        <f>$F65*$I65</f>
        <v>0</v>
      </c>
      <c r="P65" s="43">
        <f>$F65*$K65</f>
        <v>27.075752972100009</v>
      </c>
    </row>
    <row r="66" spans="1:18">
      <c r="A66" s="93"/>
      <c r="B66" s="44"/>
      <c r="C66" s="44" t="s">
        <v>117</v>
      </c>
      <c r="D66" s="44" t="s">
        <v>52</v>
      </c>
      <c r="E66" s="44">
        <v>13.8</v>
      </c>
      <c r="F66" s="44">
        <f>+E66*F65</f>
        <v>20.562000000000001</v>
      </c>
      <c r="G66" s="53"/>
      <c r="H66" s="53"/>
      <c r="I66" s="53"/>
      <c r="J66" s="53"/>
      <c r="K66" s="53">
        <v>0.71</v>
      </c>
      <c r="L66" s="53"/>
      <c r="M66" s="53"/>
      <c r="N66" s="44"/>
      <c r="O66" s="44"/>
      <c r="P66" s="44"/>
    </row>
    <row r="67" spans="1:18">
      <c r="A67" s="93"/>
      <c r="B67" s="44"/>
      <c r="C67" s="44" t="s">
        <v>118</v>
      </c>
      <c r="D67" s="44" t="s">
        <v>52</v>
      </c>
      <c r="E67" s="44">
        <v>7.3</v>
      </c>
      <c r="F67" s="44">
        <f>+E67*F65</f>
        <v>10.876999999999999</v>
      </c>
      <c r="G67" s="53"/>
      <c r="H67" s="53"/>
      <c r="I67" s="53"/>
      <c r="J67" s="53"/>
      <c r="K67" s="53">
        <v>0.83</v>
      </c>
      <c r="L67" s="53"/>
      <c r="M67" s="53"/>
      <c r="N67" s="44"/>
      <c r="O67" s="44"/>
      <c r="P67" s="44"/>
    </row>
    <row r="68" spans="1:18">
      <c r="A68" s="93"/>
      <c r="B68" s="44"/>
      <c r="C68" s="44"/>
      <c r="D68" s="44"/>
      <c r="E68" s="44"/>
      <c r="F68" s="44"/>
      <c r="G68" s="53"/>
      <c r="H68" s="53"/>
      <c r="I68" s="53"/>
      <c r="J68" s="53"/>
      <c r="K68" s="53"/>
      <c r="L68" s="53"/>
      <c r="M68" s="53"/>
      <c r="N68" s="44"/>
      <c r="O68" s="44"/>
      <c r="P68" s="44"/>
    </row>
    <row r="69" spans="1:18" ht="45.75" customHeight="1">
      <c r="A69" s="89">
        <v>18</v>
      </c>
      <c r="B69" s="43" t="s">
        <v>120</v>
      </c>
      <c r="C69" s="43" t="s">
        <v>121</v>
      </c>
      <c r="D69" s="89" t="s">
        <v>122</v>
      </c>
      <c r="E69" s="43"/>
      <c r="F69" s="43">
        <v>0.66</v>
      </c>
      <c r="G69" s="91">
        <v>5.38</v>
      </c>
      <c r="H69" s="91">
        <f>1818.73/1000*G69</f>
        <v>9.7847673999999998</v>
      </c>
      <c r="I69" s="91">
        <v>11.54</v>
      </c>
      <c r="J69" s="91">
        <f>2651.36/1000*I69</f>
        <v>30.596694399999997</v>
      </c>
      <c r="K69" s="91">
        <f>1*1*1*(E70*K70)*1.02*1.05*1.07</f>
        <v>29.853251920800002</v>
      </c>
      <c r="L69" s="92">
        <f>H69+J69+K69</f>
        <v>70.234713720800002</v>
      </c>
      <c r="M69" s="91">
        <f>L69*F69</f>
        <v>46.354911055728003</v>
      </c>
      <c r="N69" s="43">
        <f>$F69*$G69</f>
        <v>3.5508000000000002</v>
      </c>
      <c r="O69" s="43">
        <f>$F69*$I69</f>
        <v>7.6163999999999996</v>
      </c>
      <c r="P69" s="43">
        <f>$F69*$K69</f>
        <v>19.703146267728002</v>
      </c>
      <c r="Q69" s="49"/>
    </row>
    <row r="70" spans="1:18">
      <c r="A70" s="93"/>
      <c r="B70" s="44"/>
      <c r="C70" s="44" t="s">
        <v>125</v>
      </c>
      <c r="D70" s="44" t="s">
        <v>52</v>
      </c>
      <c r="E70" s="44">
        <f>+F70/F69</f>
        <v>61.599999999999994</v>
      </c>
      <c r="F70" s="44">
        <v>40.655999999999999</v>
      </c>
      <c r="G70" s="53"/>
      <c r="H70" s="53"/>
      <c r="I70" s="53"/>
      <c r="J70" s="53"/>
      <c r="K70" s="53">
        <f>422.9/1000</f>
        <v>0.4229</v>
      </c>
      <c r="L70" s="53"/>
      <c r="M70" s="53"/>
      <c r="N70" s="44"/>
      <c r="O70" s="44"/>
      <c r="P70" s="44"/>
      <c r="Q70" s="49"/>
    </row>
    <row r="71" spans="1:18">
      <c r="A71" s="93"/>
      <c r="B71" s="44"/>
      <c r="C71" s="44"/>
      <c r="D71" s="44"/>
      <c r="E71" s="44"/>
      <c r="F71" s="44"/>
      <c r="G71" s="53"/>
      <c r="H71" s="53"/>
      <c r="I71" s="53"/>
      <c r="J71" s="53"/>
      <c r="K71" s="53"/>
      <c r="L71" s="53"/>
      <c r="M71" s="53"/>
      <c r="N71" s="44"/>
      <c r="O71" s="44"/>
      <c r="P71" s="44"/>
    </row>
    <row r="72" spans="1:18" ht="24">
      <c r="A72" s="89">
        <v>19</v>
      </c>
      <c r="B72" s="99" t="s">
        <v>94</v>
      </c>
      <c r="C72" s="43" t="s">
        <v>95</v>
      </c>
      <c r="D72" s="89" t="s">
        <v>96</v>
      </c>
      <c r="E72" s="43"/>
      <c r="F72" s="43">
        <v>2.2000000000000002</v>
      </c>
      <c r="G72" s="91">
        <v>4.5999999999999996</v>
      </c>
      <c r="H72" s="91">
        <f>1818.73/1000*G72</f>
        <v>8.3661579999999987</v>
      </c>
      <c r="I72" s="91">
        <v>0.7</v>
      </c>
      <c r="J72" s="91">
        <f>2651.36/1000*I72</f>
        <v>1.8559519999999998</v>
      </c>
      <c r="K72" s="91">
        <f>1*1*1*(E73*K73)*1.02*1.05*1.07</f>
        <v>51.282157500000004</v>
      </c>
      <c r="L72" s="100">
        <f>K72+J72+H72</f>
        <v>61.504267500000005</v>
      </c>
      <c r="M72" s="91">
        <f>L72*F72</f>
        <v>135.30938850000001</v>
      </c>
      <c r="N72" s="74">
        <f>$F72*$G72</f>
        <v>10.119999999999999</v>
      </c>
      <c r="O72" s="74">
        <f>$F72*$I72</f>
        <v>1.54</v>
      </c>
      <c r="P72" s="43">
        <f>$F72*$K72</f>
        <v>112.82074650000001</v>
      </c>
      <c r="Q72" s="75"/>
    </row>
    <row r="73" spans="1:18">
      <c r="A73" s="93"/>
      <c r="B73" s="44"/>
      <c r="C73" s="44" t="s">
        <v>97</v>
      </c>
      <c r="D73" s="44" t="s">
        <v>98</v>
      </c>
      <c r="E73" s="44">
        <f>+F73/F72</f>
        <v>24.999999999999996</v>
      </c>
      <c r="F73" s="44">
        <v>55</v>
      </c>
      <c r="G73" s="53"/>
      <c r="H73" s="53"/>
      <c r="I73" s="53"/>
      <c r="J73" s="53"/>
      <c r="K73" s="53">
        <v>1.79</v>
      </c>
      <c r="L73" s="53"/>
      <c r="M73" s="53"/>
      <c r="N73" s="76"/>
      <c r="O73" s="76"/>
      <c r="P73" s="76"/>
      <c r="Q73" s="77"/>
      <c r="R73" s="49"/>
    </row>
    <row r="74" spans="1:18">
      <c r="A74" s="93"/>
      <c r="B74" s="44"/>
      <c r="C74" s="44"/>
      <c r="D74" s="44"/>
      <c r="E74" s="44"/>
      <c r="F74" s="44"/>
      <c r="G74" s="53"/>
      <c r="H74" s="53"/>
      <c r="I74" s="53"/>
      <c r="J74" s="53"/>
      <c r="K74" s="53"/>
      <c r="L74" s="53"/>
      <c r="M74" s="53"/>
      <c r="N74" s="76"/>
      <c r="O74" s="76"/>
      <c r="P74" s="76"/>
      <c r="Q74" s="77"/>
    </row>
    <row r="75" spans="1:18" ht="12.75">
      <c r="A75" s="45"/>
      <c r="B75" s="86"/>
      <c r="C75" s="87" t="s">
        <v>126</v>
      </c>
      <c r="D75" s="86"/>
      <c r="E75" s="86"/>
      <c r="F75" s="86"/>
      <c r="G75" s="88"/>
      <c r="H75" s="88"/>
      <c r="I75" s="88"/>
      <c r="J75" s="88"/>
      <c r="K75" s="88"/>
      <c r="L75" s="88"/>
      <c r="M75" s="304"/>
      <c r="N75" s="44"/>
      <c r="O75" s="44"/>
      <c r="P75" s="44"/>
    </row>
    <row r="76" spans="1:18" ht="35.25" customHeight="1">
      <c r="A76" s="89">
        <v>20</v>
      </c>
      <c r="B76" s="43" t="s">
        <v>64</v>
      </c>
      <c r="C76" s="90" t="s">
        <v>37</v>
      </c>
      <c r="D76" s="89" t="s">
        <v>38</v>
      </c>
      <c r="E76" s="43"/>
      <c r="F76" s="43">
        <v>0.24</v>
      </c>
      <c r="G76" s="91">
        <v>57.6</v>
      </c>
      <c r="H76" s="91">
        <f>1818.73/1000*G76</f>
        <v>104.758848</v>
      </c>
      <c r="I76" s="91">
        <v>58.4</v>
      </c>
      <c r="J76" s="91">
        <f>2651.36/1000*I76</f>
        <v>154.83942399999998</v>
      </c>
      <c r="K76" s="91">
        <f>1*1*1*(E77*K77)*1.02*1.05*1.07</f>
        <v>3323.3130000000001</v>
      </c>
      <c r="L76" s="92">
        <f>H76+J76+K76</f>
        <v>3582.9112720000003</v>
      </c>
      <c r="M76" s="91">
        <f>L76*F76</f>
        <v>859.89870528000006</v>
      </c>
      <c r="N76" s="43">
        <f>$F76*$G76</f>
        <v>13.824</v>
      </c>
      <c r="O76" s="43">
        <f>$F76*$I76</f>
        <v>14.016</v>
      </c>
      <c r="P76" s="43">
        <f>$F76*$K76</f>
        <v>797.59511999999995</v>
      </c>
    </row>
    <row r="77" spans="1:18" ht="12.75">
      <c r="A77" s="93"/>
      <c r="B77" s="44"/>
      <c r="C77" s="94" t="s">
        <v>100</v>
      </c>
      <c r="D77" s="44" t="s">
        <v>39</v>
      </c>
      <c r="E77" s="44">
        <v>100</v>
      </c>
      <c r="F77" s="44">
        <f>+E77*F76</f>
        <v>24</v>
      </c>
      <c r="G77" s="53"/>
      <c r="H77" s="53"/>
      <c r="I77" s="53"/>
      <c r="J77" s="53"/>
      <c r="K77" s="53">
        <v>29</v>
      </c>
      <c r="L77" s="53"/>
      <c r="M77" s="53"/>
      <c r="N77" s="44"/>
      <c r="O77" s="44"/>
      <c r="P77" s="44"/>
    </row>
    <row r="78" spans="1:18">
      <c r="A78" s="93"/>
      <c r="B78" s="52"/>
      <c r="C78" s="52"/>
      <c r="D78" s="93"/>
      <c r="E78" s="52"/>
      <c r="F78" s="52"/>
      <c r="G78" s="95"/>
      <c r="H78" s="95"/>
      <c r="I78" s="95"/>
      <c r="J78" s="95"/>
      <c r="K78" s="95"/>
      <c r="L78" s="53"/>
      <c r="M78" s="95"/>
      <c r="N78" s="52"/>
      <c r="O78" s="52"/>
      <c r="P78" s="52"/>
    </row>
    <row r="79" spans="1:18" ht="25.5">
      <c r="A79" s="89">
        <v>21</v>
      </c>
      <c r="B79" s="43" t="s">
        <v>44</v>
      </c>
      <c r="C79" s="90" t="s">
        <v>65</v>
      </c>
      <c r="D79" s="89" t="s">
        <v>42</v>
      </c>
      <c r="E79" s="43"/>
      <c r="F79" s="43">
        <v>0.48</v>
      </c>
      <c r="G79" s="91">
        <v>6.24</v>
      </c>
      <c r="H79" s="91">
        <f>1818.73/1000*G79</f>
        <v>11.3488752</v>
      </c>
      <c r="I79" s="91">
        <v>0.27</v>
      </c>
      <c r="J79" s="91">
        <f>2651.36/1000*I79</f>
        <v>0.71586720000000004</v>
      </c>
      <c r="K79" s="91">
        <f>1*1*1*(E80*K80)*1.02*1.05*1.07</f>
        <v>17.533341000000004</v>
      </c>
      <c r="L79" s="92">
        <f>H79+J79+K79</f>
        <v>29.598083400000004</v>
      </c>
      <c r="M79" s="91">
        <f>L79*F79</f>
        <v>14.207080032000002</v>
      </c>
      <c r="N79" s="43">
        <f>$F79*$G79</f>
        <v>2.9952000000000001</v>
      </c>
      <c r="O79" s="43">
        <f>$F79*$I79</f>
        <v>0.12959999999999999</v>
      </c>
      <c r="P79" s="43">
        <f>$F79*$K79</f>
        <v>8.4160036800000011</v>
      </c>
    </row>
    <row r="80" spans="1:18" ht="12.75">
      <c r="A80" s="93"/>
      <c r="B80" s="44"/>
      <c r="C80" s="94" t="s">
        <v>66</v>
      </c>
      <c r="D80" s="44" t="s">
        <v>43</v>
      </c>
      <c r="E80" s="44">
        <v>102</v>
      </c>
      <c r="F80" s="44">
        <f>E80*F79</f>
        <v>48.96</v>
      </c>
      <c r="G80" s="53"/>
      <c r="H80" s="53"/>
      <c r="I80" s="53"/>
      <c r="J80" s="53"/>
      <c r="K80" s="53">
        <v>0.15</v>
      </c>
      <c r="L80" s="53"/>
      <c r="M80" s="53"/>
      <c r="N80" s="44"/>
      <c r="O80" s="44"/>
      <c r="P80" s="44"/>
    </row>
    <row r="81" spans="1:16">
      <c r="A81" s="93"/>
      <c r="B81" s="52"/>
      <c r="C81" s="52"/>
      <c r="D81" s="93"/>
      <c r="E81" s="52"/>
      <c r="F81" s="52"/>
      <c r="G81" s="95"/>
      <c r="H81" s="95"/>
      <c r="I81" s="95"/>
      <c r="J81" s="95"/>
      <c r="K81" s="95"/>
      <c r="L81" s="53"/>
      <c r="M81" s="95"/>
      <c r="N81" s="52"/>
      <c r="O81" s="52"/>
      <c r="P81" s="52"/>
    </row>
    <row r="82" spans="1:16" ht="12.75">
      <c r="A82" s="89">
        <v>22</v>
      </c>
      <c r="B82" s="43" t="s">
        <v>59</v>
      </c>
      <c r="C82" s="90" t="s">
        <v>60</v>
      </c>
      <c r="D82" s="89" t="s">
        <v>39</v>
      </c>
      <c r="E82" s="43"/>
      <c r="F82" s="43">
        <v>49</v>
      </c>
      <c r="G82" s="91">
        <v>0.64</v>
      </c>
      <c r="H82" s="91">
        <f>1818.73/1000*G82</f>
        <v>1.1639872</v>
      </c>
      <c r="I82" s="91">
        <v>0</v>
      </c>
      <c r="J82" s="91">
        <f>2651.36/1000*I82</f>
        <v>0</v>
      </c>
      <c r="K82" s="91">
        <f>1*1*1*(E83*K83+E84*K84+E85*K85+E86*K86+E87*K87+E88*K88)*1.02*1.05*1.07</f>
        <v>3.2262563571428577</v>
      </c>
      <c r="L82" s="92">
        <f>H82+J82+K82</f>
        <v>4.390243557142858</v>
      </c>
      <c r="M82" s="91">
        <f>L82*F82</f>
        <v>215.12193430000005</v>
      </c>
      <c r="N82" s="43">
        <f>$F82*$G82</f>
        <v>31.36</v>
      </c>
      <c r="O82" s="43">
        <f>$F82*$I82</f>
        <v>0</v>
      </c>
      <c r="P82" s="43">
        <f>$F82*$K82</f>
        <v>158.08656150000002</v>
      </c>
    </row>
    <row r="83" spans="1:16" ht="12.75">
      <c r="A83" s="93"/>
      <c r="B83" s="44"/>
      <c r="C83" s="94" t="s">
        <v>61</v>
      </c>
      <c r="D83" s="44" t="s">
        <v>39</v>
      </c>
      <c r="E83" s="44">
        <v>1</v>
      </c>
      <c r="F83" s="44">
        <f>+E83*F82</f>
        <v>49</v>
      </c>
      <c r="G83" s="53"/>
      <c r="H83" s="53"/>
      <c r="I83" s="53"/>
      <c r="J83" s="53"/>
      <c r="K83" s="53">
        <v>0.41</v>
      </c>
      <c r="L83" s="53"/>
      <c r="M83" s="53"/>
      <c r="N83" s="44"/>
      <c r="O83" s="44"/>
      <c r="P83" s="44"/>
    </row>
    <row r="84" spans="1:16" ht="12.75">
      <c r="A84" s="93"/>
      <c r="B84" s="44"/>
      <c r="C84" s="94" t="s">
        <v>67</v>
      </c>
      <c r="D84" s="44" t="s">
        <v>39</v>
      </c>
      <c r="E84" s="44">
        <v>1</v>
      </c>
      <c r="F84" s="44">
        <f>+E84*F82</f>
        <v>49</v>
      </c>
      <c r="G84" s="53"/>
      <c r="H84" s="53"/>
      <c r="I84" s="53"/>
      <c r="J84" s="53"/>
      <c r="K84" s="53">
        <v>0.42</v>
      </c>
      <c r="L84" s="53"/>
      <c r="M84" s="53"/>
      <c r="N84" s="44"/>
      <c r="O84" s="44"/>
      <c r="P84" s="44"/>
    </row>
    <row r="85" spans="1:16" ht="12.75">
      <c r="A85" s="93"/>
      <c r="B85" s="44"/>
      <c r="C85" s="94" t="s">
        <v>62</v>
      </c>
      <c r="D85" s="44" t="s">
        <v>43</v>
      </c>
      <c r="E85" s="44">
        <v>2</v>
      </c>
      <c r="F85" s="44">
        <f>+E85*F82</f>
        <v>98</v>
      </c>
      <c r="G85" s="53"/>
      <c r="H85" s="53"/>
      <c r="I85" s="53"/>
      <c r="J85" s="53"/>
      <c r="K85" s="53">
        <v>0.28000000000000003</v>
      </c>
      <c r="L85" s="53"/>
      <c r="M85" s="53"/>
      <c r="N85" s="44"/>
      <c r="O85" s="44"/>
      <c r="P85" s="44"/>
    </row>
    <row r="86" spans="1:16" ht="12.75">
      <c r="A86" s="93"/>
      <c r="B86" s="44"/>
      <c r="C86" s="94" t="s">
        <v>68</v>
      </c>
      <c r="D86" s="44" t="s">
        <v>39</v>
      </c>
      <c r="E86" s="44">
        <v>2</v>
      </c>
      <c r="F86" s="44">
        <f>+E86*F82</f>
        <v>98</v>
      </c>
      <c r="G86" s="53"/>
      <c r="H86" s="53"/>
      <c r="I86" s="53"/>
      <c r="J86" s="53"/>
      <c r="K86" s="53">
        <v>0.08</v>
      </c>
      <c r="L86" s="53"/>
      <c r="M86" s="53"/>
      <c r="N86" s="44"/>
      <c r="O86" s="44"/>
      <c r="P86" s="44"/>
    </row>
    <row r="87" spans="1:16" ht="12.75">
      <c r="A87" s="93"/>
      <c r="B87" s="44"/>
      <c r="C87" s="94" t="s">
        <v>78</v>
      </c>
      <c r="D87" s="44" t="s">
        <v>39</v>
      </c>
      <c r="E87" s="44">
        <f>+F87/F82</f>
        <v>0.97959183673469385</v>
      </c>
      <c r="F87" s="44">
        <v>48</v>
      </c>
      <c r="G87" s="53"/>
      <c r="H87" s="53"/>
      <c r="I87" s="53"/>
      <c r="J87" s="53"/>
      <c r="K87" s="53">
        <v>1.24</v>
      </c>
      <c r="L87" s="53"/>
      <c r="M87" s="53"/>
      <c r="N87" s="44"/>
      <c r="O87" s="44"/>
      <c r="P87" s="44"/>
    </row>
    <row r="88" spans="1:16" ht="12.75">
      <c r="A88" s="93"/>
      <c r="B88" s="44"/>
      <c r="C88" s="94" t="s">
        <v>69</v>
      </c>
      <c r="D88" s="44" t="s">
        <v>39</v>
      </c>
      <c r="E88" s="44">
        <f>+F88/F82</f>
        <v>4.0816326530612242E-2</v>
      </c>
      <c r="F88" s="44">
        <v>2</v>
      </c>
      <c r="G88" s="53"/>
      <c r="H88" s="53"/>
      <c r="I88" s="53"/>
      <c r="J88" s="53"/>
      <c r="K88" s="53">
        <v>1.24</v>
      </c>
      <c r="L88" s="53"/>
      <c r="M88" s="53"/>
      <c r="N88" s="44"/>
      <c r="O88" s="44"/>
      <c r="P88" s="44"/>
    </row>
    <row r="89" spans="1:16">
      <c r="A89" s="93"/>
      <c r="B89" s="52"/>
      <c r="C89" s="52"/>
      <c r="D89" s="93"/>
      <c r="E89" s="52"/>
      <c r="F89" s="52"/>
      <c r="G89" s="95"/>
      <c r="H89" s="95"/>
      <c r="I89" s="95"/>
      <c r="J89" s="95"/>
      <c r="K89" s="95"/>
      <c r="L89" s="53"/>
      <c r="M89" s="95"/>
      <c r="N89" s="52"/>
      <c r="O89" s="52"/>
      <c r="P89" s="52"/>
    </row>
    <row r="90" spans="1:16" ht="36">
      <c r="A90" s="89">
        <v>23</v>
      </c>
      <c r="B90" s="43" t="s">
        <v>40</v>
      </c>
      <c r="C90" s="90" t="s">
        <v>41</v>
      </c>
      <c r="D90" s="89" t="s">
        <v>42</v>
      </c>
      <c r="E90" s="43"/>
      <c r="F90" s="43">
        <v>7.3639999999999999</v>
      </c>
      <c r="G90" s="91">
        <v>6.968</v>
      </c>
      <c r="H90" s="91">
        <f>1818.73/1000*G90</f>
        <v>12.67291064</v>
      </c>
      <c r="I90" s="91">
        <v>10.9</v>
      </c>
      <c r="J90" s="91">
        <f>2651.36/1000*I90</f>
        <v>28.899823999999999</v>
      </c>
      <c r="K90" s="91">
        <f>1*1*1*(E91*K91)*1.02*1.05*1.07</f>
        <v>28.053345600000004</v>
      </c>
      <c r="L90" s="92">
        <f>H90+J90+K90</f>
        <v>69.626080240000007</v>
      </c>
      <c r="M90" s="91">
        <f>L90*F90</f>
        <v>512.72645488736009</v>
      </c>
      <c r="N90" s="43">
        <f>$F90*$G90</f>
        <v>51.312351999999997</v>
      </c>
      <c r="O90" s="43">
        <f>$F90*$I90</f>
        <v>80.267600000000002</v>
      </c>
      <c r="P90" s="43">
        <f>$F90*$K90</f>
        <v>206.58483699840002</v>
      </c>
    </row>
    <row r="91" spans="1:16" ht="12.75">
      <c r="A91" s="93"/>
      <c r="B91" s="44"/>
      <c r="C91" s="94" t="s">
        <v>70</v>
      </c>
      <c r="D91" s="44" t="s">
        <v>43</v>
      </c>
      <c r="E91" s="44">
        <v>102</v>
      </c>
      <c r="F91" s="44">
        <f>E91*F90</f>
        <v>751.12800000000004</v>
      </c>
      <c r="G91" s="53"/>
      <c r="H91" s="53"/>
      <c r="I91" s="53"/>
      <c r="J91" s="53"/>
      <c r="K91" s="53">
        <v>0.24</v>
      </c>
      <c r="L91" s="53"/>
      <c r="M91" s="53"/>
      <c r="N91" s="44"/>
      <c r="O91" s="44"/>
      <c r="P91" s="44"/>
    </row>
    <row r="92" spans="1:16">
      <c r="A92" s="93"/>
      <c r="B92" s="52"/>
      <c r="C92" s="52"/>
      <c r="D92" s="93"/>
      <c r="E92" s="52"/>
      <c r="F92" s="52"/>
      <c r="G92" s="95"/>
      <c r="H92" s="95"/>
      <c r="I92" s="95"/>
      <c r="J92" s="95"/>
      <c r="K92" s="95"/>
      <c r="L92" s="53"/>
      <c r="M92" s="95"/>
      <c r="N92" s="52"/>
      <c r="O92" s="52"/>
      <c r="P92" s="52"/>
    </row>
    <row r="93" spans="1:16" ht="25.5">
      <c r="A93" s="89">
        <v>24</v>
      </c>
      <c r="B93" s="90" t="s">
        <v>73</v>
      </c>
      <c r="C93" s="90" t="s">
        <v>80</v>
      </c>
      <c r="D93" s="89" t="s">
        <v>42</v>
      </c>
      <c r="E93" s="43"/>
      <c r="F93" s="43">
        <v>7.0000000000000007E-2</v>
      </c>
      <c r="G93" s="91">
        <v>32.4</v>
      </c>
      <c r="H93" s="91">
        <f>1818.73/1000*G93</f>
        <v>58.926851999999997</v>
      </c>
      <c r="I93" s="91">
        <v>27.7</v>
      </c>
      <c r="J93" s="91">
        <f>2651.36/1000*I93</f>
        <v>73.442672000000002</v>
      </c>
      <c r="K93" s="91">
        <f>1*1*1*(E94*K94+E95*K95+E96*K96)*1.02*1.05*1.07</f>
        <v>57.78963000000001</v>
      </c>
      <c r="L93" s="92">
        <f>H93+J93+K93</f>
        <v>190.15915400000003</v>
      </c>
      <c r="M93" s="91">
        <f>L93*F93</f>
        <v>13.311140780000004</v>
      </c>
      <c r="N93" s="43">
        <f>$F93*$G93</f>
        <v>2.2680000000000002</v>
      </c>
      <c r="O93" s="43">
        <f>$F93*$I93</f>
        <v>1.9390000000000001</v>
      </c>
      <c r="P93" s="43">
        <f>$F93*$K93</f>
        <v>4.0452741000000012</v>
      </c>
    </row>
    <row r="94" spans="1:16" ht="12.75">
      <c r="A94" s="93"/>
      <c r="B94" s="94"/>
      <c r="C94" s="94" t="s">
        <v>79</v>
      </c>
      <c r="D94" s="44" t="s">
        <v>43</v>
      </c>
      <c r="E94" s="44">
        <v>100</v>
      </c>
      <c r="F94" s="44">
        <f>+E94*F93</f>
        <v>7.0000000000000009</v>
      </c>
      <c r="G94" s="53"/>
      <c r="H94" s="53"/>
      <c r="I94" s="53"/>
      <c r="J94" s="53"/>
      <c r="K94" s="53">
        <v>0.35</v>
      </c>
      <c r="L94" s="53"/>
      <c r="M94" s="53"/>
      <c r="N94" s="44"/>
      <c r="O94" s="44"/>
      <c r="P94" s="44"/>
    </row>
    <row r="95" spans="1:16" ht="12.75">
      <c r="A95" s="93"/>
      <c r="B95" s="94"/>
      <c r="C95" s="94" t="s">
        <v>74</v>
      </c>
      <c r="D95" s="44" t="s">
        <v>43</v>
      </c>
      <c r="E95" s="44">
        <f>F95/F93</f>
        <v>42.857142857142854</v>
      </c>
      <c r="F95" s="44">
        <v>3</v>
      </c>
      <c r="G95" s="53"/>
      <c r="H95" s="53"/>
      <c r="I95" s="53"/>
      <c r="J95" s="53"/>
      <c r="K95" s="53">
        <v>0.28000000000000003</v>
      </c>
      <c r="L95" s="53"/>
      <c r="M95" s="53"/>
      <c r="N95" s="44"/>
      <c r="O95" s="44"/>
      <c r="P95" s="44"/>
    </row>
    <row r="96" spans="1:16" ht="12.75">
      <c r="A96" s="93"/>
      <c r="B96" s="94"/>
      <c r="C96" s="94" t="s">
        <v>68</v>
      </c>
      <c r="D96" s="44" t="s">
        <v>39</v>
      </c>
      <c r="E96" s="44">
        <f>F96/F93</f>
        <v>42.857142857142854</v>
      </c>
      <c r="F96" s="44">
        <v>3</v>
      </c>
      <c r="G96" s="53"/>
      <c r="H96" s="53"/>
      <c r="I96" s="53"/>
      <c r="J96" s="53"/>
      <c r="K96" s="53">
        <v>0.08</v>
      </c>
      <c r="L96" s="53"/>
      <c r="M96" s="53"/>
      <c r="N96" s="44"/>
      <c r="O96" s="44"/>
      <c r="P96" s="44"/>
    </row>
    <row r="97" spans="1:18">
      <c r="A97" s="93"/>
      <c r="B97" s="52"/>
      <c r="C97" s="52"/>
      <c r="D97" s="93"/>
      <c r="E97" s="52"/>
      <c r="F97" s="52"/>
      <c r="G97" s="95"/>
      <c r="H97" s="95"/>
      <c r="I97" s="95"/>
      <c r="J97" s="95"/>
      <c r="K97" s="95"/>
      <c r="L97" s="53"/>
      <c r="M97" s="95"/>
      <c r="N97" s="52"/>
      <c r="O97" s="52"/>
      <c r="P97" s="52"/>
    </row>
    <row r="98" spans="1:18" ht="38.25">
      <c r="A98" s="89">
        <v>25</v>
      </c>
      <c r="B98" s="90" t="s">
        <v>75</v>
      </c>
      <c r="C98" s="90" t="s">
        <v>76</v>
      </c>
      <c r="D98" s="89" t="s">
        <v>42</v>
      </c>
      <c r="E98" s="43"/>
      <c r="F98" s="43">
        <v>0.08</v>
      </c>
      <c r="G98" s="91">
        <v>6.24</v>
      </c>
      <c r="H98" s="91">
        <f>1818.73/1000*G98</f>
        <v>11.3488752</v>
      </c>
      <c r="I98" s="91">
        <v>0.27</v>
      </c>
      <c r="J98" s="91">
        <f>2651.36/1000*I98</f>
        <v>0.71586720000000004</v>
      </c>
      <c r="K98" s="91">
        <f>1*1*1*(E99*K99)*1.02*1.05*1.07</f>
        <v>28.053345600000004</v>
      </c>
      <c r="L98" s="92">
        <f>H98+J98+K98</f>
        <v>40.118088</v>
      </c>
      <c r="M98" s="91">
        <f>L98*F98</f>
        <v>3.2094470400000001</v>
      </c>
      <c r="N98" s="43">
        <f>$F98*$G98</f>
        <v>0.49920000000000003</v>
      </c>
      <c r="O98" s="43">
        <f>$F98*$I98</f>
        <v>2.1600000000000001E-2</v>
      </c>
      <c r="P98" s="43">
        <f>$F98*$K98</f>
        <v>2.2442676480000006</v>
      </c>
    </row>
    <row r="99" spans="1:18" ht="12.75">
      <c r="A99" s="93"/>
      <c r="B99" s="94"/>
      <c r="C99" s="94" t="s">
        <v>70</v>
      </c>
      <c r="D99" s="44" t="s">
        <v>43</v>
      </c>
      <c r="E99" s="44">
        <v>102</v>
      </c>
      <c r="F99" s="44">
        <f>E99*F98</f>
        <v>8.16</v>
      </c>
      <c r="G99" s="53"/>
      <c r="H99" s="53"/>
      <c r="I99" s="53"/>
      <c r="J99" s="53"/>
      <c r="K99" s="53">
        <v>0.24</v>
      </c>
      <c r="L99" s="53"/>
      <c r="M99" s="53"/>
      <c r="N99" s="44"/>
      <c r="O99" s="44"/>
      <c r="P99" s="44"/>
    </row>
    <row r="100" spans="1:18">
      <c r="A100" s="93"/>
      <c r="B100" s="52"/>
      <c r="C100" s="52"/>
      <c r="D100" s="93"/>
      <c r="E100" s="52"/>
      <c r="F100" s="52"/>
      <c r="G100" s="95"/>
      <c r="H100" s="95"/>
      <c r="I100" s="95"/>
      <c r="J100" s="95"/>
      <c r="K100" s="95"/>
      <c r="L100" s="53"/>
      <c r="M100" s="95"/>
      <c r="N100" s="52"/>
      <c r="O100" s="52"/>
      <c r="P100" s="52"/>
    </row>
    <row r="101" spans="1:18" ht="12.75">
      <c r="A101" s="89">
        <v>26</v>
      </c>
      <c r="B101" s="43" t="s">
        <v>59</v>
      </c>
      <c r="C101" s="90" t="s">
        <v>60</v>
      </c>
      <c r="D101" s="89" t="s">
        <v>39</v>
      </c>
      <c r="E101" s="43"/>
      <c r="F101" s="43">
        <v>1</v>
      </c>
      <c r="G101" s="91">
        <v>0.64</v>
      </c>
      <c r="H101" s="91">
        <f>1818.73/1000*G101</f>
        <v>1.1639872</v>
      </c>
      <c r="I101" s="91">
        <v>0</v>
      </c>
      <c r="J101" s="91">
        <f>2651.36/1000*I101</f>
        <v>0</v>
      </c>
      <c r="K101" s="91">
        <f>1*1*1*(E102*K102+E103*K103+E104*K104+E105*K105+E106*K106)*1.02*1.05*1.07</f>
        <v>4.6182591000000013</v>
      </c>
      <c r="L101" s="92">
        <f>H101+J101+K101</f>
        <v>5.7822463000000015</v>
      </c>
      <c r="M101" s="91">
        <f>L101*F101</f>
        <v>5.7822463000000015</v>
      </c>
      <c r="N101" s="43">
        <f>$F101*$G101</f>
        <v>0.64</v>
      </c>
      <c r="O101" s="43">
        <f>$F101*$I101</f>
        <v>0</v>
      </c>
      <c r="P101" s="43">
        <f>$F101*$K101</f>
        <v>4.6182591000000013</v>
      </c>
    </row>
    <row r="102" spans="1:18" ht="12.75">
      <c r="A102" s="93"/>
      <c r="B102" s="44"/>
      <c r="C102" s="94" t="s">
        <v>61</v>
      </c>
      <c r="D102" s="44" t="s">
        <v>39</v>
      </c>
      <c r="E102" s="44">
        <v>1</v>
      </c>
      <c r="F102" s="44">
        <f>+E102*F101</f>
        <v>1</v>
      </c>
      <c r="G102" s="53"/>
      <c r="H102" s="53"/>
      <c r="I102" s="53"/>
      <c r="J102" s="53"/>
      <c r="K102" s="53">
        <v>0.41</v>
      </c>
      <c r="L102" s="53"/>
      <c r="M102" s="53"/>
      <c r="N102" s="44"/>
      <c r="O102" s="44"/>
      <c r="P102" s="44"/>
    </row>
    <row r="103" spans="1:18" ht="12.75">
      <c r="A103" s="93"/>
      <c r="B103" s="44"/>
      <c r="C103" s="94" t="s">
        <v>67</v>
      </c>
      <c r="D103" s="44" t="s">
        <v>39</v>
      </c>
      <c r="E103" s="44">
        <v>1</v>
      </c>
      <c r="F103" s="44">
        <f>+E103*F101</f>
        <v>1</v>
      </c>
      <c r="G103" s="53"/>
      <c r="H103" s="53"/>
      <c r="I103" s="53"/>
      <c r="J103" s="53"/>
      <c r="K103" s="53">
        <v>0.42</v>
      </c>
      <c r="L103" s="53"/>
      <c r="M103" s="53"/>
      <c r="N103" s="44"/>
      <c r="O103" s="44"/>
      <c r="P103" s="44"/>
    </row>
    <row r="104" spans="1:18" ht="12.75">
      <c r="A104" s="93"/>
      <c r="B104" s="44"/>
      <c r="C104" s="94" t="s">
        <v>62</v>
      </c>
      <c r="D104" s="44" t="s">
        <v>43</v>
      </c>
      <c r="E104" s="44">
        <v>2</v>
      </c>
      <c r="F104" s="44">
        <f>+E104*F101</f>
        <v>2</v>
      </c>
      <c r="G104" s="53"/>
      <c r="H104" s="53"/>
      <c r="I104" s="53"/>
      <c r="J104" s="53"/>
      <c r="K104" s="53">
        <v>0.28000000000000003</v>
      </c>
      <c r="L104" s="53"/>
      <c r="M104" s="53"/>
      <c r="N104" s="44"/>
      <c r="O104" s="44"/>
      <c r="P104" s="44"/>
    </row>
    <row r="105" spans="1:18" ht="12.75">
      <c r="A105" s="93"/>
      <c r="B105" s="44"/>
      <c r="C105" s="94" t="s">
        <v>68</v>
      </c>
      <c r="D105" s="44" t="s">
        <v>39</v>
      </c>
      <c r="E105" s="44">
        <v>2</v>
      </c>
      <c r="F105" s="44">
        <f>+E105*F101</f>
        <v>2</v>
      </c>
      <c r="G105" s="53"/>
      <c r="H105" s="53"/>
      <c r="I105" s="53"/>
      <c r="J105" s="53"/>
      <c r="K105" s="53">
        <v>0.08</v>
      </c>
      <c r="L105" s="53"/>
      <c r="M105" s="53"/>
      <c r="N105" s="44"/>
      <c r="O105" s="44"/>
      <c r="P105" s="44"/>
    </row>
    <row r="106" spans="1:18" ht="12.75">
      <c r="A106" s="93"/>
      <c r="B106" s="44"/>
      <c r="C106" s="94" t="s">
        <v>69</v>
      </c>
      <c r="D106" s="44" t="s">
        <v>39</v>
      </c>
      <c r="E106" s="44">
        <f>+F106/F101</f>
        <v>2</v>
      </c>
      <c r="F106" s="44">
        <v>2</v>
      </c>
      <c r="G106" s="53"/>
      <c r="H106" s="53"/>
      <c r="I106" s="53"/>
      <c r="J106" s="53"/>
      <c r="K106" s="53">
        <v>1.24</v>
      </c>
      <c r="L106" s="53"/>
      <c r="M106" s="53"/>
      <c r="N106" s="44"/>
      <c r="O106" s="44"/>
      <c r="P106" s="44"/>
    </row>
    <row r="107" spans="1:18">
      <c r="A107" s="93"/>
      <c r="B107" s="52"/>
      <c r="C107" s="52"/>
      <c r="D107" s="93"/>
      <c r="E107" s="52"/>
      <c r="F107" s="52"/>
      <c r="G107" s="95"/>
      <c r="H107" s="95"/>
      <c r="I107" s="95"/>
      <c r="J107" s="95"/>
      <c r="K107" s="95"/>
      <c r="L107" s="53"/>
      <c r="M107" s="95"/>
      <c r="N107" s="52"/>
      <c r="O107" s="52"/>
      <c r="P107" s="52"/>
    </row>
    <row r="108" spans="1:18" ht="36">
      <c r="A108" s="89">
        <v>27</v>
      </c>
      <c r="B108" s="43" t="s">
        <v>102</v>
      </c>
      <c r="C108" s="43" t="s">
        <v>103</v>
      </c>
      <c r="D108" s="89" t="s">
        <v>43</v>
      </c>
      <c r="E108" s="43"/>
      <c r="F108" s="43">
        <v>36</v>
      </c>
      <c r="G108" s="91">
        <v>0.28349999999999997</v>
      </c>
      <c r="H108" s="91">
        <f>1818.73/1000*G108</f>
        <v>0.51560995499999995</v>
      </c>
      <c r="I108" s="91">
        <v>0.45900000000000002</v>
      </c>
      <c r="J108" s="91">
        <f>2651.36/1000*I108</f>
        <v>1.2169742400000001</v>
      </c>
      <c r="K108" s="91">
        <f>1*1*1*0*1.02*1.05*1.07</f>
        <v>0</v>
      </c>
      <c r="L108" s="92">
        <f>H108+J108+K108</f>
        <v>1.732584195</v>
      </c>
      <c r="M108" s="91">
        <f>L108*F108</f>
        <v>62.373031019999999</v>
      </c>
      <c r="N108" s="43">
        <f>$F108*$G108</f>
        <v>10.206</v>
      </c>
      <c r="O108" s="43">
        <f>$F108*$I108</f>
        <v>16.524000000000001</v>
      </c>
      <c r="P108" s="43">
        <f>$F108*$K108</f>
        <v>0</v>
      </c>
    </row>
    <row r="109" spans="1:18">
      <c r="A109" s="93"/>
      <c r="B109" s="44"/>
      <c r="C109" s="44"/>
      <c r="D109" s="44"/>
      <c r="E109" s="44"/>
      <c r="F109" s="44"/>
      <c r="G109" s="53"/>
      <c r="H109" s="53"/>
      <c r="I109" s="53"/>
      <c r="J109" s="53"/>
      <c r="K109" s="53"/>
      <c r="L109" s="53"/>
      <c r="M109" s="53"/>
      <c r="N109" s="44"/>
      <c r="O109" s="44"/>
      <c r="P109" s="44"/>
    </row>
    <row r="110" spans="1:18">
      <c r="A110" s="89">
        <v>28</v>
      </c>
      <c r="B110" s="43" t="s">
        <v>104</v>
      </c>
      <c r="C110" s="43" t="s">
        <v>105</v>
      </c>
      <c r="D110" s="89" t="s">
        <v>50</v>
      </c>
      <c r="E110" s="43"/>
      <c r="F110" s="43">
        <v>0.96</v>
      </c>
      <c r="G110" s="91">
        <v>1.82</v>
      </c>
      <c r="H110" s="91">
        <f>1818.73/1000*G110</f>
        <v>3.3100885999999998</v>
      </c>
      <c r="I110" s="91">
        <v>1.06</v>
      </c>
      <c r="J110" s="91">
        <f>2651.36/1000*I110</f>
        <v>2.8104415999999999</v>
      </c>
      <c r="K110" s="91">
        <f>1*1*1*(E111*K111)*1.02*1.05*1.07</f>
        <v>6.1103120400000011</v>
      </c>
      <c r="L110" s="92">
        <f>H110+J110+K110</f>
        <v>12.230842240000001</v>
      </c>
      <c r="M110" s="91">
        <f>L110*F110</f>
        <v>11.741608550400001</v>
      </c>
      <c r="N110" s="43">
        <f>$F110*$G110</f>
        <v>1.7472000000000001</v>
      </c>
      <c r="O110" s="43">
        <f>$F110*$I110</f>
        <v>1.0176000000000001</v>
      </c>
      <c r="P110" s="43">
        <f>$F110*$K110</f>
        <v>5.8658995584000007</v>
      </c>
      <c r="R110" s="49"/>
    </row>
    <row r="111" spans="1:18">
      <c r="A111" s="93"/>
      <c r="B111" s="44"/>
      <c r="C111" s="44" t="s">
        <v>123</v>
      </c>
      <c r="D111" s="44" t="s">
        <v>50</v>
      </c>
      <c r="E111" s="44">
        <v>1.24</v>
      </c>
      <c r="F111" s="44">
        <f>E111*F110</f>
        <v>1.1903999999999999</v>
      </c>
      <c r="G111" s="53"/>
      <c r="H111" s="53"/>
      <c r="I111" s="53"/>
      <c r="J111" s="53"/>
      <c r="K111" s="53">
        <v>4.3</v>
      </c>
      <c r="L111" s="53"/>
      <c r="M111" s="53"/>
      <c r="N111" s="44"/>
      <c r="O111" s="44"/>
      <c r="P111" s="44"/>
      <c r="R111" s="49"/>
    </row>
    <row r="112" spans="1:18">
      <c r="A112" s="93"/>
      <c r="B112" s="52"/>
      <c r="C112" s="52"/>
      <c r="D112" s="93"/>
      <c r="E112" s="52"/>
      <c r="F112" s="52"/>
      <c r="G112" s="95"/>
      <c r="H112" s="95"/>
      <c r="I112" s="95"/>
      <c r="J112" s="95"/>
      <c r="K112" s="95"/>
      <c r="L112" s="53"/>
      <c r="M112" s="95"/>
      <c r="N112" s="52"/>
      <c r="O112" s="52"/>
      <c r="P112" s="52"/>
    </row>
    <row r="113" spans="1:18" ht="12.75">
      <c r="A113" s="89">
        <v>29</v>
      </c>
      <c r="B113" s="43" t="s">
        <v>48</v>
      </c>
      <c r="C113" s="90" t="s">
        <v>49</v>
      </c>
      <c r="D113" s="89" t="s">
        <v>50</v>
      </c>
      <c r="E113" s="43"/>
      <c r="F113" s="43">
        <v>0.96</v>
      </c>
      <c r="G113" s="91">
        <v>0.7</v>
      </c>
      <c r="H113" s="91">
        <f>1818.73/1000*G113</f>
        <v>1.2731109999999999</v>
      </c>
      <c r="I113" s="91">
        <v>0.28000000000000003</v>
      </c>
      <c r="J113" s="91">
        <f>2651.36/1000*I113</f>
        <v>0.74238080000000006</v>
      </c>
      <c r="K113" s="91">
        <f>1*1*1*(E114*K114)*1.02*1.05*1.07</f>
        <v>29.467701774000005</v>
      </c>
      <c r="L113" s="92">
        <f>H113+J113+K113</f>
        <v>31.483193574000005</v>
      </c>
      <c r="M113" s="91">
        <f>L113*F113</f>
        <v>30.223865831040005</v>
      </c>
      <c r="N113" s="43">
        <f>$F113*$G113</f>
        <v>0.67199999999999993</v>
      </c>
      <c r="O113" s="43">
        <f>$F113*$I113</f>
        <v>0.26880000000000004</v>
      </c>
      <c r="P113" s="43">
        <f>$F113*$K113</f>
        <v>28.288993703040003</v>
      </c>
    </row>
    <row r="114" spans="1:18" ht="12.75">
      <c r="A114" s="93"/>
      <c r="B114" s="44"/>
      <c r="C114" s="94" t="s">
        <v>106</v>
      </c>
      <c r="D114" s="44" t="s">
        <v>50</v>
      </c>
      <c r="E114" s="44">
        <v>1.02</v>
      </c>
      <c r="F114" s="44">
        <f>E114*F113</f>
        <v>0.97919999999999996</v>
      </c>
      <c r="G114" s="53"/>
      <c r="H114" s="53"/>
      <c r="I114" s="53"/>
      <c r="J114" s="53"/>
      <c r="K114" s="53">
        <v>25.21</v>
      </c>
      <c r="L114" s="53"/>
      <c r="M114" s="53"/>
      <c r="N114" s="44"/>
      <c r="O114" s="44"/>
      <c r="P114" s="44"/>
    </row>
    <row r="115" spans="1:18">
      <c r="A115" s="93"/>
      <c r="B115" s="44"/>
      <c r="C115" s="44"/>
      <c r="D115" s="44"/>
      <c r="E115" s="44"/>
      <c r="F115" s="44"/>
      <c r="G115" s="53"/>
      <c r="H115" s="53"/>
      <c r="I115" s="53"/>
      <c r="J115" s="53"/>
      <c r="K115" s="53"/>
      <c r="L115" s="53"/>
      <c r="M115" s="53"/>
      <c r="N115" s="44"/>
      <c r="O115" s="44"/>
      <c r="P115" s="44"/>
    </row>
    <row r="116" spans="1:18" ht="12.75">
      <c r="A116" s="89">
        <v>30</v>
      </c>
      <c r="B116" s="43" t="s">
        <v>48</v>
      </c>
      <c r="C116" s="90" t="s">
        <v>49</v>
      </c>
      <c r="D116" s="89" t="s">
        <v>50</v>
      </c>
      <c r="E116" s="43"/>
      <c r="F116" s="43">
        <v>2.4</v>
      </c>
      <c r="G116" s="91">
        <v>0.7</v>
      </c>
      <c r="H116" s="91">
        <f>1818.73/1000*G116</f>
        <v>1.2731109999999999</v>
      </c>
      <c r="I116" s="91">
        <v>0.28000000000000003</v>
      </c>
      <c r="J116" s="91">
        <f>2651.36/1000*I116</f>
        <v>0.74238080000000006</v>
      </c>
      <c r="K116" s="91">
        <f>1*1*1*(E117*K117+E118*K118)*1.02*1.05*1.07</f>
        <v>41.877869292</v>
      </c>
      <c r="L116" s="92">
        <f>H116+J116+K116</f>
        <v>43.893361091999999</v>
      </c>
      <c r="M116" s="91">
        <f>L116*F116</f>
        <v>105.34406662079999</v>
      </c>
      <c r="N116" s="43">
        <f>$F116*$G116</f>
        <v>1.68</v>
      </c>
      <c r="O116" s="43">
        <f>$F116*$I116</f>
        <v>0.67200000000000004</v>
      </c>
      <c r="P116" s="43">
        <f>$F116*$K116</f>
        <v>100.50688630079999</v>
      </c>
    </row>
    <row r="117" spans="1:18" ht="12.75">
      <c r="A117" s="93"/>
      <c r="B117" s="44"/>
      <c r="C117" s="94" t="s">
        <v>107</v>
      </c>
      <c r="D117" s="44" t="s">
        <v>50</v>
      </c>
      <c r="E117" s="44">
        <v>1.02</v>
      </c>
      <c r="F117" s="44">
        <f>E117*F116</f>
        <v>2.448</v>
      </c>
      <c r="G117" s="53"/>
      <c r="H117" s="53"/>
      <c r="I117" s="53"/>
      <c r="J117" s="53"/>
      <c r="K117" s="53">
        <v>28.14</v>
      </c>
      <c r="L117" s="53"/>
      <c r="M117" s="53"/>
      <c r="N117" s="44"/>
      <c r="O117" s="44"/>
      <c r="P117" s="44"/>
    </row>
    <row r="118" spans="1:18" ht="12.75">
      <c r="A118" s="93"/>
      <c r="B118" s="44"/>
      <c r="C118" s="94" t="s">
        <v>114</v>
      </c>
      <c r="D118" s="44" t="s">
        <v>52</v>
      </c>
      <c r="E118" s="44">
        <f>+F118/F116</f>
        <v>19.36</v>
      </c>
      <c r="F118" s="44">
        <v>46.463999999999999</v>
      </c>
      <c r="G118" s="53"/>
      <c r="H118" s="53"/>
      <c r="I118" s="53"/>
      <c r="J118" s="53"/>
      <c r="K118" s="53">
        <v>0.40500000000000003</v>
      </c>
      <c r="L118" s="53"/>
      <c r="M118" s="53"/>
      <c r="N118" s="44"/>
      <c r="O118" s="44"/>
      <c r="P118" s="44"/>
    </row>
    <row r="119" spans="1:18">
      <c r="A119" s="93"/>
      <c r="B119" s="44"/>
      <c r="C119" s="44"/>
      <c r="D119" s="44"/>
      <c r="E119" s="44"/>
      <c r="F119" s="44"/>
      <c r="G119" s="53"/>
      <c r="H119" s="53"/>
      <c r="I119" s="53"/>
      <c r="J119" s="53"/>
      <c r="K119" s="53"/>
      <c r="L119" s="53"/>
      <c r="M119" s="53"/>
      <c r="N119" s="44"/>
      <c r="O119" s="44"/>
      <c r="P119" s="44"/>
    </row>
    <row r="120" spans="1:18" ht="34.5" customHeight="1">
      <c r="A120" s="89">
        <v>31</v>
      </c>
      <c r="B120" s="43" t="s">
        <v>109</v>
      </c>
      <c r="C120" s="43" t="s">
        <v>108</v>
      </c>
      <c r="D120" s="89" t="s">
        <v>51</v>
      </c>
      <c r="E120" s="43"/>
      <c r="F120" s="43">
        <v>0.28799999999999998</v>
      </c>
      <c r="G120" s="91">
        <v>7.15</v>
      </c>
      <c r="H120" s="91">
        <f>1818.73/1000*G120</f>
        <v>13.0039195</v>
      </c>
      <c r="I120" s="91">
        <v>0</v>
      </c>
      <c r="J120" s="91">
        <f>2651.36/1000*I120</f>
        <v>0</v>
      </c>
      <c r="K120" s="91">
        <f>1*1*1*0*1.02*1.05*1.07</f>
        <v>0</v>
      </c>
      <c r="L120" s="92">
        <f>H120+J120+K120</f>
        <v>13.0039195</v>
      </c>
      <c r="M120" s="91">
        <f>L120*F120</f>
        <v>3.7451288159999998</v>
      </c>
      <c r="N120" s="43">
        <f>$F120*$G120</f>
        <v>2.0592000000000001</v>
      </c>
      <c r="O120" s="43">
        <f>$F120*$I120</f>
        <v>0</v>
      </c>
      <c r="P120" s="43">
        <f>$F120*$K120</f>
        <v>0</v>
      </c>
    </row>
    <row r="121" spans="1:18">
      <c r="A121" s="93"/>
      <c r="B121" s="44"/>
      <c r="C121" s="44"/>
      <c r="D121" s="44"/>
      <c r="E121" s="44"/>
      <c r="F121" s="44"/>
      <c r="G121" s="53"/>
      <c r="H121" s="53"/>
      <c r="I121" s="53"/>
      <c r="J121" s="53"/>
      <c r="K121" s="53"/>
      <c r="L121" s="53"/>
      <c r="M121" s="53"/>
      <c r="N121" s="44"/>
      <c r="O121" s="44"/>
      <c r="P121" s="44"/>
    </row>
    <row r="122" spans="1:18" ht="61.5" customHeight="1">
      <c r="A122" s="89">
        <v>32</v>
      </c>
      <c r="B122" s="43" t="s">
        <v>110</v>
      </c>
      <c r="C122" s="43" t="s">
        <v>111</v>
      </c>
      <c r="D122" s="89" t="s">
        <v>99</v>
      </c>
      <c r="E122" s="43"/>
      <c r="F122" s="43">
        <f>2.04/100</f>
        <v>2.0400000000000001E-2</v>
      </c>
      <c r="G122" s="91">
        <v>163</v>
      </c>
      <c r="H122" s="91">
        <f>1818.73/1000*G122</f>
        <v>296.45299</v>
      </c>
      <c r="I122" s="91">
        <v>0</v>
      </c>
      <c r="J122" s="91">
        <f>2651.36/1000*I122</f>
        <v>0</v>
      </c>
      <c r="K122" s="91">
        <f>1*1*1*0*1.02*1.05*1.07</f>
        <v>0</v>
      </c>
      <c r="L122" s="92">
        <f>H122+J122+K122</f>
        <v>296.45299</v>
      </c>
      <c r="M122" s="91">
        <f>L122*F122</f>
        <v>6.0476409960000002</v>
      </c>
      <c r="N122" s="43">
        <f>$F122*$G122</f>
        <v>3.3252000000000002</v>
      </c>
      <c r="O122" s="43">
        <f>$F122*$I122</f>
        <v>0</v>
      </c>
      <c r="P122" s="43">
        <f>$F122*$K122</f>
        <v>0</v>
      </c>
      <c r="R122" s="49"/>
    </row>
    <row r="123" spans="1:18" ht="24">
      <c r="A123" s="89">
        <v>33</v>
      </c>
      <c r="B123" s="43" t="s">
        <v>112</v>
      </c>
      <c r="C123" s="43" t="s">
        <v>113</v>
      </c>
      <c r="D123" s="89" t="s">
        <v>99</v>
      </c>
      <c r="E123" s="43"/>
      <c r="F123" s="43">
        <f>2.04/100</f>
        <v>2.0400000000000001E-2</v>
      </c>
      <c r="G123" s="91">
        <v>46</v>
      </c>
      <c r="H123" s="91">
        <f>1818.73/1000*G123</f>
        <v>83.661580000000001</v>
      </c>
      <c r="I123" s="91">
        <v>0</v>
      </c>
      <c r="J123" s="91">
        <f>2651.36/1000*I123</f>
        <v>0</v>
      </c>
      <c r="K123" s="91">
        <f>1*1*1*0*1.02*1.05*1.07</f>
        <v>0</v>
      </c>
      <c r="L123" s="92">
        <f t="shared" ref="L123" si="5">H123+J123+K123</f>
        <v>83.661580000000001</v>
      </c>
      <c r="M123" s="91">
        <f t="shared" ref="M123" si="6">L123*F123</f>
        <v>1.7066962320000001</v>
      </c>
      <c r="N123" s="43">
        <f t="shared" ref="N123" si="7">$F123*$G123</f>
        <v>0.93840000000000012</v>
      </c>
      <c r="O123" s="43">
        <f t="shared" ref="O123" si="8">$F123*$I123</f>
        <v>0</v>
      </c>
      <c r="P123" s="43">
        <f t="shared" ref="P123" si="9">$F123*$K123</f>
        <v>0</v>
      </c>
    </row>
    <row r="124" spans="1:18">
      <c r="A124" s="93"/>
      <c r="B124" s="44"/>
      <c r="C124" s="44"/>
      <c r="D124" s="44"/>
      <c r="E124" s="44"/>
      <c r="F124" s="44"/>
      <c r="G124" s="53"/>
      <c r="H124" s="53"/>
      <c r="I124" s="53"/>
      <c r="J124" s="53"/>
      <c r="K124" s="53"/>
      <c r="L124" s="53"/>
      <c r="M124" s="53"/>
      <c r="N124" s="44"/>
      <c r="O124" s="44"/>
      <c r="P124" s="44"/>
      <c r="Q124" s="49"/>
    </row>
    <row r="125" spans="1:18" ht="24">
      <c r="A125" s="89">
        <v>34</v>
      </c>
      <c r="B125" s="43" t="s">
        <v>45</v>
      </c>
      <c r="C125" s="90" t="s">
        <v>46</v>
      </c>
      <c r="D125" s="89" t="s">
        <v>47</v>
      </c>
      <c r="E125" s="43"/>
      <c r="F125" s="43">
        <v>1.506</v>
      </c>
      <c r="G125" s="91">
        <v>14.2</v>
      </c>
      <c r="H125" s="91">
        <f>1818.73/1000*G125</f>
        <v>25.825965999999998</v>
      </c>
      <c r="I125" s="91">
        <v>31</v>
      </c>
      <c r="J125" s="91">
        <f>2651.36/1000*I125</f>
        <v>82.192160000000001</v>
      </c>
      <c r="K125" s="91">
        <f>1*1*1*(E126*K126)*1.02*1.05*1.07</f>
        <v>712.23633466135482</v>
      </c>
      <c r="L125" s="92">
        <f>H125+J125+K125</f>
        <v>820.25446066135487</v>
      </c>
      <c r="M125" s="91">
        <f>L125*F125</f>
        <v>1235.3032177560005</v>
      </c>
      <c r="N125" s="43">
        <f>$F125*$G125</f>
        <v>21.385199999999998</v>
      </c>
      <c r="O125" s="43">
        <f>$F125*$I125</f>
        <v>46.686</v>
      </c>
      <c r="P125" s="43">
        <f>$F125*$K125</f>
        <v>1072.6279200000004</v>
      </c>
    </row>
    <row r="126" spans="1:18" ht="12.75">
      <c r="A126" s="93"/>
      <c r="B126" s="44"/>
      <c r="C126" s="94" t="s">
        <v>124</v>
      </c>
      <c r="D126" s="44" t="s">
        <v>43</v>
      </c>
      <c r="E126" s="44">
        <f>+F126/F125</f>
        <v>127.49003984063745</v>
      </c>
      <c r="F126" s="44">
        <v>192</v>
      </c>
      <c r="G126" s="53"/>
      <c r="H126" s="53"/>
      <c r="I126" s="53"/>
      <c r="J126" s="53"/>
      <c r="K126" s="53">
        <v>4.875</v>
      </c>
      <c r="L126" s="53"/>
      <c r="M126" s="53"/>
      <c r="N126" s="44"/>
      <c r="O126" s="44"/>
      <c r="P126" s="44"/>
    </row>
    <row r="127" spans="1:18" ht="24">
      <c r="A127" s="93"/>
      <c r="B127" s="44"/>
      <c r="C127" s="44" t="s">
        <v>71</v>
      </c>
      <c r="D127" s="44" t="s">
        <v>72</v>
      </c>
      <c r="E127" s="44">
        <f>+F127/F125</f>
        <v>0.39973439575033198</v>
      </c>
      <c r="F127" s="44">
        <v>0.60199999999999998</v>
      </c>
      <c r="G127" s="53"/>
      <c r="H127" s="53"/>
      <c r="I127" s="53"/>
      <c r="J127" s="53"/>
      <c r="K127" s="53">
        <v>16.329999999999998</v>
      </c>
      <c r="L127" s="53"/>
      <c r="M127" s="53"/>
      <c r="N127" s="44"/>
      <c r="O127" s="44"/>
      <c r="P127" s="44"/>
    </row>
    <row r="128" spans="1:18" ht="12.75">
      <c r="A128" s="93"/>
      <c r="B128" s="44"/>
      <c r="C128" s="94"/>
      <c r="D128" s="44"/>
      <c r="E128" s="44"/>
      <c r="F128" s="44"/>
      <c r="G128" s="53"/>
      <c r="H128" s="53"/>
      <c r="I128" s="53"/>
      <c r="J128" s="53"/>
      <c r="K128" s="53"/>
      <c r="L128" s="53"/>
      <c r="M128" s="53"/>
      <c r="N128" s="44"/>
      <c r="O128" s="44"/>
      <c r="P128" s="44"/>
    </row>
    <row r="129" spans="1:18" ht="25.5">
      <c r="A129" s="89">
        <v>35</v>
      </c>
      <c r="B129" s="43" t="s">
        <v>53</v>
      </c>
      <c r="C129" s="90" t="s">
        <v>54</v>
      </c>
      <c r="D129" s="89" t="s">
        <v>47</v>
      </c>
      <c r="E129" s="43"/>
      <c r="F129" s="43">
        <v>0.12</v>
      </c>
      <c r="G129" s="91">
        <v>16.399999999999999</v>
      </c>
      <c r="H129" s="91">
        <f>1818.73/1000*G129</f>
        <v>29.827171999999997</v>
      </c>
      <c r="I129" s="91">
        <v>47</v>
      </c>
      <c r="J129" s="91">
        <f>2651.36/1000*I129</f>
        <v>124.61391999999999</v>
      </c>
      <c r="K129" s="91">
        <f>1*1*1*(E130*K130)*1.02*1.05*1.07</f>
        <v>616.07347200000015</v>
      </c>
      <c r="L129" s="92">
        <f>H129+J129+K129</f>
        <v>770.51456400000018</v>
      </c>
      <c r="M129" s="91">
        <f>L129*F129</f>
        <v>92.461747680000016</v>
      </c>
      <c r="N129" s="43">
        <f>$F129*$G129</f>
        <v>1.9679999999999997</v>
      </c>
      <c r="O129" s="43">
        <f>$F129*$I129</f>
        <v>5.64</v>
      </c>
      <c r="P129" s="43">
        <f>$F129*$K129</f>
        <v>73.928816640000022</v>
      </c>
    </row>
    <row r="130" spans="1:18" ht="12.75">
      <c r="A130" s="93"/>
      <c r="B130" s="44"/>
      <c r="C130" s="94" t="s">
        <v>115</v>
      </c>
      <c r="D130" s="44" t="s">
        <v>43</v>
      </c>
      <c r="E130" s="44">
        <f>+F130/F129</f>
        <v>300</v>
      </c>
      <c r="F130" s="44">
        <v>36</v>
      </c>
      <c r="G130" s="53"/>
      <c r="H130" s="53"/>
      <c r="I130" s="53"/>
      <c r="J130" s="53"/>
      <c r="K130" s="53">
        <v>1.792</v>
      </c>
      <c r="L130" s="53"/>
      <c r="M130" s="53"/>
      <c r="N130" s="44"/>
      <c r="O130" s="44"/>
      <c r="P130" s="44"/>
    </row>
    <row r="131" spans="1:18">
      <c r="A131" s="93"/>
      <c r="B131" s="44"/>
      <c r="C131" s="44"/>
      <c r="D131" s="44"/>
      <c r="E131" s="44"/>
      <c r="F131" s="44"/>
      <c r="G131" s="53"/>
      <c r="H131" s="53"/>
      <c r="I131" s="53"/>
      <c r="J131" s="53"/>
      <c r="K131" s="53"/>
      <c r="L131" s="53"/>
      <c r="M131" s="53"/>
      <c r="N131" s="44"/>
      <c r="O131" s="44"/>
      <c r="P131" s="44"/>
    </row>
    <row r="132" spans="1:18" ht="48">
      <c r="A132" s="89">
        <v>36</v>
      </c>
      <c r="B132" s="43" t="s">
        <v>119</v>
      </c>
      <c r="C132" s="43" t="s">
        <v>116</v>
      </c>
      <c r="D132" s="89" t="s">
        <v>47</v>
      </c>
      <c r="E132" s="43"/>
      <c r="F132" s="43">
        <v>1.6259999999999999</v>
      </c>
      <c r="G132" s="91">
        <v>3.12</v>
      </c>
      <c r="H132" s="91">
        <f>1818.73/1000*G132</f>
        <v>5.6744376000000001</v>
      </c>
      <c r="I132" s="91">
        <v>0</v>
      </c>
      <c r="J132" s="91">
        <f>2651.36/1000*I132</f>
        <v>0</v>
      </c>
      <c r="K132" s="91">
        <f>1*1*1*(E133*K133+E134*K134)*1.02*1.05*1.07</f>
        <v>18.171646290000005</v>
      </c>
      <c r="L132" s="92">
        <f>H132+J132+K132</f>
        <v>23.846083890000006</v>
      </c>
      <c r="M132" s="91">
        <f>L132*F132</f>
        <v>38.773732405140009</v>
      </c>
      <c r="N132" s="43">
        <f>$F132*$G132</f>
        <v>5.0731199999999994</v>
      </c>
      <c r="O132" s="43">
        <f>$F132*$I132</f>
        <v>0</v>
      </c>
      <c r="P132" s="43">
        <f>$F132*$K132</f>
        <v>29.547096867540006</v>
      </c>
    </row>
    <row r="133" spans="1:18">
      <c r="A133" s="93"/>
      <c r="B133" s="44"/>
      <c r="C133" s="44" t="s">
        <v>117</v>
      </c>
      <c r="D133" s="44" t="s">
        <v>52</v>
      </c>
      <c r="E133" s="44">
        <v>13.8</v>
      </c>
      <c r="F133" s="44">
        <f>+E133*F132</f>
        <v>22.438800000000001</v>
      </c>
      <c r="G133" s="53"/>
      <c r="H133" s="53"/>
      <c r="I133" s="53"/>
      <c r="J133" s="53"/>
      <c r="K133" s="53">
        <v>0.71</v>
      </c>
      <c r="L133" s="53"/>
      <c r="M133" s="53"/>
      <c r="N133" s="44"/>
      <c r="O133" s="44"/>
      <c r="P133" s="44"/>
    </row>
    <row r="134" spans="1:18">
      <c r="A134" s="93"/>
      <c r="B134" s="44"/>
      <c r="C134" s="44" t="s">
        <v>118</v>
      </c>
      <c r="D134" s="44" t="s">
        <v>52</v>
      </c>
      <c r="E134" s="44">
        <v>7.3</v>
      </c>
      <c r="F134" s="44">
        <f>+E134*F132</f>
        <v>11.8698</v>
      </c>
      <c r="G134" s="53"/>
      <c r="H134" s="53"/>
      <c r="I134" s="53"/>
      <c r="J134" s="53"/>
      <c r="K134" s="53">
        <v>0.83</v>
      </c>
      <c r="L134" s="53"/>
      <c r="M134" s="53"/>
      <c r="N134" s="44"/>
      <c r="O134" s="44"/>
      <c r="P134" s="44"/>
    </row>
    <row r="135" spans="1:18">
      <c r="A135" s="93"/>
      <c r="B135" s="44"/>
      <c r="C135" s="44"/>
      <c r="D135" s="44"/>
      <c r="E135" s="44"/>
      <c r="F135" s="44"/>
      <c r="G135" s="53"/>
      <c r="H135" s="53"/>
      <c r="I135" s="53"/>
      <c r="J135" s="53"/>
      <c r="K135" s="53"/>
      <c r="L135" s="53"/>
      <c r="M135" s="53"/>
      <c r="N135" s="44"/>
      <c r="O135" s="44"/>
      <c r="P135" s="44"/>
    </row>
    <row r="136" spans="1:18" ht="45.75" customHeight="1">
      <c r="A136" s="89">
        <v>37</v>
      </c>
      <c r="B136" s="43" t="s">
        <v>120</v>
      </c>
      <c r="C136" s="43" t="s">
        <v>121</v>
      </c>
      <c r="D136" s="89" t="s">
        <v>122</v>
      </c>
      <c r="E136" s="43"/>
      <c r="F136" s="43">
        <v>0.72</v>
      </c>
      <c r="G136" s="91">
        <v>5.38</v>
      </c>
      <c r="H136" s="91">
        <f>1818.73/1000*G136</f>
        <v>9.7847673999999998</v>
      </c>
      <c r="I136" s="91">
        <v>11.54</v>
      </c>
      <c r="J136" s="91">
        <f>2651.36/1000*I136</f>
        <v>30.596694399999997</v>
      </c>
      <c r="K136" s="91">
        <f>1*1*1*(E137*K137)*1.02*1.05*1.07</f>
        <v>29.853251920800005</v>
      </c>
      <c r="L136" s="92">
        <f>H136+J136+K136</f>
        <v>70.234713720800002</v>
      </c>
      <c r="M136" s="91">
        <f>L136*F136</f>
        <v>50.568993878976002</v>
      </c>
      <c r="N136" s="43">
        <f>$F136*$G136</f>
        <v>3.8735999999999997</v>
      </c>
      <c r="O136" s="43">
        <f>$F136*$I136</f>
        <v>8.3087999999999997</v>
      </c>
      <c r="P136" s="43">
        <f>$F136*$K136</f>
        <v>21.494341382976003</v>
      </c>
      <c r="Q136" s="49"/>
    </row>
    <row r="137" spans="1:18">
      <c r="A137" s="93"/>
      <c r="B137" s="44"/>
      <c r="C137" s="44" t="s">
        <v>125</v>
      </c>
      <c r="D137" s="44" t="s">
        <v>52</v>
      </c>
      <c r="E137" s="44">
        <v>61.6</v>
      </c>
      <c r="F137" s="44">
        <f>+E137*F136</f>
        <v>44.351999999999997</v>
      </c>
      <c r="G137" s="53"/>
      <c r="H137" s="53"/>
      <c r="I137" s="53"/>
      <c r="J137" s="53"/>
      <c r="K137" s="53">
        <f>422.9/1000</f>
        <v>0.4229</v>
      </c>
      <c r="L137" s="53"/>
      <c r="M137" s="53"/>
      <c r="N137" s="44"/>
      <c r="O137" s="44"/>
      <c r="P137" s="44"/>
      <c r="Q137" s="49"/>
    </row>
    <row r="138" spans="1:18">
      <c r="A138" s="93"/>
      <c r="B138" s="44"/>
      <c r="C138" s="44"/>
      <c r="D138" s="44"/>
      <c r="E138" s="44"/>
      <c r="F138" s="44"/>
      <c r="G138" s="53"/>
      <c r="H138" s="53"/>
      <c r="I138" s="53"/>
      <c r="J138" s="53"/>
      <c r="K138" s="53"/>
      <c r="L138" s="53"/>
      <c r="M138" s="53"/>
      <c r="N138" s="44"/>
      <c r="O138" s="44"/>
      <c r="P138" s="44"/>
    </row>
    <row r="139" spans="1:18" ht="24">
      <c r="A139" s="89">
        <v>38</v>
      </c>
      <c r="B139" s="99" t="s">
        <v>94</v>
      </c>
      <c r="C139" s="43" t="s">
        <v>95</v>
      </c>
      <c r="D139" s="89" t="s">
        <v>96</v>
      </c>
      <c r="E139" s="43"/>
      <c r="F139" s="43">
        <v>2.4</v>
      </c>
      <c r="G139" s="91">
        <v>4.5999999999999996</v>
      </c>
      <c r="H139" s="91">
        <f>1818.73/1000*G139</f>
        <v>8.3661579999999987</v>
      </c>
      <c r="I139" s="91">
        <v>0.7</v>
      </c>
      <c r="J139" s="91">
        <f>2651.36/1000*I139</f>
        <v>1.8559519999999998</v>
      </c>
      <c r="K139" s="91">
        <f>1*1*1*(E140*K140)*1.02*1.05*1.07</f>
        <v>51.282157500000011</v>
      </c>
      <c r="L139" s="100">
        <f>K139+J139+H139</f>
        <v>61.504267500000012</v>
      </c>
      <c r="M139" s="91">
        <f>L139*F139</f>
        <v>147.61024200000003</v>
      </c>
      <c r="N139" s="74">
        <f>$F139*$G139</f>
        <v>11.04</v>
      </c>
      <c r="O139" s="74">
        <f>$F139*$I139</f>
        <v>1.68</v>
      </c>
      <c r="P139" s="43">
        <f>$F139*$K139</f>
        <v>123.07717800000002</v>
      </c>
      <c r="Q139" s="75"/>
    </row>
    <row r="140" spans="1:18">
      <c r="A140" s="93"/>
      <c r="B140" s="44"/>
      <c r="C140" s="44" t="s">
        <v>97</v>
      </c>
      <c r="D140" s="44" t="s">
        <v>98</v>
      </c>
      <c r="E140" s="44">
        <f>+F140/F139</f>
        <v>25</v>
      </c>
      <c r="F140" s="44">
        <v>60</v>
      </c>
      <c r="G140" s="53"/>
      <c r="H140" s="53"/>
      <c r="I140" s="53"/>
      <c r="J140" s="53"/>
      <c r="K140" s="53">
        <v>1.79</v>
      </c>
      <c r="L140" s="53"/>
      <c r="M140" s="53"/>
      <c r="N140" s="76"/>
      <c r="O140" s="76"/>
      <c r="P140" s="76"/>
      <c r="Q140" s="77"/>
      <c r="R140" s="49"/>
    </row>
    <row r="141" spans="1:18">
      <c r="A141" s="93"/>
      <c r="B141" s="44"/>
      <c r="C141" s="44"/>
      <c r="D141" s="44"/>
      <c r="E141" s="44"/>
      <c r="F141" s="44"/>
      <c r="G141" s="53"/>
      <c r="H141" s="53"/>
      <c r="I141" s="53"/>
      <c r="J141" s="53"/>
      <c r="K141" s="53"/>
      <c r="L141" s="53"/>
      <c r="M141" s="53"/>
      <c r="N141" s="76"/>
      <c r="O141" s="76"/>
      <c r="P141" s="76"/>
      <c r="Q141" s="77"/>
    </row>
    <row r="142" spans="1:18" ht="12.75">
      <c r="A142" s="45"/>
      <c r="B142" s="86"/>
      <c r="C142" s="87" t="s">
        <v>127</v>
      </c>
      <c r="D142" s="86"/>
      <c r="E142" s="86"/>
      <c r="F142" s="86"/>
      <c r="G142" s="88"/>
      <c r="H142" s="88"/>
      <c r="I142" s="88"/>
      <c r="J142" s="88"/>
      <c r="K142" s="88"/>
      <c r="L142" s="88"/>
      <c r="M142" s="88"/>
      <c r="N142" s="44"/>
      <c r="O142" s="44"/>
      <c r="P142" s="44"/>
    </row>
    <row r="143" spans="1:18" ht="35.25" customHeight="1">
      <c r="A143" s="89">
        <v>39</v>
      </c>
      <c r="B143" s="43" t="s">
        <v>64</v>
      </c>
      <c r="C143" s="90" t="s">
        <v>37</v>
      </c>
      <c r="D143" s="89" t="s">
        <v>38</v>
      </c>
      <c r="E143" s="43"/>
      <c r="F143" s="43">
        <v>0.27</v>
      </c>
      <c r="G143" s="91">
        <v>57.6</v>
      </c>
      <c r="H143" s="91">
        <f>1818.73/1000*G143</f>
        <v>104.758848</v>
      </c>
      <c r="I143" s="91">
        <v>58.4</v>
      </c>
      <c r="J143" s="91">
        <f>2651.36/1000*I143</f>
        <v>154.83942399999998</v>
      </c>
      <c r="K143" s="91">
        <f>1*1*1*(E144*K144)*1.02*1.05*1.07</f>
        <v>3323.3130000000001</v>
      </c>
      <c r="L143" s="92">
        <f>H143+J143+K143</f>
        <v>3582.9112720000003</v>
      </c>
      <c r="M143" s="91">
        <f>L143*F143</f>
        <v>967.38604344000009</v>
      </c>
      <c r="N143" s="43">
        <f>$F143*$G143</f>
        <v>15.552000000000001</v>
      </c>
      <c r="O143" s="43">
        <f>$F143*$I143</f>
        <v>15.768000000000001</v>
      </c>
      <c r="P143" s="43">
        <f>$F143*$K143</f>
        <v>897.29451000000006</v>
      </c>
    </row>
    <row r="144" spans="1:18" ht="12.75">
      <c r="A144" s="93"/>
      <c r="B144" s="44"/>
      <c r="C144" s="94" t="s">
        <v>100</v>
      </c>
      <c r="D144" s="44" t="s">
        <v>39</v>
      </c>
      <c r="E144" s="44">
        <v>100</v>
      </c>
      <c r="F144" s="44">
        <f>+E144*F143</f>
        <v>27</v>
      </c>
      <c r="G144" s="53"/>
      <c r="H144" s="53"/>
      <c r="I144" s="53"/>
      <c r="J144" s="53"/>
      <c r="K144" s="53">
        <v>29</v>
      </c>
      <c r="L144" s="53"/>
      <c r="M144" s="53"/>
      <c r="N144" s="44"/>
      <c r="O144" s="44"/>
      <c r="P144" s="44"/>
    </row>
    <row r="145" spans="1:16">
      <c r="A145" s="93"/>
      <c r="B145" s="52"/>
      <c r="C145" s="52"/>
      <c r="D145" s="93"/>
      <c r="E145" s="52"/>
      <c r="F145" s="52"/>
      <c r="G145" s="95"/>
      <c r="H145" s="95"/>
      <c r="I145" s="95"/>
      <c r="J145" s="95"/>
      <c r="K145" s="95"/>
      <c r="L145" s="53"/>
      <c r="M145" s="95"/>
      <c r="N145" s="52"/>
      <c r="O145" s="52"/>
      <c r="P145" s="52"/>
    </row>
    <row r="146" spans="1:16" ht="25.5">
      <c r="A146" s="89">
        <v>40</v>
      </c>
      <c r="B146" s="43" t="s">
        <v>44</v>
      </c>
      <c r="C146" s="90" t="s">
        <v>65</v>
      </c>
      <c r="D146" s="89" t="s">
        <v>42</v>
      </c>
      <c r="E146" s="43"/>
      <c r="F146" s="43">
        <v>0.54</v>
      </c>
      <c r="G146" s="91">
        <v>6.24</v>
      </c>
      <c r="H146" s="91">
        <f>1818.73/1000*G146</f>
        <v>11.3488752</v>
      </c>
      <c r="I146" s="91">
        <v>0.27</v>
      </c>
      <c r="J146" s="91">
        <f>2651.36/1000*I146</f>
        <v>0.71586720000000004</v>
      </c>
      <c r="K146" s="91">
        <f>1*1*1*(E147*K147)*1.02*1.05*1.07</f>
        <v>17.533341000000004</v>
      </c>
      <c r="L146" s="92">
        <f>H146+J146+K146</f>
        <v>29.598083400000004</v>
      </c>
      <c r="M146" s="91">
        <f>L146*F146</f>
        <v>15.982965036000003</v>
      </c>
      <c r="N146" s="43">
        <f>$F146*$G146</f>
        <v>3.3696000000000002</v>
      </c>
      <c r="O146" s="43">
        <f>$F146*$I146</f>
        <v>0.14580000000000001</v>
      </c>
      <c r="P146" s="43">
        <f>$F146*$K146</f>
        <v>9.4680041400000032</v>
      </c>
    </row>
    <row r="147" spans="1:16" ht="12.75">
      <c r="A147" s="93"/>
      <c r="B147" s="44"/>
      <c r="C147" s="94" t="s">
        <v>66</v>
      </c>
      <c r="D147" s="44" t="s">
        <v>43</v>
      </c>
      <c r="E147" s="44">
        <v>102</v>
      </c>
      <c r="F147" s="44">
        <f>E147*F146</f>
        <v>55.080000000000005</v>
      </c>
      <c r="G147" s="53"/>
      <c r="H147" s="53"/>
      <c r="I147" s="53"/>
      <c r="J147" s="53"/>
      <c r="K147" s="53">
        <v>0.15</v>
      </c>
      <c r="L147" s="53"/>
      <c r="M147" s="53"/>
      <c r="N147" s="44"/>
      <c r="O147" s="44"/>
      <c r="P147" s="44"/>
    </row>
    <row r="148" spans="1:16">
      <c r="A148" s="93"/>
      <c r="B148" s="52"/>
      <c r="C148" s="52"/>
      <c r="D148" s="93"/>
      <c r="E148" s="52"/>
      <c r="F148" s="52"/>
      <c r="G148" s="95"/>
      <c r="H148" s="95"/>
      <c r="I148" s="95"/>
      <c r="J148" s="95"/>
      <c r="K148" s="95"/>
      <c r="L148" s="53"/>
      <c r="M148" s="95"/>
      <c r="N148" s="52"/>
      <c r="O148" s="52"/>
      <c r="P148" s="52"/>
    </row>
    <row r="149" spans="1:16" ht="12.75">
      <c r="A149" s="89">
        <v>41</v>
      </c>
      <c r="B149" s="43" t="s">
        <v>59</v>
      </c>
      <c r="C149" s="90" t="s">
        <v>60</v>
      </c>
      <c r="D149" s="89" t="s">
        <v>39</v>
      </c>
      <c r="E149" s="43"/>
      <c r="F149" s="43">
        <v>55</v>
      </c>
      <c r="G149" s="91">
        <v>0.64</v>
      </c>
      <c r="H149" s="91">
        <f>1818.73/1000*G149</f>
        <v>1.1639872</v>
      </c>
      <c r="I149" s="91">
        <v>0</v>
      </c>
      <c r="J149" s="91">
        <f>2651.36/1000*I149</f>
        <v>0</v>
      </c>
      <c r="K149" s="91">
        <f>1*1*1*(E150*K150+E151*K151+E152*K152+E153*K153+E154*K154+E155*K155)*1.02*1.05*1.07</f>
        <v>3.2230927145454551</v>
      </c>
      <c r="L149" s="92">
        <f>H149+J149+K149</f>
        <v>4.3870799145454553</v>
      </c>
      <c r="M149" s="91">
        <f>L149*F149</f>
        <v>241.28939530000005</v>
      </c>
      <c r="N149" s="43">
        <f>$F149*$G149</f>
        <v>35.200000000000003</v>
      </c>
      <c r="O149" s="43">
        <f>$F149*$I149</f>
        <v>0</v>
      </c>
      <c r="P149" s="43">
        <f>$F149*$K149</f>
        <v>177.27009930000003</v>
      </c>
    </row>
    <row r="150" spans="1:16" ht="12.75">
      <c r="A150" s="93"/>
      <c r="B150" s="44"/>
      <c r="C150" s="94" t="s">
        <v>61</v>
      </c>
      <c r="D150" s="44" t="s">
        <v>39</v>
      </c>
      <c r="E150" s="44">
        <v>1</v>
      </c>
      <c r="F150" s="44">
        <f>+E150*F149</f>
        <v>55</v>
      </c>
      <c r="G150" s="53"/>
      <c r="H150" s="53"/>
      <c r="I150" s="53"/>
      <c r="J150" s="53"/>
      <c r="K150" s="53">
        <v>0.41</v>
      </c>
      <c r="L150" s="53"/>
      <c r="M150" s="53"/>
      <c r="N150" s="44"/>
      <c r="O150" s="44"/>
      <c r="P150" s="44"/>
    </row>
    <row r="151" spans="1:16" ht="12.75">
      <c r="A151" s="93"/>
      <c r="B151" s="44"/>
      <c r="C151" s="94" t="s">
        <v>67</v>
      </c>
      <c r="D151" s="44" t="s">
        <v>39</v>
      </c>
      <c r="E151" s="44">
        <v>1</v>
      </c>
      <c r="F151" s="44">
        <f>+E151*F149</f>
        <v>55</v>
      </c>
      <c r="G151" s="53"/>
      <c r="H151" s="53"/>
      <c r="I151" s="53"/>
      <c r="J151" s="53"/>
      <c r="K151" s="53">
        <v>0.42</v>
      </c>
      <c r="L151" s="53"/>
      <c r="M151" s="53"/>
      <c r="N151" s="44"/>
      <c r="O151" s="44"/>
      <c r="P151" s="44"/>
    </row>
    <row r="152" spans="1:16" ht="12.75">
      <c r="A152" s="93"/>
      <c r="B152" s="44"/>
      <c r="C152" s="94" t="s">
        <v>62</v>
      </c>
      <c r="D152" s="44" t="s">
        <v>43</v>
      </c>
      <c r="E152" s="44">
        <v>2</v>
      </c>
      <c r="F152" s="44">
        <f>+E152*F149</f>
        <v>110</v>
      </c>
      <c r="G152" s="53"/>
      <c r="H152" s="53"/>
      <c r="I152" s="53"/>
      <c r="J152" s="53"/>
      <c r="K152" s="53">
        <v>0.28000000000000003</v>
      </c>
      <c r="L152" s="53"/>
      <c r="M152" s="53"/>
      <c r="N152" s="44"/>
      <c r="O152" s="44"/>
      <c r="P152" s="44"/>
    </row>
    <row r="153" spans="1:16" ht="12.75">
      <c r="A153" s="93"/>
      <c r="B153" s="44"/>
      <c r="C153" s="94" t="s">
        <v>68</v>
      </c>
      <c r="D153" s="44" t="s">
        <v>39</v>
      </c>
      <c r="E153" s="44">
        <v>2</v>
      </c>
      <c r="F153" s="44">
        <f>+E153*F149</f>
        <v>110</v>
      </c>
      <c r="G153" s="53"/>
      <c r="H153" s="53"/>
      <c r="I153" s="53"/>
      <c r="J153" s="53"/>
      <c r="K153" s="53">
        <v>0.08</v>
      </c>
      <c r="L153" s="53"/>
      <c r="M153" s="53"/>
      <c r="N153" s="44"/>
      <c r="O153" s="44"/>
      <c r="P153" s="44"/>
    </row>
    <row r="154" spans="1:16" ht="12.75">
      <c r="A154" s="93"/>
      <c r="B154" s="44"/>
      <c r="C154" s="94" t="s">
        <v>78</v>
      </c>
      <c r="D154" s="44" t="s">
        <v>39</v>
      </c>
      <c r="E154" s="44">
        <f>+F154/F149</f>
        <v>0.98181818181818181</v>
      </c>
      <c r="F154" s="44">
        <v>54</v>
      </c>
      <c r="G154" s="53"/>
      <c r="H154" s="53"/>
      <c r="I154" s="53"/>
      <c r="J154" s="53"/>
      <c r="K154" s="53">
        <v>1.24</v>
      </c>
      <c r="L154" s="53"/>
      <c r="M154" s="53"/>
      <c r="N154" s="44"/>
      <c r="O154" s="44"/>
      <c r="P154" s="44"/>
    </row>
    <row r="155" spans="1:16" ht="12.75">
      <c r="A155" s="93"/>
      <c r="B155" s="44"/>
      <c r="C155" s="94" t="s">
        <v>69</v>
      </c>
      <c r="D155" s="44" t="s">
        <v>39</v>
      </c>
      <c r="E155" s="44">
        <f>+F155/F149</f>
        <v>3.6363636363636362E-2</v>
      </c>
      <c r="F155" s="44">
        <v>2</v>
      </c>
      <c r="G155" s="53"/>
      <c r="H155" s="53"/>
      <c r="I155" s="53"/>
      <c r="J155" s="53"/>
      <c r="K155" s="53">
        <v>1.24</v>
      </c>
      <c r="L155" s="53"/>
      <c r="M155" s="53"/>
      <c r="N155" s="44"/>
      <c r="O155" s="44"/>
      <c r="P155" s="44"/>
    </row>
    <row r="156" spans="1:16">
      <c r="A156" s="93"/>
      <c r="B156" s="52"/>
      <c r="C156" s="52"/>
      <c r="D156" s="93"/>
      <c r="E156" s="52"/>
      <c r="F156" s="52"/>
      <c r="G156" s="95"/>
      <c r="H156" s="95"/>
      <c r="I156" s="95"/>
      <c r="J156" s="95"/>
      <c r="K156" s="95"/>
      <c r="L156" s="53"/>
      <c r="M156" s="95"/>
      <c r="N156" s="52"/>
      <c r="O156" s="52"/>
      <c r="P156" s="52"/>
    </row>
    <row r="157" spans="1:16" ht="36">
      <c r="A157" s="89">
        <v>42</v>
      </c>
      <c r="B157" s="43" t="s">
        <v>40</v>
      </c>
      <c r="C157" s="90" t="s">
        <v>41</v>
      </c>
      <c r="D157" s="89" t="s">
        <v>42</v>
      </c>
      <c r="E157" s="43"/>
      <c r="F157" s="43">
        <v>8.0269999999999992</v>
      </c>
      <c r="G157" s="91">
        <v>6.968</v>
      </c>
      <c r="H157" s="91">
        <f>1818.73/1000*G157</f>
        <v>12.67291064</v>
      </c>
      <c r="I157" s="91">
        <v>10.9</v>
      </c>
      <c r="J157" s="91">
        <f>2651.36/1000*I157</f>
        <v>28.899823999999999</v>
      </c>
      <c r="K157" s="91">
        <f>1*1*1*(E158*K158)*1.02*1.05*1.07</f>
        <v>28.053345600000004</v>
      </c>
      <c r="L157" s="92">
        <f>H157+J157+K157</f>
        <v>69.626080240000007</v>
      </c>
      <c r="M157" s="91">
        <f>L157*F157</f>
        <v>558.88854608648001</v>
      </c>
      <c r="N157" s="43">
        <f>$F157*$G157</f>
        <v>55.932135999999993</v>
      </c>
      <c r="O157" s="43">
        <f>$F157*$I157</f>
        <v>87.494299999999996</v>
      </c>
      <c r="P157" s="43">
        <f>$F157*$K157</f>
        <v>225.1842051312</v>
      </c>
    </row>
    <row r="158" spans="1:16" ht="12.75">
      <c r="A158" s="93"/>
      <c r="B158" s="44"/>
      <c r="C158" s="94" t="s">
        <v>70</v>
      </c>
      <c r="D158" s="44" t="s">
        <v>43</v>
      </c>
      <c r="E158" s="44">
        <v>102</v>
      </c>
      <c r="F158" s="44">
        <f>E158*F157</f>
        <v>818.75399999999991</v>
      </c>
      <c r="G158" s="53"/>
      <c r="H158" s="53"/>
      <c r="I158" s="53"/>
      <c r="J158" s="53"/>
      <c r="K158" s="53">
        <v>0.24</v>
      </c>
      <c r="L158" s="53"/>
      <c r="M158" s="53"/>
      <c r="N158" s="44"/>
      <c r="O158" s="44"/>
      <c r="P158" s="44"/>
    </row>
    <row r="159" spans="1:16">
      <c r="A159" s="93"/>
      <c r="B159" s="52"/>
      <c r="C159" s="52"/>
      <c r="D159" s="93"/>
      <c r="E159" s="52"/>
      <c r="F159" s="52"/>
      <c r="G159" s="95"/>
      <c r="H159" s="95"/>
      <c r="I159" s="95"/>
      <c r="J159" s="95"/>
      <c r="K159" s="95"/>
      <c r="L159" s="53"/>
      <c r="M159" s="95"/>
      <c r="N159" s="52"/>
      <c r="O159" s="52"/>
      <c r="P159" s="52"/>
    </row>
    <row r="160" spans="1:16" ht="25.5">
      <c r="A160" s="89">
        <v>43</v>
      </c>
      <c r="B160" s="90" t="s">
        <v>73</v>
      </c>
      <c r="C160" s="90" t="s">
        <v>80</v>
      </c>
      <c r="D160" s="89" t="s">
        <v>42</v>
      </c>
      <c r="E160" s="43"/>
      <c r="F160" s="43">
        <v>7.0000000000000007E-2</v>
      </c>
      <c r="G160" s="91">
        <v>32.4</v>
      </c>
      <c r="H160" s="91">
        <f>1818.73/1000*G160</f>
        <v>58.926851999999997</v>
      </c>
      <c r="I160" s="91">
        <v>27.7</v>
      </c>
      <c r="J160" s="91">
        <f>2651.36/1000*I160</f>
        <v>73.442672000000002</v>
      </c>
      <c r="K160" s="91">
        <f>1*1*1*(E161*K161+E162*K162+E163*K163)*1.02*1.05*1.07</f>
        <v>57.78963000000001</v>
      </c>
      <c r="L160" s="92">
        <f>H160+J160+K160</f>
        <v>190.15915400000003</v>
      </c>
      <c r="M160" s="91">
        <f>L160*F160</f>
        <v>13.311140780000004</v>
      </c>
      <c r="N160" s="43">
        <f>$F160*$G160</f>
        <v>2.2680000000000002</v>
      </c>
      <c r="O160" s="43">
        <f>$F160*$I160</f>
        <v>1.9390000000000001</v>
      </c>
      <c r="P160" s="43">
        <f>$F160*$K160</f>
        <v>4.0452741000000012</v>
      </c>
    </row>
    <row r="161" spans="1:16" ht="12.75">
      <c r="A161" s="93"/>
      <c r="B161" s="94"/>
      <c r="C161" s="94" t="s">
        <v>79</v>
      </c>
      <c r="D161" s="44" t="s">
        <v>43</v>
      </c>
      <c r="E161" s="44">
        <v>100</v>
      </c>
      <c r="F161" s="44">
        <f>+E161*F160</f>
        <v>7.0000000000000009</v>
      </c>
      <c r="G161" s="53"/>
      <c r="H161" s="53"/>
      <c r="I161" s="53"/>
      <c r="J161" s="53"/>
      <c r="K161" s="53">
        <v>0.35</v>
      </c>
      <c r="L161" s="53"/>
      <c r="M161" s="53"/>
      <c r="N161" s="44"/>
      <c r="O161" s="44"/>
      <c r="P161" s="44"/>
    </row>
    <row r="162" spans="1:16" ht="12.75">
      <c r="A162" s="93"/>
      <c r="B162" s="94"/>
      <c r="C162" s="94" t="s">
        <v>74</v>
      </c>
      <c r="D162" s="44" t="s">
        <v>43</v>
      </c>
      <c r="E162" s="44">
        <f>F162/F160</f>
        <v>42.857142857142854</v>
      </c>
      <c r="F162" s="44">
        <v>3</v>
      </c>
      <c r="G162" s="53"/>
      <c r="H162" s="53"/>
      <c r="I162" s="53"/>
      <c r="J162" s="53"/>
      <c r="K162" s="53">
        <v>0.28000000000000003</v>
      </c>
      <c r="L162" s="53"/>
      <c r="M162" s="53"/>
      <c r="N162" s="44"/>
      <c r="O162" s="44"/>
      <c r="P162" s="44"/>
    </row>
    <row r="163" spans="1:16" ht="12.75">
      <c r="A163" s="93"/>
      <c r="B163" s="94"/>
      <c r="C163" s="94" t="s">
        <v>68</v>
      </c>
      <c r="D163" s="44" t="s">
        <v>39</v>
      </c>
      <c r="E163" s="44">
        <f>F163/F160</f>
        <v>42.857142857142854</v>
      </c>
      <c r="F163" s="44">
        <v>3</v>
      </c>
      <c r="G163" s="53"/>
      <c r="H163" s="53"/>
      <c r="I163" s="53"/>
      <c r="J163" s="53"/>
      <c r="K163" s="53">
        <v>0.08</v>
      </c>
      <c r="L163" s="53"/>
      <c r="M163" s="53"/>
      <c r="N163" s="44"/>
      <c r="O163" s="44"/>
      <c r="P163" s="44"/>
    </row>
    <row r="164" spans="1:16">
      <c r="A164" s="93"/>
      <c r="B164" s="52"/>
      <c r="C164" s="52"/>
      <c r="D164" s="93"/>
      <c r="E164" s="52"/>
      <c r="F164" s="52"/>
      <c r="G164" s="95"/>
      <c r="H164" s="95"/>
      <c r="I164" s="95"/>
      <c r="J164" s="95"/>
      <c r="K164" s="95"/>
      <c r="L164" s="53"/>
      <c r="M164" s="95"/>
      <c r="N164" s="52"/>
      <c r="O164" s="52"/>
      <c r="P164" s="52"/>
    </row>
    <row r="165" spans="1:16" ht="38.25">
      <c r="A165" s="89">
        <v>44</v>
      </c>
      <c r="B165" s="90" t="s">
        <v>75</v>
      </c>
      <c r="C165" s="90" t="s">
        <v>76</v>
      </c>
      <c r="D165" s="89" t="s">
        <v>42</v>
      </c>
      <c r="E165" s="43"/>
      <c r="F165" s="43">
        <v>0.08</v>
      </c>
      <c r="G165" s="91">
        <v>6.24</v>
      </c>
      <c r="H165" s="91">
        <f>1818.73/1000*G165</f>
        <v>11.3488752</v>
      </c>
      <c r="I165" s="91">
        <v>0.27</v>
      </c>
      <c r="J165" s="91">
        <f>2651.36/1000*I165</f>
        <v>0.71586720000000004</v>
      </c>
      <c r="K165" s="91">
        <f>1*1*1*(E166*K166)*1.02*1.05*1.07</f>
        <v>28.053345600000004</v>
      </c>
      <c r="L165" s="92">
        <f>H165+J165+K165</f>
        <v>40.118088</v>
      </c>
      <c r="M165" s="91">
        <f>L165*F165</f>
        <v>3.2094470400000001</v>
      </c>
      <c r="N165" s="43">
        <f>$F165*$G165</f>
        <v>0.49920000000000003</v>
      </c>
      <c r="O165" s="43">
        <f>$F165*$I165</f>
        <v>2.1600000000000001E-2</v>
      </c>
      <c r="P165" s="43">
        <f>$F165*$K165</f>
        <v>2.2442676480000006</v>
      </c>
    </row>
    <row r="166" spans="1:16" ht="12.75">
      <c r="A166" s="93"/>
      <c r="B166" s="94"/>
      <c r="C166" s="94" t="s">
        <v>70</v>
      </c>
      <c r="D166" s="44" t="s">
        <v>43</v>
      </c>
      <c r="E166" s="44">
        <v>102</v>
      </c>
      <c r="F166" s="44">
        <f>E166*F165</f>
        <v>8.16</v>
      </c>
      <c r="G166" s="53"/>
      <c r="H166" s="53"/>
      <c r="I166" s="53"/>
      <c r="J166" s="53"/>
      <c r="K166" s="53">
        <v>0.24</v>
      </c>
      <c r="L166" s="53"/>
      <c r="M166" s="53"/>
      <c r="N166" s="44"/>
      <c r="O166" s="44"/>
      <c r="P166" s="44"/>
    </row>
    <row r="167" spans="1:16">
      <c r="A167" s="93"/>
      <c r="B167" s="52"/>
      <c r="C167" s="52"/>
      <c r="D167" s="93"/>
      <c r="E167" s="52"/>
      <c r="F167" s="52"/>
      <c r="G167" s="95"/>
      <c r="H167" s="95"/>
      <c r="I167" s="95"/>
      <c r="J167" s="95"/>
      <c r="K167" s="95"/>
      <c r="L167" s="53"/>
      <c r="M167" s="95"/>
      <c r="N167" s="52"/>
      <c r="O167" s="52"/>
      <c r="P167" s="52"/>
    </row>
    <row r="168" spans="1:16" ht="12.75">
      <c r="A168" s="89">
        <v>45</v>
      </c>
      <c r="B168" s="43" t="s">
        <v>59</v>
      </c>
      <c r="C168" s="90" t="s">
        <v>60</v>
      </c>
      <c r="D168" s="89" t="s">
        <v>39</v>
      </c>
      <c r="E168" s="43"/>
      <c r="F168" s="43">
        <v>2</v>
      </c>
      <c r="G168" s="91">
        <v>0.64</v>
      </c>
      <c r="H168" s="91">
        <f>1818.73/1000*G168</f>
        <v>1.1639872</v>
      </c>
      <c r="I168" s="91">
        <v>0</v>
      </c>
      <c r="J168" s="91">
        <f>2651.36/1000*I168</f>
        <v>0</v>
      </c>
      <c r="K168" s="91">
        <f>1*1*1*(E169*K169+E170*K170+E171*K171+E172*K172+E173*K173)*1.02*1.05*1.07</f>
        <v>3.1972563000000003</v>
      </c>
      <c r="L168" s="92">
        <f>H168+J168+K168</f>
        <v>4.3612435000000005</v>
      </c>
      <c r="M168" s="91">
        <f>L168*F168</f>
        <v>8.722487000000001</v>
      </c>
      <c r="N168" s="43">
        <f>$F168*$G168</f>
        <v>1.28</v>
      </c>
      <c r="O168" s="43">
        <f>$F168*$I168</f>
        <v>0</v>
      </c>
      <c r="P168" s="43">
        <f>$F168*$K168</f>
        <v>6.3945126000000005</v>
      </c>
    </row>
    <row r="169" spans="1:16" ht="12.75">
      <c r="A169" s="93"/>
      <c r="B169" s="44"/>
      <c r="C169" s="94" t="s">
        <v>61</v>
      </c>
      <c r="D169" s="44" t="s">
        <v>39</v>
      </c>
      <c r="E169" s="44">
        <v>1</v>
      </c>
      <c r="F169" s="44">
        <f>+E169*F168</f>
        <v>2</v>
      </c>
      <c r="G169" s="53"/>
      <c r="H169" s="53"/>
      <c r="I169" s="53"/>
      <c r="J169" s="53"/>
      <c r="K169" s="53">
        <v>0.41</v>
      </c>
      <c r="L169" s="53"/>
      <c r="M169" s="53"/>
      <c r="N169" s="44"/>
      <c r="O169" s="44"/>
      <c r="P169" s="44"/>
    </row>
    <row r="170" spans="1:16" ht="12.75">
      <c r="A170" s="93"/>
      <c r="B170" s="44"/>
      <c r="C170" s="94" t="s">
        <v>67</v>
      </c>
      <c r="D170" s="44" t="s">
        <v>39</v>
      </c>
      <c r="E170" s="44">
        <v>1</v>
      </c>
      <c r="F170" s="44">
        <f>+E170*F168</f>
        <v>2</v>
      </c>
      <c r="G170" s="53"/>
      <c r="H170" s="53"/>
      <c r="I170" s="53"/>
      <c r="J170" s="53"/>
      <c r="K170" s="53">
        <v>0.42</v>
      </c>
      <c r="L170" s="53"/>
      <c r="M170" s="53"/>
      <c r="N170" s="44"/>
      <c r="O170" s="44"/>
      <c r="P170" s="44"/>
    </row>
    <row r="171" spans="1:16" ht="12.75">
      <c r="A171" s="93"/>
      <c r="B171" s="44"/>
      <c r="C171" s="94" t="s">
        <v>62</v>
      </c>
      <c r="D171" s="44" t="s">
        <v>43</v>
      </c>
      <c r="E171" s="44">
        <v>2</v>
      </c>
      <c r="F171" s="44">
        <f>+E171*F168</f>
        <v>4</v>
      </c>
      <c r="G171" s="53"/>
      <c r="H171" s="53"/>
      <c r="I171" s="53"/>
      <c r="J171" s="53"/>
      <c r="K171" s="53">
        <v>0.28000000000000003</v>
      </c>
      <c r="L171" s="53"/>
      <c r="M171" s="53"/>
      <c r="N171" s="44"/>
      <c r="O171" s="44"/>
      <c r="P171" s="44"/>
    </row>
    <row r="172" spans="1:16" ht="12.75">
      <c r="A172" s="93"/>
      <c r="B172" s="44"/>
      <c r="C172" s="94" t="s">
        <v>68</v>
      </c>
      <c r="D172" s="44" t="s">
        <v>39</v>
      </c>
      <c r="E172" s="44">
        <v>2</v>
      </c>
      <c r="F172" s="44">
        <f>+E172*F168</f>
        <v>4</v>
      </c>
      <c r="G172" s="53"/>
      <c r="H172" s="53"/>
      <c r="I172" s="53"/>
      <c r="J172" s="53"/>
      <c r="K172" s="53">
        <v>0.08</v>
      </c>
      <c r="L172" s="53"/>
      <c r="M172" s="53"/>
      <c r="N172" s="44"/>
      <c r="O172" s="44"/>
      <c r="P172" s="44"/>
    </row>
    <row r="173" spans="1:16" ht="12.75">
      <c r="A173" s="93"/>
      <c r="B173" s="44"/>
      <c r="C173" s="94" t="s">
        <v>69</v>
      </c>
      <c r="D173" s="44" t="s">
        <v>39</v>
      </c>
      <c r="E173" s="44">
        <f>+F173/F168</f>
        <v>1</v>
      </c>
      <c r="F173" s="44">
        <v>2</v>
      </c>
      <c r="G173" s="53"/>
      <c r="H173" s="53"/>
      <c r="I173" s="53"/>
      <c r="J173" s="53"/>
      <c r="K173" s="53">
        <v>1.24</v>
      </c>
      <c r="L173" s="53"/>
      <c r="M173" s="53"/>
      <c r="N173" s="44"/>
      <c r="O173" s="44"/>
      <c r="P173" s="44"/>
    </row>
    <row r="174" spans="1:16">
      <c r="A174" s="93"/>
      <c r="B174" s="52"/>
      <c r="C174" s="52"/>
      <c r="D174" s="93"/>
      <c r="E174" s="52"/>
      <c r="F174" s="52"/>
      <c r="G174" s="95"/>
      <c r="H174" s="95"/>
      <c r="I174" s="95"/>
      <c r="J174" s="95"/>
      <c r="K174" s="95"/>
      <c r="L174" s="53"/>
      <c r="M174" s="95"/>
      <c r="N174" s="52"/>
      <c r="O174" s="52"/>
      <c r="P174" s="52"/>
    </row>
    <row r="175" spans="1:16" ht="36">
      <c r="A175" s="89">
        <v>46</v>
      </c>
      <c r="B175" s="43" t="s">
        <v>102</v>
      </c>
      <c r="C175" s="43" t="s">
        <v>103</v>
      </c>
      <c r="D175" s="89" t="s">
        <v>43</v>
      </c>
      <c r="E175" s="43"/>
      <c r="F175" s="43">
        <v>33</v>
      </c>
      <c r="G175" s="91">
        <v>0.28349999999999997</v>
      </c>
      <c r="H175" s="91">
        <f>1818.73/1000*G175</f>
        <v>0.51560995499999995</v>
      </c>
      <c r="I175" s="91">
        <v>0.45900000000000002</v>
      </c>
      <c r="J175" s="91">
        <f>2651.36/1000*I175</f>
        <v>1.2169742400000001</v>
      </c>
      <c r="K175" s="91">
        <f>1*1*1*0*1.02*1.05*1.07</f>
        <v>0</v>
      </c>
      <c r="L175" s="92">
        <f>H175+J175+K175</f>
        <v>1.732584195</v>
      </c>
      <c r="M175" s="91">
        <f>L175*F175</f>
        <v>57.175278435000003</v>
      </c>
      <c r="N175" s="43">
        <f>$F175*$G175</f>
        <v>9.3554999999999993</v>
      </c>
      <c r="O175" s="43">
        <f>$F175*$I175</f>
        <v>15.147</v>
      </c>
      <c r="P175" s="43">
        <f>$F175*$K175</f>
        <v>0</v>
      </c>
    </row>
    <row r="176" spans="1:16">
      <c r="A176" s="93"/>
      <c r="B176" s="44"/>
      <c r="C176" s="44"/>
      <c r="D176" s="44"/>
      <c r="E176" s="44"/>
      <c r="F176" s="44"/>
      <c r="G176" s="53"/>
      <c r="H176" s="53"/>
      <c r="I176" s="53"/>
      <c r="J176" s="53"/>
      <c r="K176" s="53"/>
      <c r="L176" s="53"/>
      <c r="M176" s="53"/>
      <c r="N176" s="44"/>
      <c r="O176" s="44"/>
      <c r="P176" s="44"/>
    </row>
    <row r="177" spans="1:18">
      <c r="A177" s="89">
        <v>47</v>
      </c>
      <c r="B177" s="43" t="s">
        <v>104</v>
      </c>
      <c r="C177" s="43" t="s">
        <v>105</v>
      </c>
      <c r="D177" s="89" t="s">
        <v>50</v>
      </c>
      <c r="E177" s="43"/>
      <c r="F177" s="43">
        <v>0.88</v>
      </c>
      <c r="G177" s="91">
        <v>1.82</v>
      </c>
      <c r="H177" s="91">
        <f>1818.73/1000*G177</f>
        <v>3.3100885999999998</v>
      </c>
      <c r="I177" s="91">
        <v>1.06</v>
      </c>
      <c r="J177" s="91">
        <f>2651.36/1000*I177</f>
        <v>2.8104415999999999</v>
      </c>
      <c r="K177" s="91">
        <f>1*1*1*(E178*K178)*1.02*1.05*1.07</f>
        <v>6.1103120400000011</v>
      </c>
      <c r="L177" s="92">
        <f>H177+J177+K177</f>
        <v>12.230842240000001</v>
      </c>
      <c r="M177" s="91">
        <f>L177*F177</f>
        <v>10.763141171200001</v>
      </c>
      <c r="N177" s="43">
        <f>$F177*$G177</f>
        <v>1.6016000000000001</v>
      </c>
      <c r="O177" s="43">
        <f>$F177*$I177</f>
        <v>0.93280000000000007</v>
      </c>
      <c r="P177" s="43">
        <f>$F177*$K177</f>
        <v>5.3770745952000008</v>
      </c>
      <c r="R177" s="49"/>
    </row>
    <row r="178" spans="1:18">
      <c r="A178" s="93"/>
      <c r="B178" s="44"/>
      <c r="C178" s="44" t="s">
        <v>123</v>
      </c>
      <c r="D178" s="44" t="s">
        <v>50</v>
      </c>
      <c r="E178" s="44">
        <v>1.24</v>
      </c>
      <c r="F178" s="44">
        <f>E178*F177</f>
        <v>1.0911999999999999</v>
      </c>
      <c r="G178" s="53"/>
      <c r="H178" s="53"/>
      <c r="I178" s="53"/>
      <c r="J178" s="53"/>
      <c r="K178" s="53">
        <v>4.3</v>
      </c>
      <c r="L178" s="53"/>
      <c r="M178" s="53"/>
      <c r="N178" s="44"/>
      <c r="O178" s="44"/>
      <c r="P178" s="44"/>
      <c r="R178" s="49"/>
    </row>
    <row r="179" spans="1:18">
      <c r="A179" s="93"/>
      <c r="B179" s="52"/>
      <c r="C179" s="52"/>
      <c r="D179" s="93"/>
      <c r="E179" s="52"/>
      <c r="F179" s="52"/>
      <c r="G179" s="95"/>
      <c r="H179" s="95"/>
      <c r="I179" s="95"/>
      <c r="J179" s="95"/>
      <c r="K179" s="95"/>
      <c r="L179" s="53"/>
      <c r="M179" s="95"/>
      <c r="N179" s="52"/>
      <c r="O179" s="52"/>
      <c r="P179" s="52"/>
    </row>
    <row r="180" spans="1:18" ht="12.75">
      <c r="A180" s="89">
        <v>48</v>
      </c>
      <c r="B180" s="43" t="s">
        <v>48</v>
      </c>
      <c r="C180" s="90" t="s">
        <v>49</v>
      </c>
      <c r="D180" s="89" t="s">
        <v>50</v>
      </c>
      <c r="E180" s="43"/>
      <c r="F180" s="43">
        <v>0.88</v>
      </c>
      <c r="G180" s="91">
        <v>0.7</v>
      </c>
      <c r="H180" s="91">
        <f>1818.73/1000*G180</f>
        <v>1.2731109999999999</v>
      </c>
      <c r="I180" s="91">
        <v>0.28000000000000003</v>
      </c>
      <c r="J180" s="91">
        <f>2651.36/1000*I180</f>
        <v>0.74238080000000006</v>
      </c>
      <c r="K180" s="91">
        <f>1*1*1*(E181*K181)*1.02*1.05*1.07</f>
        <v>29.467701774000005</v>
      </c>
      <c r="L180" s="92">
        <f>H180+J180+K180</f>
        <v>31.483193574000005</v>
      </c>
      <c r="M180" s="91">
        <f>L180*F180</f>
        <v>27.705210345120005</v>
      </c>
      <c r="N180" s="43">
        <f>$F180*$G180</f>
        <v>0.61599999999999999</v>
      </c>
      <c r="O180" s="43">
        <f>$F180*$I180</f>
        <v>0.24640000000000004</v>
      </c>
      <c r="P180" s="43">
        <f>$F180*$K180</f>
        <v>25.931577561120005</v>
      </c>
    </row>
    <row r="181" spans="1:18" ht="12.75">
      <c r="A181" s="93"/>
      <c r="B181" s="44"/>
      <c r="C181" s="94" t="s">
        <v>106</v>
      </c>
      <c r="D181" s="44" t="s">
        <v>50</v>
      </c>
      <c r="E181" s="44">
        <v>1.02</v>
      </c>
      <c r="F181" s="44">
        <f>E181*F180</f>
        <v>0.89760000000000006</v>
      </c>
      <c r="G181" s="53"/>
      <c r="H181" s="53"/>
      <c r="I181" s="53"/>
      <c r="J181" s="53"/>
      <c r="K181" s="53">
        <v>25.21</v>
      </c>
      <c r="L181" s="53"/>
      <c r="M181" s="53"/>
      <c r="N181" s="44"/>
      <c r="O181" s="44"/>
      <c r="P181" s="44"/>
    </row>
    <row r="182" spans="1:18">
      <c r="A182" s="93"/>
      <c r="B182" s="44"/>
      <c r="C182" s="44"/>
      <c r="D182" s="44"/>
      <c r="E182" s="44"/>
      <c r="F182" s="44"/>
      <c r="G182" s="53"/>
      <c r="H182" s="53"/>
      <c r="I182" s="53"/>
      <c r="J182" s="53"/>
      <c r="K182" s="53"/>
      <c r="L182" s="53"/>
      <c r="M182" s="53"/>
      <c r="N182" s="44"/>
      <c r="O182" s="44"/>
      <c r="P182" s="44"/>
    </row>
    <row r="183" spans="1:18" ht="12.75">
      <c r="A183" s="89">
        <v>49</v>
      </c>
      <c r="B183" s="43" t="s">
        <v>48</v>
      </c>
      <c r="C183" s="90" t="s">
        <v>49</v>
      </c>
      <c r="D183" s="89" t="s">
        <v>50</v>
      </c>
      <c r="E183" s="43"/>
      <c r="F183" s="43">
        <v>2.2000000000000002</v>
      </c>
      <c r="G183" s="91">
        <v>0.7</v>
      </c>
      <c r="H183" s="91">
        <f>1818.73/1000*G183</f>
        <v>1.2731109999999999</v>
      </c>
      <c r="I183" s="91">
        <v>0.28000000000000003</v>
      </c>
      <c r="J183" s="91">
        <f>2651.36/1000*I183</f>
        <v>0.74238080000000006</v>
      </c>
      <c r="K183" s="91">
        <f>1*1*1*(E184*K184+E185*K185)*1.02*1.05*1.07</f>
        <v>41.877869292</v>
      </c>
      <c r="L183" s="92">
        <f>H183+J183+K183</f>
        <v>43.893361091999999</v>
      </c>
      <c r="M183" s="91">
        <f>L183*F183</f>
        <v>96.565394402400003</v>
      </c>
      <c r="N183" s="43">
        <f>$F183*$G183</f>
        <v>1.54</v>
      </c>
      <c r="O183" s="43">
        <f>$F183*$I183</f>
        <v>0.6160000000000001</v>
      </c>
      <c r="P183" s="43">
        <f>$F183*$K183</f>
        <v>92.131312442400002</v>
      </c>
    </row>
    <row r="184" spans="1:18" ht="12.75">
      <c r="A184" s="93"/>
      <c r="B184" s="44"/>
      <c r="C184" s="94" t="s">
        <v>107</v>
      </c>
      <c r="D184" s="44" t="s">
        <v>50</v>
      </c>
      <c r="E184" s="44">
        <v>1.02</v>
      </c>
      <c r="F184" s="44">
        <f>E184*F183</f>
        <v>2.2440000000000002</v>
      </c>
      <c r="G184" s="53"/>
      <c r="H184" s="53"/>
      <c r="I184" s="53"/>
      <c r="J184" s="53"/>
      <c r="K184" s="53">
        <v>28.14</v>
      </c>
      <c r="L184" s="53"/>
      <c r="M184" s="53"/>
      <c r="N184" s="44"/>
      <c r="O184" s="44"/>
      <c r="P184" s="44"/>
    </row>
    <row r="185" spans="1:18" ht="12.75">
      <c r="A185" s="93"/>
      <c r="B185" s="44"/>
      <c r="C185" s="94" t="s">
        <v>114</v>
      </c>
      <c r="D185" s="44" t="s">
        <v>52</v>
      </c>
      <c r="E185" s="44">
        <f>+F185/F183</f>
        <v>19.36</v>
      </c>
      <c r="F185" s="44">
        <v>42.591999999999999</v>
      </c>
      <c r="G185" s="53"/>
      <c r="H185" s="53"/>
      <c r="I185" s="53"/>
      <c r="J185" s="53"/>
      <c r="K185" s="53">
        <v>0.40500000000000003</v>
      </c>
      <c r="L185" s="53"/>
      <c r="M185" s="53"/>
      <c r="N185" s="44"/>
      <c r="O185" s="44"/>
      <c r="P185" s="44"/>
    </row>
    <row r="186" spans="1:18">
      <c r="A186" s="93"/>
      <c r="B186" s="44"/>
      <c r="C186" s="44"/>
      <c r="D186" s="44"/>
      <c r="E186" s="44"/>
      <c r="F186" s="44"/>
      <c r="G186" s="53"/>
      <c r="H186" s="53"/>
      <c r="I186" s="53"/>
      <c r="J186" s="53"/>
      <c r="K186" s="53"/>
      <c r="L186" s="53"/>
      <c r="M186" s="53"/>
      <c r="N186" s="44"/>
      <c r="O186" s="44"/>
      <c r="P186" s="44"/>
    </row>
    <row r="187" spans="1:18" ht="34.5" customHeight="1">
      <c r="A187" s="89">
        <v>50</v>
      </c>
      <c r="B187" s="43" t="s">
        <v>109</v>
      </c>
      <c r="C187" s="43" t="s">
        <v>108</v>
      </c>
      <c r="D187" s="89" t="s">
        <v>51</v>
      </c>
      <c r="E187" s="43"/>
      <c r="F187" s="43">
        <v>0.26400000000000001</v>
      </c>
      <c r="G187" s="91">
        <v>7.15</v>
      </c>
      <c r="H187" s="91">
        <f>1818.73/1000*G187</f>
        <v>13.0039195</v>
      </c>
      <c r="I187" s="91">
        <v>0</v>
      </c>
      <c r="J187" s="91">
        <f>2651.36/1000*I187</f>
        <v>0</v>
      </c>
      <c r="K187" s="91">
        <f>1*1*1*0*1.02*1.05*1.07</f>
        <v>0</v>
      </c>
      <c r="L187" s="92">
        <f>H187+J187+K187</f>
        <v>13.0039195</v>
      </c>
      <c r="M187" s="91">
        <f>L187*F187</f>
        <v>3.4330347480000003</v>
      </c>
      <c r="N187" s="43">
        <f>$F187*$G187</f>
        <v>1.8876000000000002</v>
      </c>
      <c r="O187" s="43">
        <f>$F187*$I187</f>
        <v>0</v>
      </c>
      <c r="P187" s="43">
        <f>$F187*$K187</f>
        <v>0</v>
      </c>
    </row>
    <row r="188" spans="1:18">
      <c r="A188" s="93"/>
      <c r="B188" s="44"/>
      <c r="C188" s="44"/>
      <c r="D188" s="44"/>
      <c r="E188" s="44"/>
      <c r="F188" s="44"/>
      <c r="G188" s="53"/>
      <c r="H188" s="53"/>
      <c r="I188" s="53"/>
      <c r="J188" s="53"/>
      <c r="K188" s="53"/>
      <c r="L188" s="53"/>
      <c r="M188" s="53"/>
      <c r="N188" s="44"/>
      <c r="O188" s="44"/>
      <c r="P188" s="44"/>
    </row>
    <row r="189" spans="1:18" ht="61.5" customHeight="1">
      <c r="A189" s="89">
        <v>51</v>
      </c>
      <c r="B189" s="43" t="s">
        <v>110</v>
      </c>
      <c r="C189" s="43" t="s">
        <v>111</v>
      </c>
      <c r="D189" s="89" t="s">
        <v>99</v>
      </c>
      <c r="E189" s="43"/>
      <c r="F189" s="43">
        <f>1.87/100</f>
        <v>1.8700000000000001E-2</v>
      </c>
      <c r="G189" s="91">
        <v>163</v>
      </c>
      <c r="H189" s="91">
        <f>1818.73/1000*G189</f>
        <v>296.45299</v>
      </c>
      <c r="I189" s="91">
        <v>0</v>
      </c>
      <c r="J189" s="91">
        <f>2651.36/1000*I189</f>
        <v>0</v>
      </c>
      <c r="K189" s="91">
        <f>1*1*1*0*1.02*1.05*1.07</f>
        <v>0</v>
      </c>
      <c r="L189" s="92">
        <f>H189+J189+K189</f>
        <v>296.45299</v>
      </c>
      <c r="M189" s="91">
        <f>L189*F189</f>
        <v>5.5436709130000006</v>
      </c>
      <c r="N189" s="43">
        <f>$F189*$G189</f>
        <v>3.0481000000000003</v>
      </c>
      <c r="O189" s="43">
        <f>$F189*$I189</f>
        <v>0</v>
      </c>
      <c r="P189" s="43">
        <f>$F189*$K189</f>
        <v>0</v>
      </c>
      <c r="R189" s="49"/>
    </row>
    <row r="190" spans="1:18" ht="24">
      <c r="A190" s="89">
        <v>52</v>
      </c>
      <c r="B190" s="43" t="s">
        <v>112</v>
      </c>
      <c r="C190" s="43" t="s">
        <v>113</v>
      </c>
      <c r="D190" s="89" t="s">
        <v>99</v>
      </c>
      <c r="E190" s="43"/>
      <c r="F190" s="43">
        <f>1.87/100</f>
        <v>1.8700000000000001E-2</v>
      </c>
      <c r="G190" s="91">
        <v>46</v>
      </c>
      <c r="H190" s="91">
        <f>1818.73/1000*G190</f>
        <v>83.661580000000001</v>
      </c>
      <c r="I190" s="91">
        <v>0</v>
      </c>
      <c r="J190" s="91">
        <f>2651.36/1000*I190</f>
        <v>0</v>
      </c>
      <c r="K190" s="91">
        <f>1*1*1*0*1.02*1.05*1.07</f>
        <v>0</v>
      </c>
      <c r="L190" s="92">
        <f t="shared" ref="L190" si="10">H190+J190+K190</f>
        <v>83.661580000000001</v>
      </c>
      <c r="M190" s="91">
        <f t="shared" ref="M190" si="11">L190*F190</f>
        <v>1.564471546</v>
      </c>
      <c r="N190" s="43">
        <f t="shared" ref="N190" si="12">$F190*$G190</f>
        <v>0.86020000000000008</v>
      </c>
      <c r="O190" s="43">
        <f t="shared" ref="O190" si="13">$F190*$I190</f>
        <v>0</v>
      </c>
      <c r="P190" s="43">
        <f t="shared" ref="P190" si="14">$F190*$K190</f>
        <v>0</v>
      </c>
    </row>
    <row r="191" spans="1:18">
      <c r="A191" s="93"/>
      <c r="B191" s="44"/>
      <c r="C191" s="44"/>
      <c r="D191" s="44"/>
      <c r="E191" s="44"/>
      <c r="F191" s="44"/>
      <c r="G191" s="53"/>
      <c r="H191" s="53"/>
      <c r="I191" s="53"/>
      <c r="J191" s="53"/>
      <c r="K191" s="53"/>
      <c r="L191" s="53"/>
      <c r="M191" s="53"/>
      <c r="N191" s="44"/>
      <c r="O191" s="44"/>
      <c r="P191" s="44"/>
      <c r="Q191" s="49"/>
    </row>
    <row r="192" spans="1:18" ht="24">
      <c r="A192" s="89">
        <v>53</v>
      </c>
      <c r="B192" s="43" t="s">
        <v>45</v>
      </c>
      <c r="C192" s="90" t="s">
        <v>46</v>
      </c>
      <c r="D192" s="89" t="s">
        <v>47</v>
      </c>
      <c r="E192" s="43"/>
      <c r="F192" s="43">
        <v>1.38</v>
      </c>
      <c r="G192" s="91">
        <v>14.2</v>
      </c>
      <c r="H192" s="91">
        <f>1818.73/1000*G192</f>
        <v>25.825965999999998</v>
      </c>
      <c r="I192" s="91">
        <v>31</v>
      </c>
      <c r="J192" s="91">
        <f>2651.36/1000*I192</f>
        <v>82.192160000000001</v>
      </c>
      <c r="K192" s="91">
        <f>1*1*1*(E193*K193)*1.02*1.05*1.07</f>
        <v>712.4943913043478</v>
      </c>
      <c r="L192" s="92">
        <f>H192+J192+K192</f>
        <v>820.51251730434774</v>
      </c>
      <c r="M192" s="91">
        <f>L192*F192</f>
        <v>1132.3072738799997</v>
      </c>
      <c r="N192" s="43">
        <f>$F192*$G192</f>
        <v>19.595999999999997</v>
      </c>
      <c r="O192" s="43">
        <f>$F192*$I192</f>
        <v>42.779999999999994</v>
      </c>
      <c r="P192" s="43">
        <f>$F192*$K192</f>
        <v>983.24225999999987</v>
      </c>
    </row>
    <row r="193" spans="1:18" ht="12.75">
      <c r="A193" s="93"/>
      <c r="B193" s="44"/>
      <c r="C193" s="94" t="s">
        <v>124</v>
      </c>
      <c r="D193" s="44" t="s">
        <v>43</v>
      </c>
      <c r="E193" s="44">
        <f>+F193/F192</f>
        <v>127.53623188405798</v>
      </c>
      <c r="F193" s="44">
        <v>176</v>
      </c>
      <c r="G193" s="53"/>
      <c r="H193" s="53"/>
      <c r="I193" s="53"/>
      <c r="J193" s="53"/>
      <c r="K193" s="53">
        <v>4.875</v>
      </c>
      <c r="L193" s="53"/>
      <c r="M193" s="53"/>
      <c r="N193" s="44"/>
      <c r="O193" s="44"/>
      <c r="P193" s="44"/>
    </row>
    <row r="194" spans="1:18" ht="24">
      <c r="A194" s="93"/>
      <c r="B194" s="44"/>
      <c r="C194" s="44" t="s">
        <v>71</v>
      </c>
      <c r="D194" s="44" t="s">
        <v>72</v>
      </c>
      <c r="E194" s="44">
        <f>+F194/F192</f>
        <v>0.40000000000000008</v>
      </c>
      <c r="F194" s="44">
        <v>0.55200000000000005</v>
      </c>
      <c r="G194" s="53"/>
      <c r="H194" s="53"/>
      <c r="I194" s="53"/>
      <c r="J194" s="53"/>
      <c r="K194" s="53">
        <v>16.329999999999998</v>
      </c>
      <c r="L194" s="53"/>
      <c r="M194" s="53"/>
      <c r="N194" s="44"/>
      <c r="O194" s="44"/>
      <c r="P194" s="44"/>
    </row>
    <row r="195" spans="1:18" ht="12.75">
      <c r="A195" s="93"/>
      <c r="B195" s="44"/>
      <c r="C195" s="94"/>
      <c r="D195" s="44"/>
      <c r="E195" s="44"/>
      <c r="F195" s="44"/>
      <c r="G195" s="53"/>
      <c r="H195" s="53"/>
      <c r="I195" s="53"/>
      <c r="J195" s="53"/>
      <c r="K195" s="53"/>
      <c r="L195" s="53"/>
      <c r="M195" s="53"/>
      <c r="N195" s="44"/>
      <c r="O195" s="44"/>
      <c r="P195" s="44"/>
    </row>
    <row r="196" spans="1:18" ht="25.5">
      <c r="A196" s="89">
        <v>54</v>
      </c>
      <c r="B196" s="43" t="s">
        <v>53</v>
      </c>
      <c r="C196" s="90" t="s">
        <v>54</v>
      </c>
      <c r="D196" s="89" t="s">
        <v>47</v>
      </c>
      <c r="E196" s="43"/>
      <c r="F196" s="43">
        <v>0.11</v>
      </c>
      <c r="G196" s="91">
        <v>16.399999999999999</v>
      </c>
      <c r="H196" s="91">
        <f>1818.73/1000*G196</f>
        <v>29.827171999999997</v>
      </c>
      <c r="I196" s="91">
        <v>47</v>
      </c>
      <c r="J196" s="91">
        <f>2651.36/1000*I196</f>
        <v>124.61391999999999</v>
      </c>
      <c r="K196" s="91">
        <f>1*1*1*(E197*K197)*1.02*1.05*1.07</f>
        <v>616.07347200000015</v>
      </c>
      <c r="L196" s="92">
        <f>H196+J196+K196</f>
        <v>770.51456400000018</v>
      </c>
      <c r="M196" s="91">
        <f>L196*F196</f>
        <v>84.756602040000018</v>
      </c>
      <c r="N196" s="43">
        <f>$F196*$G196</f>
        <v>1.8039999999999998</v>
      </c>
      <c r="O196" s="43">
        <f>$F196*$I196</f>
        <v>5.17</v>
      </c>
      <c r="P196" s="43">
        <f>$F196*$K196</f>
        <v>67.768081920000014</v>
      </c>
    </row>
    <row r="197" spans="1:18" ht="12.75">
      <c r="A197" s="93"/>
      <c r="B197" s="44"/>
      <c r="C197" s="94" t="s">
        <v>115</v>
      </c>
      <c r="D197" s="44" t="s">
        <v>43</v>
      </c>
      <c r="E197" s="44">
        <f>+F197/F196</f>
        <v>300</v>
      </c>
      <c r="F197" s="44">
        <v>33</v>
      </c>
      <c r="G197" s="53"/>
      <c r="H197" s="53"/>
      <c r="I197" s="53"/>
      <c r="J197" s="53"/>
      <c r="K197" s="53">
        <v>1.792</v>
      </c>
      <c r="L197" s="53"/>
      <c r="M197" s="53"/>
      <c r="N197" s="44"/>
      <c r="O197" s="44"/>
      <c r="P197" s="44"/>
    </row>
    <row r="198" spans="1:18">
      <c r="A198" s="93"/>
      <c r="B198" s="44"/>
      <c r="C198" s="44"/>
      <c r="D198" s="44"/>
      <c r="E198" s="44"/>
      <c r="F198" s="44"/>
      <c r="G198" s="53"/>
      <c r="H198" s="53"/>
      <c r="I198" s="53"/>
      <c r="J198" s="53"/>
      <c r="K198" s="53"/>
      <c r="L198" s="53"/>
      <c r="M198" s="53"/>
      <c r="N198" s="44"/>
      <c r="O198" s="44"/>
      <c r="P198" s="44"/>
    </row>
    <row r="199" spans="1:18" ht="48">
      <c r="A199" s="89">
        <v>55</v>
      </c>
      <c r="B199" s="43" t="s">
        <v>119</v>
      </c>
      <c r="C199" s="43" t="s">
        <v>116</v>
      </c>
      <c r="D199" s="89" t="s">
        <v>47</v>
      </c>
      <c r="E199" s="43"/>
      <c r="F199" s="43">
        <v>1.49</v>
      </c>
      <c r="G199" s="91">
        <v>3.12</v>
      </c>
      <c r="H199" s="91">
        <f>1818.73/1000*G199</f>
        <v>5.6744376000000001</v>
      </c>
      <c r="I199" s="91">
        <v>0</v>
      </c>
      <c r="J199" s="91">
        <f>2651.36/1000*I199</f>
        <v>0</v>
      </c>
      <c r="K199" s="91">
        <f>1*1*1*(E200*K200+E201*K201)*1.02*1.05*1.07</f>
        <v>18.171646290000005</v>
      </c>
      <c r="L199" s="92">
        <f>H199+J199+K199</f>
        <v>23.846083890000006</v>
      </c>
      <c r="M199" s="91">
        <f>L199*F199</f>
        <v>35.530664996100008</v>
      </c>
      <c r="N199" s="43">
        <f>$F199*$G199</f>
        <v>4.6488000000000005</v>
      </c>
      <c r="O199" s="43">
        <f>$F199*$I199</f>
        <v>0</v>
      </c>
      <c r="P199" s="43">
        <f>$F199*$K199</f>
        <v>27.075752972100009</v>
      </c>
    </row>
    <row r="200" spans="1:18">
      <c r="A200" s="93"/>
      <c r="B200" s="44"/>
      <c r="C200" s="44" t="s">
        <v>117</v>
      </c>
      <c r="D200" s="44" t="s">
        <v>52</v>
      </c>
      <c r="E200" s="44">
        <v>13.8</v>
      </c>
      <c r="F200" s="44">
        <f>+E200*F199</f>
        <v>20.562000000000001</v>
      </c>
      <c r="G200" s="53"/>
      <c r="H200" s="53"/>
      <c r="I200" s="53"/>
      <c r="J200" s="53"/>
      <c r="K200" s="53">
        <v>0.71</v>
      </c>
      <c r="L200" s="53"/>
      <c r="M200" s="53"/>
      <c r="N200" s="44"/>
      <c r="O200" s="44"/>
      <c r="P200" s="44"/>
    </row>
    <row r="201" spans="1:18">
      <c r="A201" s="93"/>
      <c r="B201" s="44"/>
      <c r="C201" s="44" t="s">
        <v>118</v>
      </c>
      <c r="D201" s="44" t="s">
        <v>52</v>
      </c>
      <c r="E201" s="44">
        <v>7.3</v>
      </c>
      <c r="F201" s="44">
        <f>+E201*F199</f>
        <v>10.876999999999999</v>
      </c>
      <c r="G201" s="53"/>
      <c r="H201" s="53"/>
      <c r="I201" s="53"/>
      <c r="J201" s="53"/>
      <c r="K201" s="53">
        <v>0.83</v>
      </c>
      <c r="L201" s="53"/>
      <c r="M201" s="53"/>
      <c r="N201" s="44"/>
      <c r="O201" s="44"/>
      <c r="P201" s="44"/>
    </row>
    <row r="202" spans="1:18">
      <c r="A202" s="93"/>
      <c r="B202" s="44"/>
      <c r="C202" s="44"/>
      <c r="D202" s="44"/>
      <c r="E202" s="44"/>
      <c r="F202" s="44"/>
      <c r="G202" s="53"/>
      <c r="H202" s="53"/>
      <c r="I202" s="53"/>
      <c r="J202" s="53"/>
      <c r="K202" s="53"/>
      <c r="L202" s="53"/>
      <c r="M202" s="53"/>
      <c r="N202" s="44"/>
      <c r="O202" s="44"/>
      <c r="P202" s="44"/>
    </row>
    <row r="203" spans="1:18" ht="45.75" customHeight="1">
      <c r="A203" s="89">
        <v>56</v>
      </c>
      <c r="B203" s="43" t="s">
        <v>120</v>
      </c>
      <c r="C203" s="43" t="s">
        <v>121</v>
      </c>
      <c r="D203" s="89" t="s">
        <v>122</v>
      </c>
      <c r="E203" s="43"/>
      <c r="F203" s="43">
        <v>0.66</v>
      </c>
      <c r="G203" s="91">
        <v>5.38</v>
      </c>
      <c r="H203" s="91">
        <f>1818.73/1000*G203</f>
        <v>9.7847673999999998</v>
      </c>
      <c r="I203" s="91">
        <v>11.54</v>
      </c>
      <c r="J203" s="91">
        <f>2651.36/1000*I203</f>
        <v>30.596694399999997</v>
      </c>
      <c r="K203" s="91">
        <f>1*1*1*(E204*K204)*1.02*1.05*1.07</f>
        <v>29.853251920800002</v>
      </c>
      <c r="L203" s="92">
        <f>H203+J203+K203</f>
        <v>70.234713720800002</v>
      </c>
      <c r="M203" s="91">
        <f>L203*F203</f>
        <v>46.354911055728003</v>
      </c>
      <c r="N203" s="43">
        <f>$F203*$G203</f>
        <v>3.5508000000000002</v>
      </c>
      <c r="O203" s="43">
        <f>$F203*$I203</f>
        <v>7.6163999999999996</v>
      </c>
      <c r="P203" s="43">
        <f>$F203*$K203</f>
        <v>19.703146267728002</v>
      </c>
      <c r="Q203" s="49"/>
    </row>
    <row r="204" spans="1:18">
      <c r="A204" s="93"/>
      <c r="B204" s="44"/>
      <c r="C204" s="44" t="s">
        <v>125</v>
      </c>
      <c r="D204" s="44" t="s">
        <v>52</v>
      </c>
      <c r="E204" s="44">
        <f>+F204/F203</f>
        <v>61.599999999999994</v>
      </c>
      <c r="F204" s="44">
        <v>40.655999999999999</v>
      </c>
      <c r="G204" s="53"/>
      <c r="H204" s="53"/>
      <c r="I204" s="53"/>
      <c r="J204" s="53"/>
      <c r="K204" s="53">
        <f>422.9/1000</f>
        <v>0.4229</v>
      </c>
      <c r="L204" s="53"/>
      <c r="M204" s="53"/>
      <c r="N204" s="44"/>
      <c r="O204" s="44"/>
      <c r="P204" s="44"/>
      <c r="Q204" s="49"/>
    </row>
    <row r="205" spans="1:18">
      <c r="A205" s="93"/>
      <c r="B205" s="44"/>
      <c r="C205" s="44"/>
      <c r="D205" s="44"/>
      <c r="E205" s="44"/>
      <c r="F205" s="44"/>
      <c r="G205" s="53"/>
      <c r="H205" s="53"/>
      <c r="I205" s="53"/>
      <c r="J205" s="53"/>
      <c r="K205" s="53"/>
      <c r="L205" s="53"/>
      <c r="M205" s="53"/>
      <c r="N205" s="44"/>
      <c r="O205" s="44"/>
      <c r="P205" s="44"/>
    </row>
    <row r="206" spans="1:18" ht="24">
      <c r="A206" s="89">
        <v>57</v>
      </c>
      <c r="B206" s="99" t="s">
        <v>94</v>
      </c>
      <c r="C206" s="43" t="s">
        <v>95</v>
      </c>
      <c r="D206" s="89" t="s">
        <v>96</v>
      </c>
      <c r="E206" s="43"/>
      <c r="F206" s="43">
        <v>2.2000000000000002</v>
      </c>
      <c r="G206" s="91">
        <v>4.5999999999999996</v>
      </c>
      <c r="H206" s="91">
        <f>1818.73/1000*G206</f>
        <v>8.3661579999999987</v>
      </c>
      <c r="I206" s="91">
        <v>0.7</v>
      </c>
      <c r="J206" s="91">
        <f>2651.36/1000*I206</f>
        <v>1.8559519999999998</v>
      </c>
      <c r="K206" s="91">
        <f>1*1*1*(E207*K207)*1.02*1.05*1.07</f>
        <v>51.282157500000004</v>
      </c>
      <c r="L206" s="100">
        <f>K206+J206+H206</f>
        <v>61.504267500000005</v>
      </c>
      <c r="M206" s="91">
        <f>L206*F206</f>
        <v>135.30938850000001</v>
      </c>
      <c r="N206" s="74">
        <f>$F206*$G206</f>
        <v>10.119999999999999</v>
      </c>
      <c r="O206" s="74">
        <f>$F206*$I206</f>
        <v>1.54</v>
      </c>
      <c r="P206" s="43">
        <f>$F206*$K206</f>
        <v>112.82074650000001</v>
      </c>
      <c r="Q206" s="75"/>
    </row>
    <row r="207" spans="1:18">
      <c r="A207" s="93"/>
      <c r="B207" s="44"/>
      <c r="C207" s="44" t="s">
        <v>97</v>
      </c>
      <c r="D207" s="44" t="s">
        <v>98</v>
      </c>
      <c r="E207" s="44">
        <f>+F207/F206</f>
        <v>24.999999999999996</v>
      </c>
      <c r="F207" s="44">
        <v>55</v>
      </c>
      <c r="G207" s="53"/>
      <c r="H207" s="53"/>
      <c r="I207" s="53"/>
      <c r="J207" s="53"/>
      <c r="K207" s="53">
        <v>1.79</v>
      </c>
      <c r="L207" s="53"/>
      <c r="M207" s="53"/>
      <c r="N207" s="76"/>
      <c r="O207" s="76"/>
      <c r="P207" s="76"/>
      <c r="Q207" s="77"/>
      <c r="R207" s="49"/>
    </row>
    <row r="208" spans="1:18">
      <c r="A208" s="93"/>
      <c r="B208" s="44"/>
      <c r="C208" s="44"/>
      <c r="D208" s="44"/>
      <c r="E208" s="44"/>
      <c r="F208" s="44"/>
      <c r="G208" s="53"/>
      <c r="H208" s="53"/>
      <c r="I208" s="53"/>
      <c r="J208" s="53"/>
      <c r="K208" s="53"/>
      <c r="L208" s="53"/>
      <c r="M208" s="53"/>
      <c r="N208" s="76"/>
      <c r="O208" s="76"/>
      <c r="P208" s="76"/>
      <c r="Q208" s="77"/>
    </row>
    <row r="209" spans="1:16" ht="12.75">
      <c r="A209" s="45"/>
      <c r="B209" s="86"/>
      <c r="C209" s="87" t="s">
        <v>128</v>
      </c>
      <c r="D209" s="86"/>
      <c r="E209" s="86"/>
      <c r="F209" s="86"/>
      <c r="G209" s="88"/>
      <c r="H209" s="88"/>
      <c r="I209" s="88"/>
      <c r="J209" s="88"/>
      <c r="K209" s="88"/>
      <c r="L209" s="88"/>
      <c r="M209" s="88"/>
      <c r="N209" s="44"/>
      <c r="O209" s="44"/>
      <c r="P209" s="44"/>
    </row>
    <row r="210" spans="1:16" ht="35.25" customHeight="1">
      <c r="A210" s="89">
        <v>58</v>
      </c>
      <c r="B210" s="43" t="s">
        <v>64</v>
      </c>
      <c r="C210" s="90" t="s">
        <v>37</v>
      </c>
      <c r="D210" s="89" t="s">
        <v>38</v>
      </c>
      <c r="E210" s="43"/>
      <c r="F210" s="43">
        <v>0.25</v>
      </c>
      <c r="G210" s="91">
        <v>57.6</v>
      </c>
      <c r="H210" s="91">
        <f>1818.73/1000*G210</f>
        <v>104.758848</v>
      </c>
      <c r="I210" s="91">
        <v>58.4</v>
      </c>
      <c r="J210" s="91">
        <f>2651.36/1000*I210</f>
        <v>154.83942399999998</v>
      </c>
      <c r="K210" s="91">
        <f>1*1*1*(E211*K211)*1.02*1.05*1.07</f>
        <v>3323.3130000000001</v>
      </c>
      <c r="L210" s="92">
        <f>H210+J210+K210</f>
        <v>3582.9112720000003</v>
      </c>
      <c r="M210" s="91">
        <f>L210*F210</f>
        <v>895.72781800000007</v>
      </c>
      <c r="N210" s="43">
        <f>$F210*$G210</f>
        <v>14.4</v>
      </c>
      <c r="O210" s="43">
        <f>$F210*$I210</f>
        <v>14.6</v>
      </c>
      <c r="P210" s="43">
        <f>$F210*$K210</f>
        <v>830.82825000000003</v>
      </c>
    </row>
    <row r="211" spans="1:16" ht="12.75">
      <c r="A211" s="93"/>
      <c r="B211" s="44"/>
      <c r="C211" s="94" t="s">
        <v>100</v>
      </c>
      <c r="D211" s="44" t="s">
        <v>39</v>
      </c>
      <c r="E211" s="44">
        <v>100</v>
      </c>
      <c r="F211" s="44">
        <f>+E211*F210</f>
        <v>25</v>
      </c>
      <c r="G211" s="53"/>
      <c r="H211" s="53"/>
      <c r="I211" s="53"/>
      <c r="J211" s="53"/>
      <c r="K211" s="53">
        <v>29</v>
      </c>
      <c r="L211" s="53"/>
      <c r="M211" s="53"/>
      <c r="N211" s="44"/>
      <c r="O211" s="44"/>
      <c r="P211" s="44"/>
    </row>
    <row r="212" spans="1:16">
      <c r="A212" s="93"/>
      <c r="B212" s="52"/>
      <c r="C212" s="52"/>
      <c r="D212" s="93"/>
      <c r="E212" s="52"/>
      <c r="F212" s="52"/>
      <c r="G212" s="95"/>
      <c r="H212" s="95"/>
      <c r="I212" s="95"/>
      <c r="J212" s="95"/>
      <c r="K212" s="95"/>
      <c r="L212" s="53"/>
      <c r="M212" s="95"/>
      <c r="N212" s="52"/>
      <c r="O212" s="52"/>
      <c r="P212" s="52"/>
    </row>
    <row r="213" spans="1:16" ht="25.5">
      <c r="A213" s="89">
        <v>59</v>
      </c>
      <c r="B213" s="43" t="s">
        <v>44</v>
      </c>
      <c r="C213" s="90" t="s">
        <v>65</v>
      </c>
      <c r="D213" s="89" t="s">
        <v>42</v>
      </c>
      <c r="E213" s="43"/>
      <c r="F213" s="43">
        <v>0.5</v>
      </c>
      <c r="G213" s="91">
        <v>6.24</v>
      </c>
      <c r="H213" s="91">
        <f>1818.73/1000*G213</f>
        <v>11.3488752</v>
      </c>
      <c r="I213" s="91">
        <v>0.27</v>
      </c>
      <c r="J213" s="91">
        <f>2651.36/1000*I213</f>
        <v>0.71586720000000004</v>
      </c>
      <c r="K213" s="91">
        <f>1*1*1*(E214*K214)*1.02*1.05*1.07</f>
        <v>17.533341000000004</v>
      </c>
      <c r="L213" s="92">
        <f>H213+J213+K213</f>
        <v>29.598083400000004</v>
      </c>
      <c r="M213" s="91">
        <f>L213*F213</f>
        <v>14.799041700000002</v>
      </c>
      <c r="N213" s="43">
        <f>$F213*$G213</f>
        <v>3.12</v>
      </c>
      <c r="O213" s="43">
        <f>$F213*$I213</f>
        <v>0.13500000000000001</v>
      </c>
      <c r="P213" s="43">
        <f>$F213*$K213</f>
        <v>8.7666705000000018</v>
      </c>
    </row>
    <row r="214" spans="1:16" ht="12.75">
      <c r="A214" s="93"/>
      <c r="B214" s="44"/>
      <c r="C214" s="94" t="s">
        <v>66</v>
      </c>
      <c r="D214" s="44" t="s">
        <v>43</v>
      </c>
      <c r="E214" s="44">
        <v>102</v>
      </c>
      <c r="F214" s="44">
        <f>E214*F213</f>
        <v>51</v>
      </c>
      <c r="G214" s="53"/>
      <c r="H214" s="53"/>
      <c r="I214" s="53"/>
      <c r="J214" s="53"/>
      <c r="K214" s="53">
        <v>0.15</v>
      </c>
      <c r="L214" s="53"/>
      <c r="M214" s="53"/>
      <c r="N214" s="44"/>
      <c r="O214" s="44"/>
      <c r="P214" s="44"/>
    </row>
    <row r="215" spans="1:16">
      <c r="A215" s="93"/>
      <c r="B215" s="52"/>
      <c r="C215" s="52"/>
      <c r="D215" s="93"/>
      <c r="E215" s="52"/>
      <c r="F215" s="52"/>
      <c r="G215" s="95"/>
      <c r="H215" s="95"/>
      <c r="I215" s="95"/>
      <c r="J215" s="95"/>
      <c r="K215" s="95"/>
      <c r="L215" s="53"/>
      <c r="M215" s="95"/>
      <c r="N215" s="52"/>
      <c r="O215" s="52"/>
      <c r="P215" s="52"/>
    </row>
    <row r="216" spans="1:16" ht="12.75">
      <c r="A216" s="89">
        <v>60</v>
      </c>
      <c r="B216" s="43" t="s">
        <v>59</v>
      </c>
      <c r="C216" s="90" t="s">
        <v>60</v>
      </c>
      <c r="D216" s="89" t="s">
        <v>39</v>
      </c>
      <c r="E216" s="43"/>
      <c r="F216" s="43">
        <v>51</v>
      </c>
      <c r="G216" s="91">
        <v>0.64</v>
      </c>
      <c r="H216" s="91">
        <f>1818.73/1000*G216</f>
        <v>1.1639872</v>
      </c>
      <c r="I216" s="91">
        <v>0</v>
      </c>
      <c r="J216" s="91">
        <f>2651.36/1000*I216</f>
        <v>0</v>
      </c>
      <c r="K216" s="91">
        <f>1*1*1*(E217*K217+E218*K218+E219*K219+E220*K220+E221*K221+E222*K222)*1.02*1.05*1.07</f>
        <v>3.2251191000000006</v>
      </c>
      <c r="L216" s="92">
        <f>H216+J216+K216</f>
        <v>4.3891063000000008</v>
      </c>
      <c r="M216" s="91">
        <f>L216*F216</f>
        <v>223.84442130000005</v>
      </c>
      <c r="N216" s="43">
        <f>$F216*$G216</f>
        <v>32.64</v>
      </c>
      <c r="O216" s="43">
        <f>$F216*$I216</f>
        <v>0</v>
      </c>
      <c r="P216" s="43">
        <f>$F216*$K216</f>
        <v>164.48107410000003</v>
      </c>
    </row>
    <row r="217" spans="1:16" ht="12.75">
      <c r="A217" s="93"/>
      <c r="B217" s="44"/>
      <c r="C217" s="94" t="s">
        <v>61</v>
      </c>
      <c r="D217" s="44" t="s">
        <v>39</v>
      </c>
      <c r="E217" s="44">
        <v>1</v>
      </c>
      <c r="F217" s="44">
        <f>+E217*F216</f>
        <v>51</v>
      </c>
      <c r="G217" s="53"/>
      <c r="H217" s="53"/>
      <c r="I217" s="53"/>
      <c r="J217" s="53"/>
      <c r="K217" s="53">
        <v>0.41</v>
      </c>
      <c r="L217" s="53"/>
      <c r="M217" s="53"/>
      <c r="N217" s="44"/>
      <c r="O217" s="44"/>
      <c r="P217" s="44"/>
    </row>
    <row r="218" spans="1:16" ht="12.75">
      <c r="A218" s="93"/>
      <c r="B218" s="44"/>
      <c r="C218" s="94" t="s">
        <v>67</v>
      </c>
      <c r="D218" s="44" t="s">
        <v>39</v>
      </c>
      <c r="E218" s="44">
        <v>1</v>
      </c>
      <c r="F218" s="44">
        <f>+E218*F216</f>
        <v>51</v>
      </c>
      <c r="G218" s="53"/>
      <c r="H218" s="53"/>
      <c r="I218" s="53"/>
      <c r="J218" s="53"/>
      <c r="K218" s="53">
        <v>0.42</v>
      </c>
      <c r="L218" s="53"/>
      <c r="M218" s="53"/>
      <c r="N218" s="44"/>
      <c r="O218" s="44"/>
      <c r="P218" s="44"/>
    </row>
    <row r="219" spans="1:16" ht="12.75">
      <c r="A219" s="93"/>
      <c r="B219" s="44"/>
      <c r="C219" s="94" t="s">
        <v>62</v>
      </c>
      <c r="D219" s="44" t="s">
        <v>43</v>
      </c>
      <c r="E219" s="44">
        <v>2</v>
      </c>
      <c r="F219" s="44">
        <f>+E219*F216</f>
        <v>102</v>
      </c>
      <c r="G219" s="53"/>
      <c r="H219" s="53"/>
      <c r="I219" s="53"/>
      <c r="J219" s="53"/>
      <c r="K219" s="53">
        <v>0.28000000000000003</v>
      </c>
      <c r="L219" s="53"/>
      <c r="M219" s="53"/>
      <c r="N219" s="44"/>
      <c r="O219" s="44"/>
      <c r="P219" s="44"/>
    </row>
    <row r="220" spans="1:16" ht="12.75">
      <c r="A220" s="93"/>
      <c r="B220" s="44"/>
      <c r="C220" s="94" t="s">
        <v>68</v>
      </c>
      <c r="D220" s="44" t="s">
        <v>39</v>
      </c>
      <c r="E220" s="44">
        <v>2</v>
      </c>
      <c r="F220" s="44">
        <f>+E220*F216</f>
        <v>102</v>
      </c>
      <c r="G220" s="53"/>
      <c r="H220" s="53"/>
      <c r="I220" s="53"/>
      <c r="J220" s="53"/>
      <c r="K220" s="53">
        <v>0.08</v>
      </c>
      <c r="L220" s="53"/>
      <c r="M220" s="53"/>
      <c r="N220" s="44"/>
      <c r="O220" s="44"/>
      <c r="P220" s="44"/>
    </row>
    <row r="221" spans="1:16" ht="12.75">
      <c r="A221" s="93"/>
      <c r="B221" s="44"/>
      <c r="C221" s="94" t="s">
        <v>78</v>
      </c>
      <c r="D221" s="44" t="s">
        <v>39</v>
      </c>
      <c r="E221" s="44">
        <f>+F221/F216</f>
        <v>0.98039215686274506</v>
      </c>
      <c r="F221" s="44">
        <v>50</v>
      </c>
      <c r="G221" s="53"/>
      <c r="H221" s="53"/>
      <c r="I221" s="53"/>
      <c r="J221" s="53"/>
      <c r="K221" s="53">
        <v>1.24</v>
      </c>
      <c r="L221" s="53"/>
      <c r="M221" s="53"/>
      <c r="N221" s="44"/>
      <c r="O221" s="44"/>
      <c r="P221" s="44"/>
    </row>
    <row r="222" spans="1:16" ht="12.75">
      <c r="A222" s="93"/>
      <c r="B222" s="44"/>
      <c r="C222" s="94" t="s">
        <v>69</v>
      </c>
      <c r="D222" s="44" t="s">
        <v>39</v>
      </c>
      <c r="E222" s="44">
        <f>+F222/F216</f>
        <v>3.9215686274509803E-2</v>
      </c>
      <c r="F222" s="44">
        <v>2</v>
      </c>
      <c r="G222" s="53"/>
      <c r="H222" s="53"/>
      <c r="I222" s="53"/>
      <c r="J222" s="53"/>
      <c r="K222" s="53">
        <v>1.24</v>
      </c>
      <c r="L222" s="53"/>
      <c r="M222" s="53"/>
      <c r="N222" s="44"/>
      <c r="O222" s="44"/>
      <c r="P222" s="44"/>
    </row>
    <row r="223" spans="1:16">
      <c r="A223" s="93"/>
      <c r="B223" s="52"/>
      <c r="C223" s="52"/>
      <c r="D223" s="93"/>
      <c r="E223" s="52"/>
      <c r="F223" s="52"/>
      <c r="G223" s="95"/>
      <c r="H223" s="95"/>
      <c r="I223" s="95"/>
      <c r="J223" s="95"/>
      <c r="K223" s="95"/>
      <c r="L223" s="53"/>
      <c r="M223" s="95"/>
      <c r="N223" s="52"/>
      <c r="O223" s="52"/>
      <c r="P223" s="52"/>
    </row>
    <row r="224" spans="1:16" ht="36">
      <c r="A224" s="89">
        <v>61</v>
      </c>
      <c r="B224" s="43" t="s">
        <v>40</v>
      </c>
      <c r="C224" s="90" t="s">
        <v>41</v>
      </c>
      <c r="D224" s="89" t="s">
        <v>42</v>
      </c>
      <c r="E224" s="43"/>
      <c r="F224" s="43">
        <v>5.9260000000000002</v>
      </c>
      <c r="G224" s="91">
        <v>6.968</v>
      </c>
      <c r="H224" s="91">
        <f>1818.73/1000*G224</f>
        <v>12.67291064</v>
      </c>
      <c r="I224" s="91">
        <v>10.9</v>
      </c>
      <c r="J224" s="91">
        <f>2651.36/1000*I224</f>
        <v>28.899823999999999</v>
      </c>
      <c r="K224" s="91">
        <f>1*1*1*(E225*K225)*1.02*1.05*1.07</f>
        <v>28.053345600000004</v>
      </c>
      <c r="L224" s="92">
        <f>H224+J224+K224</f>
        <v>69.626080240000007</v>
      </c>
      <c r="M224" s="91">
        <f>L224*F224</f>
        <v>412.60415150224003</v>
      </c>
      <c r="N224" s="43">
        <f>$F224*$G224</f>
        <v>41.292368000000003</v>
      </c>
      <c r="O224" s="43">
        <f>$F224*$I224</f>
        <v>64.593400000000003</v>
      </c>
      <c r="P224" s="43">
        <f>$F224*$K224</f>
        <v>166.24412602560002</v>
      </c>
    </row>
    <row r="225" spans="1:16" ht="12.75">
      <c r="A225" s="93"/>
      <c r="B225" s="44"/>
      <c r="C225" s="94" t="s">
        <v>70</v>
      </c>
      <c r="D225" s="44" t="s">
        <v>43</v>
      </c>
      <c r="E225" s="44">
        <v>102</v>
      </c>
      <c r="F225" s="44">
        <f>E225*F224</f>
        <v>604.452</v>
      </c>
      <c r="G225" s="53"/>
      <c r="H225" s="53"/>
      <c r="I225" s="53"/>
      <c r="J225" s="53"/>
      <c r="K225" s="53">
        <v>0.24</v>
      </c>
      <c r="L225" s="53"/>
      <c r="M225" s="53"/>
      <c r="N225" s="44"/>
      <c r="O225" s="44"/>
      <c r="P225" s="44"/>
    </row>
    <row r="226" spans="1:16">
      <c r="A226" s="93"/>
      <c r="B226" s="52"/>
      <c r="C226" s="52"/>
      <c r="D226" s="93"/>
      <c r="E226" s="52"/>
      <c r="F226" s="52"/>
      <c r="G226" s="95"/>
      <c r="H226" s="95"/>
      <c r="I226" s="95"/>
      <c r="J226" s="95"/>
      <c r="K226" s="95"/>
      <c r="L226" s="53"/>
      <c r="M226" s="95"/>
      <c r="N226" s="52"/>
      <c r="O226" s="52"/>
      <c r="P226" s="52"/>
    </row>
    <row r="227" spans="1:16" ht="25.5">
      <c r="A227" s="89">
        <v>62</v>
      </c>
      <c r="B227" s="90" t="s">
        <v>73</v>
      </c>
      <c r="C227" s="90" t="s">
        <v>80</v>
      </c>
      <c r="D227" s="89" t="s">
        <v>42</v>
      </c>
      <c r="E227" s="43"/>
      <c r="F227" s="43">
        <v>7.0000000000000007E-2</v>
      </c>
      <c r="G227" s="91">
        <v>32.4</v>
      </c>
      <c r="H227" s="91">
        <f>1818.73/1000*G227</f>
        <v>58.926851999999997</v>
      </c>
      <c r="I227" s="91">
        <v>27.7</v>
      </c>
      <c r="J227" s="91">
        <f>2651.36/1000*I227</f>
        <v>73.442672000000002</v>
      </c>
      <c r="K227" s="91">
        <f>1*1*1*(E228*K228+E229*K229+E230*K230)*1.02*1.05*1.07</f>
        <v>57.78963000000001</v>
      </c>
      <c r="L227" s="92">
        <f>H227+J227+K227</f>
        <v>190.15915400000003</v>
      </c>
      <c r="M227" s="91">
        <f>L227*F227</f>
        <v>13.311140780000004</v>
      </c>
      <c r="N227" s="43">
        <f>$F227*$G227</f>
        <v>2.2680000000000002</v>
      </c>
      <c r="O227" s="43">
        <f>$F227*$I227</f>
        <v>1.9390000000000001</v>
      </c>
      <c r="P227" s="43">
        <f>$F227*$K227</f>
        <v>4.0452741000000012</v>
      </c>
    </row>
    <row r="228" spans="1:16" ht="12.75">
      <c r="A228" s="93"/>
      <c r="B228" s="94"/>
      <c r="C228" s="94" t="s">
        <v>79</v>
      </c>
      <c r="D228" s="44" t="s">
        <v>43</v>
      </c>
      <c r="E228" s="44">
        <v>100</v>
      </c>
      <c r="F228" s="44">
        <f>+E228*F227</f>
        <v>7.0000000000000009</v>
      </c>
      <c r="G228" s="53"/>
      <c r="H228" s="53"/>
      <c r="I228" s="53"/>
      <c r="J228" s="53"/>
      <c r="K228" s="53">
        <v>0.35</v>
      </c>
      <c r="L228" s="53"/>
      <c r="M228" s="53"/>
      <c r="N228" s="44"/>
      <c r="O228" s="44"/>
      <c r="P228" s="44"/>
    </row>
    <row r="229" spans="1:16" ht="12.75">
      <c r="A229" s="93"/>
      <c r="B229" s="94"/>
      <c r="C229" s="94" t="s">
        <v>74</v>
      </c>
      <c r="D229" s="44" t="s">
        <v>43</v>
      </c>
      <c r="E229" s="44">
        <f>F229/F227</f>
        <v>42.857142857142854</v>
      </c>
      <c r="F229" s="44">
        <v>3</v>
      </c>
      <c r="G229" s="53"/>
      <c r="H229" s="53"/>
      <c r="I229" s="53"/>
      <c r="J229" s="53"/>
      <c r="K229" s="53">
        <v>0.28000000000000003</v>
      </c>
      <c r="L229" s="53"/>
      <c r="M229" s="53"/>
      <c r="N229" s="44"/>
      <c r="O229" s="44"/>
      <c r="P229" s="44"/>
    </row>
    <row r="230" spans="1:16" ht="12.75">
      <c r="A230" s="93"/>
      <c r="B230" s="94"/>
      <c r="C230" s="94" t="s">
        <v>68</v>
      </c>
      <c r="D230" s="44" t="s">
        <v>39</v>
      </c>
      <c r="E230" s="44">
        <f>F230/F227</f>
        <v>42.857142857142854</v>
      </c>
      <c r="F230" s="44">
        <v>3</v>
      </c>
      <c r="G230" s="53"/>
      <c r="H230" s="53"/>
      <c r="I230" s="53"/>
      <c r="J230" s="53"/>
      <c r="K230" s="53">
        <v>0.08</v>
      </c>
      <c r="L230" s="53"/>
      <c r="M230" s="53"/>
      <c r="N230" s="44"/>
      <c r="O230" s="44"/>
      <c r="P230" s="44"/>
    </row>
    <row r="231" spans="1:16">
      <c r="A231" s="93"/>
      <c r="B231" s="52"/>
      <c r="C231" s="52"/>
      <c r="D231" s="93"/>
      <c r="E231" s="52"/>
      <c r="F231" s="52"/>
      <c r="G231" s="95"/>
      <c r="H231" s="95"/>
      <c r="I231" s="95"/>
      <c r="J231" s="95"/>
      <c r="K231" s="95"/>
      <c r="L231" s="53"/>
      <c r="M231" s="95"/>
      <c r="N231" s="52"/>
      <c r="O231" s="52"/>
      <c r="P231" s="52"/>
    </row>
    <row r="232" spans="1:16" ht="38.25">
      <c r="A232" s="89">
        <v>63</v>
      </c>
      <c r="B232" s="90" t="s">
        <v>75</v>
      </c>
      <c r="C232" s="90" t="s">
        <v>76</v>
      </c>
      <c r="D232" s="89" t="s">
        <v>42</v>
      </c>
      <c r="E232" s="43"/>
      <c r="F232" s="43">
        <v>0.08</v>
      </c>
      <c r="G232" s="91">
        <v>6.24</v>
      </c>
      <c r="H232" s="91">
        <f>1818.73/1000*G232</f>
        <v>11.3488752</v>
      </c>
      <c r="I232" s="91">
        <v>0.27</v>
      </c>
      <c r="J232" s="91">
        <f>2651.36/1000*I232</f>
        <v>0.71586720000000004</v>
      </c>
      <c r="K232" s="91">
        <f>1*1*1*(E233*K233)*1.02*1.05*1.07</f>
        <v>28.053345600000004</v>
      </c>
      <c r="L232" s="92">
        <f>H232+J232+K232</f>
        <v>40.118088</v>
      </c>
      <c r="M232" s="91">
        <f>L232*F232</f>
        <v>3.2094470400000001</v>
      </c>
      <c r="N232" s="43">
        <f>$F232*$G232</f>
        <v>0.49920000000000003</v>
      </c>
      <c r="O232" s="43">
        <f>$F232*$I232</f>
        <v>2.1600000000000001E-2</v>
      </c>
      <c r="P232" s="43">
        <f>$F232*$K232</f>
        <v>2.2442676480000006</v>
      </c>
    </row>
    <row r="233" spans="1:16" ht="12.75">
      <c r="A233" s="93"/>
      <c r="B233" s="94"/>
      <c r="C233" s="94" t="s">
        <v>70</v>
      </c>
      <c r="D233" s="44" t="s">
        <v>43</v>
      </c>
      <c r="E233" s="44">
        <v>102</v>
      </c>
      <c r="F233" s="44">
        <f>E233*F232</f>
        <v>8.16</v>
      </c>
      <c r="G233" s="53"/>
      <c r="H233" s="53"/>
      <c r="I233" s="53"/>
      <c r="J233" s="53"/>
      <c r="K233" s="53">
        <v>0.24</v>
      </c>
      <c r="L233" s="53"/>
      <c r="M233" s="53"/>
      <c r="N233" s="44"/>
      <c r="O233" s="44"/>
      <c r="P233" s="44"/>
    </row>
    <row r="234" spans="1:16">
      <c r="A234" s="93"/>
      <c r="B234" s="52"/>
      <c r="C234" s="52"/>
      <c r="D234" s="93"/>
      <c r="E234" s="52"/>
      <c r="F234" s="52"/>
      <c r="G234" s="95"/>
      <c r="H234" s="95"/>
      <c r="I234" s="95"/>
      <c r="J234" s="95"/>
      <c r="K234" s="95"/>
      <c r="L234" s="53"/>
      <c r="M234" s="95"/>
      <c r="N234" s="52"/>
      <c r="O234" s="52"/>
      <c r="P234" s="52"/>
    </row>
    <row r="235" spans="1:16" ht="12.75">
      <c r="A235" s="89">
        <v>64</v>
      </c>
      <c r="B235" s="43" t="s">
        <v>59</v>
      </c>
      <c r="C235" s="90" t="s">
        <v>60</v>
      </c>
      <c r="D235" s="89" t="s">
        <v>39</v>
      </c>
      <c r="E235" s="43"/>
      <c r="F235" s="43">
        <v>1</v>
      </c>
      <c r="G235" s="91">
        <v>0.64</v>
      </c>
      <c r="H235" s="91">
        <f>1818.73/1000*G235</f>
        <v>1.1639872</v>
      </c>
      <c r="I235" s="91">
        <v>0</v>
      </c>
      <c r="J235" s="91">
        <f>2651.36/1000*I235</f>
        <v>0</v>
      </c>
      <c r="K235" s="91">
        <f>1*1*1*(E236*K236+E237*K237+E238*K238+E239*K239+E240*K240)*1.02*1.05*1.07</f>
        <v>4.6182591000000013</v>
      </c>
      <c r="L235" s="92">
        <f>H235+J235+K235</f>
        <v>5.7822463000000015</v>
      </c>
      <c r="M235" s="91">
        <f>L235*F235</f>
        <v>5.7822463000000015</v>
      </c>
      <c r="N235" s="43">
        <f>$F235*$G235</f>
        <v>0.64</v>
      </c>
      <c r="O235" s="43">
        <f>$F235*$I235</f>
        <v>0</v>
      </c>
      <c r="P235" s="43">
        <f>$F235*$K235</f>
        <v>4.6182591000000013</v>
      </c>
    </row>
    <row r="236" spans="1:16" ht="12.75">
      <c r="A236" s="93"/>
      <c r="B236" s="44"/>
      <c r="C236" s="94" t="s">
        <v>61</v>
      </c>
      <c r="D236" s="44" t="s">
        <v>39</v>
      </c>
      <c r="E236" s="44">
        <v>1</v>
      </c>
      <c r="F236" s="44">
        <f>+E236*F235</f>
        <v>1</v>
      </c>
      <c r="G236" s="53"/>
      <c r="H236" s="53"/>
      <c r="I236" s="53"/>
      <c r="J236" s="53"/>
      <c r="K236" s="53">
        <v>0.41</v>
      </c>
      <c r="L236" s="53"/>
      <c r="M236" s="53"/>
      <c r="N236" s="44"/>
      <c r="O236" s="44"/>
      <c r="P236" s="44"/>
    </row>
    <row r="237" spans="1:16" ht="12.75">
      <c r="A237" s="93"/>
      <c r="B237" s="44"/>
      <c r="C237" s="94" t="s">
        <v>67</v>
      </c>
      <c r="D237" s="44" t="s">
        <v>39</v>
      </c>
      <c r="E237" s="44">
        <v>1</v>
      </c>
      <c r="F237" s="44">
        <f>+E237*F235</f>
        <v>1</v>
      </c>
      <c r="G237" s="53"/>
      <c r="H237" s="53"/>
      <c r="I237" s="53"/>
      <c r="J237" s="53"/>
      <c r="K237" s="53">
        <v>0.42</v>
      </c>
      <c r="L237" s="53"/>
      <c r="M237" s="53"/>
      <c r="N237" s="44"/>
      <c r="O237" s="44"/>
      <c r="P237" s="44"/>
    </row>
    <row r="238" spans="1:16" ht="12.75">
      <c r="A238" s="93"/>
      <c r="B238" s="44"/>
      <c r="C238" s="94" t="s">
        <v>62</v>
      </c>
      <c r="D238" s="44" t="s">
        <v>43</v>
      </c>
      <c r="E238" s="44">
        <v>2</v>
      </c>
      <c r="F238" s="44">
        <f>+E238*F235</f>
        <v>2</v>
      </c>
      <c r="G238" s="53"/>
      <c r="H238" s="53"/>
      <c r="I238" s="53"/>
      <c r="J238" s="53"/>
      <c r="K238" s="53">
        <v>0.28000000000000003</v>
      </c>
      <c r="L238" s="53"/>
      <c r="M238" s="53"/>
      <c r="N238" s="44"/>
      <c r="O238" s="44"/>
      <c r="P238" s="44"/>
    </row>
    <row r="239" spans="1:16" ht="12.75">
      <c r="A239" s="93"/>
      <c r="B239" s="44"/>
      <c r="C239" s="94" t="s">
        <v>68</v>
      </c>
      <c r="D239" s="44" t="s">
        <v>39</v>
      </c>
      <c r="E239" s="44">
        <v>2</v>
      </c>
      <c r="F239" s="44">
        <f>+E239*F235</f>
        <v>2</v>
      </c>
      <c r="G239" s="53"/>
      <c r="H239" s="53"/>
      <c r="I239" s="53"/>
      <c r="J239" s="53"/>
      <c r="K239" s="53">
        <v>0.08</v>
      </c>
      <c r="L239" s="53"/>
      <c r="M239" s="53"/>
      <c r="N239" s="44"/>
      <c r="O239" s="44"/>
      <c r="P239" s="44"/>
    </row>
    <row r="240" spans="1:16" ht="12.75">
      <c r="A240" s="93"/>
      <c r="B240" s="44"/>
      <c r="C240" s="94" t="s">
        <v>69</v>
      </c>
      <c r="D240" s="44" t="s">
        <v>39</v>
      </c>
      <c r="E240" s="44">
        <f>+F240/F235</f>
        <v>2</v>
      </c>
      <c r="F240" s="44">
        <v>2</v>
      </c>
      <c r="G240" s="53"/>
      <c r="H240" s="53"/>
      <c r="I240" s="53"/>
      <c r="J240" s="53"/>
      <c r="K240" s="53">
        <v>1.24</v>
      </c>
      <c r="L240" s="53"/>
      <c r="M240" s="53"/>
      <c r="N240" s="44"/>
      <c r="O240" s="44"/>
      <c r="P240" s="44"/>
    </row>
    <row r="241" spans="1:18">
      <c r="A241" s="93"/>
      <c r="B241" s="52"/>
      <c r="C241" s="52"/>
      <c r="D241" s="93"/>
      <c r="E241" s="52"/>
      <c r="F241" s="52"/>
      <c r="G241" s="95"/>
      <c r="H241" s="95"/>
      <c r="I241" s="95"/>
      <c r="J241" s="95"/>
      <c r="K241" s="95"/>
      <c r="L241" s="53"/>
      <c r="M241" s="95"/>
      <c r="N241" s="52"/>
      <c r="O241" s="52"/>
      <c r="P241" s="52"/>
    </row>
    <row r="242" spans="1:18" ht="36">
      <c r="A242" s="89">
        <v>65</v>
      </c>
      <c r="B242" s="43" t="s">
        <v>102</v>
      </c>
      <c r="C242" s="43" t="s">
        <v>103</v>
      </c>
      <c r="D242" s="89" t="s">
        <v>43</v>
      </c>
      <c r="E242" s="43"/>
      <c r="F242" s="43">
        <v>30</v>
      </c>
      <c r="G242" s="91">
        <v>0.28349999999999997</v>
      </c>
      <c r="H242" s="91">
        <f>1818.73/1000*G242</f>
        <v>0.51560995499999995</v>
      </c>
      <c r="I242" s="91">
        <v>0.45900000000000002</v>
      </c>
      <c r="J242" s="91">
        <f>2651.36/1000*I242</f>
        <v>1.2169742400000001</v>
      </c>
      <c r="K242" s="91">
        <f>1*1*1*0*1.02*1.05*1.07</f>
        <v>0</v>
      </c>
      <c r="L242" s="92">
        <f>H242+J242+K242</f>
        <v>1.732584195</v>
      </c>
      <c r="M242" s="91">
        <f>L242*F242</f>
        <v>51.977525849999999</v>
      </c>
      <c r="N242" s="43">
        <f>$F242*$G242</f>
        <v>8.504999999999999</v>
      </c>
      <c r="O242" s="43">
        <f>$F242*$I242</f>
        <v>13.770000000000001</v>
      </c>
      <c r="P242" s="43">
        <f>$F242*$K242</f>
        <v>0</v>
      </c>
    </row>
    <row r="243" spans="1:18">
      <c r="A243" s="93"/>
      <c r="B243" s="44"/>
      <c r="C243" s="44"/>
      <c r="D243" s="44"/>
      <c r="E243" s="44"/>
      <c r="F243" s="44"/>
      <c r="G243" s="53"/>
      <c r="H243" s="53"/>
      <c r="I243" s="53"/>
      <c r="J243" s="53"/>
      <c r="K243" s="53"/>
      <c r="L243" s="53"/>
      <c r="M243" s="53"/>
      <c r="N243" s="44"/>
      <c r="O243" s="44"/>
      <c r="P243" s="44"/>
    </row>
    <row r="244" spans="1:18">
      <c r="A244" s="89">
        <v>66</v>
      </c>
      <c r="B244" s="43" t="s">
        <v>104</v>
      </c>
      <c r="C244" s="43" t="s">
        <v>105</v>
      </c>
      <c r="D244" s="89" t="s">
        <v>50</v>
      </c>
      <c r="E244" s="43"/>
      <c r="F244" s="43">
        <v>0.8</v>
      </c>
      <c r="G244" s="91">
        <v>1.82</v>
      </c>
      <c r="H244" s="91">
        <f>1818.73/1000*G244</f>
        <v>3.3100885999999998</v>
      </c>
      <c r="I244" s="91">
        <v>1.06</v>
      </c>
      <c r="J244" s="91">
        <f>2651.36/1000*I244</f>
        <v>2.8104415999999999</v>
      </c>
      <c r="K244" s="91">
        <f>1*1*1*(E245*K245)*1.02*1.05*1.07</f>
        <v>6.1103120400000011</v>
      </c>
      <c r="L244" s="92">
        <f>H244+J244+K244</f>
        <v>12.230842240000001</v>
      </c>
      <c r="M244" s="91">
        <f>L244*F244</f>
        <v>9.7846737920000013</v>
      </c>
      <c r="N244" s="43">
        <f>$F244*$G244</f>
        <v>1.4560000000000002</v>
      </c>
      <c r="O244" s="43">
        <f>$F244*$I244</f>
        <v>0.84800000000000009</v>
      </c>
      <c r="P244" s="43">
        <f>$F244*$K244</f>
        <v>4.8882496320000008</v>
      </c>
      <c r="R244" s="49"/>
    </row>
    <row r="245" spans="1:18">
      <c r="A245" s="93"/>
      <c r="B245" s="44"/>
      <c r="C245" s="44" t="s">
        <v>123</v>
      </c>
      <c r="D245" s="44" t="s">
        <v>50</v>
      </c>
      <c r="E245" s="44">
        <v>1.24</v>
      </c>
      <c r="F245" s="44">
        <f>E245*F244</f>
        <v>0.99199999999999999</v>
      </c>
      <c r="G245" s="53"/>
      <c r="H245" s="53"/>
      <c r="I245" s="53"/>
      <c r="J245" s="53"/>
      <c r="K245" s="53">
        <v>4.3</v>
      </c>
      <c r="L245" s="53"/>
      <c r="M245" s="53"/>
      <c r="N245" s="44"/>
      <c r="O245" s="44"/>
      <c r="P245" s="44"/>
      <c r="R245" s="49"/>
    </row>
    <row r="246" spans="1:18">
      <c r="A246" s="93"/>
      <c r="B246" s="52"/>
      <c r="C246" s="52"/>
      <c r="D246" s="93"/>
      <c r="E246" s="52"/>
      <c r="F246" s="52"/>
      <c r="G246" s="95"/>
      <c r="H246" s="95"/>
      <c r="I246" s="95"/>
      <c r="J246" s="95"/>
      <c r="K246" s="95"/>
      <c r="L246" s="53"/>
      <c r="M246" s="95"/>
      <c r="N246" s="52"/>
      <c r="O246" s="52"/>
      <c r="P246" s="52"/>
    </row>
    <row r="247" spans="1:18" ht="12.75">
      <c r="A247" s="89">
        <v>67</v>
      </c>
      <c r="B247" s="43" t="s">
        <v>48</v>
      </c>
      <c r="C247" s="90" t="s">
        <v>49</v>
      </c>
      <c r="D247" s="89" t="s">
        <v>50</v>
      </c>
      <c r="E247" s="43"/>
      <c r="F247" s="43">
        <v>0.8</v>
      </c>
      <c r="G247" s="91">
        <v>0.7</v>
      </c>
      <c r="H247" s="91">
        <f>1818.73/1000*G247</f>
        <v>1.2731109999999999</v>
      </c>
      <c r="I247" s="91">
        <v>0.28000000000000003</v>
      </c>
      <c r="J247" s="91">
        <f>2651.36/1000*I247</f>
        <v>0.74238080000000006</v>
      </c>
      <c r="K247" s="91">
        <f>1*1*1*(E248*K248)*1.02*1.05*1.07</f>
        <v>29.467701774000005</v>
      </c>
      <c r="L247" s="92">
        <f>H247+J247+K247</f>
        <v>31.483193574000005</v>
      </c>
      <c r="M247" s="91">
        <f>L247*F247</f>
        <v>25.186554859200005</v>
      </c>
      <c r="N247" s="43">
        <f>$F247*$G247</f>
        <v>0.55999999999999994</v>
      </c>
      <c r="O247" s="43">
        <f>$F247*$I247</f>
        <v>0.22400000000000003</v>
      </c>
      <c r="P247" s="43">
        <f>$F247*$K247</f>
        <v>23.574161419200006</v>
      </c>
    </row>
    <row r="248" spans="1:18" ht="12.75">
      <c r="A248" s="93"/>
      <c r="B248" s="44"/>
      <c r="C248" s="94" t="s">
        <v>106</v>
      </c>
      <c r="D248" s="44" t="s">
        <v>50</v>
      </c>
      <c r="E248" s="44">
        <v>1.02</v>
      </c>
      <c r="F248" s="44">
        <f>E248*F247</f>
        <v>0.81600000000000006</v>
      </c>
      <c r="G248" s="53"/>
      <c r="H248" s="53"/>
      <c r="I248" s="53"/>
      <c r="J248" s="53"/>
      <c r="K248" s="53">
        <v>25.21</v>
      </c>
      <c r="L248" s="53"/>
      <c r="M248" s="53"/>
      <c r="N248" s="44"/>
      <c r="O248" s="44"/>
      <c r="P248" s="44"/>
    </row>
    <row r="249" spans="1:18">
      <c r="A249" s="93"/>
      <c r="B249" s="44"/>
      <c r="C249" s="44"/>
      <c r="D249" s="44"/>
      <c r="E249" s="44"/>
      <c r="F249" s="44"/>
      <c r="G249" s="53"/>
      <c r="H249" s="53"/>
      <c r="I249" s="53"/>
      <c r="J249" s="53"/>
      <c r="K249" s="53"/>
      <c r="L249" s="53"/>
      <c r="M249" s="53"/>
      <c r="N249" s="44"/>
      <c r="O249" s="44"/>
      <c r="P249" s="44"/>
    </row>
    <row r="250" spans="1:18" ht="12.75">
      <c r="A250" s="89">
        <v>68</v>
      </c>
      <c r="B250" s="43" t="s">
        <v>48</v>
      </c>
      <c r="C250" s="90" t="s">
        <v>49</v>
      </c>
      <c r="D250" s="89" t="s">
        <v>50</v>
      </c>
      <c r="E250" s="43"/>
      <c r="F250" s="43">
        <v>2</v>
      </c>
      <c r="G250" s="91">
        <v>0.7</v>
      </c>
      <c r="H250" s="91">
        <f>1818.73/1000*G250</f>
        <v>1.2731109999999999</v>
      </c>
      <c r="I250" s="91">
        <v>0.28000000000000003</v>
      </c>
      <c r="J250" s="91">
        <f>2651.36/1000*I250</f>
        <v>0.74238080000000006</v>
      </c>
      <c r="K250" s="91">
        <f>1*1*1*(E251*K251+E252*K252)*1.02*1.05*1.07</f>
        <v>41.877869292</v>
      </c>
      <c r="L250" s="92">
        <f>H250+J250+K250</f>
        <v>43.893361091999999</v>
      </c>
      <c r="M250" s="91">
        <f>L250*F250</f>
        <v>87.786722183999998</v>
      </c>
      <c r="N250" s="43">
        <f>$F250*$G250</f>
        <v>1.4</v>
      </c>
      <c r="O250" s="43">
        <f>$F250*$I250</f>
        <v>0.56000000000000005</v>
      </c>
      <c r="P250" s="43">
        <f>$F250*$K250</f>
        <v>83.755738583999999</v>
      </c>
    </row>
    <row r="251" spans="1:18" ht="12.75">
      <c r="A251" s="93"/>
      <c r="B251" s="44"/>
      <c r="C251" s="94" t="s">
        <v>107</v>
      </c>
      <c r="D251" s="44" t="s">
        <v>50</v>
      </c>
      <c r="E251" s="44">
        <v>1.02</v>
      </c>
      <c r="F251" s="44">
        <f>E251*F250</f>
        <v>2.04</v>
      </c>
      <c r="G251" s="53"/>
      <c r="H251" s="53"/>
      <c r="I251" s="53"/>
      <c r="J251" s="53"/>
      <c r="K251" s="53">
        <v>28.14</v>
      </c>
      <c r="L251" s="53"/>
      <c r="M251" s="53"/>
      <c r="N251" s="44"/>
      <c r="O251" s="44"/>
      <c r="P251" s="44"/>
    </row>
    <row r="252" spans="1:18" ht="12.75">
      <c r="A252" s="93"/>
      <c r="B252" s="44"/>
      <c r="C252" s="94" t="s">
        <v>114</v>
      </c>
      <c r="D252" s="44" t="s">
        <v>52</v>
      </c>
      <c r="E252" s="44">
        <v>19.36</v>
      </c>
      <c r="F252" s="44">
        <f>+E252*F250</f>
        <v>38.72</v>
      </c>
      <c r="G252" s="53"/>
      <c r="H252" s="53"/>
      <c r="I252" s="53"/>
      <c r="J252" s="53"/>
      <c r="K252" s="53">
        <v>0.40500000000000003</v>
      </c>
      <c r="L252" s="53"/>
      <c r="M252" s="53"/>
      <c r="N252" s="44"/>
      <c r="O252" s="44"/>
      <c r="P252" s="44"/>
    </row>
    <row r="253" spans="1:18">
      <c r="A253" s="93"/>
      <c r="B253" s="44"/>
      <c r="C253" s="44"/>
      <c r="D253" s="44"/>
      <c r="E253" s="44"/>
      <c r="F253" s="44"/>
      <c r="G253" s="53"/>
      <c r="H253" s="53"/>
      <c r="I253" s="53"/>
      <c r="J253" s="53"/>
      <c r="K253" s="53"/>
      <c r="L253" s="53"/>
      <c r="M253" s="53"/>
      <c r="N253" s="44"/>
      <c r="O253" s="44"/>
      <c r="P253" s="44"/>
    </row>
    <row r="254" spans="1:18" ht="34.5" customHeight="1">
      <c r="A254" s="89">
        <v>69</v>
      </c>
      <c r="B254" s="43" t="s">
        <v>109</v>
      </c>
      <c r="C254" s="43" t="s">
        <v>108</v>
      </c>
      <c r="D254" s="89" t="s">
        <v>51</v>
      </c>
      <c r="E254" s="43"/>
      <c r="F254" s="43">
        <v>0.24</v>
      </c>
      <c r="G254" s="91">
        <v>7.15</v>
      </c>
      <c r="H254" s="91">
        <f>1818.73/1000*G254</f>
        <v>13.0039195</v>
      </c>
      <c r="I254" s="91">
        <v>0</v>
      </c>
      <c r="J254" s="91">
        <f>2651.36/1000*I254</f>
        <v>0</v>
      </c>
      <c r="K254" s="91">
        <f>1*1*1*0*1.02*1.05*1.07</f>
        <v>0</v>
      </c>
      <c r="L254" s="92">
        <f>H254+J254+K254</f>
        <v>13.0039195</v>
      </c>
      <c r="M254" s="91">
        <f>L254*F254</f>
        <v>3.1209406799999999</v>
      </c>
      <c r="N254" s="43">
        <f>$F254*$G254</f>
        <v>1.716</v>
      </c>
      <c r="O254" s="43">
        <f>$F254*$I254</f>
        <v>0</v>
      </c>
      <c r="P254" s="43">
        <f>$F254*$K254</f>
        <v>0</v>
      </c>
    </row>
    <row r="255" spans="1:18">
      <c r="A255" s="93"/>
      <c r="B255" s="44"/>
      <c r="C255" s="44"/>
      <c r="D255" s="44"/>
      <c r="E255" s="44"/>
      <c r="F255" s="44"/>
      <c r="G255" s="53"/>
      <c r="H255" s="53"/>
      <c r="I255" s="53"/>
      <c r="J255" s="53"/>
      <c r="K255" s="53"/>
      <c r="L255" s="53"/>
      <c r="M255" s="53"/>
      <c r="N255" s="44"/>
      <c r="O255" s="44"/>
      <c r="P255" s="44"/>
    </row>
    <row r="256" spans="1:18" ht="61.5" customHeight="1">
      <c r="A256" s="89">
        <v>70</v>
      </c>
      <c r="B256" s="43" t="s">
        <v>110</v>
      </c>
      <c r="C256" s="43" t="s">
        <v>111</v>
      </c>
      <c r="D256" s="89" t="s">
        <v>99</v>
      </c>
      <c r="E256" s="43"/>
      <c r="F256" s="43">
        <f>1.7/100</f>
        <v>1.7000000000000001E-2</v>
      </c>
      <c r="G256" s="91">
        <v>163</v>
      </c>
      <c r="H256" s="91">
        <f>1818.73/1000*G256</f>
        <v>296.45299</v>
      </c>
      <c r="I256" s="91">
        <v>0</v>
      </c>
      <c r="J256" s="91">
        <f>2651.36/1000*I256</f>
        <v>0</v>
      </c>
      <c r="K256" s="91">
        <f>1*1*1*0*1.02*1.05*1.07</f>
        <v>0</v>
      </c>
      <c r="L256" s="92">
        <f>H256+J256+K256</f>
        <v>296.45299</v>
      </c>
      <c r="M256" s="91">
        <f>L256*F256</f>
        <v>5.0397008300000001</v>
      </c>
      <c r="N256" s="43">
        <f>$F256*$G256</f>
        <v>2.7710000000000004</v>
      </c>
      <c r="O256" s="43">
        <f>$F256*$I256</f>
        <v>0</v>
      </c>
      <c r="P256" s="43">
        <f>$F256*$K256</f>
        <v>0</v>
      </c>
      <c r="R256" s="49"/>
    </row>
    <row r="257" spans="1:17" ht="24">
      <c r="A257" s="89">
        <v>71</v>
      </c>
      <c r="B257" s="43" t="s">
        <v>112</v>
      </c>
      <c r="C257" s="43" t="s">
        <v>113</v>
      </c>
      <c r="D257" s="89" t="s">
        <v>99</v>
      </c>
      <c r="E257" s="43"/>
      <c r="F257" s="43">
        <f>1.7/100</f>
        <v>1.7000000000000001E-2</v>
      </c>
      <c r="G257" s="91">
        <v>46</v>
      </c>
      <c r="H257" s="91">
        <f>1818.73/1000*G257</f>
        <v>83.661580000000001</v>
      </c>
      <c r="I257" s="91">
        <v>0</v>
      </c>
      <c r="J257" s="91">
        <f>2651.36/1000*I257</f>
        <v>0</v>
      </c>
      <c r="K257" s="91">
        <f>1*1*1*0*1.02*1.05*1.07</f>
        <v>0</v>
      </c>
      <c r="L257" s="92">
        <f t="shared" ref="L257" si="15">H257+J257+K257</f>
        <v>83.661580000000001</v>
      </c>
      <c r="M257" s="91">
        <f t="shared" ref="M257" si="16">L257*F257</f>
        <v>1.4222468600000002</v>
      </c>
      <c r="N257" s="43">
        <f t="shared" ref="N257" si="17">$F257*$G257</f>
        <v>0.78200000000000003</v>
      </c>
      <c r="O257" s="43">
        <f t="shared" ref="O257" si="18">$F257*$I257</f>
        <v>0</v>
      </c>
      <c r="P257" s="43">
        <f t="shared" ref="P257" si="19">$F257*$K257</f>
        <v>0</v>
      </c>
    </row>
    <row r="258" spans="1:17">
      <c r="A258" s="93"/>
      <c r="B258" s="44"/>
      <c r="C258" s="44"/>
      <c r="D258" s="44"/>
      <c r="E258" s="44"/>
      <c r="F258" s="44"/>
      <c r="G258" s="53"/>
      <c r="H258" s="53"/>
      <c r="I258" s="53"/>
      <c r="J258" s="53"/>
      <c r="K258" s="53"/>
      <c r="L258" s="53"/>
      <c r="M258" s="53"/>
      <c r="N258" s="44"/>
      <c r="O258" s="44"/>
      <c r="P258" s="44"/>
      <c r="Q258" s="49"/>
    </row>
    <row r="259" spans="1:17" ht="24">
      <c r="A259" s="89">
        <v>72</v>
      </c>
      <c r="B259" s="43" t="s">
        <v>45</v>
      </c>
      <c r="C259" s="90" t="s">
        <v>46</v>
      </c>
      <c r="D259" s="89" t="s">
        <v>47</v>
      </c>
      <c r="E259" s="43"/>
      <c r="F259" s="43">
        <v>1.2549999999999999</v>
      </c>
      <c r="G259" s="91">
        <v>14.2</v>
      </c>
      <c r="H259" s="91">
        <f>1818.73/1000*G259</f>
        <v>25.825965999999998</v>
      </c>
      <c r="I259" s="91">
        <v>31</v>
      </c>
      <c r="J259" s="91">
        <f>2651.36/1000*I259</f>
        <v>82.192160000000001</v>
      </c>
      <c r="K259" s="91">
        <f>1*1*1*(E260*K260)*1.02*1.05*1.07</f>
        <v>712.23633466135482</v>
      </c>
      <c r="L259" s="92">
        <f>H259+J259+K259</f>
        <v>820.25446066135487</v>
      </c>
      <c r="M259" s="91">
        <f>L259*F259</f>
        <v>1029.4193481300003</v>
      </c>
      <c r="N259" s="43">
        <f>$F259*$G259</f>
        <v>17.820999999999998</v>
      </c>
      <c r="O259" s="43">
        <f>$F259*$I259</f>
        <v>38.904999999999994</v>
      </c>
      <c r="P259" s="43">
        <f>$F259*$K259</f>
        <v>893.85660000000018</v>
      </c>
    </row>
    <row r="260" spans="1:17" ht="12.75">
      <c r="A260" s="93"/>
      <c r="B260" s="44"/>
      <c r="C260" s="94" t="s">
        <v>124</v>
      </c>
      <c r="D260" s="44" t="s">
        <v>43</v>
      </c>
      <c r="E260" s="44">
        <f>+F260/F259</f>
        <v>127.49003984063746</v>
      </c>
      <c r="F260" s="44">
        <v>160</v>
      </c>
      <c r="G260" s="53"/>
      <c r="H260" s="53"/>
      <c r="I260" s="53"/>
      <c r="J260" s="53"/>
      <c r="K260" s="53">
        <v>4.875</v>
      </c>
      <c r="L260" s="53"/>
      <c r="M260" s="53"/>
      <c r="N260" s="44"/>
      <c r="O260" s="44"/>
      <c r="P260" s="44"/>
    </row>
    <row r="261" spans="1:17" ht="24">
      <c r="A261" s="93"/>
      <c r="B261" s="44"/>
      <c r="C261" s="44" t="s">
        <v>71</v>
      </c>
      <c r="D261" s="44" t="s">
        <v>72</v>
      </c>
      <c r="E261" s="44">
        <f>+F261/F259</f>
        <v>0.4</v>
      </c>
      <c r="F261" s="44">
        <v>0.502</v>
      </c>
      <c r="G261" s="53"/>
      <c r="H261" s="53"/>
      <c r="I261" s="53"/>
      <c r="J261" s="53"/>
      <c r="K261" s="53">
        <v>16.329999999999998</v>
      </c>
      <c r="L261" s="53"/>
      <c r="M261" s="53"/>
      <c r="N261" s="44"/>
      <c r="O261" s="44"/>
      <c r="P261" s="44"/>
    </row>
    <row r="262" spans="1:17" ht="12.75">
      <c r="A262" s="93"/>
      <c r="B262" s="44"/>
      <c r="C262" s="94"/>
      <c r="D262" s="44"/>
      <c r="E262" s="44"/>
      <c r="F262" s="44"/>
      <c r="G262" s="53"/>
      <c r="H262" s="53"/>
      <c r="I262" s="53"/>
      <c r="J262" s="53"/>
      <c r="K262" s="53"/>
      <c r="L262" s="53"/>
      <c r="M262" s="53"/>
      <c r="N262" s="44"/>
      <c r="O262" s="44"/>
      <c r="P262" s="44"/>
    </row>
    <row r="263" spans="1:17" ht="25.5">
      <c r="A263" s="89">
        <v>73</v>
      </c>
      <c r="B263" s="43" t="s">
        <v>53</v>
      </c>
      <c r="C263" s="90" t="s">
        <v>54</v>
      </c>
      <c r="D263" s="89" t="s">
        <v>47</v>
      </c>
      <c r="E263" s="43"/>
      <c r="F263" s="43">
        <v>0.1</v>
      </c>
      <c r="G263" s="91">
        <v>16.399999999999999</v>
      </c>
      <c r="H263" s="91">
        <f>1818.73/1000*G263</f>
        <v>29.827171999999997</v>
      </c>
      <c r="I263" s="91">
        <v>47</v>
      </c>
      <c r="J263" s="91">
        <f>2651.36/1000*I263</f>
        <v>124.61391999999999</v>
      </c>
      <c r="K263" s="91">
        <f>1*1*1*(E264*K264)*1.02*1.05*1.07</f>
        <v>616.07347200000015</v>
      </c>
      <c r="L263" s="92">
        <f>H263+J263+K263</f>
        <v>770.51456400000018</v>
      </c>
      <c r="M263" s="91">
        <f>L263*F263</f>
        <v>77.051456400000021</v>
      </c>
      <c r="N263" s="43">
        <f>$F263*$G263</f>
        <v>1.64</v>
      </c>
      <c r="O263" s="43">
        <f>$F263*$I263</f>
        <v>4.7</v>
      </c>
      <c r="P263" s="43">
        <f>$F263*$K263</f>
        <v>61.607347200000021</v>
      </c>
    </row>
    <row r="264" spans="1:17" ht="12.75">
      <c r="A264" s="93"/>
      <c r="B264" s="44"/>
      <c r="C264" s="94" t="s">
        <v>115</v>
      </c>
      <c r="D264" s="44" t="s">
        <v>43</v>
      </c>
      <c r="E264" s="44">
        <f>+F264/F263</f>
        <v>300</v>
      </c>
      <c r="F264" s="44">
        <v>30</v>
      </c>
      <c r="G264" s="53"/>
      <c r="H264" s="53"/>
      <c r="I264" s="53"/>
      <c r="J264" s="53"/>
      <c r="K264" s="53">
        <v>1.792</v>
      </c>
      <c r="L264" s="53"/>
      <c r="M264" s="53"/>
      <c r="N264" s="44"/>
      <c r="O264" s="44"/>
      <c r="P264" s="44"/>
    </row>
    <row r="265" spans="1:17">
      <c r="A265" s="93"/>
      <c r="B265" s="44"/>
      <c r="C265" s="44"/>
      <c r="D265" s="44"/>
      <c r="E265" s="44"/>
      <c r="F265" s="44"/>
      <c r="G265" s="53"/>
      <c r="H265" s="53"/>
      <c r="I265" s="53"/>
      <c r="J265" s="53"/>
      <c r="K265" s="53"/>
      <c r="L265" s="53"/>
      <c r="M265" s="53"/>
      <c r="N265" s="44"/>
      <c r="O265" s="44"/>
      <c r="P265" s="44"/>
    </row>
    <row r="266" spans="1:17" ht="48">
      <c r="A266" s="89">
        <v>74</v>
      </c>
      <c r="B266" s="43" t="s">
        <v>119</v>
      </c>
      <c r="C266" s="43" t="s">
        <v>116</v>
      </c>
      <c r="D266" s="89" t="s">
        <v>47</v>
      </c>
      <c r="E266" s="43"/>
      <c r="F266" s="43">
        <v>1.355</v>
      </c>
      <c r="G266" s="91">
        <v>3.12</v>
      </c>
      <c r="H266" s="91">
        <f>1818.73/1000*G266</f>
        <v>5.6744376000000001</v>
      </c>
      <c r="I266" s="91">
        <v>0</v>
      </c>
      <c r="J266" s="91">
        <f>2651.36/1000*I266</f>
        <v>0</v>
      </c>
      <c r="K266" s="91">
        <f>1*1*1*(E267*K267+E268*K268)*1.02*1.05*1.07</f>
        <v>18.171646290000005</v>
      </c>
      <c r="L266" s="92">
        <f>H266+J266+K266</f>
        <v>23.846083890000006</v>
      </c>
      <c r="M266" s="91">
        <f>L266*F266</f>
        <v>32.311443670950005</v>
      </c>
      <c r="N266" s="43">
        <f>$F266*$G266</f>
        <v>4.2275999999999998</v>
      </c>
      <c r="O266" s="43">
        <f>$F266*$I266</f>
        <v>0</v>
      </c>
      <c r="P266" s="43">
        <f>$F266*$K266</f>
        <v>24.622580722950008</v>
      </c>
    </row>
    <row r="267" spans="1:17">
      <c r="A267" s="93"/>
      <c r="B267" s="44"/>
      <c r="C267" s="44" t="s">
        <v>117</v>
      </c>
      <c r="D267" s="44" t="s">
        <v>52</v>
      </c>
      <c r="E267" s="44">
        <v>13.8</v>
      </c>
      <c r="F267" s="44">
        <f>+E267*F266</f>
        <v>18.699000000000002</v>
      </c>
      <c r="G267" s="53"/>
      <c r="H267" s="53"/>
      <c r="I267" s="53"/>
      <c r="J267" s="53"/>
      <c r="K267" s="53">
        <v>0.71</v>
      </c>
      <c r="L267" s="53"/>
      <c r="M267" s="53"/>
      <c r="N267" s="44"/>
      <c r="O267" s="44"/>
      <c r="P267" s="44"/>
    </row>
    <row r="268" spans="1:17">
      <c r="A268" s="93"/>
      <c r="B268" s="44"/>
      <c r="C268" s="44" t="s">
        <v>118</v>
      </c>
      <c r="D268" s="44" t="s">
        <v>52</v>
      </c>
      <c r="E268" s="44">
        <v>7.3</v>
      </c>
      <c r="F268" s="44">
        <f>+E268*F266</f>
        <v>9.8914999999999988</v>
      </c>
      <c r="G268" s="53"/>
      <c r="H268" s="53"/>
      <c r="I268" s="53"/>
      <c r="J268" s="53"/>
      <c r="K268" s="53">
        <v>0.83</v>
      </c>
      <c r="L268" s="53"/>
      <c r="M268" s="53"/>
      <c r="N268" s="44"/>
      <c r="O268" s="44"/>
      <c r="P268" s="44"/>
    </row>
    <row r="269" spans="1:17">
      <c r="A269" s="93"/>
      <c r="B269" s="44"/>
      <c r="C269" s="44"/>
      <c r="D269" s="44"/>
      <c r="E269" s="44"/>
      <c r="F269" s="44"/>
      <c r="G269" s="53"/>
      <c r="H269" s="53"/>
      <c r="I269" s="53"/>
      <c r="J269" s="53"/>
      <c r="K269" s="53"/>
      <c r="L269" s="53"/>
      <c r="M269" s="53"/>
      <c r="N269" s="44"/>
      <c r="O269" s="44"/>
      <c r="P269" s="44"/>
    </row>
    <row r="270" spans="1:17" ht="45.75" customHeight="1">
      <c r="A270" s="89">
        <v>75</v>
      </c>
      <c r="B270" s="43" t="s">
        <v>120</v>
      </c>
      <c r="C270" s="43" t="s">
        <v>121</v>
      </c>
      <c r="D270" s="89" t="s">
        <v>122</v>
      </c>
      <c r="E270" s="43"/>
      <c r="F270" s="43">
        <v>0.6</v>
      </c>
      <c r="G270" s="91">
        <v>5.38</v>
      </c>
      <c r="H270" s="91">
        <f>1818.73/1000*G270</f>
        <v>9.7847673999999998</v>
      </c>
      <c r="I270" s="91">
        <v>11.54</v>
      </c>
      <c r="J270" s="91">
        <f>2651.36/1000*I270</f>
        <v>30.596694399999997</v>
      </c>
      <c r="K270" s="91">
        <f>1*1*1*(E271*K271)*1.02*1.05*1.07</f>
        <v>29.853251920800005</v>
      </c>
      <c r="L270" s="92">
        <f>H270+J270+K270</f>
        <v>70.234713720800002</v>
      </c>
      <c r="M270" s="91">
        <f>L270*F270</f>
        <v>42.140828232479997</v>
      </c>
      <c r="N270" s="43">
        <f>$F270*$G270</f>
        <v>3.2279999999999998</v>
      </c>
      <c r="O270" s="43">
        <f>$F270*$I270</f>
        <v>6.9239999999999995</v>
      </c>
      <c r="P270" s="43">
        <f>$F270*$K270</f>
        <v>17.911951152480004</v>
      </c>
      <c r="Q270" s="49"/>
    </row>
    <row r="271" spans="1:17">
      <c r="A271" s="93"/>
      <c r="B271" s="44"/>
      <c r="C271" s="44" t="s">
        <v>125</v>
      </c>
      <c r="D271" s="44" t="s">
        <v>52</v>
      </c>
      <c r="E271" s="44">
        <v>61.6</v>
      </c>
      <c r="F271" s="44">
        <f>+E271*F270</f>
        <v>36.96</v>
      </c>
      <c r="G271" s="53"/>
      <c r="H271" s="53"/>
      <c r="I271" s="53"/>
      <c r="J271" s="53"/>
      <c r="K271" s="53">
        <f>422.9/1000</f>
        <v>0.4229</v>
      </c>
      <c r="L271" s="53"/>
      <c r="M271" s="53"/>
      <c r="N271" s="44"/>
      <c r="O271" s="44"/>
      <c r="P271" s="44"/>
      <c r="Q271" s="49"/>
    </row>
    <row r="272" spans="1:17">
      <c r="A272" s="93"/>
      <c r="B272" s="44"/>
      <c r="C272" s="44"/>
      <c r="D272" s="44"/>
      <c r="E272" s="44"/>
      <c r="F272" s="44"/>
      <c r="G272" s="53"/>
      <c r="H272" s="53"/>
      <c r="I272" s="53"/>
      <c r="J272" s="53"/>
      <c r="K272" s="53"/>
      <c r="L272" s="53"/>
      <c r="M272" s="53"/>
      <c r="N272" s="44"/>
      <c r="O272" s="44"/>
      <c r="P272" s="44"/>
    </row>
    <row r="273" spans="1:18" ht="24">
      <c r="A273" s="89">
        <v>76</v>
      </c>
      <c r="B273" s="99" t="s">
        <v>94</v>
      </c>
      <c r="C273" s="43" t="s">
        <v>95</v>
      </c>
      <c r="D273" s="89" t="s">
        <v>96</v>
      </c>
      <c r="E273" s="43"/>
      <c r="F273" s="43">
        <v>2</v>
      </c>
      <c r="G273" s="91">
        <v>4.5999999999999996</v>
      </c>
      <c r="H273" s="91">
        <f>1818.73/1000*G273</f>
        <v>8.3661579999999987</v>
      </c>
      <c r="I273" s="91">
        <v>0.7</v>
      </c>
      <c r="J273" s="91">
        <f>2651.36/1000*I273</f>
        <v>1.8559519999999998</v>
      </c>
      <c r="K273" s="91">
        <f>1*1*1*(E274*K274)*1.02*1.05*1.07</f>
        <v>51.282157500000011</v>
      </c>
      <c r="L273" s="100">
        <f>K273+J273+H273</f>
        <v>61.504267500000012</v>
      </c>
      <c r="M273" s="91">
        <f>L273*F273</f>
        <v>123.00853500000002</v>
      </c>
      <c r="N273" s="74">
        <f>$F273*$G273</f>
        <v>9.1999999999999993</v>
      </c>
      <c r="O273" s="74">
        <f>$F273*$I273</f>
        <v>1.4</v>
      </c>
      <c r="P273" s="43">
        <f>$F273*$K273</f>
        <v>102.56431500000002</v>
      </c>
      <c r="Q273" s="75"/>
    </row>
    <row r="274" spans="1:18">
      <c r="A274" s="93"/>
      <c r="B274" s="44"/>
      <c r="C274" s="44" t="s">
        <v>97</v>
      </c>
      <c r="D274" s="44" t="s">
        <v>98</v>
      </c>
      <c r="E274" s="44">
        <f>+F274/F273</f>
        <v>25</v>
      </c>
      <c r="F274" s="44">
        <v>50</v>
      </c>
      <c r="G274" s="53"/>
      <c r="H274" s="53"/>
      <c r="I274" s="53"/>
      <c r="J274" s="53"/>
      <c r="K274" s="53">
        <v>1.79</v>
      </c>
      <c r="L274" s="53"/>
      <c r="M274" s="53"/>
      <c r="N274" s="76"/>
      <c r="O274" s="76"/>
      <c r="P274" s="76"/>
      <c r="Q274" s="77"/>
      <c r="R274" s="49"/>
    </row>
    <row r="275" spans="1:18">
      <c r="A275" s="93"/>
      <c r="B275" s="44"/>
      <c r="C275" s="44"/>
      <c r="D275" s="44"/>
      <c r="E275" s="44"/>
      <c r="F275" s="44"/>
      <c r="G275" s="53"/>
      <c r="H275" s="53"/>
      <c r="I275" s="53"/>
      <c r="J275" s="53"/>
      <c r="K275" s="53"/>
      <c r="L275" s="53"/>
      <c r="M275" s="53"/>
      <c r="N275" s="76"/>
      <c r="O275" s="76"/>
      <c r="P275" s="76"/>
      <c r="Q275" s="77"/>
    </row>
    <row r="276" spans="1:18" ht="12.75">
      <c r="A276" s="45"/>
      <c r="B276" s="86"/>
      <c r="C276" s="87" t="s">
        <v>77</v>
      </c>
      <c r="D276" s="86"/>
      <c r="E276" s="86"/>
      <c r="F276" s="86"/>
      <c r="G276" s="88"/>
      <c r="H276" s="88"/>
      <c r="I276" s="88"/>
      <c r="J276" s="88"/>
      <c r="K276" s="88"/>
      <c r="L276" s="88"/>
      <c r="M276" s="88"/>
      <c r="N276" s="44"/>
      <c r="O276" s="44"/>
      <c r="P276" s="44"/>
    </row>
    <row r="277" spans="1:18" ht="35.25" customHeight="1">
      <c r="A277" s="89">
        <v>77</v>
      </c>
      <c r="B277" s="43" t="s">
        <v>64</v>
      </c>
      <c r="C277" s="90" t="s">
        <v>37</v>
      </c>
      <c r="D277" s="89" t="s">
        <v>38</v>
      </c>
      <c r="E277" s="43"/>
      <c r="F277" s="43">
        <v>0.27</v>
      </c>
      <c r="G277" s="91">
        <v>57.6</v>
      </c>
      <c r="H277" s="91">
        <f>1818.73/1000*G277</f>
        <v>104.758848</v>
      </c>
      <c r="I277" s="91">
        <v>58.4</v>
      </c>
      <c r="J277" s="91">
        <f>2651.36/1000*I277</f>
        <v>154.83942399999998</v>
      </c>
      <c r="K277" s="91">
        <f>1*1*1*(E278*K278)*1.02*1.05*1.07</f>
        <v>3323.3130000000001</v>
      </c>
      <c r="L277" s="92">
        <f>H277+J277+K277</f>
        <v>3582.9112720000003</v>
      </c>
      <c r="M277" s="91">
        <f>L277*F277</f>
        <v>967.38604344000009</v>
      </c>
      <c r="N277" s="43">
        <f>$F277*$G277</f>
        <v>15.552000000000001</v>
      </c>
      <c r="O277" s="43">
        <f>$F277*$I277</f>
        <v>15.768000000000001</v>
      </c>
      <c r="P277" s="43">
        <f>$F277*$K277</f>
        <v>897.29451000000006</v>
      </c>
    </row>
    <row r="278" spans="1:18" ht="12.75">
      <c r="A278" s="93"/>
      <c r="B278" s="44"/>
      <c r="C278" s="94" t="s">
        <v>100</v>
      </c>
      <c r="D278" s="44" t="s">
        <v>39</v>
      </c>
      <c r="E278" s="44">
        <v>100</v>
      </c>
      <c r="F278" s="44">
        <f>+E278*F277</f>
        <v>27</v>
      </c>
      <c r="G278" s="53"/>
      <c r="H278" s="53"/>
      <c r="I278" s="53"/>
      <c r="J278" s="53"/>
      <c r="K278" s="53">
        <v>29</v>
      </c>
      <c r="L278" s="53"/>
      <c r="M278" s="53"/>
      <c r="N278" s="44"/>
      <c r="O278" s="44"/>
      <c r="P278" s="44"/>
    </row>
    <row r="279" spans="1:18">
      <c r="A279" s="93"/>
      <c r="B279" s="52"/>
      <c r="C279" s="52"/>
      <c r="D279" s="93"/>
      <c r="E279" s="52"/>
      <c r="F279" s="52"/>
      <c r="G279" s="95"/>
      <c r="H279" s="95"/>
      <c r="I279" s="95"/>
      <c r="J279" s="95"/>
      <c r="K279" s="95"/>
      <c r="L279" s="53"/>
      <c r="M279" s="95"/>
      <c r="N279" s="52"/>
      <c r="O279" s="52"/>
      <c r="P279" s="52"/>
    </row>
    <row r="280" spans="1:18" ht="25.5">
      <c r="A280" s="89">
        <v>78</v>
      </c>
      <c r="B280" s="43" t="s">
        <v>44</v>
      </c>
      <c r="C280" s="90" t="s">
        <v>65</v>
      </c>
      <c r="D280" s="89" t="s">
        <v>42</v>
      </c>
      <c r="E280" s="43"/>
      <c r="F280" s="43">
        <v>0.74</v>
      </c>
      <c r="G280" s="91">
        <v>6.24</v>
      </c>
      <c r="H280" s="91">
        <f>1818.73/1000*G280</f>
        <v>11.3488752</v>
      </c>
      <c r="I280" s="91">
        <v>0.27</v>
      </c>
      <c r="J280" s="91">
        <f>2651.36/1000*I280</f>
        <v>0.71586720000000004</v>
      </c>
      <c r="K280" s="91">
        <f>1*1*1*(E281*K281)*1.02*1.05*1.07</f>
        <v>17.533341000000004</v>
      </c>
      <c r="L280" s="92">
        <f>H280+J280+K280</f>
        <v>29.598083400000004</v>
      </c>
      <c r="M280" s="91">
        <f>L280*F280</f>
        <v>21.902581716000004</v>
      </c>
      <c r="N280" s="43">
        <f>$F280*$G280</f>
        <v>4.6176000000000004</v>
      </c>
      <c r="O280" s="43">
        <f>$F280*$I280</f>
        <v>0.19980000000000001</v>
      </c>
      <c r="P280" s="43">
        <f>$F280*$K280</f>
        <v>12.974672340000003</v>
      </c>
    </row>
    <row r="281" spans="1:18" ht="12.75">
      <c r="A281" s="93"/>
      <c r="B281" s="44"/>
      <c r="C281" s="94" t="s">
        <v>66</v>
      </c>
      <c r="D281" s="44" t="s">
        <v>43</v>
      </c>
      <c r="E281" s="44">
        <v>102</v>
      </c>
      <c r="F281" s="44">
        <f>E281*F280</f>
        <v>75.48</v>
      </c>
      <c r="G281" s="53"/>
      <c r="H281" s="53"/>
      <c r="I281" s="53"/>
      <c r="J281" s="53"/>
      <c r="K281" s="53">
        <v>0.15</v>
      </c>
      <c r="L281" s="53"/>
      <c r="M281" s="53"/>
      <c r="N281" s="44"/>
      <c r="O281" s="44"/>
      <c r="P281" s="44"/>
    </row>
    <row r="282" spans="1:18">
      <c r="A282" s="93"/>
      <c r="B282" s="52"/>
      <c r="C282" s="52"/>
      <c r="D282" s="93"/>
      <c r="E282" s="52"/>
      <c r="F282" s="52"/>
      <c r="G282" s="95"/>
      <c r="H282" s="95"/>
      <c r="I282" s="95"/>
      <c r="J282" s="95"/>
      <c r="K282" s="95"/>
      <c r="L282" s="53"/>
      <c r="M282" s="95"/>
      <c r="N282" s="52"/>
      <c r="O282" s="52"/>
      <c r="P282" s="52"/>
    </row>
    <row r="283" spans="1:18" ht="12.75">
      <c r="A283" s="89">
        <v>79</v>
      </c>
      <c r="B283" s="43" t="s">
        <v>59</v>
      </c>
      <c r="C283" s="90" t="s">
        <v>60</v>
      </c>
      <c r="D283" s="89" t="s">
        <v>39</v>
      </c>
      <c r="E283" s="43"/>
      <c r="F283" s="43">
        <v>74</v>
      </c>
      <c r="G283" s="91">
        <v>0.64</v>
      </c>
      <c r="H283" s="91">
        <f>1818.73/1000*G283</f>
        <v>1.1639872</v>
      </c>
      <c r="I283" s="91">
        <v>0</v>
      </c>
      <c r="J283" s="91">
        <f>2651.36/1000*I283</f>
        <v>0</v>
      </c>
      <c r="K283" s="91">
        <f>1*1*1*(E284*K284+E285*K285+E286*K286+E287*K287+E288*K288)*1.02*1.05*1.07</f>
        <v>3.1972563000000003</v>
      </c>
      <c r="L283" s="92">
        <f>H283+J283+K283</f>
        <v>4.3612435000000005</v>
      </c>
      <c r="M283" s="91">
        <f>L283*F283</f>
        <v>322.73201900000004</v>
      </c>
      <c r="N283" s="43">
        <f>$F283*$G283</f>
        <v>47.36</v>
      </c>
      <c r="O283" s="43">
        <f>$F283*$I283</f>
        <v>0</v>
      </c>
      <c r="P283" s="43">
        <f>$F283*$K283</f>
        <v>236.59696620000003</v>
      </c>
    </row>
    <row r="284" spans="1:18" ht="12.75">
      <c r="A284" s="93"/>
      <c r="B284" s="44"/>
      <c r="C284" s="94" t="s">
        <v>61</v>
      </c>
      <c r="D284" s="44" t="s">
        <v>39</v>
      </c>
      <c r="E284" s="44">
        <v>1</v>
      </c>
      <c r="F284" s="44">
        <f>+E284*F283</f>
        <v>74</v>
      </c>
      <c r="G284" s="53"/>
      <c r="H284" s="53"/>
      <c r="I284" s="53"/>
      <c r="J284" s="53"/>
      <c r="K284" s="53">
        <v>0.41</v>
      </c>
      <c r="L284" s="53"/>
      <c r="M284" s="53"/>
      <c r="N284" s="44"/>
      <c r="O284" s="44"/>
      <c r="P284" s="44"/>
    </row>
    <row r="285" spans="1:18" ht="12.75">
      <c r="A285" s="93"/>
      <c r="B285" s="44"/>
      <c r="C285" s="94" t="s">
        <v>67</v>
      </c>
      <c r="D285" s="44" t="s">
        <v>39</v>
      </c>
      <c r="E285" s="44">
        <v>1</v>
      </c>
      <c r="F285" s="44">
        <f>+E285*F283</f>
        <v>74</v>
      </c>
      <c r="G285" s="53"/>
      <c r="H285" s="53"/>
      <c r="I285" s="53"/>
      <c r="J285" s="53"/>
      <c r="K285" s="53">
        <v>0.42</v>
      </c>
      <c r="L285" s="53"/>
      <c r="M285" s="53"/>
      <c r="N285" s="44"/>
      <c r="O285" s="44"/>
      <c r="P285" s="44"/>
    </row>
    <row r="286" spans="1:18" ht="12.75">
      <c r="A286" s="93"/>
      <c r="B286" s="44"/>
      <c r="C286" s="94" t="s">
        <v>62</v>
      </c>
      <c r="D286" s="44" t="s">
        <v>43</v>
      </c>
      <c r="E286" s="44">
        <v>2</v>
      </c>
      <c r="F286" s="44">
        <f>+E286*F283</f>
        <v>148</v>
      </c>
      <c r="G286" s="53"/>
      <c r="H286" s="53"/>
      <c r="I286" s="53"/>
      <c r="J286" s="53"/>
      <c r="K286" s="53">
        <v>0.28000000000000003</v>
      </c>
      <c r="L286" s="53"/>
      <c r="M286" s="53"/>
      <c r="N286" s="44"/>
      <c r="O286" s="44"/>
      <c r="P286" s="44"/>
    </row>
    <row r="287" spans="1:18" ht="12.75">
      <c r="A287" s="93"/>
      <c r="B287" s="44"/>
      <c r="C287" s="94" t="s">
        <v>68</v>
      </c>
      <c r="D287" s="44" t="s">
        <v>39</v>
      </c>
      <c r="E287" s="44">
        <v>2</v>
      </c>
      <c r="F287" s="44">
        <f>+E287*F283</f>
        <v>148</v>
      </c>
      <c r="G287" s="53"/>
      <c r="H287" s="53"/>
      <c r="I287" s="53"/>
      <c r="J287" s="53"/>
      <c r="K287" s="53">
        <v>0.08</v>
      </c>
      <c r="L287" s="53"/>
      <c r="M287" s="53"/>
      <c r="N287" s="44"/>
      <c r="O287" s="44"/>
      <c r="P287" s="44"/>
    </row>
    <row r="288" spans="1:18" ht="12.75">
      <c r="A288" s="93"/>
      <c r="B288" s="44"/>
      <c r="C288" s="94" t="s">
        <v>78</v>
      </c>
      <c r="D288" s="44" t="s">
        <v>39</v>
      </c>
      <c r="E288" s="44">
        <f>+F288/F283</f>
        <v>1</v>
      </c>
      <c r="F288" s="44">
        <v>74</v>
      </c>
      <c r="G288" s="53"/>
      <c r="H288" s="53"/>
      <c r="I288" s="53"/>
      <c r="J288" s="53"/>
      <c r="K288" s="53">
        <v>1.24</v>
      </c>
      <c r="L288" s="53"/>
      <c r="M288" s="53"/>
      <c r="N288" s="44"/>
      <c r="O288" s="44"/>
      <c r="P288" s="44"/>
    </row>
    <row r="289" spans="1:16">
      <c r="A289" s="93"/>
      <c r="B289" s="52"/>
      <c r="C289" s="52"/>
      <c r="D289" s="93"/>
      <c r="E289" s="52"/>
      <c r="F289" s="52"/>
      <c r="G289" s="95"/>
      <c r="H289" s="95"/>
      <c r="I289" s="95"/>
      <c r="J289" s="95"/>
      <c r="K289" s="95"/>
      <c r="L289" s="53"/>
      <c r="M289" s="95"/>
      <c r="N289" s="52"/>
      <c r="O289" s="52"/>
      <c r="P289" s="52"/>
    </row>
    <row r="290" spans="1:16" ht="36">
      <c r="A290" s="89">
        <v>80</v>
      </c>
      <c r="B290" s="43" t="s">
        <v>40</v>
      </c>
      <c r="C290" s="90" t="s">
        <v>41</v>
      </c>
      <c r="D290" s="89" t="s">
        <v>42</v>
      </c>
      <c r="E290" s="43"/>
      <c r="F290" s="43">
        <v>10.029999999999999</v>
      </c>
      <c r="G290" s="91">
        <v>6.968</v>
      </c>
      <c r="H290" s="91">
        <f>1818.73/1000*G290</f>
        <v>12.67291064</v>
      </c>
      <c r="I290" s="91">
        <v>10.9</v>
      </c>
      <c r="J290" s="91">
        <f>2651.36/1000*I290</f>
        <v>28.899823999999999</v>
      </c>
      <c r="K290" s="91">
        <f>1*1*1*(E291*K291)*1.02*1.05*1.07</f>
        <v>28.053345600000004</v>
      </c>
      <c r="L290" s="92">
        <f>H290+J290+K290</f>
        <v>69.626080240000007</v>
      </c>
      <c r="M290" s="91">
        <f>L290*F290</f>
        <v>698.34958480720002</v>
      </c>
      <c r="N290" s="43">
        <f>$F290*$G290</f>
        <v>69.889039999999994</v>
      </c>
      <c r="O290" s="43">
        <f>$F290*$I290</f>
        <v>109.327</v>
      </c>
      <c r="P290" s="43">
        <f>$F290*$K290</f>
        <v>281.375056368</v>
      </c>
    </row>
    <row r="291" spans="1:16" ht="12.75">
      <c r="A291" s="93"/>
      <c r="B291" s="44"/>
      <c r="C291" s="94" t="s">
        <v>70</v>
      </c>
      <c r="D291" s="44" t="s">
        <v>43</v>
      </c>
      <c r="E291" s="44">
        <v>102</v>
      </c>
      <c r="F291" s="44">
        <f>E291*F290</f>
        <v>1023.06</v>
      </c>
      <c r="G291" s="53"/>
      <c r="H291" s="53"/>
      <c r="I291" s="53"/>
      <c r="J291" s="53"/>
      <c r="K291" s="53">
        <v>0.24</v>
      </c>
      <c r="L291" s="53"/>
      <c r="M291" s="53"/>
      <c r="N291" s="44"/>
      <c r="O291" s="44"/>
      <c r="P291" s="44"/>
    </row>
    <row r="292" spans="1:16">
      <c r="A292" s="93"/>
      <c r="B292" s="52"/>
      <c r="C292" s="52"/>
      <c r="D292" s="93"/>
      <c r="E292" s="52"/>
      <c r="F292" s="52"/>
      <c r="G292" s="95"/>
      <c r="H292" s="95"/>
      <c r="I292" s="95"/>
      <c r="J292" s="95"/>
      <c r="K292" s="95"/>
      <c r="L292" s="53"/>
      <c r="M292" s="95"/>
      <c r="N292" s="52"/>
      <c r="O292" s="52"/>
      <c r="P292" s="52"/>
    </row>
    <row r="293" spans="1:16" ht="25.5">
      <c r="A293" s="89">
        <v>81</v>
      </c>
      <c r="B293" s="90" t="s">
        <v>73</v>
      </c>
      <c r="C293" s="90" t="s">
        <v>80</v>
      </c>
      <c r="D293" s="89" t="s">
        <v>42</v>
      </c>
      <c r="E293" s="43"/>
      <c r="F293" s="43">
        <v>7.0000000000000007E-2</v>
      </c>
      <c r="G293" s="91">
        <v>32.4</v>
      </c>
      <c r="H293" s="91">
        <f>1818.73/1000*G293</f>
        <v>58.926851999999997</v>
      </c>
      <c r="I293" s="91">
        <v>27.7</v>
      </c>
      <c r="J293" s="91">
        <f>2651.36/1000*I293</f>
        <v>73.442672000000002</v>
      </c>
      <c r="K293" s="91">
        <f>1*1*1*(E294*K294+E295*K295+E296*K296)*1.02*1.05*1.07</f>
        <v>57.78963000000001</v>
      </c>
      <c r="L293" s="92">
        <f>H293+J293+K293</f>
        <v>190.15915400000003</v>
      </c>
      <c r="M293" s="91">
        <f>L293*F293</f>
        <v>13.311140780000004</v>
      </c>
      <c r="N293" s="43">
        <f>$F293*$G293</f>
        <v>2.2680000000000002</v>
      </c>
      <c r="O293" s="43">
        <f>$F293*$I293</f>
        <v>1.9390000000000001</v>
      </c>
      <c r="P293" s="43">
        <f>$F293*$K293</f>
        <v>4.0452741000000012</v>
      </c>
    </row>
    <row r="294" spans="1:16" ht="12.75">
      <c r="A294" s="93"/>
      <c r="B294" s="94"/>
      <c r="C294" s="94" t="s">
        <v>79</v>
      </c>
      <c r="D294" s="44" t="s">
        <v>43</v>
      </c>
      <c r="E294" s="44">
        <v>100</v>
      </c>
      <c r="F294" s="44">
        <f>+E294*F293</f>
        <v>7.0000000000000009</v>
      </c>
      <c r="G294" s="53"/>
      <c r="H294" s="53"/>
      <c r="I294" s="53"/>
      <c r="J294" s="53"/>
      <c r="K294" s="53">
        <v>0.35</v>
      </c>
      <c r="L294" s="53"/>
      <c r="M294" s="53"/>
      <c r="N294" s="44"/>
      <c r="O294" s="44"/>
      <c r="P294" s="44"/>
    </row>
    <row r="295" spans="1:16" ht="12.75">
      <c r="A295" s="93"/>
      <c r="B295" s="94"/>
      <c r="C295" s="94" t="s">
        <v>74</v>
      </c>
      <c r="D295" s="44" t="s">
        <v>43</v>
      </c>
      <c r="E295" s="44">
        <f>F295/F293</f>
        <v>42.857142857142854</v>
      </c>
      <c r="F295" s="44">
        <v>3</v>
      </c>
      <c r="G295" s="53"/>
      <c r="H295" s="53"/>
      <c r="I295" s="53"/>
      <c r="J295" s="53"/>
      <c r="K295" s="53">
        <v>0.28000000000000003</v>
      </c>
      <c r="L295" s="53"/>
      <c r="M295" s="53"/>
      <c r="N295" s="44"/>
      <c r="O295" s="44"/>
      <c r="P295" s="44"/>
    </row>
    <row r="296" spans="1:16" ht="12.75">
      <c r="A296" s="93"/>
      <c r="B296" s="94"/>
      <c r="C296" s="94" t="s">
        <v>68</v>
      </c>
      <c r="D296" s="44" t="s">
        <v>39</v>
      </c>
      <c r="E296" s="44">
        <f>F296/F293</f>
        <v>42.857142857142854</v>
      </c>
      <c r="F296" s="44">
        <v>3</v>
      </c>
      <c r="G296" s="53"/>
      <c r="H296" s="53"/>
      <c r="I296" s="53"/>
      <c r="J296" s="53"/>
      <c r="K296" s="53">
        <v>0.08</v>
      </c>
      <c r="L296" s="53"/>
      <c r="M296" s="53"/>
      <c r="N296" s="44"/>
      <c r="O296" s="44"/>
      <c r="P296" s="44"/>
    </row>
    <row r="297" spans="1:16">
      <c r="A297" s="93"/>
      <c r="B297" s="52"/>
      <c r="C297" s="52"/>
      <c r="D297" s="93"/>
      <c r="E297" s="52"/>
      <c r="F297" s="52"/>
      <c r="G297" s="95"/>
      <c r="H297" s="95"/>
      <c r="I297" s="95"/>
      <c r="J297" s="95"/>
      <c r="K297" s="95"/>
      <c r="L297" s="53"/>
      <c r="M297" s="95"/>
      <c r="N297" s="52"/>
      <c r="O297" s="52"/>
      <c r="P297" s="52"/>
    </row>
    <row r="298" spans="1:16" ht="38.25">
      <c r="A298" s="89">
        <v>82</v>
      </c>
      <c r="B298" s="90" t="s">
        <v>75</v>
      </c>
      <c r="C298" s="90" t="s">
        <v>76</v>
      </c>
      <c r="D298" s="89" t="s">
        <v>42</v>
      </c>
      <c r="E298" s="43"/>
      <c r="F298" s="43">
        <v>0.08</v>
      </c>
      <c r="G298" s="91">
        <v>6.24</v>
      </c>
      <c r="H298" s="91">
        <f>1818.73/1000*G298</f>
        <v>11.3488752</v>
      </c>
      <c r="I298" s="91">
        <v>0.27</v>
      </c>
      <c r="J298" s="91">
        <f>2651.36/1000*I298</f>
        <v>0.71586720000000004</v>
      </c>
      <c r="K298" s="91">
        <f>1*1*1*(E299*K299)*1.02*1.05*1.07</f>
        <v>28.053345600000004</v>
      </c>
      <c r="L298" s="92">
        <f>H298+J298+K298</f>
        <v>40.118088</v>
      </c>
      <c r="M298" s="91">
        <f>L298*F298</f>
        <v>3.2094470400000001</v>
      </c>
      <c r="N298" s="43">
        <f>$F298*$G298</f>
        <v>0.49920000000000003</v>
      </c>
      <c r="O298" s="43">
        <f>$F298*$I298</f>
        <v>2.1600000000000001E-2</v>
      </c>
      <c r="P298" s="43">
        <f>$F298*$K298</f>
        <v>2.2442676480000006</v>
      </c>
    </row>
    <row r="299" spans="1:16" ht="12.75">
      <c r="A299" s="93"/>
      <c r="B299" s="94"/>
      <c r="C299" s="94" t="s">
        <v>70</v>
      </c>
      <c r="D299" s="44" t="s">
        <v>43</v>
      </c>
      <c r="E299" s="44">
        <v>102</v>
      </c>
      <c r="F299" s="44">
        <f>E299*F298</f>
        <v>8.16</v>
      </c>
      <c r="G299" s="53"/>
      <c r="H299" s="53"/>
      <c r="I299" s="53"/>
      <c r="J299" s="53"/>
      <c r="K299" s="53">
        <v>0.24</v>
      </c>
      <c r="L299" s="53"/>
      <c r="M299" s="53"/>
      <c r="N299" s="44"/>
      <c r="O299" s="44"/>
      <c r="P299" s="44"/>
    </row>
    <row r="300" spans="1:16">
      <c r="A300" s="93"/>
      <c r="B300" s="52"/>
      <c r="C300" s="52"/>
      <c r="D300" s="93"/>
      <c r="E300" s="52"/>
      <c r="F300" s="52"/>
      <c r="G300" s="95"/>
      <c r="H300" s="95"/>
      <c r="I300" s="95"/>
      <c r="J300" s="95"/>
      <c r="K300" s="95"/>
      <c r="L300" s="53"/>
      <c r="M300" s="95"/>
      <c r="N300" s="52"/>
      <c r="O300" s="52"/>
      <c r="P300" s="52"/>
    </row>
    <row r="301" spans="1:16" ht="12.75">
      <c r="A301" s="89">
        <v>83</v>
      </c>
      <c r="B301" s="43" t="s">
        <v>59</v>
      </c>
      <c r="C301" s="90" t="s">
        <v>60</v>
      </c>
      <c r="D301" s="89" t="s">
        <v>39</v>
      </c>
      <c r="E301" s="43"/>
      <c r="F301" s="43">
        <v>2</v>
      </c>
      <c r="G301" s="91">
        <v>0.64</v>
      </c>
      <c r="H301" s="91">
        <f>1818.73/1000*G301</f>
        <v>1.1639872</v>
      </c>
      <c r="I301" s="91">
        <v>0</v>
      </c>
      <c r="J301" s="91">
        <f>2651.36/1000*I301</f>
        <v>0</v>
      </c>
      <c r="K301" s="91">
        <f>1*1*1*(E302*K302+E303*K303+E304*K304+E305*K305+E306*K306)*1.02*1.05*1.07</f>
        <v>3.1972563000000003</v>
      </c>
      <c r="L301" s="92">
        <f>H301+J301+K301</f>
        <v>4.3612435000000005</v>
      </c>
      <c r="M301" s="91">
        <f>L301*F301</f>
        <v>8.722487000000001</v>
      </c>
      <c r="N301" s="43">
        <f>$F301*$G301</f>
        <v>1.28</v>
      </c>
      <c r="O301" s="43">
        <f>$F301*$I301</f>
        <v>0</v>
      </c>
      <c r="P301" s="43">
        <f>$F301*$K301</f>
        <v>6.3945126000000005</v>
      </c>
    </row>
    <row r="302" spans="1:16" ht="12.75">
      <c r="A302" s="93"/>
      <c r="B302" s="44"/>
      <c r="C302" s="94" t="s">
        <v>61</v>
      </c>
      <c r="D302" s="44" t="s">
        <v>39</v>
      </c>
      <c r="E302" s="44">
        <v>1</v>
      </c>
      <c r="F302" s="44">
        <f>+E302*F301</f>
        <v>2</v>
      </c>
      <c r="G302" s="53"/>
      <c r="H302" s="53"/>
      <c r="I302" s="53"/>
      <c r="J302" s="53"/>
      <c r="K302" s="53">
        <v>0.41</v>
      </c>
      <c r="L302" s="53"/>
      <c r="M302" s="53"/>
      <c r="N302" s="44"/>
      <c r="O302" s="44"/>
      <c r="P302" s="44"/>
    </row>
    <row r="303" spans="1:16" ht="12.75">
      <c r="A303" s="93"/>
      <c r="B303" s="44"/>
      <c r="C303" s="94" t="s">
        <v>67</v>
      </c>
      <c r="D303" s="44" t="s">
        <v>39</v>
      </c>
      <c r="E303" s="44">
        <v>1</v>
      </c>
      <c r="F303" s="44">
        <f>+E303*F301</f>
        <v>2</v>
      </c>
      <c r="G303" s="53"/>
      <c r="H303" s="53"/>
      <c r="I303" s="53"/>
      <c r="J303" s="53"/>
      <c r="K303" s="53">
        <v>0.42</v>
      </c>
      <c r="L303" s="53"/>
      <c r="M303" s="53"/>
      <c r="N303" s="44"/>
      <c r="O303" s="44"/>
      <c r="P303" s="44"/>
    </row>
    <row r="304" spans="1:16" ht="12.75">
      <c r="A304" s="93"/>
      <c r="B304" s="44"/>
      <c r="C304" s="94" t="s">
        <v>62</v>
      </c>
      <c r="D304" s="44" t="s">
        <v>43</v>
      </c>
      <c r="E304" s="44">
        <v>2</v>
      </c>
      <c r="F304" s="44">
        <f>+E304*F301</f>
        <v>4</v>
      </c>
      <c r="G304" s="53"/>
      <c r="H304" s="53"/>
      <c r="I304" s="53"/>
      <c r="J304" s="53"/>
      <c r="K304" s="53">
        <v>0.28000000000000003</v>
      </c>
      <c r="L304" s="53"/>
      <c r="M304" s="53"/>
      <c r="N304" s="44"/>
      <c r="O304" s="44"/>
      <c r="P304" s="44"/>
    </row>
    <row r="305" spans="1:18" ht="12.75">
      <c r="A305" s="93"/>
      <c r="B305" s="44"/>
      <c r="C305" s="94" t="s">
        <v>68</v>
      </c>
      <c r="D305" s="44" t="s">
        <v>39</v>
      </c>
      <c r="E305" s="44">
        <v>2</v>
      </c>
      <c r="F305" s="44">
        <f>+E305*F301</f>
        <v>4</v>
      </c>
      <c r="G305" s="53"/>
      <c r="H305" s="53"/>
      <c r="I305" s="53"/>
      <c r="J305" s="53"/>
      <c r="K305" s="53">
        <v>0.08</v>
      </c>
      <c r="L305" s="53"/>
      <c r="M305" s="53"/>
      <c r="N305" s="44"/>
      <c r="O305" s="44"/>
      <c r="P305" s="44"/>
    </row>
    <row r="306" spans="1:18" ht="12.75">
      <c r="A306" s="93"/>
      <c r="B306" s="44"/>
      <c r="C306" s="94" t="s">
        <v>69</v>
      </c>
      <c r="D306" s="44" t="s">
        <v>39</v>
      </c>
      <c r="E306" s="44">
        <f>+F306/F301</f>
        <v>1</v>
      </c>
      <c r="F306" s="44">
        <v>2</v>
      </c>
      <c r="G306" s="53"/>
      <c r="H306" s="53"/>
      <c r="I306" s="53"/>
      <c r="J306" s="53"/>
      <c r="K306" s="53">
        <v>1.24</v>
      </c>
      <c r="L306" s="53"/>
      <c r="M306" s="53"/>
      <c r="N306" s="44"/>
      <c r="O306" s="44"/>
      <c r="P306" s="44"/>
    </row>
    <row r="307" spans="1:18">
      <c r="A307" s="93"/>
      <c r="B307" s="52"/>
      <c r="C307" s="52"/>
      <c r="D307" s="93"/>
      <c r="E307" s="52"/>
      <c r="F307" s="52"/>
      <c r="G307" s="95"/>
      <c r="H307" s="95"/>
      <c r="I307" s="95"/>
      <c r="J307" s="95"/>
      <c r="K307" s="95"/>
      <c r="L307" s="53"/>
      <c r="M307" s="95"/>
      <c r="N307" s="52"/>
      <c r="O307" s="52"/>
      <c r="P307" s="52"/>
    </row>
    <row r="308" spans="1:18" ht="36">
      <c r="A308" s="89">
        <v>84</v>
      </c>
      <c r="B308" s="43" t="s">
        <v>102</v>
      </c>
      <c r="C308" s="43" t="s">
        <v>103</v>
      </c>
      <c r="D308" s="89" t="s">
        <v>43</v>
      </c>
      <c r="E308" s="43"/>
      <c r="F308" s="43">
        <v>30</v>
      </c>
      <c r="G308" s="91">
        <v>0.28349999999999997</v>
      </c>
      <c r="H308" s="91">
        <f>1818.73/1000*G308</f>
        <v>0.51560995499999995</v>
      </c>
      <c r="I308" s="91">
        <v>0.45900000000000002</v>
      </c>
      <c r="J308" s="91">
        <f>2651.36/1000*I308</f>
        <v>1.2169742400000001</v>
      </c>
      <c r="K308" s="91">
        <f>1*1*1*0*1.02*1.05*1.07</f>
        <v>0</v>
      </c>
      <c r="L308" s="92">
        <f>H308+J308+K308</f>
        <v>1.732584195</v>
      </c>
      <c r="M308" s="91">
        <f>L308*F308</f>
        <v>51.977525849999999</v>
      </c>
      <c r="N308" s="43">
        <f>$F308*$G308</f>
        <v>8.504999999999999</v>
      </c>
      <c r="O308" s="43">
        <f>$F308*$I308</f>
        <v>13.770000000000001</v>
      </c>
      <c r="P308" s="43">
        <f>$F308*$K308</f>
        <v>0</v>
      </c>
    </row>
    <row r="309" spans="1:18">
      <c r="A309" s="93"/>
      <c r="B309" s="44"/>
      <c r="C309" s="44"/>
      <c r="D309" s="44"/>
      <c r="E309" s="44"/>
      <c r="F309" s="44"/>
      <c r="G309" s="53"/>
      <c r="H309" s="53"/>
      <c r="I309" s="53"/>
      <c r="J309" s="53"/>
      <c r="K309" s="53"/>
      <c r="L309" s="53"/>
      <c r="M309" s="53"/>
      <c r="N309" s="44"/>
      <c r="O309" s="44"/>
      <c r="P309" s="44"/>
    </row>
    <row r="310" spans="1:18">
      <c r="A310" s="89">
        <v>85</v>
      </c>
      <c r="B310" s="43" t="s">
        <v>104</v>
      </c>
      <c r="C310" s="43" t="s">
        <v>105</v>
      </c>
      <c r="D310" s="89" t="s">
        <v>50</v>
      </c>
      <c r="E310" s="43"/>
      <c r="F310" s="43">
        <v>0.8</v>
      </c>
      <c r="G310" s="91">
        <v>1.82</v>
      </c>
      <c r="H310" s="91">
        <f>1818.73/1000*G310</f>
        <v>3.3100885999999998</v>
      </c>
      <c r="I310" s="91">
        <v>1.06</v>
      </c>
      <c r="J310" s="91">
        <f>2651.36/1000*I310</f>
        <v>2.8104415999999999</v>
      </c>
      <c r="K310" s="91">
        <f>1*1*1*(E311*K311)*1.02*1.05*1.07</f>
        <v>6.1103120400000011</v>
      </c>
      <c r="L310" s="92">
        <f>H310+J310+K310</f>
        <v>12.230842240000001</v>
      </c>
      <c r="M310" s="91">
        <f>L310*F310</f>
        <v>9.7846737920000013</v>
      </c>
      <c r="N310" s="43">
        <f>$F310*$G310</f>
        <v>1.4560000000000002</v>
      </c>
      <c r="O310" s="43">
        <f>$F310*$I310</f>
        <v>0.84800000000000009</v>
      </c>
      <c r="P310" s="43">
        <f>$F310*$K310</f>
        <v>4.8882496320000008</v>
      </c>
      <c r="R310" s="49"/>
    </row>
    <row r="311" spans="1:18">
      <c r="A311" s="93"/>
      <c r="B311" s="44"/>
      <c r="C311" s="44" t="s">
        <v>123</v>
      </c>
      <c r="D311" s="44" t="s">
        <v>50</v>
      </c>
      <c r="E311" s="44">
        <v>1.24</v>
      </c>
      <c r="F311" s="44">
        <f>E311*F310</f>
        <v>0.99199999999999999</v>
      </c>
      <c r="G311" s="53"/>
      <c r="H311" s="53"/>
      <c r="I311" s="53"/>
      <c r="J311" s="53"/>
      <c r="K311" s="53">
        <v>4.3</v>
      </c>
      <c r="L311" s="53"/>
      <c r="M311" s="53"/>
      <c r="N311" s="44"/>
      <c r="O311" s="44"/>
      <c r="P311" s="44"/>
      <c r="R311" s="49"/>
    </row>
    <row r="312" spans="1:18">
      <c r="A312" s="93"/>
      <c r="B312" s="52"/>
      <c r="C312" s="52"/>
      <c r="D312" s="93"/>
      <c r="E312" s="52"/>
      <c r="F312" s="52"/>
      <c r="G312" s="95"/>
      <c r="H312" s="95"/>
      <c r="I312" s="95"/>
      <c r="J312" s="95"/>
      <c r="K312" s="95"/>
      <c r="L312" s="53"/>
      <c r="M312" s="95"/>
      <c r="N312" s="52"/>
      <c r="O312" s="52"/>
      <c r="P312" s="52"/>
    </row>
    <row r="313" spans="1:18" ht="12.75">
      <c r="A313" s="89">
        <v>86</v>
      </c>
      <c r="B313" s="43" t="s">
        <v>48</v>
      </c>
      <c r="C313" s="90" t="s">
        <v>49</v>
      </c>
      <c r="D313" s="89" t="s">
        <v>50</v>
      </c>
      <c r="E313" s="43"/>
      <c r="F313" s="43">
        <v>0.8</v>
      </c>
      <c r="G313" s="91">
        <v>0.7</v>
      </c>
      <c r="H313" s="91">
        <f>1818.73/1000*G313</f>
        <v>1.2731109999999999</v>
      </c>
      <c r="I313" s="91">
        <v>0.28000000000000003</v>
      </c>
      <c r="J313" s="91">
        <f>2651.36/1000*I313</f>
        <v>0.74238080000000006</v>
      </c>
      <c r="K313" s="91">
        <f>1*1*1*(E314*K314)*1.02*1.05*1.07</f>
        <v>29.467701774000005</v>
      </c>
      <c r="L313" s="92">
        <f>H313+J313+K313</f>
        <v>31.483193574000005</v>
      </c>
      <c r="M313" s="91">
        <f>L313*F313</f>
        <v>25.186554859200005</v>
      </c>
      <c r="N313" s="43">
        <f>$F313*$G313</f>
        <v>0.55999999999999994</v>
      </c>
      <c r="O313" s="43">
        <f>$F313*$I313</f>
        <v>0.22400000000000003</v>
      </c>
      <c r="P313" s="43">
        <f>$F313*$K313</f>
        <v>23.574161419200006</v>
      </c>
    </row>
    <row r="314" spans="1:18" ht="12.75">
      <c r="A314" s="93"/>
      <c r="B314" s="44"/>
      <c r="C314" s="94" t="s">
        <v>106</v>
      </c>
      <c r="D314" s="44" t="s">
        <v>50</v>
      </c>
      <c r="E314" s="44">
        <v>1.02</v>
      </c>
      <c r="F314" s="44">
        <f>E314*F313</f>
        <v>0.81600000000000006</v>
      </c>
      <c r="G314" s="53"/>
      <c r="H314" s="53"/>
      <c r="I314" s="53"/>
      <c r="J314" s="53"/>
      <c r="K314" s="53">
        <v>25.21</v>
      </c>
      <c r="L314" s="53"/>
      <c r="M314" s="53"/>
      <c r="N314" s="44"/>
      <c r="O314" s="44"/>
      <c r="P314" s="44"/>
    </row>
    <row r="315" spans="1:18">
      <c r="A315" s="93"/>
      <c r="B315" s="44"/>
      <c r="C315" s="44"/>
      <c r="D315" s="44"/>
      <c r="E315" s="44"/>
      <c r="F315" s="44"/>
      <c r="G315" s="53"/>
      <c r="H315" s="53"/>
      <c r="I315" s="53"/>
      <c r="J315" s="53"/>
      <c r="K315" s="53"/>
      <c r="L315" s="53"/>
      <c r="M315" s="53"/>
      <c r="N315" s="44"/>
      <c r="O315" s="44"/>
      <c r="P315" s="44"/>
    </row>
    <row r="316" spans="1:18" ht="12.75">
      <c r="A316" s="89">
        <v>87</v>
      </c>
      <c r="B316" s="43" t="s">
        <v>48</v>
      </c>
      <c r="C316" s="90" t="s">
        <v>49</v>
      </c>
      <c r="D316" s="89" t="s">
        <v>50</v>
      </c>
      <c r="E316" s="43"/>
      <c r="F316" s="43">
        <v>2</v>
      </c>
      <c r="G316" s="91">
        <v>0.7</v>
      </c>
      <c r="H316" s="91">
        <f>1818.73/1000*G316</f>
        <v>1.2731109999999999</v>
      </c>
      <c r="I316" s="91">
        <v>0.28000000000000003</v>
      </c>
      <c r="J316" s="91">
        <f>2651.36/1000*I316</f>
        <v>0.74238080000000006</v>
      </c>
      <c r="K316" s="91">
        <f>1*1*1*(E317*K317+E318*K318)*1.02*1.05*1.07</f>
        <v>41.877869292</v>
      </c>
      <c r="L316" s="92">
        <f>H316+J316+K316</f>
        <v>43.893361091999999</v>
      </c>
      <c r="M316" s="91">
        <f>L316*F316</f>
        <v>87.786722183999998</v>
      </c>
      <c r="N316" s="43">
        <f>$F316*$G316</f>
        <v>1.4</v>
      </c>
      <c r="O316" s="43">
        <f>$F316*$I316</f>
        <v>0.56000000000000005</v>
      </c>
      <c r="P316" s="43">
        <f>$F316*$K316</f>
        <v>83.755738583999999</v>
      </c>
    </row>
    <row r="317" spans="1:18" ht="12.75">
      <c r="A317" s="93"/>
      <c r="B317" s="44"/>
      <c r="C317" s="94" t="s">
        <v>107</v>
      </c>
      <c r="D317" s="44" t="s">
        <v>50</v>
      </c>
      <c r="E317" s="44">
        <v>1.02</v>
      </c>
      <c r="F317" s="44">
        <f>E317*F316</f>
        <v>2.04</v>
      </c>
      <c r="G317" s="53"/>
      <c r="H317" s="53"/>
      <c r="I317" s="53"/>
      <c r="J317" s="53"/>
      <c r="K317" s="53">
        <v>28.14</v>
      </c>
      <c r="L317" s="53"/>
      <c r="M317" s="53"/>
      <c r="N317" s="44"/>
      <c r="O317" s="44"/>
      <c r="P317" s="44"/>
    </row>
    <row r="318" spans="1:18" ht="12.75">
      <c r="A318" s="93"/>
      <c r="B318" s="44"/>
      <c r="C318" s="94" t="s">
        <v>114</v>
      </c>
      <c r="D318" s="44" t="s">
        <v>52</v>
      </c>
      <c r="E318" s="44">
        <v>19.36</v>
      </c>
      <c r="F318" s="44">
        <f>+E318*F316</f>
        <v>38.72</v>
      </c>
      <c r="G318" s="53"/>
      <c r="H318" s="53"/>
      <c r="I318" s="53"/>
      <c r="J318" s="53"/>
      <c r="K318" s="53">
        <v>0.40500000000000003</v>
      </c>
      <c r="L318" s="53"/>
      <c r="M318" s="53"/>
      <c r="N318" s="44"/>
      <c r="O318" s="44"/>
      <c r="P318" s="44"/>
    </row>
    <row r="319" spans="1:18">
      <c r="A319" s="93"/>
      <c r="B319" s="44"/>
      <c r="C319" s="44"/>
      <c r="D319" s="44"/>
      <c r="E319" s="44"/>
      <c r="F319" s="44"/>
      <c r="G319" s="53"/>
      <c r="H319" s="53"/>
      <c r="I319" s="53"/>
      <c r="J319" s="53"/>
      <c r="K319" s="53"/>
      <c r="L319" s="53"/>
      <c r="M319" s="53"/>
      <c r="N319" s="44"/>
      <c r="O319" s="44"/>
      <c r="P319" s="44"/>
    </row>
    <row r="320" spans="1:18" ht="34.5" customHeight="1">
      <c r="A320" s="89">
        <v>88</v>
      </c>
      <c r="B320" s="43" t="s">
        <v>109</v>
      </c>
      <c r="C320" s="43" t="s">
        <v>108</v>
      </c>
      <c r="D320" s="89" t="s">
        <v>51</v>
      </c>
      <c r="E320" s="43"/>
      <c r="F320" s="43">
        <v>0.24</v>
      </c>
      <c r="G320" s="91">
        <v>7.15</v>
      </c>
      <c r="H320" s="91">
        <f>1818.73/1000*G320</f>
        <v>13.0039195</v>
      </c>
      <c r="I320" s="91">
        <v>0</v>
      </c>
      <c r="J320" s="91">
        <f>2651.36/1000*I320</f>
        <v>0</v>
      </c>
      <c r="K320" s="91">
        <f>1*1*1*0*1.02*1.05*1.07</f>
        <v>0</v>
      </c>
      <c r="L320" s="92">
        <f>H320+J320+K320</f>
        <v>13.0039195</v>
      </c>
      <c r="M320" s="91">
        <f>L320*F320</f>
        <v>3.1209406799999999</v>
      </c>
      <c r="N320" s="43">
        <f>$F320*$G320</f>
        <v>1.716</v>
      </c>
      <c r="O320" s="43">
        <f>$F320*$I320</f>
        <v>0</v>
      </c>
      <c r="P320" s="43">
        <f>$F320*$K320</f>
        <v>0</v>
      </c>
    </row>
    <row r="321" spans="1:18">
      <c r="A321" s="93"/>
      <c r="B321" s="44"/>
      <c r="C321" s="44"/>
      <c r="D321" s="44"/>
      <c r="E321" s="44"/>
      <c r="F321" s="44"/>
      <c r="G321" s="53"/>
      <c r="H321" s="53"/>
      <c r="I321" s="53"/>
      <c r="J321" s="53"/>
      <c r="K321" s="53"/>
      <c r="L321" s="53"/>
      <c r="M321" s="53"/>
      <c r="N321" s="44"/>
      <c r="O321" s="44"/>
      <c r="P321" s="44"/>
    </row>
    <row r="322" spans="1:18" ht="61.5" customHeight="1">
      <c r="A322" s="89">
        <v>89</v>
      </c>
      <c r="B322" s="43" t="s">
        <v>110</v>
      </c>
      <c r="C322" s="43" t="s">
        <v>111</v>
      </c>
      <c r="D322" s="89" t="s">
        <v>99</v>
      </c>
      <c r="E322" s="43"/>
      <c r="F322" s="43">
        <f>1.7/100</f>
        <v>1.7000000000000001E-2</v>
      </c>
      <c r="G322" s="91">
        <v>163</v>
      </c>
      <c r="H322" s="91">
        <f>1818.73/1000*G322</f>
        <v>296.45299</v>
      </c>
      <c r="I322" s="91">
        <v>0</v>
      </c>
      <c r="J322" s="91">
        <f>2651.36/1000*I322</f>
        <v>0</v>
      </c>
      <c r="K322" s="91">
        <f>1*1*1*0*1.02*1.05*1.07</f>
        <v>0</v>
      </c>
      <c r="L322" s="92">
        <f>H322+J322+K322</f>
        <v>296.45299</v>
      </c>
      <c r="M322" s="91">
        <f>L322*F322</f>
        <v>5.0397008300000001</v>
      </c>
      <c r="N322" s="43">
        <f>$F322*$G322</f>
        <v>2.7710000000000004</v>
      </c>
      <c r="O322" s="43">
        <f>$F322*$I322</f>
        <v>0</v>
      </c>
      <c r="P322" s="43">
        <f>$F322*$K322</f>
        <v>0</v>
      </c>
      <c r="R322" s="49"/>
    </row>
    <row r="323" spans="1:18" ht="24">
      <c r="A323" s="89">
        <v>90</v>
      </c>
      <c r="B323" s="43" t="s">
        <v>112</v>
      </c>
      <c r="C323" s="43" t="s">
        <v>113</v>
      </c>
      <c r="D323" s="89" t="s">
        <v>99</v>
      </c>
      <c r="E323" s="43"/>
      <c r="F323" s="43">
        <f>1.7/100</f>
        <v>1.7000000000000001E-2</v>
      </c>
      <c r="G323" s="91">
        <v>46</v>
      </c>
      <c r="H323" s="91">
        <f>1818.73/1000*G323</f>
        <v>83.661580000000001</v>
      </c>
      <c r="I323" s="91">
        <v>0</v>
      </c>
      <c r="J323" s="91">
        <f>2651.36/1000*I323</f>
        <v>0</v>
      </c>
      <c r="K323" s="91">
        <f>1*1*1*0*1.02*1.05*1.07</f>
        <v>0</v>
      </c>
      <c r="L323" s="92">
        <f t="shared" ref="L323" si="20">H323+J323+K323</f>
        <v>83.661580000000001</v>
      </c>
      <c r="M323" s="91">
        <f t="shared" ref="M323" si="21">L323*F323</f>
        <v>1.4222468600000002</v>
      </c>
      <c r="N323" s="43">
        <f t="shared" ref="N323" si="22">$F323*$G323</f>
        <v>0.78200000000000003</v>
      </c>
      <c r="O323" s="43">
        <f t="shared" ref="O323" si="23">$F323*$I323</f>
        <v>0</v>
      </c>
      <c r="P323" s="43">
        <f t="shared" ref="P323" si="24">$F323*$K323</f>
        <v>0</v>
      </c>
    </row>
    <row r="324" spans="1:18">
      <c r="A324" s="93"/>
      <c r="B324" s="44"/>
      <c r="C324" s="44"/>
      <c r="D324" s="44"/>
      <c r="E324" s="44"/>
      <c r="F324" s="44"/>
      <c r="G324" s="53"/>
      <c r="H324" s="53"/>
      <c r="I324" s="53"/>
      <c r="J324" s="53"/>
      <c r="K324" s="53"/>
      <c r="L324" s="53"/>
      <c r="M324" s="53"/>
      <c r="N324" s="44"/>
      <c r="O324" s="44"/>
      <c r="P324" s="44"/>
      <c r="Q324" s="49"/>
    </row>
    <row r="325" spans="1:18" ht="24">
      <c r="A325" s="89">
        <v>91</v>
      </c>
      <c r="B325" s="43" t="s">
        <v>45</v>
      </c>
      <c r="C325" s="90" t="s">
        <v>46</v>
      </c>
      <c r="D325" s="89" t="s">
        <v>47</v>
      </c>
      <c r="E325" s="43"/>
      <c r="F325" s="43">
        <v>1.2549999999999999</v>
      </c>
      <c r="G325" s="91">
        <v>14.2</v>
      </c>
      <c r="H325" s="91">
        <f>1818.73/1000*G325</f>
        <v>25.825965999999998</v>
      </c>
      <c r="I325" s="91">
        <v>31</v>
      </c>
      <c r="J325" s="91">
        <f>2651.36/1000*I325</f>
        <v>82.192160000000001</v>
      </c>
      <c r="K325" s="91">
        <f>1*1*1*(E326*K326)*1.02*1.05*1.07</f>
        <v>712.23633466135482</v>
      </c>
      <c r="L325" s="92">
        <f>H325+J325+K325</f>
        <v>820.25446066135487</v>
      </c>
      <c r="M325" s="91">
        <f>L325*F325</f>
        <v>1029.4193481300003</v>
      </c>
      <c r="N325" s="43">
        <f>$F325*$G325</f>
        <v>17.820999999999998</v>
      </c>
      <c r="O325" s="43">
        <f>$F325*$I325</f>
        <v>38.904999999999994</v>
      </c>
      <c r="P325" s="43">
        <f>$F325*$K325</f>
        <v>893.85660000000018</v>
      </c>
    </row>
    <row r="326" spans="1:18" ht="12.75">
      <c r="A326" s="93"/>
      <c r="B326" s="44"/>
      <c r="C326" s="94" t="s">
        <v>124</v>
      </c>
      <c r="D326" s="44" t="s">
        <v>43</v>
      </c>
      <c r="E326" s="44">
        <f>+F326/F325</f>
        <v>127.49003984063746</v>
      </c>
      <c r="F326" s="44">
        <v>160</v>
      </c>
      <c r="G326" s="53"/>
      <c r="H326" s="53"/>
      <c r="I326" s="53"/>
      <c r="J326" s="53"/>
      <c r="K326" s="53">
        <v>4.875</v>
      </c>
      <c r="L326" s="53"/>
      <c r="M326" s="53"/>
      <c r="N326" s="44"/>
      <c r="O326" s="44"/>
      <c r="P326" s="44"/>
    </row>
    <row r="327" spans="1:18" ht="24">
      <c r="A327" s="93"/>
      <c r="B327" s="44"/>
      <c r="C327" s="44" t="s">
        <v>71</v>
      </c>
      <c r="D327" s="44" t="s">
        <v>72</v>
      </c>
      <c r="E327" s="44">
        <f>+F327/F325</f>
        <v>0.4</v>
      </c>
      <c r="F327" s="44">
        <v>0.502</v>
      </c>
      <c r="G327" s="53"/>
      <c r="H327" s="53"/>
      <c r="I327" s="53"/>
      <c r="J327" s="53"/>
      <c r="K327" s="53">
        <v>16.329999999999998</v>
      </c>
      <c r="L327" s="53"/>
      <c r="M327" s="53"/>
      <c r="N327" s="44"/>
      <c r="O327" s="44"/>
      <c r="P327" s="44"/>
    </row>
    <row r="328" spans="1:18" ht="12.75">
      <c r="A328" s="93"/>
      <c r="B328" s="44"/>
      <c r="C328" s="94"/>
      <c r="D328" s="44"/>
      <c r="E328" s="44"/>
      <c r="F328" s="44"/>
      <c r="G328" s="53"/>
      <c r="H328" s="53"/>
      <c r="I328" s="53"/>
      <c r="J328" s="53"/>
      <c r="K328" s="53"/>
      <c r="L328" s="53"/>
      <c r="M328" s="53"/>
      <c r="N328" s="44"/>
      <c r="O328" s="44"/>
      <c r="P328" s="44"/>
    </row>
    <row r="329" spans="1:18" ht="25.5">
      <c r="A329" s="89">
        <v>92</v>
      </c>
      <c r="B329" s="43" t="s">
        <v>53</v>
      </c>
      <c r="C329" s="90" t="s">
        <v>54</v>
      </c>
      <c r="D329" s="89" t="s">
        <v>47</v>
      </c>
      <c r="E329" s="43"/>
      <c r="F329" s="43">
        <v>0.1</v>
      </c>
      <c r="G329" s="91">
        <v>16.399999999999999</v>
      </c>
      <c r="H329" s="91">
        <f>1818.73/1000*G329</f>
        <v>29.827171999999997</v>
      </c>
      <c r="I329" s="91">
        <v>47</v>
      </c>
      <c r="J329" s="91">
        <f>2651.36/1000*I329</f>
        <v>124.61391999999999</v>
      </c>
      <c r="K329" s="91">
        <f>1*1*1*(E330*K330)*1.02*1.05*1.07</f>
        <v>616.07347200000015</v>
      </c>
      <c r="L329" s="92">
        <f>H329+J329+K329</f>
        <v>770.51456400000018</v>
      </c>
      <c r="M329" s="91">
        <f>L329*F329</f>
        <v>77.051456400000021</v>
      </c>
      <c r="N329" s="43">
        <f>$F329*$G329</f>
        <v>1.64</v>
      </c>
      <c r="O329" s="43">
        <f>$F329*$I329</f>
        <v>4.7</v>
      </c>
      <c r="P329" s="43">
        <f>$F329*$K329</f>
        <v>61.607347200000021</v>
      </c>
    </row>
    <row r="330" spans="1:18" ht="12.75">
      <c r="A330" s="93"/>
      <c r="B330" s="44"/>
      <c r="C330" s="94" t="s">
        <v>115</v>
      </c>
      <c r="D330" s="44" t="s">
        <v>43</v>
      </c>
      <c r="E330" s="44">
        <f>+F330/F329</f>
        <v>300</v>
      </c>
      <c r="F330" s="44">
        <v>30</v>
      </c>
      <c r="G330" s="53"/>
      <c r="H330" s="53"/>
      <c r="I330" s="53"/>
      <c r="J330" s="53"/>
      <c r="K330" s="53">
        <v>1.792</v>
      </c>
      <c r="L330" s="53"/>
      <c r="M330" s="53"/>
      <c r="N330" s="44"/>
      <c r="O330" s="44"/>
      <c r="P330" s="44"/>
    </row>
    <row r="331" spans="1:18">
      <c r="A331" s="93"/>
      <c r="B331" s="44"/>
      <c r="C331" s="44"/>
      <c r="D331" s="44"/>
      <c r="E331" s="44"/>
      <c r="F331" s="44"/>
      <c r="G331" s="53"/>
      <c r="H331" s="53"/>
      <c r="I331" s="53"/>
      <c r="J331" s="53"/>
      <c r="K331" s="53"/>
      <c r="L331" s="53"/>
      <c r="M331" s="53"/>
      <c r="N331" s="44"/>
      <c r="O331" s="44"/>
      <c r="P331" s="44"/>
    </row>
    <row r="332" spans="1:18" ht="48">
      <c r="A332" s="89">
        <v>93</v>
      </c>
      <c r="B332" s="43" t="s">
        <v>119</v>
      </c>
      <c r="C332" s="43" t="s">
        <v>116</v>
      </c>
      <c r="D332" s="89" t="s">
        <v>47</v>
      </c>
      <c r="E332" s="43"/>
      <c r="F332" s="43">
        <v>1.355</v>
      </c>
      <c r="G332" s="91">
        <v>3.12</v>
      </c>
      <c r="H332" s="91">
        <f>1818.73/1000*G332</f>
        <v>5.6744376000000001</v>
      </c>
      <c r="I332" s="91">
        <v>0</v>
      </c>
      <c r="J332" s="91">
        <f>2651.36/1000*I332</f>
        <v>0</v>
      </c>
      <c r="K332" s="91">
        <f>1*1*1*(E333*K333+E334*K334)*1.02*1.05*1.07</f>
        <v>18.171646290000005</v>
      </c>
      <c r="L332" s="92">
        <f>H332+J332+K332</f>
        <v>23.846083890000006</v>
      </c>
      <c r="M332" s="91">
        <f>L332*F332</f>
        <v>32.311443670950005</v>
      </c>
      <c r="N332" s="43">
        <f>$F332*$G332</f>
        <v>4.2275999999999998</v>
      </c>
      <c r="O332" s="43">
        <f>$F332*$I332</f>
        <v>0</v>
      </c>
      <c r="P332" s="43">
        <f>$F332*$K332</f>
        <v>24.622580722950008</v>
      </c>
    </row>
    <row r="333" spans="1:18">
      <c r="A333" s="93"/>
      <c r="B333" s="44"/>
      <c r="C333" s="44" t="s">
        <v>117</v>
      </c>
      <c r="D333" s="44" t="s">
        <v>52</v>
      </c>
      <c r="E333" s="44">
        <v>13.8</v>
      </c>
      <c r="F333" s="44">
        <f>+E333*F332</f>
        <v>18.699000000000002</v>
      </c>
      <c r="G333" s="53"/>
      <c r="H333" s="53"/>
      <c r="I333" s="53"/>
      <c r="J333" s="53"/>
      <c r="K333" s="53">
        <v>0.71</v>
      </c>
      <c r="L333" s="53"/>
      <c r="M333" s="53"/>
      <c r="N333" s="44"/>
      <c r="O333" s="44"/>
      <c r="P333" s="44"/>
    </row>
    <row r="334" spans="1:18">
      <c r="A334" s="93"/>
      <c r="B334" s="44"/>
      <c r="C334" s="44" t="s">
        <v>118</v>
      </c>
      <c r="D334" s="44" t="s">
        <v>52</v>
      </c>
      <c r="E334" s="44">
        <v>7.3</v>
      </c>
      <c r="F334" s="44">
        <f>+E334*F332</f>
        <v>9.8914999999999988</v>
      </c>
      <c r="G334" s="53"/>
      <c r="H334" s="53"/>
      <c r="I334" s="53"/>
      <c r="J334" s="53"/>
      <c r="K334" s="53">
        <v>0.83</v>
      </c>
      <c r="L334" s="53"/>
      <c r="M334" s="53"/>
      <c r="N334" s="44"/>
      <c r="O334" s="44"/>
      <c r="P334" s="44"/>
    </row>
    <row r="335" spans="1:18">
      <c r="A335" s="93"/>
      <c r="B335" s="44"/>
      <c r="C335" s="44"/>
      <c r="D335" s="44"/>
      <c r="E335" s="44"/>
      <c r="F335" s="44"/>
      <c r="G335" s="53"/>
      <c r="H335" s="53"/>
      <c r="I335" s="53"/>
      <c r="J335" s="53"/>
      <c r="K335" s="53"/>
      <c r="L335" s="53"/>
      <c r="M335" s="53"/>
      <c r="N335" s="44"/>
      <c r="O335" s="44"/>
      <c r="P335" s="44"/>
    </row>
    <row r="336" spans="1:18" ht="45.75" customHeight="1">
      <c r="A336" s="89">
        <v>94</v>
      </c>
      <c r="B336" s="43" t="s">
        <v>120</v>
      </c>
      <c r="C336" s="43" t="s">
        <v>121</v>
      </c>
      <c r="D336" s="89" t="s">
        <v>122</v>
      </c>
      <c r="E336" s="43"/>
      <c r="F336" s="43">
        <v>0.6</v>
      </c>
      <c r="G336" s="91">
        <v>5.38</v>
      </c>
      <c r="H336" s="91">
        <f>1818.73/1000*G336</f>
        <v>9.7847673999999998</v>
      </c>
      <c r="I336" s="91">
        <v>11.54</v>
      </c>
      <c r="J336" s="91">
        <f>2651.36/1000*I336</f>
        <v>30.596694399999997</v>
      </c>
      <c r="K336" s="91">
        <f>1*1*1*(E337*K337)*1.02*1.05*1.07</f>
        <v>29.853251920800005</v>
      </c>
      <c r="L336" s="92">
        <f>H336+J336+K336</f>
        <v>70.234713720800002</v>
      </c>
      <c r="M336" s="91">
        <f>L336*F336</f>
        <v>42.140828232479997</v>
      </c>
      <c r="N336" s="43">
        <f>$F336*$G336</f>
        <v>3.2279999999999998</v>
      </c>
      <c r="O336" s="43">
        <f>$F336*$I336</f>
        <v>6.9239999999999995</v>
      </c>
      <c r="P336" s="43">
        <f>$F336*$K336</f>
        <v>17.911951152480004</v>
      </c>
      <c r="Q336" s="49"/>
    </row>
    <row r="337" spans="1:18">
      <c r="A337" s="93"/>
      <c r="B337" s="44"/>
      <c r="C337" s="44" t="s">
        <v>125</v>
      </c>
      <c r="D337" s="44" t="s">
        <v>52</v>
      </c>
      <c r="E337" s="44">
        <v>61.6</v>
      </c>
      <c r="F337" s="44">
        <f>+E337*F336</f>
        <v>36.96</v>
      </c>
      <c r="G337" s="53"/>
      <c r="H337" s="53"/>
      <c r="I337" s="53"/>
      <c r="J337" s="53"/>
      <c r="K337" s="53">
        <f>422.9/1000</f>
        <v>0.4229</v>
      </c>
      <c r="L337" s="53"/>
      <c r="M337" s="53"/>
      <c r="N337" s="44"/>
      <c r="O337" s="44"/>
      <c r="P337" s="44"/>
      <c r="Q337" s="49"/>
    </row>
    <row r="338" spans="1:18">
      <c r="A338" s="93"/>
      <c r="B338" s="44"/>
      <c r="C338" s="44"/>
      <c r="D338" s="44"/>
      <c r="E338" s="44"/>
      <c r="F338" s="44"/>
      <c r="G338" s="53"/>
      <c r="H338" s="53"/>
      <c r="I338" s="53"/>
      <c r="J338" s="53"/>
      <c r="K338" s="53"/>
      <c r="L338" s="53"/>
      <c r="M338" s="53"/>
      <c r="N338" s="44"/>
      <c r="O338" s="44"/>
      <c r="P338" s="44"/>
    </row>
    <row r="339" spans="1:18" ht="24">
      <c r="A339" s="89">
        <v>95</v>
      </c>
      <c r="B339" s="99" t="s">
        <v>94</v>
      </c>
      <c r="C339" s="43" t="s">
        <v>95</v>
      </c>
      <c r="D339" s="89" t="s">
        <v>96</v>
      </c>
      <c r="E339" s="43"/>
      <c r="F339" s="43">
        <v>2</v>
      </c>
      <c r="G339" s="91">
        <v>4.5999999999999996</v>
      </c>
      <c r="H339" s="91">
        <f>1818.73/1000*G339</f>
        <v>8.3661579999999987</v>
      </c>
      <c r="I339" s="91">
        <v>0.7</v>
      </c>
      <c r="J339" s="91">
        <f>2651.36/1000*I339</f>
        <v>1.8559519999999998</v>
      </c>
      <c r="K339" s="91">
        <f>1*1*1*(E340*K340)*1.02*1.05*1.07</f>
        <v>51.282157500000011</v>
      </c>
      <c r="L339" s="100">
        <f>K339+J339+H339</f>
        <v>61.504267500000012</v>
      </c>
      <c r="M339" s="91">
        <f>L339*F339</f>
        <v>123.00853500000002</v>
      </c>
      <c r="N339" s="74">
        <f>$F339*$G339</f>
        <v>9.1999999999999993</v>
      </c>
      <c r="O339" s="74">
        <f>$F339*$I339</f>
        <v>1.4</v>
      </c>
      <c r="P339" s="43">
        <f>$F339*$K339</f>
        <v>102.56431500000002</v>
      </c>
      <c r="Q339" s="75"/>
    </row>
    <row r="340" spans="1:18">
      <c r="A340" s="93"/>
      <c r="B340" s="44"/>
      <c r="C340" s="44" t="s">
        <v>97</v>
      </c>
      <c r="D340" s="44" t="s">
        <v>98</v>
      </c>
      <c r="E340" s="44">
        <f>+F340/F339</f>
        <v>25</v>
      </c>
      <c r="F340" s="44">
        <v>50</v>
      </c>
      <c r="G340" s="53"/>
      <c r="H340" s="53"/>
      <c r="I340" s="53"/>
      <c r="J340" s="53"/>
      <c r="K340" s="53">
        <v>1.79</v>
      </c>
      <c r="L340" s="53"/>
      <c r="M340" s="53"/>
      <c r="N340" s="76"/>
      <c r="O340" s="76"/>
      <c r="P340" s="76"/>
      <c r="Q340" s="77"/>
      <c r="R340" s="49"/>
    </row>
    <row r="341" spans="1:18">
      <c r="A341" s="93"/>
      <c r="B341" s="44"/>
      <c r="C341" s="44"/>
      <c r="D341" s="44"/>
      <c r="E341" s="44"/>
      <c r="F341" s="44"/>
      <c r="G341" s="53"/>
      <c r="H341" s="53"/>
      <c r="I341" s="53"/>
      <c r="J341" s="53"/>
      <c r="K341" s="53"/>
      <c r="L341" s="53"/>
      <c r="M341" s="53"/>
      <c r="N341" s="76"/>
      <c r="O341" s="76"/>
      <c r="P341" s="76"/>
      <c r="Q341" s="77"/>
    </row>
    <row r="342" spans="1:18" ht="12.75">
      <c r="A342" s="45"/>
      <c r="B342" s="86"/>
      <c r="C342" s="87" t="s">
        <v>129</v>
      </c>
      <c r="D342" s="86"/>
      <c r="E342" s="86"/>
      <c r="F342" s="86"/>
      <c r="G342" s="88"/>
      <c r="H342" s="88"/>
      <c r="I342" s="88"/>
      <c r="J342" s="88"/>
      <c r="K342" s="88"/>
      <c r="L342" s="88"/>
      <c r="M342" s="88"/>
      <c r="N342" s="44"/>
      <c r="O342" s="44"/>
      <c r="P342" s="44"/>
    </row>
    <row r="343" spans="1:18" ht="35.25" customHeight="1">
      <c r="A343" s="89">
        <v>96</v>
      </c>
      <c r="B343" s="43" t="s">
        <v>64</v>
      </c>
      <c r="C343" s="90" t="s">
        <v>37</v>
      </c>
      <c r="D343" s="89" t="s">
        <v>38</v>
      </c>
      <c r="E343" s="43"/>
      <c r="F343" s="43">
        <v>0.06</v>
      </c>
      <c r="G343" s="91">
        <v>57.6</v>
      </c>
      <c r="H343" s="91">
        <f>1818.73/1000*G343</f>
        <v>104.758848</v>
      </c>
      <c r="I343" s="91">
        <v>58.4</v>
      </c>
      <c r="J343" s="91">
        <f>2651.36/1000*I343</f>
        <v>154.83942399999998</v>
      </c>
      <c r="K343" s="91">
        <f>1*1*1*(E344*K344)*1.02*1.05*1.07</f>
        <v>3323.3130000000001</v>
      </c>
      <c r="L343" s="92">
        <f>H343+J343+K343</f>
        <v>3582.9112720000003</v>
      </c>
      <c r="M343" s="91">
        <f>L343*F343</f>
        <v>214.97467632000001</v>
      </c>
      <c r="N343" s="43">
        <f>$F343*$G343</f>
        <v>3.456</v>
      </c>
      <c r="O343" s="43">
        <f>$F343*$I343</f>
        <v>3.504</v>
      </c>
      <c r="P343" s="43">
        <f>$F343*$K343</f>
        <v>199.39877999999999</v>
      </c>
    </row>
    <row r="344" spans="1:18" ht="12.75">
      <c r="A344" s="93"/>
      <c r="B344" s="44"/>
      <c r="C344" s="94" t="s">
        <v>100</v>
      </c>
      <c r="D344" s="44" t="s">
        <v>39</v>
      </c>
      <c r="E344" s="44">
        <v>100</v>
      </c>
      <c r="F344" s="44">
        <f>+E344*F343</f>
        <v>6</v>
      </c>
      <c r="G344" s="53"/>
      <c r="H344" s="53"/>
      <c r="I344" s="53"/>
      <c r="J344" s="53"/>
      <c r="K344" s="53">
        <v>29</v>
      </c>
      <c r="L344" s="53"/>
      <c r="M344" s="53"/>
      <c r="N344" s="44"/>
      <c r="O344" s="44"/>
      <c r="P344" s="44"/>
    </row>
    <row r="345" spans="1:18">
      <c r="A345" s="93"/>
      <c r="B345" s="52"/>
      <c r="C345" s="52"/>
      <c r="D345" s="93"/>
      <c r="E345" s="52"/>
      <c r="F345" s="52"/>
      <c r="G345" s="95"/>
      <c r="H345" s="95"/>
      <c r="I345" s="95"/>
      <c r="J345" s="95"/>
      <c r="K345" s="95"/>
      <c r="L345" s="53"/>
      <c r="M345" s="95"/>
      <c r="N345" s="52"/>
      <c r="O345" s="52"/>
      <c r="P345" s="52"/>
    </row>
    <row r="346" spans="1:18" ht="48">
      <c r="A346" s="89">
        <v>97</v>
      </c>
      <c r="B346" s="43" t="s">
        <v>130</v>
      </c>
      <c r="C346" s="90" t="s">
        <v>131</v>
      </c>
      <c r="D346" s="89" t="s">
        <v>38</v>
      </c>
      <c r="E346" s="43"/>
      <c r="F346" s="43">
        <v>0.06</v>
      </c>
      <c r="G346" s="91">
        <f>57.6/2</f>
        <v>28.8</v>
      </c>
      <c r="H346" s="91">
        <f>1818.73/1000*G346</f>
        <v>52.379424</v>
      </c>
      <c r="I346" s="91">
        <f>58.4/2</f>
        <v>29.2</v>
      </c>
      <c r="J346" s="91">
        <f>2651.36/1000*I346</f>
        <v>77.41971199999999</v>
      </c>
      <c r="K346" s="91">
        <f>1*1*1*(0)*1.02*1.05*1.07</f>
        <v>0</v>
      </c>
      <c r="L346" s="92">
        <f>H346+J346+K346</f>
        <v>129.79913599999998</v>
      </c>
      <c r="M346" s="91">
        <f>L346*F346</f>
        <v>7.7879481599999982</v>
      </c>
      <c r="N346" s="43">
        <f>$F346*$G346</f>
        <v>1.728</v>
      </c>
      <c r="O346" s="43">
        <f>$F346*$I346</f>
        <v>1.752</v>
      </c>
      <c r="P346" s="43">
        <f>$F346*$K346</f>
        <v>0</v>
      </c>
    </row>
    <row r="347" spans="1:18">
      <c r="A347" s="93"/>
      <c r="B347" s="44"/>
      <c r="C347" s="44"/>
      <c r="D347" s="44"/>
      <c r="E347" s="44"/>
      <c r="F347" s="44"/>
      <c r="G347" s="53"/>
      <c r="H347" s="53"/>
      <c r="I347" s="53"/>
      <c r="J347" s="53"/>
      <c r="K347" s="53"/>
      <c r="L347" s="53"/>
      <c r="M347" s="53"/>
      <c r="N347" s="76"/>
      <c r="O347" s="76"/>
      <c r="P347" s="76"/>
      <c r="Q347" s="77"/>
    </row>
    <row r="348" spans="1:18" ht="24">
      <c r="A348" s="89">
        <v>98</v>
      </c>
      <c r="B348" s="43" t="s">
        <v>85</v>
      </c>
      <c r="C348" s="43" t="s">
        <v>86</v>
      </c>
      <c r="D348" s="89" t="s">
        <v>39</v>
      </c>
      <c r="E348" s="43"/>
      <c r="F348" s="43">
        <v>5</v>
      </c>
      <c r="G348" s="91">
        <v>1.58</v>
      </c>
      <c r="H348" s="91">
        <f>1818.73/1000*G348</f>
        <v>2.8735933999999999</v>
      </c>
      <c r="I348" s="91">
        <v>0.79</v>
      </c>
      <c r="J348" s="91">
        <f>2651.36/1000*I348</f>
        <v>2.0945743999999999</v>
      </c>
      <c r="K348" s="91">
        <f>1*1*1*(E349*K349+E350*K350+E351*K351+E352*K352)*1.02*1.05*1.07</f>
        <v>29.898357300000001</v>
      </c>
      <c r="L348" s="92">
        <f>H348+J348+K348</f>
        <v>34.866525100000004</v>
      </c>
      <c r="M348" s="91">
        <f>L348*F348</f>
        <v>174.33262550000001</v>
      </c>
      <c r="N348" s="43">
        <f>$F348*$G348</f>
        <v>7.9</v>
      </c>
      <c r="O348" s="43">
        <f>$F348*$I348</f>
        <v>3.95</v>
      </c>
      <c r="P348" s="43">
        <f>$F348*$K348</f>
        <v>149.49178649999999</v>
      </c>
    </row>
    <row r="349" spans="1:18" ht="24" customHeight="1">
      <c r="A349" s="93"/>
      <c r="B349" s="44"/>
      <c r="C349" s="44" t="s">
        <v>87</v>
      </c>
      <c r="D349" s="44" t="s">
        <v>39</v>
      </c>
      <c r="E349" s="44">
        <v>1</v>
      </c>
      <c r="F349" s="44">
        <f>+E349*F348</f>
        <v>5</v>
      </c>
      <c r="G349" s="53"/>
      <c r="H349" s="53"/>
      <c r="I349" s="53"/>
      <c r="J349" s="53"/>
      <c r="K349" s="53">
        <v>25</v>
      </c>
      <c r="L349" s="53"/>
      <c r="M349" s="53"/>
      <c r="N349" s="44"/>
      <c r="O349" s="44"/>
      <c r="P349" s="44"/>
      <c r="R349" s="49"/>
    </row>
    <row r="350" spans="1:18" ht="12.75">
      <c r="A350" s="93"/>
      <c r="B350" s="44"/>
      <c r="C350" s="94" t="s">
        <v>62</v>
      </c>
      <c r="D350" s="44" t="s">
        <v>43</v>
      </c>
      <c r="E350" s="44">
        <v>2</v>
      </c>
      <c r="F350" s="44">
        <f>+E350*F348</f>
        <v>10</v>
      </c>
      <c r="G350" s="53"/>
      <c r="H350" s="53"/>
      <c r="I350" s="53"/>
      <c r="J350" s="53"/>
      <c r="K350" s="53">
        <v>0.28000000000000003</v>
      </c>
      <c r="L350" s="53"/>
      <c r="M350" s="53"/>
      <c r="N350" s="44"/>
      <c r="O350" s="44"/>
      <c r="P350" s="44"/>
    </row>
    <row r="351" spans="1:18" ht="12.75">
      <c r="A351" s="93"/>
      <c r="B351" s="44"/>
      <c r="C351" s="94" t="s">
        <v>68</v>
      </c>
      <c r="D351" s="44" t="s">
        <v>39</v>
      </c>
      <c r="E351" s="44">
        <v>2</v>
      </c>
      <c r="F351" s="44">
        <f>+E351*F348</f>
        <v>10</v>
      </c>
      <c r="G351" s="53"/>
      <c r="H351" s="53"/>
      <c r="I351" s="53"/>
      <c r="J351" s="53"/>
      <c r="K351" s="53">
        <v>0.08</v>
      </c>
      <c r="L351" s="53"/>
      <c r="M351" s="53"/>
      <c r="N351" s="44"/>
      <c r="O351" s="44"/>
      <c r="P351" s="44"/>
    </row>
    <row r="352" spans="1:18">
      <c r="A352" s="93"/>
      <c r="B352" s="44"/>
      <c r="C352" s="44" t="s">
        <v>88</v>
      </c>
      <c r="D352" s="44" t="s">
        <v>39</v>
      </c>
      <c r="E352" s="44">
        <v>1</v>
      </c>
      <c r="F352" s="44">
        <f>+E352*F348</f>
        <v>5</v>
      </c>
      <c r="G352" s="53"/>
      <c r="H352" s="53"/>
      <c r="I352" s="53"/>
      <c r="J352" s="53"/>
      <c r="K352" s="53">
        <v>0.37</v>
      </c>
      <c r="L352" s="53"/>
      <c r="M352" s="53"/>
      <c r="N352" s="44"/>
      <c r="O352" s="44"/>
      <c r="P352" s="44"/>
      <c r="Q352" s="49"/>
      <c r="R352" s="49"/>
    </row>
    <row r="353" spans="1:21" ht="54.75" customHeight="1">
      <c r="A353" s="89">
        <v>99</v>
      </c>
      <c r="B353" s="90" t="s">
        <v>89</v>
      </c>
      <c r="C353" s="90" t="s">
        <v>132</v>
      </c>
      <c r="D353" s="89" t="s">
        <v>39</v>
      </c>
      <c r="E353" s="43"/>
      <c r="F353" s="43">
        <v>5</v>
      </c>
      <c r="G353" s="91">
        <v>0.9</v>
      </c>
      <c r="H353" s="91">
        <f>1818.73/1000*G353</f>
        <v>1.636857</v>
      </c>
      <c r="I353" s="91">
        <v>0.05</v>
      </c>
      <c r="J353" s="91">
        <f>2651.36/1000*I353</f>
        <v>0.13256799999999999</v>
      </c>
      <c r="K353" s="91">
        <f>1*1*1*0*1.02*1.05*1.07</f>
        <v>0</v>
      </c>
      <c r="L353" s="92">
        <f>H353+J353+K353</f>
        <v>1.769425</v>
      </c>
      <c r="M353" s="91">
        <f>L353*F353</f>
        <v>8.8471250000000001</v>
      </c>
      <c r="N353" s="43">
        <f>$F353*$G353</f>
        <v>4.5</v>
      </c>
      <c r="O353" s="43">
        <f>$F353*$I353</f>
        <v>0.25</v>
      </c>
      <c r="P353" s="43">
        <f>$F353*$K353</f>
        <v>0</v>
      </c>
      <c r="Q353" s="49"/>
    </row>
    <row r="354" spans="1:21" ht="54.75" customHeight="1">
      <c r="A354" s="89">
        <v>100</v>
      </c>
      <c r="B354" s="90" t="s">
        <v>90</v>
      </c>
      <c r="C354" s="90" t="s">
        <v>91</v>
      </c>
      <c r="D354" s="89" t="s">
        <v>39</v>
      </c>
      <c r="E354" s="43"/>
      <c r="F354" s="43">
        <v>5</v>
      </c>
      <c r="G354" s="91">
        <v>0.9</v>
      </c>
      <c r="H354" s="91">
        <f>1818.73/1000*G354</f>
        <v>1.636857</v>
      </c>
      <c r="I354" s="91">
        <v>0.05</v>
      </c>
      <c r="J354" s="91">
        <f>2651.36/1000*I354</f>
        <v>0.13256799999999999</v>
      </c>
      <c r="K354" s="91">
        <f>1*1*1*0*1.02*1.05*1.07</f>
        <v>0</v>
      </c>
      <c r="L354" s="92">
        <f>H354+J354+K354</f>
        <v>1.769425</v>
      </c>
      <c r="M354" s="91">
        <f>L354*F354</f>
        <v>8.8471250000000001</v>
      </c>
      <c r="N354" s="43">
        <f>$F354*$G354</f>
        <v>4.5</v>
      </c>
      <c r="O354" s="43">
        <f>$F354*$I354</f>
        <v>0.25</v>
      </c>
      <c r="P354" s="43">
        <f>$F354*$K354</f>
        <v>0</v>
      </c>
      <c r="Q354" s="49"/>
    </row>
    <row r="355" spans="1:21">
      <c r="A355" s="45"/>
      <c r="B355" s="45" t="s">
        <v>81</v>
      </c>
      <c r="C355" s="45" t="s">
        <v>82</v>
      </c>
      <c r="D355" s="45"/>
      <c r="E355" s="45"/>
      <c r="F355" s="45"/>
      <c r="G355" s="101"/>
      <c r="H355" s="101"/>
      <c r="I355" s="101"/>
      <c r="J355" s="101"/>
      <c r="K355" s="101"/>
      <c r="L355" s="101"/>
      <c r="M355" s="101">
        <f>SUM(M$9:M354)</f>
        <v>16962.053925988879</v>
      </c>
      <c r="N355" s="45">
        <f>SUM(N$9:N354)</f>
        <v>856.07363200000009</v>
      </c>
      <c r="O355" s="45">
        <f>SUM(O$9:O354)</f>
        <v>869.18499999999972</v>
      </c>
      <c r="P355" s="45">
        <f>SUM(P$9:P354)</f>
        <v>13100.564787661513</v>
      </c>
      <c r="Q355" s="55"/>
      <c r="R355" s="54"/>
    </row>
    <row r="356" spans="1:21">
      <c r="A356" s="56"/>
      <c r="B356" s="57"/>
      <c r="C356" s="57"/>
      <c r="D356" s="56"/>
      <c r="E356" s="57"/>
      <c r="F356" s="57"/>
      <c r="G356" s="42"/>
      <c r="H356" s="42"/>
      <c r="I356" s="42"/>
      <c r="J356" s="42"/>
      <c r="K356" s="42"/>
      <c r="L356" s="58"/>
      <c r="M356" s="42"/>
      <c r="N356" s="57"/>
      <c r="O356" s="57"/>
      <c r="P356" s="57"/>
    </row>
    <row r="357" spans="1:21" ht="12.75">
      <c r="A357" s="56"/>
      <c r="B357" s="56"/>
      <c r="C357" s="109" t="s">
        <v>83</v>
      </c>
      <c r="D357" s="56"/>
      <c r="E357" s="56"/>
      <c r="F357" s="56"/>
      <c r="G357" s="59"/>
      <c r="H357" s="59"/>
      <c r="I357" s="59"/>
      <c r="J357" s="59"/>
      <c r="K357" s="59">
        <v>3109.92</v>
      </c>
      <c r="L357" s="59"/>
      <c r="M357" s="59"/>
      <c r="N357" s="56"/>
      <c r="O357" s="56"/>
      <c r="P357" s="56"/>
    </row>
    <row r="358" spans="1:21" ht="12.75">
      <c r="A358" s="57"/>
      <c r="B358" s="57"/>
      <c r="C358" s="110" t="s">
        <v>55</v>
      </c>
      <c r="D358" s="56"/>
      <c r="E358" s="57"/>
      <c r="F358" s="57"/>
      <c r="G358" s="42"/>
      <c r="H358" s="42"/>
      <c r="I358" s="42"/>
      <c r="J358" s="42"/>
      <c r="K358" s="42">
        <v>3410.16</v>
      </c>
      <c r="L358" s="58"/>
      <c r="M358" s="111">
        <f>N355*1818.73/1000</f>
        <v>1556.9667967273601</v>
      </c>
      <c r="N358" s="57"/>
      <c r="O358" s="57"/>
      <c r="P358" s="57"/>
      <c r="Q358" s="60"/>
    </row>
    <row r="359" spans="1:21" ht="12.75">
      <c r="A359" s="57"/>
      <c r="B359" s="57"/>
      <c r="C359" s="110" t="s">
        <v>56</v>
      </c>
      <c r="D359" s="56"/>
      <c r="E359" s="57"/>
      <c r="F359" s="57"/>
      <c r="G359" s="42"/>
      <c r="H359" s="42"/>
      <c r="I359" s="42"/>
      <c r="J359" s="42"/>
      <c r="K359" s="42">
        <v>3445.8</v>
      </c>
      <c r="L359" s="58"/>
      <c r="M359" s="111">
        <f>O355*2651.36/1000</f>
        <v>2304.5223415999994</v>
      </c>
      <c r="N359" s="57"/>
      <c r="O359" s="57"/>
      <c r="P359" s="57"/>
    </row>
    <row r="360" spans="1:21" ht="12.75">
      <c r="A360" s="57"/>
      <c r="B360" s="57"/>
      <c r="C360" s="110" t="s">
        <v>57</v>
      </c>
      <c r="D360" s="56"/>
      <c r="E360" s="57"/>
      <c r="F360" s="57"/>
      <c r="G360" s="42"/>
      <c r="H360" s="42"/>
      <c r="I360" s="42"/>
      <c r="J360" s="42"/>
      <c r="K360" s="42">
        <v>3057.53</v>
      </c>
      <c r="L360" s="58"/>
      <c r="M360" s="111">
        <f>P355</f>
        <v>13100.564787661513</v>
      </c>
      <c r="N360" s="57"/>
      <c r="O360" s="57"/>
      <c r="P360" s="57"/>
    </row>
    <row r="361" spans="1:21" ht="15">
      <c r="C361" s="108" t="s">
        <v>84</v>
      </c>
      <c r="K361" s="40">
        <v>3523.86</v>
      </c>
      <c r="M361" s="35">
        <f>SUM(M358:M360)</f>
        <v>16962.053925988872</v>
      </c>
    </row>
    <row r="362" spans="1:21" s="272" customFormat="1" ht="14.25">
      <c r="A362" s="269"/>
      <c r="B362" s="270"/>
      <c r="C362" s="408" t="s">
        <v>208</v>
      </c>
      <c r="D362" s="408"/>
      <c r="E362" s="408"/>
      <c r="F362" s="408"/>
      <c r="G362" s="408"/>
      <c r="H362" s="271"/>
      <c r="I362" s="271"/>
      <c r="J362" s="271"/>
      <c r="K362" s="271">
        <v>414.79</v>
      </c>
      <c r="L362" s="271"/>
      <c r="M362" s="282">
        <f>M361*13.3%</f>
        <v>2255.9531721565199</v>
      </c>
      <c r="N362" s="269"/>
      <c r="O362" s="269"/>
      <c r="P362" s="269"/>
      <c r="Q362" s="269"/>
      <c r="R362" s="269"/>
      <c r="S362" s="269"/>
      <c r="T362" s="269"/>
      <c r="U362" s="269"/>
    </row>
    <row r="363" spans="1:21" s="272" customFormat="1" ht="14.25">
      <c r="A363" s="269"/>
      <c r="B363" s="269"/>
      <c r="C363" s="273" t="s">
        <v>209</v>
      </c>
      <c r="D363" s="274"/>
      <c r="E363" s="274"/>
      <c r="F363" s="273"/>
      <c r="G363" s="273"/>
      <c r="H363" s="271"/>
      <c r="I363" s="271"/>
      <c r="J363" s="271"/>
      <c r="K363" s="271"/>
      <c r="L363" s="271"/>
      <c r="M363" s="282">
        <f>SUM(M361:M362)</f>
        <v>19218.00709814539</v>
      </c>
      <c r="N363" s="269"/>
      <c r="O363" s="269"/>
      <c r="P363" s="269"/>
      <c r="Q363" s="269"/>
      <c r="R363" s="269"/>
      <c r="S363" s="269"/>
      <c r="T363" s="269"/>
      <c r="U363" s="269"/>
    </row>
    <row r="364" spans="1:21" s="272" customFormat="1" ht="14.25">
      <c r="A364" s="269"/>
      <c r="B364" s="275"/>
      <c r="C364" s="273" t="s">
        <v>210</v>
      </c>
      <c r="D364" s="274"/>
      <c r="E364" s="274"/>
      <c r="F364" s="273"/>
      <c r="G364" s="273"/>
      <c r="H364" s="271"/>
      <c r="I364" s="271"/>
      <c r="J364" s="271"/>
      <c r="K364" s="271"/>
      <c r="L364" s="271"/>
      <c r="M364" s="282">
        <f>+M363*11%</f>
        <v>2113.9807807959928</v>
      </c>
      <c r="N364" s="269"/>
      <c r="O364" s="269"/>
      <c r="P364" s="269"/>
      <c r="Q364" s="269"/>
      <c r="R364" s="269"/>
      <c r="S364" s="269"/>
      <c r="T364" s="269"/>
      <c r="U364" s="269"/>
    </row>
    <row r="365" spans="1:21" s="272" customFormat="1" ht="14.25">
      <c r="A365" s="276"/>
      <c r="B365" s="276"/>
      <c r="C365" s="273" t="s">
        <v>209</v>
      </c>
      <c r="D365" s="274"/>
      <c r="E365" s="274"/>
      <c r="F365" s="274"/>
      <c r="G365" s="274"/>
      <c r="H365" s="277"/>
      <c r="I365" s="277"/>
      <c r="J365" s="277"/>
      <c r="K365" s="277"/>
      <c r="L365" s="277"/>
      <c r="M365" s="283">
        <f>SUM(M363:M364)</f>
        <v>21331.987878941381</v>
      </c>
      <c r="N365" s="276"/>
      <c r="O365" s="276"/>
      <c r="P365" s="276"/>
      <c r="Q365" s="276"/>
      <c r="R365" s="276"/>
      <c r="S365" s="276"/>
      <c r="T365" s="276"/>
      <c r="U365" s="276"/>
    </row>
    <row r="366" spans="1:21" s="272" customFormat="1" ht="14.25">
      <c r="A366" s="276"/>
      <c r="B366" s="276"/>
      <c r="C366" s="48" t="s">
        <v>211</v>
      </c>
      <c r="D366" s="274"/>
      <c r="E366" s="274"/>
      <c r="F366" s="274"/>
      <c r="G366" s="274"/>
      <c r="H366" s="278"/>
      <c r="I366" s="277"/>
      <c r="J366" s="277"/>
      <c r="K366" s="277"/>
      <c r="L366" s="279"/>
      <c r="M366" s="284">
        <f>+G374</f>
        <v>102.59160000000001</v>
      </c>
      <c r="N366" s="276"/>
      <c r="O366" s="276"/>
      <c r="P366" s="276"/>
      <c r="Q366" s="276"/>
      <c r="R366" s="276"/>
      <c r="S366" s="276"/>
      <c r="T366" s="276"/>
      <c r="U366" s="276"/>
    </row>
    <row r="367" spans="1:21" s="272" customFormat="1" ht="14.25">
      <c r="A367" s="269"/>
      <c r="B367" s="269"/>
      <c r="C367" s="273" t="s">
        <v>212</v>
      </c>
      <c r="D367" s="274"/>
      <c r="E367" s="274"/>
      <c r="F367" s="273"/>
      <c r="G367" s="273"/>
      <c r="H367" s="280"/>
      <c r="I367" s="271"/>
      <c r="J367" s="271"/>
      <c r="K367" s="271"/>
      <c r="L367" s="281"/>
      <c r="M367" s="285">
        <f>SUM(M365:M366)</f>
        <v>21434.579478941381</v>
      </c>
      <c r="N367" s="269"/>
      <c r="O367" s="269"/>
      <c r="P367" s="269"/>
      <c r="Q367" s="269"/>
      <c r="R367" s="269"/>
      <c r="S367" s="269"/>
      <c r="T367" s="269"/>
      <c r="U367" s="269"/>
    </row>
    <row r="368" spans="1:21" s="46" customFormat="1" ht="15.75">
      <c r="B368" s="378" t="s">
        <v>63</v>
      </c>
      <c r="C368" s="378"/>
      <c r="D368" s="66"/>
      <c r="E368" s="51"/>
      <c r="F368" s="51"/>
      <c r="G368" s="51"/>
    </row>
    <row r="369" spans="1:14" s="46" customFormat="1" ht="15">
      <c r="B369" s="102"/>
      <c r="C369" s="103"/>
      <c r="D369" s="66"/>
      <c r="E369" s="51"/>
      <c r="F369" s="51"/>
      <c r="G369" s="51" t="s">
        <v>136</v>
      </c>
    </row>
    <row r="370" spans="1:14" s="50" customFormat="1" ht="15.75">
      <c r="A370" s="64">
        <v>1</v>
      </c>
      <c r="B370" s="62" t="s">
        <v>133</v>
      </c>
      <c r="C370" s="65"/>
      <c r="D370" s="78" t="s">
        <v>39</v>
      </c>
      <c r="E370" s="66">
        <v>5</v>
      </c>
      <c r="F370" s="67">
        <v>3.3</v>
      </c>
      <c r="G370" s="67">
        <f>E370*F370</f>
        <v>16.5</v>
      </c>
    </row>
    <row r="371" spans="1:14" s="46" customFormat="1" ht="11.25" customHeight="1">
      <c r="A371" s="61">
        <v>2</v>
      </c>
      <c r="B371" s="379" t="s">
        <v>92</v>
      </c>
      <c r="C371" s="379"/>
      <c r="D371" s="104" t="s">
        <v>39</v>
      </c>
      <c r="E371" s="48">
        <v>5</v>
      </c>
      <c r="F371" s="63">
        <v>10</v>
      </c>
      <c r="G371" s="63">
        <f>E371*F371</f>
        <v>50</v>
      </c>
      <c r="N371" s="47"/>
    </row>
    <row r="372" spans="1:14" s="50" customFormat="1" ht="15.75">
      <c r="A372" s="69">
        <v>3</v>
      </c>
      <c r="B372" s="70" t="s">
        <v>93</v>
      </c>
      <c r="C372" s="71"/>
      <c r="D372" s="105" t="s">
        <v>39</v>
      </c>
      <c r="E372" s="72">
        <v>5</v>
      </c>
      <c r="F372" s="73">
        <v>5.5</v>
      </c>
      <c r="G372" s="73">
        <f>E372*F372</f>
        <v>27.5</v>
      </c>
    </row>
    <row r="373" spans="1:14" s="46" customFormat="1" ht="14.25">
      <c r="A373" s="61"/>
      <c r="B373" s="68" t="s">
        <v>58</v>
      </c>
      <c r="C373" s="48"/>
      <c r="E373" s="48"/>
      <c r="F373" s="63"/>
      <c r="G373" s="63">
        <f>SUM(G370:L372)</f>
        <v>94</v>
      </c>
    </row>
    <row r="374" spans="1:14" ht="15">
      <c r="B374" s="107" t="s">
        <v>137</v>
      </c>
      <c r="C374" s="106"/>
      <c r="G374" s="112">
        <f>+G373*1.07*1.02</f>
        <v>102.59160000000001</v>
      </c>
    </row>
    <row r="377" spans="1:14" s="115" customFormat="1" ht="15" hidden="1">
      <c r="C377" s="235" t="s">
        <v>183</v>
      </c>
      <c r="D377" s="235" t="s">
        <v>201</v>
      </c>
      <c r="E377" s="235"/>
    </row>
  </sheetData>
  <mergeCells count="15">
    <mergeCell ref="B368:C368"/>
    <mergeCell ref="B371:C371"/>
    <mergeCell ref="A1:M1"/>
    <mergeCell ref="A2:M2"/>
    <mergeCell ref="E7:F7"/>
    <mergeCell ref="A3:M3"/>
    <mergeCell ref="A4:A6"/>
    <mergeCell ref="B4:B6"/>
    <mergeCell ref="C4:C6"/>
    <mergeCell ref="D4:D5"/>
    <mergeCell ref="E4:F6"/>
    <mergeCell ref="G4:L4"/>
    <mergeCell ref="M4:M5"/>
    <mergeCell ref="I5:J5"/>
    <mergeCell ref="C362:G362"/>
  </mergeCells>
  <printOptions horizontalCentered="1" gridLinesSet="0"/>
  <pageMargins left="0.511811023622047" right="0.511811023622047" top="0.511811023622047" bottom="0.511811023622047" header="0.23622047244094499" footer="0.23622047244094499"/>
  <pageSetup paperSize="9" scale="99" fitToHeight="0" orientation="landscape" r:id="rId1"/>
  <headerFooter alignWithMargins="0">
    <oddFooter>&amp;C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8"/>
  <sheetViews>
    <sheetView showGridLines="0" topLeftCell="A217" zoomScale="110" zoomScaleNormal="110" zoomScaleSheetLayoutView="85" workbookViewId="0">
      <selection activeCell="B230" sqref="B230"/>
    </sheetView>
  </sheetViews>
  <sheetFormatPr defaultRowHeight="12"/>
  <cols>
    <col min="1" max="1" width="4.7109375" style="1" customWidth="1"/>
    <col min="2" max="2" width="48.42578125" style="1" customWidth="1"/>
    <col min="3" max="3" width="8.42578125" style="4" customWidth="1"/>
    <col min="4" max="4" width="8.140625" style="5" customWidth="1"/>
    <col min="5" max="5" width="9.28515625" style="5" customWidth="1"/>
    <col min="6" max="6" width="9.85546875" style="41" customWidth="1"/>
    <col min="7" max="7" width="10.42578125" style="40" customWidth="1"/>
    <col min="8" max="10" width="9.140625" style="1" hidden="1" customWidth="1"/>
    <col min="11" max="16384" width="9.140625" style="1"/>
  </cols>
  <sheetData>
    <row r="1" spans="1:10" ht="39.75" customHeight="1">
      <c r="A1" s="380" t="s">
        <v>134</v>
      </c>
      <c r="B1" s="380"/>
      <c r="C1" s="380"/>
      <c r="D1" s="380"/>
      <c r="E1" s="380"/>
      <c r="F1" s="380"/>
      <c r="G1" s="380"/>
    </row>
    <row r="2" spans="1:10" s="2" customFormat="1" ht="14.25" customHeight="1">
      <c r="A2" s="381" t="s">
        <v>135</v>
      </c>
      <c r="B2" s="381"/>
      <c r="C2" s="381"/>
      <c r="D2" s="381"/>
      <c r="E2" s="381"/>
      <c r="F2" s="381"/>
      <c r="G2" s="381"/>
    </row>
    <row r="3" spans="1:10" s="2" customFormat="1" ht="15" customHeight="1">
      <c r="A3" s="384" t="s">
        <v>213</v>
      </c>
      <c r="B3" s="384"/>
      <c r="C3" s="384"/>
      <c r="D3" s="384"/>
      <c r="E3" s="384"/>
      <c r="F3" s="384"/>
      <c r="G3" s="384"/>
    </row>
    <row r="4" spans="1:10" s="2" customFormat="1" ht="15.75" customHeight="1">
      <c r="A4" s="385" t="s">
        <v>8</v>
      </c>
      <c r="B4" s="388" t="s">
        <v>28</v>
      </c>
      <c r="C4" s="393" t="s">
        <v>2</v>
      </c>
      <c r="D4" s="395" t="s">
        <v>0</v>
      </c>
      <c r="E4" s="396"/>
      <c r="F4" s="268"/>
      <c r="G4" s="404" t="s">
        <v>7</v>
      </c>
    </row>
    <row r="5" spans="1:10" s="2" customFormat="1" ht="58.5" customHeight="1">
      <c r="A5" s="386"/>
      <c r="B5" s="391"/>
      <c r="C5" s="394"/>
      <c r="D5" s="397"/>
      <c r="E5" s="398"/>
      <c r="F5" s="81" t="s">
        <v>6</v>
      </c>
      <c r="G5" s="405"/>
    </row>
    <row r="6" spans="1:10" s="3" customFormat="1" ht="43.5" customHeight="1">
      <c r="A6" s="387"/>
      <c r="B6" s="392"/>
      <c r="C6" s="82" t="s">
        <v>9</v>
      </c>
      <c r="D6" s="399"/>
      <c r="E6" s="400"/>
      <c r="F6" s="83" t="s">
        <v>10</v>
      </c>
      <c r="G6" s="83" t="s">
        <v>10</v>
      </c>
    </row>
    <row r="7" spans="1:10">
      <c r="A7" s="84">
        <v>1</v>
      </c>
      <c r="B7" s="84">
        <v>3</v>
      </c>
      <c r="C7" s="85">
        <v>4</v>
      </c>
      <c r="D7" s="346">
        <v>5</v>
      </c>
      <c r="E7" s="347"/>
      <c r="F7" s="85">
        <v>11</v>
      </c>
      <c r="G7" s="85">
        <v>12</v>
      </c>
    </row>
    <row r="8" spans="1:10" ht="12.75">
      <c r="A8" s="45"/>
      <c r="B8" s="87" t="s">
        <v>101</v>
      </c>
      <c r="C8" s="86"/>
      <c r="D8" s="86"/>
      <c r="E8" s="86"/>
      <c r="F8" s="88"/>
      <c r="G8" s="88"/>
      <c r="H8" s="44"/>
      <c r="I8" s="44"/>
      <c r="J8" s="44"/>
    </row>
    <row r="9" spans="1:10" ht="35.25" customHeight="1">
      <c r="A9" s="89">
        <v>1</v>
      </c>
      <c r="B9" s="90" t="s">
        <v>216</v>
      </c>
      <c r="C9" s="89" t="s">
        <v>38</v>
      </c>
      <c r="D9" s="43"/>
      <c r="E9" s="43">
        <v>0.22</v>
      </c>
      <c r="F9" s="92">
        <v>3582.9112720000003</v>
      </c>
      <c r="G9" s="91">
        <f>F9*E9</f>
        <v>788.24047984000003</v>
      </c>
      <c r="H9" s="43" t="e">
        <f>$E9*#REF!</f>
        <v>#REF!</v>
      </c>
      <c r="I9" s="43" t="e">
        <f>$E9*#REF!</f>
        <v>#REF!</v>
      </c>
      <c r="J9" s="43" t="e">
        <f>$E9*#REF!</f>
        <v>#REF!</v>
      </c>
    </row>
    <row r="10" spans="1:10" ht="12.75">
      <c r="A10" s="93"/>
      <c r="B10" s="94"/>
      <c r="C10" s="44"/>
      <c r="D10" s="44"/>
      <c r="E10" s="44"/>
      <c r="F10" s="53"/>
      <c r="G10" s="53"/>
      <c r="H10" s="44"/>
      <c r="I10" s="44"/>
      <c r="J10" s="44"/>
    </row>
    <row r="11" spans="1:10">
      <c r="A11" s="93"/>
      <c r="B11" s="52"/>
      <c r="C11" s="93"/>
      <c r="D11" s="52"/>
      <c r="E11" s="52"/>
      <c r="F11" s="53"/>
      <c r="G11" s="95"/>
      <c r="H11" s="52"/>
      <c r="I11" s="52"/>
      <c r="J11" s="52"/>
    </row>
    <row r="12" spans="1:10" ht="25.5">
      <c r="A12" s="89">
        <v>2</v>
      </c>
      <c r="B12" s="90" t="s">
        <v>217</v>
      </c>
      <c r="C12" s="89" t="s">
        <v>42</v>
      </c>
      <c r="D12" s="43"/>
      <c r="E12" s="43">
        <v>0.44</v>
      </c>
      <c r="F12" s="92">
        <v>29.598083400000004</v>
      </c>
      <c r="G12" s="91">
        <f>F12*E12</f>
        <v>13.023156696000001</v>
      </c>
      <c r="H12" s="43" t="e">
        <f>$E12*#REF!</f>
        <v>#REF!</v>
      </c>
      <c r="I12" s="43" t="e">
        <f>$E12*#REF!</f>
        <v>#REF!</v>
      </c>
      <c r="J12" s="43" t="e">
        <f>$E12*#REF!</f>
        <v>#REF!</v>
      </c>
    </row>
    <row r="13" spans="1:10">
      <c r="A13" s="93"/>
      <c r="B13" s="52"/>
      <c r="C13" s="93"/>
      <c r="D13" s="52"/>
      <c r="E13" s="52"/>
      <c r="F13" s="53"/>
      <c r="G13" s="95"/>
      <c r="H13" s="52"/>
      <c r="I13" s="52"/>
      <c r="J13" s="52"/>
    </row>
    <row r="14" spans="1:10" ht="12.75">
      <c r="A14" s="89">
        <v>3</v>
      </c>
      <c r="B14" s="90" t="s">
        <v>60</v>
      </c>
      <c r="C14" s="89" t="s">
        <v>39</v>
      </c>
      <c r="D14" s="43"/>
      <c r="E14" s="43">
        <v>45</v>
      </c>
      <c r="F14" s="92">
        <v>4.3928213400000002</v>
      </c>
      <c r="G14" s="91">
        <f>F14*E14</f>
        <v>197.67696030000002</v>
      </c>
      <c r="H14" s="43" t="e">
        <f>$E14*#REF!</f>
        <v>#REF!</v>
      </c>
      <c r="I14" s="43" t="e">
        <f>$E14*#REF!</f>
        <v>#REF!</v>
      </c>
      <c r="J14" s="43" t="e">
        <f>$E14*#REF!</f>
        <v>#REF!</v>
      </c>
    </row>
    <row r="15" spans="1:10">
      <c r="A15" s="93"/>
      <c r="B15" s="52"/>
      <c r="C15" s="93"/>
      <c r="D15" s="52"/>
      <c r="E15" s="52"/>
      <c r="F15" s="53"/>
      <c r="G15" s="95"/>
      <c r="H15" s="52"/>
      <c r="I15" s="52"/>
      <c r="J15" s="52"/>
    </row>
    <row r="16" spans="1:10" ht="12.75">
      <c r="A16" s="89">
        <v>4</v>
      </c>
      <c r="B16" s="90" t="s">
        <v>218</v>
      </c>
      <c r="C16" s="89" t="s">
        <v>42</v>
      </c>
      <c r="D16" s="43"/>
      <c r="E16" s="43">
        <v>6.4870000000000001</v>
      </c>
      <c r="F16" s="92">
        <v>69.626080240000007</v>
      </c>
      <c r="G16" s="91">
        <f>F16*E16</f>
        <v>451.66438251688004</v>
      </c>
      <c r="H16" s="43" t="e">
        <f>$E16*#REF!</f>
        <v>#REF!</v>
      </c>
      <c r="I16" s="43" t="e">
        <f>$E16*#REF!</f>
        <v>#REF!</v>
      </c>
      <c r="J16" s="43" t="e">
        <f>$E16*#REF!</f>
        <v>#REF!</v>
      </c>
    </row>
    <row r="17" spans="1:12">
      <c r="A17" s="93"/>
      <c r="B17" s="52"/>
      <c r="C17" s="93"/>
      <c r="D17" s="52"/>
      <c r="E17" s="52"/>
      <c r="F17" s="53"/>
      <c r="G17" s="95"/>
      <c r="H17" s="52"/>
      <c r="I17" s="52"/>
      <c r="J17" s="52"/>
    </row>
    <row r="18" spans="1:12" ht="25.5">
      <c r="A18" s="89">
        <v>5</v>
      </c>
      <c r="B18" s="90" t="s">
        <v>80</v>
      </c>
      <c r="C18" s="89" t="s">
        <v>42</v>
      </c>
      <c r="D18" s="43"/>
      <c r="E18" s="43">
        <v>7.0000000000000007E-2</v>
      </c>
      <c r="F18" s="92">
        <v>190.15915400000003</v>
      </c>
      <c r="G18" s="91">
        <f>F18*E18</f>
        <v>13.311140780000004</v>
      </c>
      <c r="H18" s="43" t="e">
        <f>$E18*#REF!</f>
        <v>#REF!</v>
      </c>
      <c r="I18" s="43" t="e">
        <f>$E18*#REF!</f>
        <v>#REF!</v>
      </c>
      <c r="J18" s="43" t="e">
        <f>$E18*#REF!</f>
        <v>#REF!</v>
      </c>
    </row>
    <row r="19" spans="1:12">
      <c r="A19" s="93"/>
      <c r="B19" s="52"/>
      <c r="C19" s="93"/>
      <c r="D19" s="52"/>
      <c r="E19" s="52"/>
      <c r="F19" s="53"/>
      <c r="G19" s="95"/>
      <c r="H19" s="52"/>
      <c r="I19" s="52"/>
      <c r="J19" s="52"/>
    </row>
    <row r="20" spans="1:12" ht="38.25">
      <c r="A20" s="89">
        <v>6</v>
      </c>
      <c r="B20" s="90" t="s">
        <v>219</v>
      </c>
      <c r="C20" s="89" t="s">
        <v>42</v>
      </c>
      <c r="D20" s="43"/>
      <c r="E20" s="43">
        <v>0.08</v>
      </c>
      <c r="F20" s="92">
        <v>40.118088</v>
      </c>
      <c r="G20" s="91">
        <f>F20*E20</f>
        <v>3.2094470400000001</v>
      </c>
      <c r="H20" s="43" t="e">
        <f>$E20*#REF!</f>
        <v>#REF!</v>
      </c>
      <c r="I20" s="43" t="e">
        <f>$E20*#REF!</f>
        <v>#REF!</v>
      </c>
      <c r="J20" s="43" t="e">
        <f>$E20*#REF!</f>
        <v>#REF!</v>
      </c>
    </row>
    <row r="21" spans="1:12">
      <c r="A21" s="93"/>
      <c r="B21" s="52"/>
      <c r="C21" s="93"/>
      <c r="D21" s="52"/>
      <c r="E21" s="52"/>
      <c r="F21" s="53"/>
      <c r="G21" s="95"/>
      <c r="H21" s="52"/>
      <c r="I21" s="52"/>
      <c r="J21" s="52"/>
    </row>
    <row r="22" spans="1:12" ht="12.75">
      <c r="A22" s="89">
        <v>7</v>
      </c>
      <c r="B22" s="90" t="s">
        <v>60</v>
      </c>
      <c r="C22" s="89" t="s">
        <v>39</v>
      </c>
      <c r="D22" s="43"/>
      <c r="E22" s="43">
        <v>1</v>
      </c>
      <c r="F22" s="92">
        <v>5.7822463000000015</v>
      </c>
      <c r="G22" s="91">
        <f>F22*E22</f>
        <v>5.7822463000000015</v>
      </c>
      <c r="H22" s="43" t="e">
        <f>$E22*#REF!</f>
        <v>#REF!</v>
      </c>
      <c r="I22" s="43" t="e">
        <f>$E22*#REF!</f>
        <v>#REF!</v>
      </c>
      <c r="J22" s="43" t="e">
        <f>$E22*#REF!</f>
        <v>#REF!</v>
      </c>
    </row>
    <row r="23" spans="1:12">
      <c r="A23" s="93"/>
      <c r="B23" s="52"/>
      <c r="C23" s="93"/>
      <c r="D23" s="52"/>
      <c r="E23" s="52"/>
      <c r="F23" s="53"/>
      <c r="G23" s="95"/>
      <c r="H23" s="52"/>
      <c r="I23" s="52"/>
      <c r="J23" s="52"/>
    </row>
    <row r="24" spans="1:12" ht="24">
      <c r="A24" s="89">
        <v>8</v>
      </c>
      <c r="B24" s="43" t="s">
        <v>103</v>
      </c>
      <c r="C24" s="89" t="s">
        <v>43</v>
      </c>
      <c r="D24" s="43"/>
      <c r="E24" s="43">
        <v>33</v>
      </c>
      <c r="F24" s="92">
        <v>1.732584195</v>
      </c>
      <c r="G24" s="91">
        <f>F24*E24</f>
        <v>57.175278435000003</v>
      </c>
      <c r="H24" s="43" t="e">
        <f>$E24*#REF!</f>
        <v>#REF!</v>
      </c>
      <c r="I24" s="43" t="e">
        <f>$E24*#REF!</f>
        <v>#REF!</v>
      </c>
      <c r="J24" s="43" t="e">
        <f>$E24*#REF!</f>
        <v>#REF!</v>
      </c>
    </row>
    <row r="25" spans="1:12">
      <c r="A25" s="93"/>
      <c r="B25" s="44"/>
      <c r="C25" s="44"/>
      <c r="D25" s="44"/>
      <c r="E25" s="44"/>
      <c r="F25" s="53"/>
      <c r="G25" s="53"/>
      <c r="H25" s="44"/>
      <c r="I25" s="44"/>
      <c r="J25" s="44"/>
    </row>
    <row r="26" spans="1:12">
      <c r="A26" s="89">
        <v>9</v>
      </c>
      <c r="B26" s="43" t="s">
        <v>105</v>
      </c>
      <c r="C26" s="89" t="s">
        <v>50</v>
      </c>
      <c r="D26" s="43"/>
      <c r="E26" s="43">
        <v>0.88</v>
      </c>
      <c r="F26" s="92">
        <v>12.230842240000001</v>
      </c>
      <c r="G26" s="91">
        <f>F26*E26</f>
        <v>10.763141171200001</v>
      </c>
      <c r="H26" s="43" t="e">
        <f>$E26*#REF!</f>
        <v>#REF!</v>
      </c>
      <c r="I26" s="43" t="e">
        <f>$E26*#REF!</f>
        <v>#REF!</v>
      </c>
      <c r="J26" s="43" t="e">
        <f>$E26*#REF!</f>
        <v>#REF!</v>
      </c>
      <c r="L26" s="49"/>
    </row>
    <row r="27" spans="1:12">
      <c r="A27" s="93"/>
      <c r="B27" s="52"/>
      <c r="C27" s="93"/>
      <c r="D27" s="52"/>
      <c r="E27" s="52"/>
      <c r="F27" s="53"/>
      <c r="G27" s="95"/>
      <c r="H27" s="52"/>
      <c r="I27" s="52"/>
      <c r="J27" s="52"/>
    </row>
    <row r="28" spans="1:12" ht="25.5">
      <c r="A28" s="89">
        <v>10</v>
      </c>
      <c r="B28" s="90" t="s">
        <v>222</v>
      </c>
      <c r="C28" s="89" t="s">
        <v>50</v>
      </c>
      <c r="D28" s="43"/>
      <c r="E28" s="43">
        <v>0.88</v>
      </c>
      <c r="F28" s="92">
        <v>31.483193574000005</v>
      </c>
      <c r="G28" s="91">
        <f>F28*E28</f>
        <v>27.705210345120005</v>
      </c>
      <c r="H28" s="43" t="e">
        <f>$E28*#REF!</f>
        <v>#REF!</v>
      </c>
      <c r="I28" s="43" t="e">
        <f>$E28*#REF!</f>
        <v>#REF!</v>
      </c>
      <c r="J28" s="43" t="e">
        <f>$E28*#REF!</f>
        <v>#REF!</v>
      </c>
    </row>
    <row r="29" spans="1:12">
      <c r="A29" s="93"/>
      <c r="B29" s="44"/>
      <c r="C29" s="44"/>
      <c r="D29" s="44"/>
      <c r="E29" s="44"/>
      <c r="F29" s="53"/>
      <c r="G29" s="53"/>
      <c r="H29" s="44"/>
      <c r="I29" s="44"/>
      <c r="J29" s="44"/>
    </row>
    <row r="30" spans="1:12" ht="25.5">
      <c r="A30" s="89">
        <v>11</v>
      </c>
      <c r="B30" s="90" t="s">
        <v>223</v>
      </c>
      <c r="C30" s="89" t="s">
        <v>50</v>
      </c>
      <c r="D30" s="43"/>
      <c r="E30" s="43">
        <v>2.2000000000000002</v>
      </c>
      <c r="F30" s="92">
        <v>43.893361091999999</v>
      </c>
      <c r="G30" s="91">
        <f>F30*E30</f>
        <v>96.565394402400003</v>
      </c>
      <c r="H30" s="43" t="e">
        <f>$E30*#REF!</f>
        <v>#REF!</v>
      </c>
      <c r="I30" s="43" t="e">
        <f>$E30*#REF!</f>
        <v>#REF!</v>
      </c>
      <c r="J30" s="43" t="e">
        <f>$E30*#REF!</f>
        <v>#REF!</v>
      </c>
    </row>
    <row r="31" spans="1:12">
      <c r="A31" s="93"/>
      <c r="B31" s="44"/>
      <c r="C31" s="44"/>
      <c r="D31" s="44"/>
      <c r="E31" s="44"/>
      <c r="F31" s="53"/>
      <c r="G31" s="53"/>
      <c r="H31" s="44"/>
      <c r="I31" s="44"/>
      <c r="J31" s="44"/>
    </row>
    <row r="32" spans="1:12" ht="24" customHeight="1">
      <c r="A32" s="89">
        <v>12</v>
      </c>
      <c r="B32" s="43" t="s">
        <v>108</v>
      </c>
      <c r="C32" s="89" t="s">
        <v>51</v>
      </c>
      <c r="D32" s="43"/>
      <c r="E32" s="43">
        <v>0.26400000000000001</v>
      </c>
      <c r="F32" s="92">
        <v>13.0039195</v>
      </c>
      <c r="G32" s="91">
        <f>F32*E32</f>
        <v>3.4330347480000003</v>
      </c>
      <c r="H32" s="43" t="e">
        <f>$E32*#REF!</f>
        <v>#REF!</v>
      </c>
      <c r="I32" s="43" t="e">
        <f>$E32*#REF!</f>
        <v>#REF!</v>
      </c>
      <c r="J32" s="43" t="e">
        <f>$E32*#REF!</f>
        <v>#REF!</v>
      </c>
    </row>
    <row r="33" spans="1:12">
      <c r="A33" s="93"/>
      <c r="B33" s="44"/>
      <c r="C33" s="44"/>
      <c r="D33" s="44"/>
      <c r="E33" s="44"/>
      <c r="F33" s="53"/>
      <c r="G33" s="53"/>
      <c r="H33" s="44"/>
      <c r="I33" s="44"/>
      <c r="J33" s="44"/>
    </row>
    <row r="34" spans="1:12" ht="52.5" customHeight="1">
      <c r="A34" s="89">
        <v>13</v>
      </c>
      <c r="B34" s="43" t="s">
        <v>111</v>
      </c>
      <c r="C34" s="89" t="s">
        <v>99</v>
      </c>
      <c r="D34" s="43"/>
      <c r="E34" s="43">
        <f>1.87/100</f>
        <v>1.8700000000000001E-2</v>
      </c>
      <c r="F34" s="92">
        <v>296.45299</v>
      </c>
      <c r="G34" s="91">
        <f>F34*E34</f>
        <v>5.5436709130000006</v>
      </c>
      <c r="H34" s="43" t="e">
        <f>$E34*#REF!</f>
        <v>#REF!</v>
      </c>
      <c r="I34" s="43" t="e">
        <f>$E34*#REF!</f>
        <v>#REF!</v>
      </c>
      <c r="J34" s="43" t="e">
        <f>$E34*#REF!</f>
        <v>#REF!</v>
      </c>
      <c r="L34" s="49"/>
    </row>
    <row r="35" spans="1:12" ht="24">
      <c r="A35" s="89">
        <v>14</v>
      </c>
      <c r="B35" s="43" t="s">
        <v>113</v>
      </c>
      <c r="C35" s="89" t="s">
        <v>99</v>
      </c>
      <c r="D35" s="43"/>
      <c r="E35" s="43">
        <f>1.87/100</f>
        <v>1.8700000000000001E-2</v>
      </c>
      <c r="F35" s="92">
        <v>83.661580000000001</v>
      </c>
      <c r="G35" s="91">
        <f>F35*E35</f>
        <v>1.564471546</v>
      </c>
      <c r="H35" s="43" t="e">
        <f>$E35*#REF!</f>
        <v>#REF!</v>
      </c>
      <c r="I35" s="43" t="e">
        <f>$E35*#REF!</f>
        <v>#REF!</v>
      </c>
      <c r="J35" s="43" t="e">
        <f>$E35*#REF!</f>
        <v>#REF!</v>
      </c>
    </row>
    <row r="36" spans="1:12">
      <c r="A36" s="93"/>
      <c r="B36" s="44"/>
      <c r="C36" s="44"/>
      <c r="D36" s="44"/>
      <c r="E36" s="44"/>
      <c r="F36" s="53"/>
      <c r="G36" s="53"/>
      <c r="H36" s="44"/>
      <c r="I36" s="44"/>
      <c r="J36" s="44"/>
      <c r="K36" s="49"/>
    </row>
    <row r="37" spans="1:12" ht="12.75">
      <c r="A37" s="89">
        <v>15</v>
      </c>
      <c r="B37" s="90" t="s">
        <v>220</v>
      </c>
      <c r="C37" s="89" t="s">
        <v>47</v>
      </c>
      <c r="D37" s="43"/>
      <c r="E37" s="43">
        <v>1.38</v>
      </c>
      <c r="F37" s="92">
        <v>820.51251730434774</v>
      </c>
      <c r="G37" s="91">
        <f>F37*E37</f>
        <v>1132.3072738799997</v>
      </c>
      <c r="H37" s="43" t="e">
        <f>$E37*#REF!</f>
        <v>#REF!</v>
      </c>
      <c r="I37" s="43" t="e">
        <f>$E37*#REF!</f>
        <v>#REF!</v>
      </c>
      <c r="J37" s="43" t="e">
        <f>$E37*#REF!</f>
        <v>#REF!</v>
      </c>
    </row>
    <row r="38" spans="1:12" ht="12.75">
      <c r="A38" s="93"/>
      <c r="B38" s="94"/>
      <c r="C38" s="44"/>
      <c r="D38" s="44"/>
      <c r="E38" s="44"/>
      <c r="F38" s="53"/>
      <c r="G38" s="53"/>
      <c r="H38" s="44"/>
      <c r="I38" s="44"/>
      <c r="J38" s="44"/>
    </row>
    <row r="39" spans="1:12" ht="38.25">
      <c r="A39" s="89">
        <v>16</v>
      </c>
      <c r="B39" s="90" t="s">
        <v>221</v>
      </c>
      <c r="C39" s="89" t="s">
        <v>47</v>
      </c>
      <c r="D39" s="43"/>
      <c r="E39" s="43">
        <v>0.11</v>
      </c>
      <c r="F39" s="92">
        <v>770.51456400000018</v>
      </c>
      <c r="G39" s="91">
        <f>F39*E39</f>
        <v>84.756602040000018</v>
      </c>
      <c r="H39" s="43" t="e">
        <f>$E39*#REF!</f>
        <v>#REF!</v>
      </c>
      <c r="I39" s="43" t="e">
        <f>$E39*#REF!</f>
        <v>#REF!</v>
      </c>
      <c r="J39" s="43" t="e">
        <f>$E39*#REF!</f>
        <v>#REF!</v>
      </c>
    </row>
    <row r="40" spans="1:12">
      <c r="A40" s="93"/>
      <c r="B40" s="44"/>
      <c r="C40" s="44"/>
      <c r="D40" s="44"/>
      <c r="E40" s="44"/>
      <c r="F40" s="53"/>
      <c r="G40" s="53"/>
      <c r="H40" s="44"/>
      <c r="I40" s="44"/>
      <c r="J40" s="44"/>
    </row>
    <row r="41" spans="1:12">
      <c r="A41" s="89">
        <v>17</v>
      </c>
      <c r="B41" s="43" t="s">
        <v>116</v>
      </c>
      <c r="C41" s="89" t="s">
        <v>47</v>
      </c>
      <c r="D41" s="43"/>
      <c r="E41" s="43">
        <v>1.49</v>
      </c>
      <c r="F41" s="92">
        <v>23.846083890000006</v>
      </c>
      <c r="G41" s="91">
        <f>F41*E41</f>
        <v>35.530664996100008</v>
      </c>
      <c r="H41" s="43" t="e">
        <f>$E41*#REF!</f>
        <v>#REF!</v>
      </c>
      <c r="I41" s="43" t="e">
        <f>$E41*#REF!</f>
        <v>#REF!</v>
      </c>
      <c r="J41" s="43" t="e">
        <f>$E41*#REF!</f>
        <v>#REF!</v>
      </c>
    </row>
    <row r="42" spans="1:12">
      <c r="A42" s="93"/>
      <c r="B42" s="44"/>
      <c r="C42" s="44"/>
      <c r="D42" s="44"/>
      <c r="E42" s="44"/>
      <c r="F42" s="53"/>
      <c r="G42" s="53"/>
      <c r="H42" s="44"/>
      <c r="I42" s="44"/>
      <c r="J42" s="44"/>
    </row>
    <row r="43" spans="1:12" ht="45.75" customHeight="1">
      <c r="A43" s="89">
        <v>18</v>
      </c>
      <c r="B43" s="43" t="s">
        <v>121</v>
      </c>
      <c r="C43" s="89" t="s">
        <v>122</v>
      </c>
      <c r="D43" s="43"/>
      <c r="E43" s="43">
        <v>0.66</v>
      </c>
      <c r="F43" s="92">
        <v>70.234713720800002</v>
      </c>
      <c r="G43" s="91">
        <f>F43*E43</f>
        <v>46.354911055728003</v>
      </c>
      <c r="H43" s="43" t="e">
        <f>$E43*#REF!</f>
        <v>#REF!</v>
      </c>
      <c r="I43" s="43" t="e">
        <f>$E43*#REF!</f>
        <v>#REF!</v>
      </c>
      <c r="J43" s="43" t="e">
        <f>$E43*#REF!</f>
        <v>#REF!</v>
      </c>
      <c r="K43" s="49"/>
    </row>
    <row r="44" spans="1:12">
      <c r="A44" s="93"/>
      <c r="B44" s="44"/>
      <c r="C44" s="44"/>
      <c r="D44" s="44"/>
      <c r="E44" s="44"/>
      <c r="F44" s="53"/>
      <c r="G44" s="53"/>
      <c r="H44" s="44"/>
      <c r="I44" s="44"/>
      <c r="J44" s="44"/>
    </row>
    <row r="45" spans="1:12" ht="24">
      <c r="A45" s="89">
        <v>19</v>
      </c>
      <c r="B45" s="43" t="s">
        <v>95</v>
      </c>
      <c r="C45" s="89" t="s">
        <v>96</v>
      </c>
      <c r="D45" s="43"/>
      <c r="E45" s="43">
        <v>2.2000000000000002</v>
      </c>
      <c r="F45" s="100">
        <v>61.504267500000005</v>
      </c>
      <c r="G45" s="91">
        <f>F45*E45</f>
        <v>135.30938850000001</v>
      </c>
      <c r="H45" s="74" t="e">
        <f>$E45*#REF!</f>
        <v>#REF!</v>
      </c>
      <c r="I45" s="74" t="e">
        <f>$E45*#REF!</f>
        <v>#REF!</v>
      </c>
      <c r="J45" s="43" t="e">
        <f>$E45*#REF!</f>
        <v>#REF!</v>
      </c>
      <c r="K45" s="75"/>
    </row>
    <row r="46" spans="1:12">
      <c r="A46" s="93"/>
      <c r="B46" s="44"/>
      <c r="C46" s="44"/>
      <c r="D46" s="44"/>
      <c r="E46" s="44"/>
      <c r="F46" s="53"/>
      <c r="G46" s="53"/>
      <c r="H46" s="76"/>
      <c r="I46" s="76"/>
      <c r="J46" s="76"/>
      <c r="K46" s="77"/>
    </row>
    <row r="47" spans="1:12" ht="12.75">
      <c r="A47" s="45"/>
      <c r="B47" s="87" t="s">
        <v>126</v>
      </c>
      <c r="C47" s="86"/>
      <c r="D47" s="86"/>
      <c r="E47" s="86"/>
      <c r="F47" s="88"/>
      <c r="G47" s="88"/>
      <c r="H47" s="44"/>
      <c r="I47" s="44"/>
      <c r="J47" s="44"/>
    </row>
    <row r="48" spans="1:12" ht="35.25" customHeight="1">
      <c r="A48" s="89">
        <v>20</v>
      </c>
      <c r="B48" s="90" t="s">
        <v>216</v>
      </c>
      <c r="C48" s="89" t="s">
        <v>38</v>
      </c>
      <c r="D48" s="43"/>
      <c r="E48" s="43">
        <v>0.24</v>
      </c>
      <c r="F48" s="92">
        <v>3582.9112720000003</v>
      </c>
      <c r="G48" s="91">
        <f>F48*E48</f>
        <v>859.89870528000006</v>
      </c>
      <c r="H48" s="43" t="e">
        <f>$E48*#REF!</f>
        <v>#REF!</v>
      </c>
      <c r="I48" s="43" t="e">
        <f>$E48*#REF!</f>
        <v>#REF!</v>
      </c>
      <c r="J48" s="43" t="e">
        <f>$E48*#REF!</f>
        <v>#REF!</v>
      </c>
    </row>
    <row r="49" spans="1:12">
      <c r="A49" s="93"/>
      <c r="B49" s="52"/>
      <c r="C49" s="93"/>
      <c r="D49" s="52"/>
      <c r="E49" s="52"/>
      <c r="F49" s="53"/>
      <c r="G49" s="95"/>
      <c r="H49" s="52"/>
      <c r="I49" s="52"/>
      <c r="J49" s="52"/>
    </row>
    <row r="50" spans="1:12" ht="25.5">
      <c r="A50" s="89">
        <v>21</v>
      </c>
      <c r="B50" s="90" t="s">
        <v>217</v>
      </c>
      <c r="C50" s="89" t="s">
        <v>42</v>
      </c>
      <c r="D50" s="43"/>
      <c r="E50" s="43">
        <v>0.48</v>
      </c>
      <c r="F50" s="92">
        <v>29.598083400000004</v>
      </c>
      <c r="G50" s="91">
        <f>F50*E50</f>
        <v>14.207080032000002</v>
      </c>
      <c r="H50" s="43" t="e">
        <f>$E50*#REF!</f>
        <v>#REF!</v>
      </c>
      <c r="I50" s="43" t="e">
        <f>$E50*#REF!</f>
        <v>#REF!</v>
      </c>
      <c r="J50" s="43" t="e">
        <f>$E50*#REF!</f>
        <v>#REF!</v>
      </c>
    </row>
    <row r="51" spans="1:12">
      <c r="A51" s="93"/>
      <c r="B51" s="52"/>
      <c r="C51" s="93"/>
      <c r="D51" s="52"/>
      <c r="E51" s="52"/>
      <c r="F51" s="53"/>
      <c r="G51" s="95"/>
      <c r="H51" s="52"/>
      <c r="I51" s="52"/>
      <c r="J51" s="52"/>
    </row>
    <row r="52" spans="1:12" ht="12.75">
      <c r="A52" s="89">
        <v>22</v>
      </c>
      <c r="B52" s="90" t="s">
        <v>60</v>
      </c>
      <c r="C52" s="89" t="s">
        <v>39</v>
      </c>
      <c r="D52" s="43"/>
      <c r="E52" s="43">
        <v>49</v>
      </c>
      <c r="F52" s="92">
        <v>4.390243557142858</v>
      </c>
      <c r="G52" s="91">
        <f>F52*E52</f>
        <v>215.12193430000005</v>
      </c>
      <c r="H52" s="43" t="e">
        <f>$E52*#REF!</f>
        <v>#REF!</v>
      </c>
      <c r="I52" s="43" t="e">
        <f>$E52*#REF!</f>
        <v>#REF!</v>
      </c>
      <c r="J52" s="43" t="e">
        <f>$E52*#REF!</f>
        <v>#REF!</v>
      </c>
    </row>
    <row r="53" spans="1:12">
      <c r="A53" s="93"/>
      <c r="B53" s="52"/>
      <c r="C53" s="93"/>
      <c r="D53" s="52"/>
      <c r="E53" s="52"/>
      <c r="F53" s="53"/>
      <c r="G53" s="95"/>
      <c r="H53" s="52"/>
      <c r="I53" s="52"/>
      <c r="J53" s="52"/>
    </row>
    <row r="54" spans="1:12" ht="12.75">
      <c r="A54" s="89">
        <v>23</v>
      </c>
      <c r="B54" s="90" t="s">
        <v>218</v>
      </c>
      <c r="C54" s="89" t="s">
        <v>42</v>
      </c>
      <c r="D54" s="43"/>
      <c r="E54" s="43">
        <v>7.3639999999999999</v>
      </c>
      <c r="F54" s="92">
        <v>69.626080240000007</v>
      </c>
      <c r="G54" s="91">
        <f>F54*E54</f>
        <v>512.72645488736009</v>
      </c>
      <c r="H54" s="43" t="e">
        <f>$E54*#REF!</f>
        <v>#REF!</v>
      </c>
      <c r="I54" s="43" t="e">
        <f>$E54*#REF!</f>
        <v>#REF!</v>
      </c>
      <c r="J54" s="43" t="e">
        <f>$E54*#REF!</f>
        <v>#REF!</v>
      </c>
    </row>
    <row r="55" spans="1:12">
      <c r="A55" s="93"/>
      <c r="B55" s="52"/>
      <c r="C55" s="93"/>
      <c r="D55" s="52"/>
      <c r="E55" s="52"/>
      <c r="F55" s="53"/>
      <c r="G55" s="95"/>
      <c r="H55" s="52"/>
      <c r="I55" s="52"/>
      <c r="J55" s="52"/>
    </row>
    <row r="56" spans="1:12" ht="25.5">
      <c r="A56" s="89">
        <v>24</v>
      </c>
      <c r="B56" s="90" t="s">
        <v>80</v>
      </c>
      <c r="C56" s="89" t="s">
        <v>42</v>
      </c>
      <c r="D56" s="43"/>
      <c r="E56" s="43">
        <v>7.0000000000000007E-2</v>
      </c>
      <c r="F56" s="92">
        <v>190.15915400000003</v>
      </c>
      <c r="G56" s="91">
        <f>F56*E56</f>
        <v>13.311140780000004</v>
      </c>
      <c r="H56" s="43" t="e">
        <f>$E56*#REF!</f>
        <v>#REF!</v>
      </c>
      <c r="I56" s="43" t="e">
        <f>$E56*#REF!</f>
        <v>#REF!</v>
      </c>
      <c r="J56" s="43" t="e">
        <f>$E56*#REF!</f>
        <v>#REF!</v>
      </c>
    </row>
    <row r="57" spans="1:12">
      <c r="A57" s="93"/>
      <c r="B57" s="52"/>
      <c r="C57" s="93"/>
      <c r="D57" s="52"/>
      <c r="E57" s="52"/>
      <c r="F57" s="53"/>
      <c r="G57" s="95"/>
      <c r="H57" s="52"/>
      <c r="I57" s="52"/>
      <c r="J57" s="52"/>
    </row>
    <row r="58" spans="1:12" ht="38.25">
      <c r="A58" s="89">
        <v>25</v>
      </c>
      <c r="B58" s="90" t="s">
        <v>219</v>
      </c>
      <c r="C58" s="89" t="s">
        <v>42</v>
      </c>
      <c r="D58" s="43"/>
      <c r="E58" s="43">
        <v>0.08</v>
      </c>
      <c r="F58" s="92">
        <v>40.118088</v>
      </c>
      <c r="G58" s="91">
        <f>F58*E58</f>
        <v>3.2094470400000001</v>
      </c>
      <c r="H58" s="43" t="e">
        <f>$E58*#REF!</f>
        <v>#REF!</v>
      </c>
      <c r="I58" s="43" t="e">
        <f>$E58*#REF!</f>
        <v>#REF!</v>
      </c>
      <c r="J58" s="43" t="e">
        <f>$E58*#REF!</f>
        <v>#REF!</v>
      </c>
    </row>
    <row r="59" spans="1:12">
      <c r="A59" s="93"/>
      <c r="B59" s="52"/>
      <c r="C59" s="93"/>
      <c r="D59" s="52"/>
      <c r="E59" s="52"/>
      <c r="F59" s="53"/>
      <c r="G59" s="95"/>
      <c r="H59" s="52"/>
      <c r="I59" s="52"/>
      <c r="J59" s="52"/>
    </row>
    <row r="60" spans="1:12" ht="12.75">
      <c r="A60" s="89">
        <v>26</v>
      </c>
      <c r="B60" s="90" t="s">
        <v>60</v>
      </c>
      <c r="C60" s="89" t="s">
        <v>39</v>
      </c>
      <c r="D60" s="43"/>
      <c r="E60" s="43">
        <v>1</v>
      </c>
      <c r="F60" s="92">
        <v>5.7822463000000015</v>
      </c>
      <c r="G60" s="91">
        <f>F60*E60</f>
        <v>5.7822463000000015</v>
      </c>
      <c r="H60" s="43" t="e">
        <f>$E60*#REF!</f>
        <v>#REF!</v>
      </c>
      <c r="I60" s="43" t="e">
        <f>$E60*#REF!</f>
        <v>#REF!</v>
      </c>
      <c r="J60" s="43" t="e">
        <f>$E60*#REF!</f>
        <v>#REF!</v>
      </c>
    </row>
    <row r="61" spans="1:12">
      <c r="A61" s="93"/>
      <c r="B61" s="52"/>
      <c r="C61" s="93"/>
      <c r="D61" s="52"/>
      <c r="E61" s="52"/>
      <c r="F61" s="53"/>
      <c r="G61" s="95"/>
      <c r="H61" s="52"/>
      <c r="I61" s="52"/>
      <c r="J61" s="52"/>
    </row>
    <row r="62" spans="1:12" ht="24">
      <c r="A62" s="89">
        <v>27</v>
      </c>
      <c r="B62" s="43" t="s">
        <v>103</v>
      </c>
      <c r="C62" s="89" t="s">
        <v>43</v>
      </c>
      <c r="D62" s="43"/>
      <c r="E62" s="43">
        <v>36</v>
      </c>
      <c r="F62" s="92">
        <v>1.732584195</v>
      </c>
      <c r="G62" s="91">
        <f>F62*E62</f>
        <v>62.373031019999999</v>
      </c>
      <c r="H62" s="43" t="e">
        <f>$E62*#REF!</f>
        <v>#REF!</v>
      </c>
      <c r="I62" s="43" t="e">
        <f>$E62*#REF!</f>
        <v>#REF!</v>
      </c>
      <c r="J62" s="43" t="e">
        <f>$E62*#REF!</f>
        <v>#REF!</v>
      </c>
    </row>
    <row r="63" spans="1:12">
      <c r="A63" s="93"/>
      <c r="B63" s="44"/>
      <c r="C63" s="44"/>
      <c r="D63" s="44"/>
      <c r="E63" s="44"/>
      <c r="F63" s="53"/>
      <c r="G63" s="53"/>
      <c r="H63" s="44"/>
      <c r="I63" s="44"/>
      <c r="J63" s="44"/>
    </row>
    <row r="64" spans="1:12">
      <c r="A64" s="89">
        <v>28</v>
      </c>
      <c r="B64" s="43" t="s">
        <v>105</v>
      </c>
      <c r="C64" s="89" t="s">
        <v>50</v>
      </c>
      <c r="D64" s="43"/>
      <c r="E64" s="43">
        <v>0.96</v>
      </c>
      <c r="F64" s="92">
        <v>12.230842240000001</v>
      </c>
      <c r="G64" s="91">
        <f>F64*E64</f>
        <v>11.741608550400001</v>
      </c>
      <c r="H64" s="43" t="e">
        <f>$E64*#REF!</f>
        <v>#REF!</v>
      </c>
      <c r="I64" s="43" t="e">
        <f>$E64*#REF!</f>
        <v>#REF!</v>
      </c>
      <c r="J64" s="43" t="e">
        <f>$E64*#REF!</f>
        <v>#REF!</v>
      </c>
      <c r="L64" s="49"/>
    </row>
    <row r="65" spans="1:12">
      <c r="A65" s="93"/>
      <c r="B65" s="52"/>
      <c r="C65" s="93"/>
      <c r="D65" s="52"/>
      <c r="E65" s="52"/>
      <c r="F65" s="53"/>
      <c r="G65" s="95"/>
      <c r="H65" s="52"/>
      <c r="I65" s="52"/>
      <c r="J65" s="52"/>
    </row>
    <row r="66" spans="1:12" ht="25.5">
      <c r="A66" s="89">
        <v>29</v>
      </c>
      <c r="B66" s="90" t="s">
        <v>222</v>
      </c>
      <c r="C66" s="89" t="s">
        <v>50</v>
      </c>
      <c r="D66" s="43"/>
      <c r="E66" s="43">
        <v>0.96</v>
      </c>
      <c r="F66" s="92">
        <v>31.483193574000005</v>
      </c>
      <c r="G66" s="91">
        <f>F66*E66</f>
        <v>30.223865831040005</v>
      </c>
      <c r="H66" s="43" t="e">
        <f>$E66*#REF!</f>
        <v>#REF!</v>
      </c>
      <c r="I66" s="43" t="e">
        <f>$E66*#REF!</f>
        <v>#REF!</v>
      </c>
      <c r="J66" s="43" t="e">
        <f>$E66*#REF!</f>
        <v>#REF!</v>
      </c>
    </row>
    <row r="67" spans="1:12">
      <c r="A67" s="93"/>
      <c r="B67" s="44"/>
      <c r="C67" s="44"/>
      <c r="D67" s="44"/>
      <c r="E67" s="44"/>
      <c r="F67" s="53"/>
      <c r="G67" s="53"/>
      <c r="H67" s="44"/>
      <c r="I67" s="44"/>
      <c r="J67" s="44"/>
    </row>
    <row r="68" spans="1:12" ht="25.5">
      <c r="A68" s="89">
        <v>30</v>
      </c>
      <c r="B68" s="90" t="s">
        <v>222</v>
      </c>
      <c r="C68" s="89" t="s">
        <v>50</v>
      </c>
      <c r="D68" s="43"/>
      <c r="E68" s="43">
        <v>2.4</v>
      </c>
      <c r="F68" s="92">
        <v>43.893361091999999</v>
      </c>
      <c r="G68" s="91">
        <f>F68*E68</f>
        <v>105.34406662079999</v>
      </c>
      <c r="H68" s="43" t="e">
        <f>$E68*#REF!</f>
        <v>#REF!</v>
      </c>
      <c r="I68" s="43" t="e">
        <f>$E68*#REF!</f>
        <v>#REF!</v>
      </c>
      <c r="J68" s="43" t="e">
        <f>$E68*#REF!</f>
        <v>#REF!</v>
      </c>
    </row>
    <row r="69" spans="1:12" ht="12.75">
      <c r="A69" s="93"/>
      <c r="B69" s="287" t="s">
        <v>114</v>
      </c>
      <c r="C69" s="44" t="s">
        <v>52</v>
      </c>
      <c r="D69" s="44">
        <f>+E69/E68</f>
        <v>19.36</v>
      </c>
      <c r="E69" s="44">
        <v>46.463999999999999</v>
      </c>
      <c r="F69" s="53"/>
      <c r="G69" s="53"/>
      <c r="H69" s="44"/>
      <c r="I69" s="44"/>
      <c r="J69" s="44"/>
    </row>
    <row r="70" spans="1:12">
      <c r="A70" s="93"/>
      <c r="B70" s="44"/>
      <c r="C70" s="44"/>
      <c r="D70" s="44"/>
      <c r="E70" s="44"/>
      <c r="F70" s="53"/>
      <c r="G70" s="53"/>
      <c r="H70" s="44"/>
      <c r="I70" s="44"/>
      <c r="J70" s="44"/>
    </row>
    <row r="71" spans="1:12" ht="34.5" customHeight="1">
      <c r="A71" s="89">
        <v>31</v>
      </c>
      <c r="B71" s="43" t="s">
        <v>108</v>
      </c>
      <c r="C71" s="89" t="s">
        <v>51</v>
      </c>
      <c r="D71" s="43"/>
      <c r="E71" s="43">
        <v>0.28799999999999998</v>
      </c>
      <c r="F71" s="92">
        <v>13.0039195</v>
      </c>
      <c r="G71" s="91">
        <f>F71*E71</f>
        <v>3.7451288159999998</v>
      </c>
      <c r="H71" s="43" t="e">
        <f>$E71*#REF!</f>
        <v>#REF!</v>
      </c>
      <c r="I71" s="43" t="e">
        <f>$E71*#REF!</f>
        <v>#REF!</v>
      </c>
      <c r="J71" s="43" t="e">
        <f>$E71*#REF!</f>
        <v>#REF!</v>
      </c>
    </row>
    <row r="72" spans="1:12">
      <c r="A72" s="93"/>
      <c r="B72" s="44"/>
      <c r="C72" s="44"/>
      <c r="D72" s="44"/>
      <c r="E72" s="44"/>
      <c r="F72" s="53"/>
      <c r="G72" s="53"/>
      <c r="H72" s="44"/>
      <c r="I72" s="44"/>
      <c r="J72" s="44"/>
    </row>
    <row r="73" spans="1:12" ht="61.5" customHeight="1">
      <c r="A73" s="89">
        <v>32</v>
      </c>
      <c r="B73" s="288" t="s">
        <v>111</v>
      </c>
      <c r="C73" s="89" t="s">
        <v>99</v>
      </c>
      <c r="D73" s="43"/>
      <c r="E73" s="43">
        <f>2.04/100</f>
        <v>2.0400000000000001E-2</v>
      </c>
      <c r="F73" s="92">
        <v>296.45299</v>
      </c>
      <c r="G73" s="91">
        <f>F73*E73</f>
        <v>6.0476409960000002</v>
      </c>
      <c r="H73" s="43" t="e">
        <f>$E73*#REF!</f>
        <v>#REF!</v>
      </c>
      <c r="I73" s="43" t="e">
        <f>$E73*#REF!</f>
        <v>#REF!</v>
      </c>
      <c r="J73" s="43" t="e">
        <f>$E73*#REF!</f>
        <v>#REF!</v>
      </c>
      <c r="L73" s="49"/>
    </row>
    <row r="74" spans="1:12" ht="24">
      <c r="A74" s="89">
        <v>33</v>
      </c>
      <c r="B74" s="43" t="s">
        <v>113</v>
      </c>
      <c r="C74" s="89" t="s">
        <v>99</v>
      </c>
      <c r="D74" s="43"/>
      <c r="E74" s="43">
        <f>2.04/100</f>
        <v>2.0400000000000001E-2</v>
      </c>
      <c r="F74" s="92">
        <v>83.661580000000001</v>
      </c>
      <c r="G74" s="91">
        <f>F74*E74</f>
        <v>1.7066962320000001</v>
      </c>
      <c r="H74" s="43" t="e">
        <f>$E74*#REF!</f>
        <v>#REF!</v>
      </c>
      <c r="I74" s="43" t="e">
        <f>$E74*#REF!</f>
        <v>#REF!</v>
      </c>
      <c r="J74" s="43" t="e">
        <f>$E74*#REF!</f>
        <v>#REF!</v>
      </c>
    </row>
    <row r="75" spans="1:12">
      <c r="A75" s="93"/>
      <c r="B75" s="44"/>
      <c r="C75" s="44"/>
      <c r="D75" s="44"/>
      <c r="E75" s="44"/>
      <c r="F75" s="53"/>
      <c r="G75" s="53"/>
      <c r="H75" s="44"/>
      <c r="I75" s="44"/>
      <c r="J75" s="44"/>
      <c r="K75" s="49"/>
    </row>
    <row r="76" spans="1:12" ht="12.75">
      <c r="A76" s="89">
        <v>34</v>
      </c>
      <c r="B76" s="90" t="s">
        <v>224</v>
      </c>
      <c r="C76" s="89" t="s">
        <v>47</v>
      </c>
      <c r="D76" s="43"/>
      <c r="E76" s="43">
        <v>1.506</v>
      </c>
      <c r="F76" s="92">
        <v>820.25446066135487</v>
      </c>
      <c r="G76" s="91">
        <f>F76*E76</f>
        <v>1235.3032177560005</v>
      </c>
      <c r="H76" s="43" t="e">
        <f>$E76*#REF!</f>
        <v>#REF!</v>
      </c>
      <c r="I76" s="43" t="e">
        <f>$E76*#REF!</f>
        <v>#REF!</v>
      </c>
      <c r="J76" s="43" t="e">
        <f>$E76*#REF!</f>
        <v>#REF!</v>
      </c>
    </row>
    <row r="77" spans="1:12" ht="12.75">
      <c r="A77" s="93"/>
      <c r="B77" s="94"/>
      <c r="C77" s="44"/>
      <c r="D77" s="44"/>
      <c r="E77" s="44"/>
      <c r="F77" s="53"/>
      <c r="G77" s="53"/>
      <c r="H77" s="44"/>
      <c r="I77" s="44"/>
      <c r="J77" s="44"/>
    </row>
    <row r="78" spans="1:12" ht="38.25">
      <c r="A78" s="89">
        <v>35</v>
      </c>
      <c r="B78" s="90" t="s">
        <v>226</v>
      </c>
      <c r="C78" s="89" t="s">
        <v>47</v>
      </c>
      <c r="D78" s="43"/>
      <c r="E78" s="43">
        <v>0.12</v>
      </c>
      <c r="F78" s="92">
        <v>770.51456400000018</v>
      </c>
      <c r="G78" s="91">
        <f>F78*E78</f>
        <v>92.461747680000016</v>
      </c>
      <c r="H78" s="43" t="e">
        <f>$E78*#REF!</f>
        <v>#REF!</v>
      </c>
      <c r="I78" s="43" t="e">
        <f>$E78*#REF!</f>
        <v>#REF!</v>
      </c>
      <c r="J78" s="43" t="e">
        <f>$E78*#REF!</f>
        <v>#REF!</v>
      </c>
    </row>
    <row r="79" spans="1:12">
      <c r="A79" s="93"/>
      <c r="B79" s="44"/>
      <c r="C79" s="44"/>
      <c r="D79" s="44"/>
      <c r="E79" s="44"/>
      <c r="F79" s="53"/>
      <c r="G79" s="53"/>
      <c r="H79" s="44"/>
      <c r="I79" s="44"/>
      <c r="J79" s="44"/>
    </row>
    <row r="80" spans="1:12">
      <c r="A80" s="89">
        <v>36</v>
      </c>
      <c r="B80" s="43" t="s">
        <v>116</v>
      </c>
      <c r="C80" s="89" t="s">
        <v>47</v>
      </c>
      <c r="D80" s="43"/>
      <c r="E80" s="43">
        <v>1.6259999999999999</v>
      </c>
      <c r="F80" s="92">
        <v>23.846083890000006</v>
      </c>
      <c r="G80" s="91">
        <f>F80*E80</f>
        <v>38.773732405140009</v>
      </c>
      <c r="H80" s="43" t="e">
        <f>$E80*#REF!</f>
        <v>#REF!</v>
      </c>
      <c r="I80" s="43" t="e">
        <f>$E80*#REF!</f>
        <v>#REF!</v>
      </c>
      <c r="J80" s="43" t="e">
        <f>$E80*#REF!</f>
        <v>#REF!</v>
      </c>
    </row>
    <row r="81" spans="1:11">
      <c r="A81" s="93"/>
      <c r="B81" s="44"/>
      <c r="C81" s="44"/>
      <c r="D81" s="44"/>
      <c r="E81" s="44"/>
      <c r="F81" s="53"/>
      <c r="G81" s="53"/>
      <c r="H81" s="44"/>
      <c r="I81" s="44"/>
      <c r="J81" s="44"/>
    </row>
    <row r="82" spans="1:11" ht="53.25" customHeight="1">
      <c r="A82" s="89">
        <v>37</v>
      </c>
      <c r="B82" s="43" t="s">
        <v>225</v>
      </c>
      <c r="C82" s="89" t="s">
        <v>122</v>
      </c>
      <c r="D82" s="43"/>
      <c r="E82" s="43">
        <v>0.72</v>
      </c>
      <c r="F82" s="92">
        <v>70.234713720800002</v>
      </c>
      <c r="G82" s="91">
        <f>F82*E82</f>
        <v>50.568993878976002</v>
      </c>
      <c r="H82" s="43" t="e">
        <f>$E82*#REF!</f>
        <v>#REF!</v>
      </c>
      <c r="I82" s="43" t="e">
        <f>$E82*#REF!</f>
        <v>#REF!</v>
      </c>
      <c r="J82" s="43" t="e">
        <f>$E82*#REF!</f>
        <v>#REF!</v>
      </c>
      <c r="K82" s="49"/>
    </row>
    <row r="83" spans="1:11">
      <c r="A83" s="93"/>
      <c r="B83" s="44"/>
      <c r="C83" s="44"/>
      <c r="D83" s="44"/>
      <c r="E83" s="44"/>
      <c r="F83" s="53"/>
      <c r="G83" s="53"/>
      <c r="H83" s="44"/>
      <c r="I83" s="44"/>
      <c r="J83" s="44"/>
    </row>
    <row r="84" spans="1:11" ht="24">
      <c r="A84" s="89">
        <v>38</v>
      </c>
      <c r="B84" s="43" t="s">
        <v>95</v>
      </c>
      <c r="C84" s="89" t="s">
        <v>96</v>
      </c>
      <c r="D84" s="43"/>
      <c r="E84" s="43">
        <v>2.4</v>
      </c>
      <c r="F84" s="100">
        <v>61.504267500000012</v>
      </c>
      <c r="G84" s="91">
        <f>F84*E84</f>
        <v>147.61024200000003</v>
      </c>
      <c r="H84" s="74" t="e">
        <f>$E84*#REF!</f>
        <v>#REF!</v>
      </c>
      <c r="I84" s="74" t="e">
        <f>$E84*#REF!</f>
        <v>#REF!</v>
      </c>
      <c r="J84" s="43" t="e">
        <f>$E84*#REF!</f>
        <v>#REF!</v>
      </c>
      <c r="K84" s="75"/>
    </row>
    <row r="85" spans="1:11">
      <c r="A85" s="93"/>
      <c r="B85" s="44"/>
      <c r="C85" s="44"/>
      <c r="D85" s="44"/>
      <c r="E85" s="44"/>
      <c r="F85" s="53"/>
      <c r="G85" s="53"/>
      <c r="H85" s="76"/>
      <c r="I85" s="76"/>
      <c r="J85" s="76"/>
      <c r="K85" s="77"/>
    </row>
    <row r="86" spans="1:11" ht="12.75">
      <c r="A86" s="45"/>
      <c r="B86" s="87" t="s">
        <v>127</v>
      </c>
      <c r="C86" s="86"/>
      <c r="D86" s="86"/>
      <c r="E86" s="86"/>
      <c r="F86" s="88"/>
      <c r="G86" s="88"/>
      <c r="H86" s="44"/>
      <c r="I86" s="44"/>
      <c r="J86" s="44"/>
    </row>
    <row r="87" spans="1:11" ht="35.25" customHeight="1">
      <c r="A87" s="89">
        <v>39</v>
      </c>
      <c r="B87" s="90" t="s">
        <v>216</v>
      </c>
      <c r="C87" s="89" t="s">
        <v>38</v>
      </c>
      <c r="D87" s="43"/>
      <c r="E87" s="43">
        <v>0.27</v>
      </c>
      <c r="F87" s="92">
        <v>3582.9112720000003</v>
      </c>
      <c r="G87" s="91">
        <f>F87*E87</f>
        <v>967.38604344000009</v>
      </c>
      <c r="H87" s="43" t="e">
        <f>$E87*#REF!</f>
        <v>#REF!</v>
      </c>
      <c r="I87" s="43" t="e">
        <f>$E87*#REF!</f>
        <v>#REF!</v>
      </c>
      <c r="J87" s="43" t="e">
        <f>$E87*#REF!</f>
        <v>#REF!</v>
      </c>
    </row>
    <row r="88" spans="1:11">
      <c r="A88" s="93"/>
      <c r="B88" s="52"/>
      <c r="C88" s="93"/>
      <c r="D88" s="52"/>
      <c r="E88" s="52"/>
      <c r="F88" s="53"/>
      <c r="G88" s="95"/>
      <c r="H88" s="52"/>
      <c r="I88" s="52"/>
      <c r="J88" s="52"/>
    </row>
    <row r="89" spans="1:11" ht="25.5">
      <c r="A89" s="89">
        <v>40</v>
      </c>
      <c r="B89" s="90" t="s">
        <v>217</v>
      </c>
      <c r="C89" s="89" t="s">
        <v>42</v>
      </c>
      <c r="D89" s="43"/>
      <c r="E89" s="43">
        <v>0.54</v>
      </c>
      <c r="F89" s="92">
        <v>29.598083400000004</v>
      </c>
      <c r="G89" s="91">
        <f>F89*E89</f>
        <v>15.982965036000003</v>
      </c>
      <c r="H89" s="43" t="e">
        <f>$E89*#REF!</f>
        <v>#REF!</v>
      </c>
      <c r="I89" s="43" t="e">
        <f>$E89*#REF!</f>
        <v>#REF!</v>
      </c>
      <c r="J89" s="43" t="e">
        <f>$E89*#REF!</f>
        <v>#REF!</v>
      </c>
    </row>
    <row r="90" spans="1:11">
      <c r="A90" s="93"/>
      <c r="B90" s="52"/>
      <c r="C90" s="93"/>
      <c r="D90" s="52"/>
      <c r="E90" s="52"/>
      <c r="F90" s="53"/>
      <c r="G90" s="95"/>
      <c r="H90" s="52"/>
      <c r="I90" s="52"/>
      <c r="J90" s="52"/>
    </row>
    <row r="91" spans="1:11" ht="12.75">
      <c r="A91" s="89">
        <v>41</v>
      </c>
      <c r="B91" s="90" t="s">
        <v>60</v>
      </c>
      <c r="C91" s="89" t="s">
        <v>39</v>
      </c>
      <c r="D91" s="43"/>
      <c r="E91" s="43">
        <v>55</v>
      </c>
      <c r="F91" s="92">
        <v>4.3870799145454553</v>
      </c>
      <c r="G91" s="91">
        <f>F91*E91</f>
        <v>241.28939530000005</v>
      </c>
      <c r="H91" s="43" t="e">
        <f>$E91*#REF!</f>
        <v>#REF!</v>
      </c>
      <c r="I91" s="43" t="e">
        <f>$E91*#REF!</f>
        <v>#REF!</v>
      </c>
      <c r="J91" s="43" t="e">
        <f>$E91*#REF!</f>
        <v>#REF!</v>
      </c>
    </row>
    <row r="92" spans="1:11">
      <c r="A92" s="93"/>
      <c r="B92" s="52"/>
      <c r="C92" s="93"/>
      <c r="D92" s="52"/>
      <c r="E92" s="52"/>
      <c r="F92" s="53"/>
      <c r="G92" s="95"/>
      <c r="H92" s="52"/>
      <c r="I92" s="52"/>
      <c r="J92" s="52"/>
    </row>
    <row r="93" spans="1:11" ht="12.75">
      <c r="A93" s="89">
        <v>42</v>
      </c>
      <c r="B93" s="90" t="s">
        <v>218</v>
      </c>
      <c r="C93" s="89" t="s">
        <v>42</v>
      </c>
      <c r="D93" s="43"/>
      <c r="E93" s="43">
        <v>8.0269999999999992</v>
      </c>
      <c r="F93" s="92">
        <v>69.626080240000007</v>
      </c>
      <c r="G93" s="91">
        <f>F93*E93</f>
        <v>558.88854608648001</v>
      </c>
      <c r="H93" s="43" t="e">
        <f>$E93*#REF!</f>
        <v>#REF!</v>
      </c>
      <c r="I93" s="43" t="e">
        <f>$E93*#REF!</f>
        <v>#REF!</v>
      </c>
      <c r="J93" s="43" t="e">
        <f>$E93*#REF!</f>
        <v>#REF!</v>
      </c>
    </row>
    <row r="94" spans="1:11">
      <c r="A94" s="93"/>
      <c r="B94" s="52"/>
      <c r="C94" s="93"/>
      <c r="D94" s="52"/>
      <c r="E94" s="52"/>
      <c r="F94" s="53"/>
      <c r="G94" s="95"/>
      <c r="H94" s="52"/>
      <c r="I94" s="52"/>
      <c r="J94" s="52"/>
    </row>
    <row r="95" spans="1:11" ht="25.5">
      <c r="A95" s="89">
        <v>43</v>
      </c>
      <c r="B95" s="90" t="s">
        <v>80</v>
      </c>
      <c r="C95" s="89" t="s">
        <v>42</v>
      </c>
      <c r="D95" s="43"/>
      <c r="E95" s="43">
        <v>7.0000000000000007E-2</v>
      </c>
      <c r="F95" s="92">
        <v>190.15915400000003</v>
      </c>
      <c r="G95" s="91">
        <f>F95*E95</f>
        <v>13.311140780000004</v>
      </c>
      <c r="H95" s="43" t="e">
        <f>$E95*#REF!</f>
        <v>#REF!</v>
      </c>
      <c r="I95" s="43" t="e">
        <f>$E95*#REF!</f>
        <v>#REF!</v>
      </c>
      <c r="J95" s="43" t="e">
        <f>$E95*#REF!</f>
        <v>#REF!</v>
      </c>
    </row>
    <row r="96" spans="1:11">
      <c r="A96" s="93"/>
      <c r="B96" s="52"/>
      <c r="C96" s="93"/>
      <c r="D96" s="52"/>
      <c r="E96" s="52"/>
      <c r="F96" s="53"/>
      <c r="G96" s="95"/>
      <c r="H96" s="52"/>
      <c r="I96" s="52"/>
      <c r="J96" s="52"/>
    </row>
    <row r="97" spans="1:12" ht="38.25">
      <c r="A97" s="89">
        <v>44</v>
      </c>
      <c r="B97" s="90" t="s">
        <v>219</v>
      </c>
      <c r="C97" s="89" t="s">
        <v>42</v>
      </c>
      <c r="D97" s="43"/>
      <c r="E97" s="43">
        <v>0.08</v>
      </c>
      <c r="F97" s="92">
        <v>40.118088</v>
      </c>
      <c r="G97" s="91">
        <f>F97*E97</f>
        <v>3.2094470400000001</v>
      </c>
      <c r="H97" s="43" t="e">
        <f>$E97*#REF!</f>
        <v>#REF!</v>
      </c>
      <c r="I97" s="43" t="e">
        <f>$E97*#REF!</f>
        <v>#REF!</v>
      </c>
      <c r="J97" s="43" t="e">
        <f>$E97*#REF!</f>
        <v>#REF!</v>
      </c>
    </row>
    <row r="98" spans="1:12">
      <c r="A98" s="93"/>
      <c r="B98" s="52"/>
      <c r="C98" s="93"/>
      <c r="D98" s="52"/>
      <c r="E98" s="52"/>
      <c r="F98" s="53"/>
      <c r="G98" s="95"/>
      <c r="H98" s="52"/>
      <c r="I98" s="52"/>
      <c r="J98" s="52"/>
    </row>
    <row r="99" spans="1:12" ht="12.75">
      <c r="A99" s="89">
        <v>45</v>
      </c>
      <c r="B99" s="90" t="s">
        <v>60</v>
      </c>
      <c r="C99" s="89" t="s">
        <v>39</v>
      </c>
      <c r="D99" s="43"/>
      <c r="E99" s="43">
        <v>2</v>
      </c>
      <c r="F99" s="92">
        <v>4.3612435000000005</v>
      </c>
      <c r="G99" s="91">
        <f>F99*E99</f>
        <v>8.722487000000001</v>
      </c>
      <c r="H99" s="43" t="e">
        <f>$E99*#REF!</f>
        <v>#REF!</v>
      </c>
      <c r="I99" s="43" t="e">
        <f>$E99*#REF!</f>
        <v>#REF!</v>
      </c>
      <c r="J99" s="43" t="e">
        <f>$E99*#REF!</f>
        <v>#REF!</v>
      </c>
    </row>
    <row r="100" spans="1:12" s="292" customFormat="1" ht="12.75">
      <c r="A100" s="289"/>
      <c r="B100" s="287" t="s">
        <v>61</v>
      </c>
      <c r="C100" s="290" t="s">
        <v>39</v>
      </c>
      <c r="D100" s="290">
        <v>1</v>
      </c>
      <c r="E100" s="290">
        <f>+D100*E99</f>
        <v>2</v>
      </c>
      <c r="F100" s="291"/>
      <c r="G100" s="291"/>
      <c r="H100" s="290"/>
      <c r="I100" s="290"/>
      <c r="J100" s="290"/>
    </row>
    <row r="101" spans="1:12" s="292" customFormat="1" ht="12.75">
      <c r="A101" s="289"/>
      <c r="B101" s="287" t="s">
        <v>67</v>
      </c>
      <c r="C101" s="290" t="s">
        <v>39</v>
      </c>
      <c r="D101" s="290">
        <v>1</v>
      </c>
      <c r="E101" s="290">
        <f>+D101*E99</f>
        <v>2</v>
      </c>
      <c r="F101" s="291"/>
      <c r="G101" s="291"/>
      <c r="H101" s="290"/>
      <c r="I101" s="290"/>
      <c r="J101" s="290"/>
    </row>
    <row r="102" spans="1:12" s="292" customFormat="1" ht="12.75">
      <c r="A102" s="289"/>
      <c r="B102" s="287" t="s">
        <v>62</v>
      </c>
      <c r="C102" s="290" t="s">
        <v>43</v>
      </c>
      <c r="D102" s="290">
        <v>2</v>
      </c>
      <c r="E102" s="290">
        <f>+D102*E99</f>
        <v>4</v>
      </c>
      <c r="F102" s="291"/>
      <c r="G102" s="291"/>
      <c r="H102" s="290"/>
      <c r="I102" s="290"/>
      <c r="J102" s="290"/>
    </row>
    <row r="103" spans="1:12" s="292" customFormat="1" ht="12.75">
      <c r="A103" s="289"/>
      <c r="B103" s="287" t="s">
        <v>68</v>
      </c>
      <c r="C103" s="290" t="s">
        <v>39</v>
      </c>
      <c r="D103" s="290">
        <v>2</v>
      </c>
      <c r="E103" s="290">
        <f>+D103*E99</f>
        <v>4</v>
      </c>
      <c r="F103" s="291"/>
      <c r="G103" s="291"/>
      <c r="H103" s="290"/>
      <c r="I103" s="290"/>
      <c r="J103" s="290"/>
    </row>
    <row r="104" spans="1:12" s="292" customFormat="1" ht="12.75">
      <c r="A104" s="289"/>
      <c r="B104" s="287" t="s">
        <v>69</v>
      </c>
      <c r="C104" s="290" t="s">
        <v>39</v>
      </c>
      <c r="D104" s="290">
        <f>+E104/E99</f>
        <v>1</v>
      </c>
      <c r="E104" s="290">
        <v>2</v>
      </c>
      <c r="F104" s="291"/>
      <c r="G104" s="291"/>
      <c r="H104" s="290"/>
      <c r="I104" s="290"/>
      <c r="J104" s="290"/>
    </row>
    <row r="105" spans="1:12">
      <c r="A105" s="93"/>
      <c r="B105" s="52"/>
      <c r="C105" s="93"/>
      <c r="D105" s="52"/>
      <c r="E105" s="52"/>
      <c r="F105" s="53"/>
      <c r="G105" s="95"/>
      <c r="H105" s="52"/>
      <c r="I105" s="52"/>
      <c r="J105" s="52"/>
    </row>
    <row r="106" spans="1:12" ht="24">
      <c r="A106" s="89">
        <v>46</v>
      </c>
      <c r="B106" s="43" t="s">
        <v>103</v>
      </c>
      <c r="C106" s="89" t="s">
        <v>43</v>
      </c>
      <c r="D106" s="43"/>
      <c r="E106" s="43">
        <v>33</v>
      </c>
      <c r="F106" s="92">
        <v>1.732584195</v>
      </c>
      <c r="G106" s="91">
        <f>F106*E106</f>
        <v>57.175278435000003</v>
      </c>
      <c r="H106" s="43" t="e">
        <f>$E106*#REF!</f>
        <v>#REF!</v>
      </c>
      <c r="I106" s="43" t="e">
        <f>$E106*#REF!</f>
        <v>#REF!</v>
      </c>
      <c r="J106" s="43" t="e">
        <f>$E106*#REF!</f>
        <v>#REF!</v>
      </c>
    </row>
    <row r="107" spans="1:12">
      <c r="A107" s="93"/>
      <c r="B107" s="44"/>
      <c r="C107" s="44"/>
      <c r="D107" s="44"/>
      <c r="E107" s="44"/>
      <c r="F107" s="53"/>
      <c r="G107" s="53"/>
      <c r="H107" s="44"/>
      <c r="I107" s="44"/>
      <c r="J107" s="44"/>
    </row>
    <row r="108" spans="1:12">
      <c r="A108" s="89">
        <v>47</v>
      </c>
      <c r="B108" s="43" t="s">
        <v>105</v>
      </c>
      <c r="C108" s="89" t="s">
        <v>50</v>
      </c>
      <c r="D108" s="43"/>
      <c r="E108" s="43">
        <v>0.88</v>
      </c>
      <c r="F108" s="92">
        <v>12.230842240000001</v>
      </c>
      <c r="G108" s="91">
        <f>F108*E108</f>
        <v>10.763141171200001</v>
      </c>
      <c r="H108" s="43" t="e">
        <f>$E108*#REF!</f>
        <v>#REF!</v>
      </c>
      <c r="I108" s="43" t="e">
        <f>$E108*#REF!</f>
        <v>#REF!</v>
      </c>
      <c r="J108" s="43" t="e">
        <f>$E108*#REF!</f>
        <v>#REF!</v>
      </c>
      <c r="L108" s="49"/>
    </row>
    <row r="109" spans="1:12">
      <c r="A109" s="93"/>
      <c r="B109" s="52"/>
      <c r="C109" s="93"/>
      <c r="D109" s="52"/>
      <c r="E109" s="52"/>
      <c r="F109" s="53"/>
      <c r="G109" s="95"/>
      <c r="H109" s="52"/>
      <c r="I109" s="52"/>
      <c r="J109" s="52"/>
    </row>
    <row r="110" spans="1:12" ht="25.5">
      <c r="A110" s="89">
        <v>48</v>
      </c>
      <c r="B110" s="90" t="s">
        <v>222</v>
      </c>
      <c r="C110" s="89" t="s">
        <v>50</v>
      </c>
      <c r="D110" s="43"/>
      <c r="E110" s="43">
        <v>0.88</v>
      </c>
      <c r="F110" s="92">
        <v>31.483193574000005</v>
      </c>
      <c r="G110" s="91">
        <f>F110*E110</f>
        <v>27.705210345120005</v>
      </c>
      <c r="H110" s="43" t="e">
        <f>$E110*#REF!</f>
        <v>#REF!</v>
      </c>
      <c r="I110" s="43" t="e">
        <f>$E110*#REF!</f>
        <v>#REF!</v>
      </c>
      <c r="J110" s="43" t="e">
        <f>$E110*#REF!</f>
        <v>#REF!</v>
      </c>
    </row>
    <row r="111" spans="1:12">
      <c r="A111" s="93"/>
      <c r="B111" s="44"/>
      <c r="C111" s="44"/>
      <c r="D111" s="44"/>
      <c r="E111" s="44"/>
      <c r="F111" s="53"/>
      <c r="G111" s="53"/>
      <c r="H111" s="44"/>
      <c r="I111" s="44"/>
      <c r="J111" s="44"/>
    </row>
    <row r="112" spans="1:12" ht="25.5">
      <c r="A112" s="89">
        <v>49</v>
      </c>
      <c r="B112" s="90" t="s">
        <v>223</v>
      </c>
      <c r="C112" s="89" t="s">
        <v>50</v>
      </c>
      <c r="D112" s="43"/>
      <c r="E112" s="43">
        <v>2.2000000000000002</v>
      </c>
      <c r="F112" s="92">
        <v>43.893361091999999</v>
      </c>
      <c r="G112" s="91">
        <f>F112*E112</f>
        <v>96.565394402400003</v>
      </c>
      <c r="H112" s="43" t="e">
        <f>$E112*#REF!</f>
        <v>#REF!</v>
      </c>
      <c r="I112" s="43" t="e">
        <f>$E112*#REF!</f>
        <v>#REF!</v>
      </c>
      <c r="J112" s="43" t="e">
        <f>$E112*#REF!</f>
        <v>#REF!</v>
      </c>
    </row>
    <row r="113" spans="1:12" ht="12.75">
      <c r="A113" s="93"/>
      <c r="B113" s="287" t="s">
        <v>114</v>
      </c>
      <c r="C113" s="44" t="s">
        <v>52</v>
      </c>
      <c r="D113" s="44">
        <f>+E113/E112</f>
        <v>19.36</v>
      </c>
      <c r="E113" s="44">
        <v>42.591999999999999</v>
      </c>
      <c r="F113" s="53"/>
      <c r="G113" s="53"/>
      <c r="H113" s="44"/>
      <c r="I113" s="44"/>
      <c r="J113" s="44"/>
    </row>
    <row r="114" spans="1:12">
      <c r="A114" s="93"/>
      <c r="B114" s="44"/>
      <c r="C114" s="44"/>
      <c r="D114" s="44"/>
      <c r="E114" s="44"/>
      <c r="F114" s="53"/>
      <c r="G114" s="53"/>
      <c r="H114" s="44"/>
      <c r="I114" s="44"/>
      <c r="J114" s="44"/>
    </row>
    <row r="115" spans="1:12" ht="34.5" customHeight="1">
      <c r="A115" s="89">
        <v>50</v>
      </c>
      <c r="B115" s="43" t="s">
        <v>108</v>
      </c>
      <c r="C115" s="89" t="s">
        <v>51</v>
      </c>
      <c r="D115" s="43"/>
      <c r="E115" s="43">
        <v>0.26400000000000001</v>
      </c>
      <c r="F115" s="92">
        <v>13.0039195</v>
      </c>
      <c r="G115" s="91">
        <f>F115*E115</f>
        <v>3.4330347480000003</v>
      </c>
      <c r="H115" s="43" t="e">
        <f>$E115*#REF!</f>
        <v>#REF!</v>
      </c>
      <c r="I115" s="43" t="e">
        <f>$E115*#REF!</f>
        <v>#REF!</v>
      </c>
      <c r="J115" s="43" t="e">
        <f>$E115*#REF!</f>
        <v>#REF!</v>
      </c>
    </row>
    <row r="116" spans="1:12">
      <c r="A116" s="93"/>
      <c r="B116" s="44"/>
      <c r="C116" s="44"/>
      <c r="D116" s="44"/>
      <c r="E116" s="44"/>
      <c r="F116" s="53"/>
      <c r="G116" s="53"/>
      <c r="H116" s="44"/>
      <c r="I116" s="44"/>
      <c r="J116" s="44"/>
    </row>
    <row r="117" spans="1:12" ht="61.5" customHeight="1">
      <c r="A117" s="89">
        <v>51</v>
      </c>
      <c r="B117" s="43" t="s">
        <v>111</v>
      </c>
      <c r="C117" s="89" t="s">
        <v>99</v>
      </c>
      <c r="D117" s="43"/>
      <c r="E117" s="43">
        <f>1.87/100</f>
        <v>1.8700000000000001E-2</v>
      </c>
      <c r="F117" s="92">
        <v>296.45299</v>
      </c>
      <c r="G117" s="91">
        <f>F117*E117</f>
        <v>5.5436709130000006</v>
      </c>
      <c r="H117" s="43" t="e">
        <f>$E117*#REF!</f>
        <v>#REF!</v>
      </c>
      <c r="I117" s="43" t="e">
        <f>$E117*#REF!</f>
        <v>#REF!</v>
      </c>
      <c r="J117" s="43" t="e">
        <f>$E117*#REF!</f>
        <v>#REF!</v>
      </c>
      <c r="L117" s="49"/>
    </row>
    <row r="118" spans="1:12" ht="24">
      <c r="A118" s="89">
        <v>52</v>
      </c>
      <c r="B118" s="43" t="s">
        <v>113</v>
      </c>
      <c r="C118" s="89" t="s">
        <v>99</v>
      </c>
      <c r="D118" s="43"/>
      <c r="E118" s="43">
        <f>1.87/100</f>
        <v>1.8700000000000001E-2</v>
      </c>
      <c r="F118" s="92">
        <v>83.661580000000001</v>
      </c>
      <c r="G118" s="91">
        <f>F118*E118</f>
        <v>1.564471546</v>
      </c>
      <c r="H118" s="43" t="e">
        <f>$E118*#REF!</f>
        <v>#REF!</v>
      </c>
      <c r="I118" s="43" t="e">
        <f>$E118*#REF!</f>
        <v>#REF!</v>
      </c>
      <c r="J118" s="43" t="e">
        <f>$E118*#REF!</f>
        <v>#REF!</v>
      </c>
    </row>
    <row r="119" spans="1:12">
      <c r="A119" s="93"/>
      <c r="B119" s="44"/>
      <c r="C119" s="44"/>
      <c r="D119" s="44"/>
      <c r="E119" s="44"/>
      <c r="F119" s="53"/>
      <c r="G119" s="53"/>
      <c r="H119" s="44"/>
      <c r="I119" s="44"/>
      <c r="J119" s="44"/>
      <c r="K119" s="49"/>
    </row>
    <row r="120" spans="1:12" ht="12.75">
      <c r="A120" s="89">
        <v>53</v>
      </c>
      <c r="B120" s="90" t="s">
        <v>224</v>
      </c>
      <c r="C120" s="89" t="s">
        <v>47</v>
      </c>
      <c r="D120" s="43"/>
      <c r="E120" s="43">
        <v>1.38</v>
      </c>
      <c r="F120" s="92">
        <v>820.51251730434774</v>
      </c>
      <c r="G120" s="91">
        <f>F120*E120</f>
        <v>1132.3072738799997</v>
      </c>
      <c r="H120" s="43" t="e">
        <f>$E120*#REF!</f>
        <v>#REF!</v>
      </c>
      <c r="I120" s="43" t="e">
        <f>$E120*#REF!</f>
        <v>#REF!</v>
      </c>
      <c r="J120" s="43" t="e">
        <f>$E120*#REF!</f>
        <v>#REF!</v>
      </c>
    </row>
    <row r="121" spans="1:12" ht="12.75">
      <c r="A121" s="93"/>
      <c r="B121" s="94"/>
      <c r="C121" s="44"/>
      <c r="D121" s="44"/>
      <c r="E121" s="44"/>
      <c r="F121" s="53"/>
      <c r="G121" s="53"/>
      <c r="H121" s="44"/>
      <c r="I121" s="44"/>
      <c r="J121" s="44"/>
    </row>
    <row r="122" spans="1:12" ht="38.25">
      <c r="A122" s="89">
        <v>54</v>
      </c>
      <c r="B122" s="90" t="s">
        <v>227</v>
      </c>
      <c r="C122" s="89" t="s">
        <v>47</v>
      </c>
      <c r="D122" s="43"/>
      <c r="E122" s="43">
        <v>0.11</v>
      </c>
      <c r="F122" s="92">
        <v>770.51456400000018</v>
      </c>
      <c r="G122" s="91">
        <f>F122*E122</f>
        <v>84.756602040000018</v>
      </c>
      <c r="H122" s="43" t="e">
        <f>$E122*#REF!</f>
        <v>#REF!</v>
      </c>
      <c r="I122" s="43" t="e">
        <f>$E122*#REF!</f>
        <v>#REF!</v>
      </c>
      <c r="J122" s="43" t="e">
        <f>$E122*#REF!</f>
        <v>#REF!</v>
      </c>
    </row>
    <row r="123" spans="1:12">
      <c r="A123" s="93"/>
      <c r="B123" s="44"/>
      <c r="C123" s="44"/>
      <c r="D123" s="44"/>
      <c r="E123" s="44"/>
      <c r="F123" s="53"/>
      <c r="G123" s="53"/>
      <c r="H123" s="44"/>
      <c r="I123" s="44"/>
      <c r="J123" s="44"/>
    </row>
    <row r="124" spans="1:12">
      <c r="A124" s="89">
        <v>55</v>
      </c>
      <c r="B124" s="43" t="s">
        <v>116</v>
      </c>
      <c r="C124" s="89" t="s">
        <v>47</v>
      </c>
      <c r="D124" s="43"/>
      <c r="E124" s="43">
        <v>1.49</v>
      </c>
      <c r="F124" s="92">
        <v>23.846083890000006</v>
      </c>
      <c r="G124" s="91">
        <f>F124*E124</f>
        <v>35.530664996100008</v>
      </c>
      <c r="H124" s="43" t="e">
        <f>$E124*#REF!</f>
        <v>#REF!</v>
      </c>
      <c r="I124" s="43" t="e">
        <f>$E124*#REF!</f>
        <v>#REF!</v>
      </c>
      <c r="J124" s="43" t="e">
        <f>$E124*#REF!</f>
        <v>#REF!</v>
      </c>
    </row>
    <row r="125" spans="1:12">
      <c r="A125" s="93"/>
      <c r="B125" s="44"/>
      <c r="C125" s="44"/>
      <c r="D125" s="44"/>
      <c r="E125" s="44"/>
      <c r="F125" s="53"/>
      <c r="G125" s="53"/>
      <c r="H125" s="44"/>
      <c r="I125" s="44"/>
      <c r="J125" s="44"/>
    </row>
    <row r="126" spans="1:12" ht="45.75" customHeight="1">
      <c r="A126" s="89">
        <v>56</v>
      </c>
      <c r="B126" s="43" t="s">
        <v>121</v>
      </c>
      <c r="C126" s="89" t="s">
        <v>122</v>
      </c>
      <c r="D126" s="43"/>
      <c r="E126" s="43">
        <v>0.66</v>
      </c>
      <c r="F126" s="92">
        <v>70.234713720800002</v>
      </c>
      <c r="G126" s="91">
        <f>F126*E126</f>
        <v>46.354911055728003</v>
      </c>
      <c r="H126" s="43" t="e">
        <f>$E126*#REF!</f>
        <v>#REF!</v>
      </c>
      <c r="I126" s="43" t="e">
        <f>$E126*#REF!</f>
        <v>#REF!</v>
      </c>
      <c r="J126" s="43" t="e">
        <f>$E126*#REF!</f>
        <v>#REF!</v>
      </c>
      <c r="K126" s="49"/>
    </row>
    <row r="127" spans="1:12">
      <c r="A127" s="93"/>
      <c r="B127" s="44"/>
      <c r="C127" s="44"/>
      <c r="D127" s="44"/>
      <c r="E127" s="44"/>
      <c r="F127" s="53"/>
      <c r="G127" s="53"/>
      <c r="H127" s="44"/>
      <c r="I127" s="44"/>
      <c r="J127" s="44"/>
    </row>
    <row r="128" spans="1:12" ht="24">
      <c r="A128" s="89">
        <v>57</v>
      </c>
      <c r="B128" s="43" t="s">
        <v>95</v>
      </c>
      <c r="C128" s="89" t="s">
        <v>96</v>
      </c>
      <c r="D128" s="43"/>
      <c r="E128" s="43">
        <v>2.2000000000000002</v>
      </c>
      <c r="F128" s="100">
        <v>61.504267500000005</v>
      </c>
      <c r="G128" s="91">
        <f>F128*E128</f>
        <v>135.30938850000001</v>
      </c>
      <c r="H128" s="74" t="e">
        <f>$E128*#REF!</f>
        <v>#REF!</v>
      </c>
      <c r="I128" s="74" t="e">
        <f>$E128*#REF!</f>
        <v>#REF!</v>
      </c>
      <c r="J128" s="43" t="e">
        <f>$E128*#REF!</f>
        <v>#REF!</v>
      </c>
      <c r="K128" s="75"/>
    </row>
    <row r="129" spans="1:11">
      <c r="A129" s="93"/>
      <c r="B129" s="44"/>
      <c r="C129" s="44"/>
      <c r="D129" s="44"/>
      <c r="E129" s="44"/>
      <c r="F129" s="53"/>
      <c r="G129" s="53"/>
      <c r="H129" s="76"/>
      <c r="I129" s="76"/>
      <c r="J129" s="76"/>
      <c r="K129" s="77"/>
    </row>
    <row r="130" spans="1:11" ht="12.75">
      <c r="A130" s="45"/>
      <c r="B130" s="87" t="s">
        <v>128</v>
      </c>
      <c r="C130" s="86"/>
      <c r="D130" s="86"/>
      <c r="E130" s="86"/>
      <c r="F130" s="88"/>
      <c r="G130" s="88"/>
      <c r="H130" s="44"/>
      <c r="I130" s="44"/>
      <c r="J130" s="44"/>
    </row>
    <row r="131" spans="1:11" ht="35.25" customHeight="1">
      <c r="A131" s="89">
        <v>58</v>
      </c>
      <c r="B131" s="90" t="s">
        <v>216</v>
      </c>
      <c r="C131" s="89" t="s">
        <v>38</v>
      </c>
      <c r="D131" s="43"/>
      <c r="E131" s="43">
        <v>0.25</v>
      </c>
      <c r="F131" s="92">
        <v>3582.9112720000003</v>
      </c>
      <c r="G131" s="91">
        <f>F131*E131</f>
        <v>895.72781800000007</v>
      </c>
      <c r="H131" s="43" t="e">
        <f>$E131*#REF!</f>
        <v>#REF!</v>
      </c>
      <c r="I131" s="43" t="e">
        <f>$E131*#REF!</f>
        <v>#REF!</v>
      </c>
      <c r="J131" s="43" t="e">
        <f>$E131*#REF!</f>
        <v>#REF!</v>
      </c>
    </row>
    <row r="132" spans="1:11">
      <c r="A132" s="93"/>
      <c r="B132" s="52"/>
      <c r="C132" s="93"/>
      <c r="D132" s="52"/>
      <c r="E132" s="52"/>
      <c r="F132" s="53"/>
      <c r="G132" s="95"/>
      <c r="H132" s="52"/>
      <c r="I132" s="52"/>
      <c r="J132" s="52"/>
    </row>
    <row r="133" spans="1:11" ht="25.5">
      <c r="A133" s="89">
        <v>59</v>
      </c>
      <c r="B133" s="90" t="s">
        <v>217</v>
      </c>
      <c r="C133" s="89" t="s">
        <v>42</v>
      </c>
      <c r="D133" s="43"/>
      <c r="E133" s="43">
        <v>0.5</v>
      </c>
      <c r="F133" s="92">
        <v>29.598083400000004</v>
      </c>
      <c r="G133" s="91">
        <f>F133*E133</f>
        <v>14.799041700000002</v>
      </c>
      <c r="H133" s="43" t="e">
        <f>$E133*#REF!</f>
        <v>#REF!</v>
      </c>
      <c r="I133" s="43" t="e">
        <f>$E133*#REF!</f>
        <v>#REF!</v>
      </c>
      <c r="J133" s="43" t="e">
        <f>$E133*#REF!</f>
        <v>#REF!</v>
      </c>
    </row>
    <row r="134" spans="1:11">
      <c r="A134" s="93"/>
      <c r="B134" s="52"/>
      <c r="C134" s="93"/>
      <c r="D134" s="52"/>
      <c r="E134" s="52"/>
      <c r="F134" s="53"/>
      <c r="G134" s="95"/>
      <c r="H134" s="52"/>
      <c r="I134" s="52"/>
      <c r="J134" s="52"/>
    </row>
    <row r="135" spans="1:11" ht="12.75">
      <c r="A135" s="89">
        <v>60</v>
      </c>
      <c r="B135" s="90" t="s">
        <v>228</v>
      </c>
      <c r="C135" s="89" t="s">
        <v>39</v>
      </c>
      <c r="D135" s="43"/>
      <c r="E135" s="43">
        <v>51</v>
      </c>
      <c r="F135" s="92">
        <v>4.3891063000000008</v>
      </c>
      <c r="G135" s="91">
        <f>F135*E135</f>
        <v>223.84442130000005</v>
      </c>
      <c r="H135" s="43" t="e">
        <f>$E135*#REF!</f>
        <v>#REF!</v>
      </c>
      <c r="I135" s="43" t="e">
        <f>$E135*#REF!</f>
        <v>#REF!</v>
      </c>
      <c r="J135" s="43" t="e">
        <f>$E135*#REF!</f>
        <v>#REF!</v>
      </c>
    </row>
    <row r="136" spans="1:11">
      <c r="A136" s="93"/>
      <c r="B136" s="52"/>
      <c r="C136" s="93"/>
      <c r="D136" s="52"/>
      <c r="E136" s="52"/>
      <c r="F136" s="53"/>
      <c r="G136" s="95"/>
      <c r="H136" s="52"/>
      <c r="I136" s="52"/>
      <c r="J136" s="52"/>
    </row>
    <row r="137" spans="1:11" ht="12.75">
      <c r="A137" s="89">
        <v>61</v>
      </c>
      <c r="B137" s="90" t="s">
        <v>41</v>
      </c>
      <c r="C137" s="89" t="s">
        <v>42</v>
      </c>
      <c r="D137" s="43"/>
      <c r="E137" s="43">
        <v>5.9260000000000002</v>
      </c>
      <c r="F137" s="92">
        <v>69.626080240000007</v>
      </c>
      <c r="G137" s="91">
        <f>F137*E137</f>
        <v>412.60415150224003</v>
      </c>
      <c r="H137" s="43" t="e">
        <f>$E137*#REF!</f>
        <v>#REF!</v>
      </c>
      <c r="I137" s="43" t="e">
        <f>$E137*#REF!</f>
        <v>#REF!</v>
      </c>
      <c r="J137" s="43" t="e">
        <f>$E137*#REF!</f>
        <v>#REF!</v>
      </c>
    </row>
    <row r="138" spans="1:11">
      <c r="A138" s="93"/>
      <c r="B138" s="52"/>
      <c r="C138" s="93"/>
      <c r="D138" s="52"/>
      <c r="E138" s="52"/>
      <c r="F138" s="53"/>
      <c r="G138" s="95"/>
      <c r="H138" s="52"/>
      <c r="I138" s="52"/>
      <c r="J138" s="52"/>
    </row>
    <row r="139" spans="1:11" ht="25.5">
      <c r="A139" s="89">
        <v>62</v>
      </c>
      <c r="B139" s="90" t="s">
        <v>80</v>
      </c>
      <c r="C139" s="89" t="s">
        <v>42</v>
      </c>
      <c r="D139" s="43"/>
      <c r="E139" s="43">
        <v>7.0000000000000007E-2</v>
      </c>
      <c r="F139" s="92">
        <v>190.15915400000003</v>
      </c>
      <c r="G139" s="91">
        <f>F139*E139</f>
        <v>13.311140780000004</v>
      </c>
      <c r="H139" s="43" t="e">
        <f>$E139*#REF!</f>
        <v>#REF!</v>
      </c>
      <c r="I139" s="43" t="e">
        <f>$E139*#REF!</f>
        <v>#REF!</v>
      </c>
      <c r="J139" s="43" t="e">
        <f>$E139*#REF!</f>
        <v>#REF!</v>
      </c>
    </row>
    <row r="140" spans="1:11">
      <c r="A140" s="93"/>
      <c r="B140" s="52"/>
      <c r="C140" s="93"/>
      <c r="D140" s="52"/>
      <c r="E140" s="52"/>
      <c r="F140" s="53"/>
      <c r="G140" s="95"/>
      <c r="H140" s="52"/>
      <c r="I140" s="52"/>
      <c r="J140" s="52"/>
    </row>
    <row r="141" spans="1:11" ht="38.25">
      <c r="A141" s="89">
        <v>63</v>
      </c>
      <c r="B141" s="90" t="s">
        <v>219</v>
      </c>
      <c r="C141" s="89" t="s">
        <v>42</v>
      </c>
      <c r="D141" s="43"/>
      <c r="E141" s="43">
        <v>0.08</v>
      </c>
      <c r="F141" s="92">
        <v>40.118088</v>
      </c>
      <c r="G141" s="91">
        <f>F141*E141</f>
        <v>3.2094470400000001</v>
      </c>
      <c r="H141" s="43" t="e">
        <f>$E141*#REF!</f>
        <v>#REF!</v>
      </c>
      <c r="I141" s="43" t="e">
        <f>$E141*#REF!</f>
        <v>#REF!</v>
      </c>
      <c r="J141" s="43" t="e">
        <f>$E141*#REF!</f>
        <v>#REF!</v>
      </c>
    </row>
    <row r="142" spans="1:11">
      <c r="A142" s="93"/>
      <c r="B142" s="52"/>
      <c r="C142" s="93"/>
      <c r="D142" s="52"/>
      <c r="E142" s="52"/>
      <c r="F142" s="53"/>
      <c r="G142" s="95"/>
      <c r="H142" s="52"/>
      <c r="I142" s="52"/>
      <c r="J142" s="52"/>
    </row>
    <row r="143" spans="1:11" ht="12.75">
      <c r="A143" s="89">
        <v>64</v>
      </c>
      <c r="B143" s="90" t="s">
        <v>60</v>
      </c>
      <c r="C143" s="89" t="s">
        <v>39</v>
      </c>
      <c r="D143" s="43"/>
      <c r="E143" s="43">
        <v>1</v>
      </c>
      <c r="F143" s="92">
        <v>5.7822463000000015</v>
      </c>
      <c r="G143" s="91">
        <f>F143*E143</f>
        <v>5.7822463000000015</v>
      </c>
      <c r="H143" s="43" t="e">
        <f>$E143*#REF!</f>
        <v>#REF!</v>
      </c>
      <c r="I143" s="43" t="e">
        <f>$E143*#REF!</f>
        <v>#REF!</v>
      </c>
      <c r="J143" s="43" t="e">
        <f>$E143*#REF!</f>
        <v>#REF!</v>
      </c>
    </row>
    <row r="144" spans="1:11" ht="12.75">
      <c r="A144" s="93"/>
      <c r="B144" s="287" t="s">
        <v>61</v>
      </c>
      <c r="C144" s="44" t="s">
        <v>39</v>
      </c>
      <c r="D144" s="44">
        <v>1</v>
      </c>
      <c r="E144" s="44">
        <f>+D144*E143</f>
        <v>1</v>
      </c>
      <c r="F144" s="53"/>
      <c r="G144" s="53"/>
      <c r="H144" s="44"/>
      <c r="I144" s="44"/>
      <c r="J144" s="44"/>
    </row>
    <row r="145" spans="1:12" ht="12.75">
      <c r="A145" s="93"/>
      <c r="B145" s="287" t="s">
        <v>67</v>
      </c>
      <c r="C145" s="44" t="s">
        <v>39</v>
      </c>
      <c r="D145" s="44">
        <v>1</v>
      </c>
      <c r="E145" s="44">
        <f>+D145*E143</f>
        <v>1</v>
      </c>
      <c r="F145" s="53"/>
      <c r="G145" s="53"/>
      <c r="H145" s="44"/>
      <c r="I145" s="44"/>
      <c r="J145" s="44"/>
    </row>
    <row r="146" spans="1:12" ht="12.75">
      <c r="A146" s="93"/>
      <c r="B146" s="287" t="s">
        <v>62</v>
      </c>
      <c r="C146" s="44" t="s">
        <v>43</v>
      </c>
      <c r="D146" s="44">
        <v>2</v>
      </c>
      <c r="E146" s="44">
        <f>+D146*E143</f>
        <v>2</v>
      </c>
      <c r="F146" s="53"/>
      <c r="G146" s="53"/>
      <c r="H146" s="44"/>
      <c r="I146" s="44"/>
      <c r="J146" s="44"/>
    </row>
    <row r="147" spans="1:12" ht="12.75">
      <c r="A147" s="93"/>
      <c r="B147" s="287" t="s">
        <v>68</v>
      </c>
      <c r="C147" s="44" t="s">
        <v>39</v>
      </c>
      <c r="D147" s="44">
        <v>2</v>
      </c>
      <c r="E147" s="44">
        <f>+D147*E143</f>
        <v>2</v>
      </c>
      <c r="F147" s="53"/>
      <c r="G147" s="53"/>
      <c r="H147" s="44"/>
      <c r="I147" s="44"/>
      <c r="J147" s="44"/>
    </row>
    <row r="148" spans="1:12" ht="12.75">
      <c r="A148" s="93"/>
      <c r="B148" s="287" t="s">
        <v>69</v>
      </c>
      <c r="C148" s="44" t="s">
        <v>39</v>
      </c>
      <c r="D148" s="44">
        <f>+E148/E143</f>
        <v>2</v>
      </c>
      <c r="E148" s="44">
        <v>2</v>
      </c>
      <c r="F148" s="53"/>
      <c r="G148" s="53"/>
      <c r="H148" s="44"/>
      <c r="I148" s="44"/>
      <c r="J148" s="44"/>
    </row>
    <row r="149" spans="1:12">
      <c r="A149" s="93"/>
      <c r="B149" s="52"/>
      <c r="C149" s="93"/>
      <c r="D149" s="52"/>
      <c r="E149" s="52"/>
      <c r="F149" s="53"/>
      <c r="G149" s="95"/>
      <c r="H149" s="52"/>
      <c r="I149" s="52"/>
      <c r="J149" s="52"/>
    </row>
    <row r="150" spans="1:12" ht="24">
      <c r="A150" s="89">
        <v>65</v>
      </c>
      <c r="B150" s="43" t="s">
        <v>103</v>
      </c>
      <c r="C150" s="89" t="s">
        <v>43</v>
      </c>
      <c r="D150" s="43"/>
      <c r="E150" s="43">
        <v>30</v>
      </c>
      <c r="F150" s="92">
        <v>1.732584195</v>
      </c>
      <c r="G150" s="91">
        <f>F150*E150</f>
        <v>51.977525849999999</v>
      </c>
      <c r="H150" s="43" t="e">
        <f>$E150*#REF!</f>
        <v>#REF!</v>
      </c>
      <c r="I150" s="43" t="e">
        <f>$E150*#REF!</f>
        <v>#REF!</v>
      </c>
      <c r="J150" s="43" t="e">
        <f>$E150*#REF!</f>
        <v>#REF!</v>
      </c>
    </row>
    <row r="151" spans="1:12">
      <c r="A151" s="93"/>
      <c r="B151" s="44"/>
      <c r="C151" s="44"/>
      <c r="D151" s="44"/>
      <c r="E151" s="44"/>
      <c r="F151" s="53"/>
      <c r="G151" s="53"/>
      <c r="H151" s="44"/>
      <c r="I151" s="44"/>
      <c r="J151" s="44"/>
    </row>
    <row r="152" spans="1:12">
      <c r="A152" s="89">
        <v>66</v>
      </c>
      <c r="B152" s="43" t="s">
        <v>105</v>
      </c>
      <c r="C152" s="89" t="s">
        <v>50</v>
      </c>
      <c r="D152" s="43"/>
      <c r="E152" s="43">
        <v>0.8</v>
      </c>
      <c r="F152" s="92">
        <v>12.230842240000001</v>
      </c>
      <c r="G152" s="91">
        <f>F152*E152</f>
        <v>9.7846737920000013</v>
      </c>
      <c r="H152" s="43" t="e">
        <f>$E152*#REF!</f>
        <v>#REF!</v>
      </c>
      <c r="I152" s="43" t="e">
        <f>$E152*#REF!</f>
        <v>#REF!</v>
      </c>
      <c r="J152" s="43" t="e">
        <f>$E152*#REF!</f>
        <v>#REF!</v>
      </c>
      <c r="L152" s="49"/>
    </row>
    <row r="153" spans="1:12">
      <c r="A153" s="93"/>
      <c r="B153" s="52"/>
      <c r="C153" s="93"/>
      <c r="D153" s="52"/>
      <c r="E153" s="52"/>
      <c r="F153" s="53"/>
      <c r="G153" s="95"/>
      <c r="H153" s="52"/>
      <c r="I153" s="52"/>
      <c r="J153" s="52"/>
    </row>
    <row r="154" spans="1:12" ht="25.5">
      <c r="A154" s="89">
        <v>67</v>
      </c>
      <c r="B154" s="90" t="s">
        <v>222</v>
      </c>
      <c r="C154" s="89" t="s">
        <v>50</v>
      </c>
      <c r="D154" s="43"/>
      <c r="E154" s="43">
        <v>0.8</v>
      </c>
      <c r="F154" s="92">
        <v>31.483193574000005</v>
      </c>
      <c r="G154" s="91">
        <f>F154*E154</f>
        <v>25.186554859200005</v>
      </c>
      <c r="H154" s="43" t="e">
        <f>$E154*#REF!</f>
        <v>#REF!</v>
      </c>
      <c r="I154" s="43" t="e">
        <f>$E154*#REF!</f>
        <v>#REF!</v>
      </c>
      <c r="J154" s="43" t="e">
        <f>$E154*#REF!</f>
        <v>#REF!</v>
      </c>
    </row>
    <row r="155" spans="1:12">
      <c r="A155" s="93"/>
      <c r="B155" s="44"/>
      <c r="C155" s="44"/>
      <c r="D155" s="44"/>
      <c r="E155" s="44"/>
      <c r="F155" s="53"/>
      <c r="G155" s="53"/>
      <c r="H155" s="44"/>
      <c r="I155" s="44"/>
      <c r="J155" s="44"/>
    </row>
    <row r="156" spans="1:12" ht="25.5">
      <c r="A156" s="89">
        <v>68</v>
      </c>
      <c r="B156" s="90" t="s">
        <v>223</v>
      </c>
      <c r="C156" s="89" t="s">
        <v>50</v>
      </c>
      <c r="D156" s="43"/>
      <c r="E156" s="43">
        <v>2</v>
      </c>
      <c r="F156" s="92">
        <v>43.893361091999999</v>
      </c>
      <c r="G156" s="91">
        <f>F156*E156</f>
        <v>87.786722183999998</v>
      </c>
      <c r="H156" s="43" t="e">
        <f>$E156*#REF!</f>
        <v>#REF!</v>
      </c>
      <c r="I156" s="43" t="e">
        <f>$E156*#REF!</f>
        <v>#REF!</v>
      </c>
      <c r="J156" s="43" t="e">
        <f>$E156*#REF!</f>
        <v>#REF!</v>
      </c>
    </row>
    <row r="157" spans="1:12" ht="12.75">
      <c r="A157" s="93"/>
      <c r="B157" s="287" t="s">
        <v>114</v>
      </c>
      <c r="C157" s="44" t="s">
        <v>52</v>
      </c>
      <c r="D157" s="44">
        <v>19.36</v>
      </c>
      <c r="E157" s="44">
        <f>+D157*E156</f>
        <v>38.72</v>
      </c>
      <c r="F157" s="53"/>
      <c r="G157" s="53"/>
      <c r="H157" s="44"/>
      <c r="I157" s="44"/>
      <c r="J157" s="44"/>
    </row>
    <row r="158" spans="1:12">
      <c r="A158" s="93"/>
      <c r="B158" s="44"/>
      <c r="C158" s="44"/>
      <c r="D158" s="44"/>
      <c r="E158" s="44"/>
      <c r="F158" s="53"/>
      <c r="G158" s="53"/>
      <c r="H158" s="44"/>
      <c r="I158" s="44"/>
      <c r="J158" s="44"/>
    </row>
    <row r="159" spans="1:12" ht="34.5" customHeight="1">
      <c r="A159" s="89">
        <v>69</v>
      </c>
      <c r="B159" s="43" t="s">
        <v>108</v>
      </c>
      <c r="C159" s="89" t="s">
        <v>51</v>
      </c>
      <c r="D159" s="43"/>
      <c r="E159" s="43">
        <v>0.24</v>
      </c>
      <c r="F159" s="92">
        <v>13.0039195</v>
      </c>
      <c r="G159" s="91">
        <f>F159*E159</f>
        <v>3.1209406799999999</v>
      </c>
      <c r="H159" s="43" t="e">
        <f>$E159*#REF!</f>
        <v>#REF!</v>
      </c>
      <c r="I159" s="43" t="e">
        <f>$E159*#REF!</f>
        <v>#REF!</v>
      </c>
      <c r="J159" s="43" t="e">
        <f>$E159*#REF!</f>
        <v>#REF!</v>
      </c>
    </row>
    <row r="160" spans="1:12">
      <c r="A160" s="93"/>
      <c r="B160" s="44"/>
      <c r="C160" s="44"/>
      <c r="D160" s="44"/>
      <c r="E160" s="44"/>
      <c r="F160" s="53"/>
      <c r="G160" s="53"/>
      <c r="H160" s="44"/>
      <c r="I160" s="44"/>
      <c r="J160" s="44"/>
    </row>
    <row r="161" spans="1:12" ht="61.5" customHeight="1">
      <c r="A161" s="89">
        <v>70</v>
      </c>
      <c r="B161" s="43" t="s">
        <v>111</v>
      </c>
      <c r="C161" s="89" t="s">
        <v>99</v>
      </c>
      <c r="D161" s="43"/>
      <c r="E161" s="43">
        <f>1.7/100</f>
        <v>1.7000000000000001E-2</v>
      </c>
      <c r="F161" s="92">
        <v>296.45299</v>
      </c>
      <c r="G161" s="91">
        <f>F161*E161</f>
        <v>5.0397008300000001</v>
      </c>
      <c r="H161" s="43" t="e">
        <f>$E161*#REF!</f>
        <v>#REF!</v>
      </c>
      <c r="I161" s="43" t="e">
        <f>$E161*#REF!</f>
        <v>#REF!</v>
      </c>
      <c r="J161" s="43" t="e">
        <f>$E161*#REF!</f>
        <v>#REF!</v>
      </c>
      <c r="L161" s="49"/>
    </row>
    <row r="162" spans="1:12" ht="24">
      <c r="A162" s="89">
        <v>71</v>
      </c>
      <c r="B162" s="43" t="s">
        <v>113</v>
      </c>
      <c r="C162" s="89" t="s">
        <v>99</v>
      </c>
      <c r="D162" s="43"/>
      <c r="E162" s="43">
        <f>1.7/100</f>
        <v>1.7000000000000001E-2</v>
      </c>
      <c r="F162" s="92">
        <v>83.661580000000001</v>
      </c>
      <c r="G162" s="91">
        <f>F162*E162</f>
        <v>1.4222468600000002</v>
      </c>
      <c r="H162" s="43" t="e">
        <f>$E162*#REF!</f>
        <v>#REF!</v>
      </c>
      <c r="I162" s="43" t="e">
        <f>$E162*#REF!</f>
        <v>#REF!</v>
      </c>
      <c r="J162" s="43" t="e">
        <f>$E162*#REF!</f>
        <v>#REF!</v>
      </c>
    </row>
    <row r="163" spans="1:12">
      <c r="A163" s="93"/>
      <c r="B163" s="44"/>
      <c r="C163" s="44"/>
      <c r="D163" s="44"/>
      <c r="E163" s="44"/>
      <c r="F163" s="53"/>
      <c r="G163" s="53"/>
      <c r="H163" s="44"/>
      <c r="I163" s="44"/>
      <c r="J163" s="44"/>
      <c r="K163" s="49"/>
    </row>
    <row r="164" spans="1:12" ht="12.75">
      <c r="A164" s="89">
        <v>72</v>
      </c>
      <c r="B164" s="90" t="s">
        <v>229</v>
      </c>
      <c r="C164" s="89" t="s">
        <v>47</v>
      </c>
      <c r="D164" s="43"/>
      <c r="E164" s="43">
        <v>1.2549999999999999</v>
      </c>
      <c r="F164" s="92">
        <v>820.25446066135487</v>
      </c>
      <c r="G164" s="91">
        <f>F164*E164</f>
        <v>1029.4193481300003</v>
      </c>
      <c r="H164" s="43" t="e">
        <f>$E164*#REF!</f>
        <v>#REF!</v>
      </c>
      <c r="I164" s="43" t="e">
        <f>$E164*#REF!</f>
        <v>#REF!</v>
      </c>
      <c r="J164" s="43" t="e">
        <f>$E164*#REF!</f>
        <v>#REF!</v>
      </c>
    </row>
    <row r="165" spans="1:12" ht="12.75">
      <c r="A165" s="93"/>
      <c r="B165" s="94"/>
      <c r="C165" s="44"/>
      <c r="D165" s="44"/>
      <c r="E165" s="44"/>
      <c r="F165" s="53"/>
      <c r="G165" s="53"/>
      <c r="H165" s="44"/>
      <c r="I165" s="44"/>
      <c r="J165" s="44"/>
    </row>
    <row r="166" spans="1:12" ht="38.25">
      <c r="A166" s="89">
        <v>73</v>
      </c>
      <c r="B166" s="90" t="s">
        <v>230</v>
      </c>
      <c r="C166" s="89" t="s">
        <v>47</v>
      </c>
      <c r="D166" s="43"/>
      <c r="E166" s="43">
        <v>0.1</v>
      </c>
      <c r="F166" s="92">
        <v>770.51456400000018</v>
      </c>
      <c r="G166" s="91">
        <f>F166*E166</f>
        <v>77.051456400000021</v>
      </c>
      <c r="H166" s="43" t="e">
        <f>$E166*#REF!</f>
        <v>#REF!</v>
      </c>
      <c r="I166" s="43" t="e">
        <f>$E166*#REF!</f>
        <v>#REF!</v>
      </c>
      <c r="J166" s="43" t="e">
        <f>$E166*#REF!</f>
        <v>#REF!</v>
      </c>
    </row>
    <row r="167" spans="1:12">
      <c r="A167" s="93"/>
      <c r="B167" s="44"/>
      <c r="C167" s="44"/>
      <c r="D167" s="44"/>
      <c r="E167" s="44"/>
      <c r="F167" s="53"/>
      <c r="G167" s="53"/>
      <c r="H167" s="44"/>
      <c r="I167" s="44"/>
      <c r="J167" s="44"/>
    </row>
    <row r="168" spans="1:12">
      <c r="A168" s="89">
        <v>74</v>
      </c>
      <c r="B168" s="43" t="s">
        <v>116</v>
      </c>
      <c r="C168" s="89" t="s">
        <v>47</v>
      </c>
      <c r="D168" s="43"/>
      <c r="E168" s="43">
        <v>1.355</v>
      </c>
      <c r="F168" s="92">
        <v>23.846083890000006</v>
      </c>
      <c r="G168" s="91">
        <f>F168*E168</f>
        <v>32.311443670950005</v>
      </c>
      <c r="H168" s="43" t="e">
        <f>$E168*#REF!</f>
        <v>#REF!</v>
      </c>
      <c r="I168" s="43" t="e">
        <f>$E168*#REF!</f>
        <v>#REF!</v>
      </c>
      <c r="J168" s="43" t="e">
        <f>$E168*#REF!</f>
        <v>#REF!</v>
      </c>
    </row>
    <row r="169" spans="1:12">
      <c r="A169" s="93"/>
      <c r="B169" s="44"/>
      <c r="C169" s="44"/>
      <c r="D169" s="44"/>
      <c r="E169" s="44"/>
      <c r="F169" s="53"/>
      <c r="G169" s="53"/>
      <c r="H169" s="44"/>
      <c r="I169" s="44"/>
      <c r="J169" s="44"/>
    </row>
    <row r="170" spans="1:12" ht="45.75" customHeight="1">
      <c r="A170" s="89">
        <v>75</v>
      </c>
      <c r="B170" s="43" t="s">
        <v>121</v>
      </c>
      <c r="C170" s="89" t="s">
        <v>122</v>
      </c>
      <c r="D170" s="43"/>
      <c r="E170" s="43">
        <v>0.6</v>
      </c>
      <c r="F170" s="92">
        <v>70.234713720800002</v>
      </c>
      <c r="G170" s="91">
        <f>F170*E170</f>
        <v>42.140828232479997</v>
      </c>
      <c r="H170" s="43" t="e">
        <f>$E170*#REF!</f>
        <v>#REF!</v>
      </c>
      <c r="I170" s="43" t="e">
        <f>$E170*#REF!</f>
        <v>#REF!</v>
      </c>
      <c r="J170" s="43" t="e">
        <f>$E170*#REF!</f>
        <v>#REF!</v>
      </c>
      <c r="K170" s="49"/>
    </row>
    <row r="171" spans="1:12">
      <c r="A171" s="93"/>
      <c r="B171" s="44"/>
      <c r="C171" s="44"/>
      <c r="D171" s="44"/>
      <c r="E171" s="44"/>
      <c r="F171" s="53"/>
      <c r="G171" s="53"/>
      <c r="H171" s="44"/>
      <c r="I171" s="44"/>
      <c r="J171" s="44"/>
    </row>
    <row r="172" spans="1:12" ht="24">
      <c r="A172" s="89">
        <v>76</v>
      </c>
      <c r="B172" s="43" t="s">
        <v>95</v>
      </c>
      <c r="C172" s="89" t="s">
        <v>96</v>
      </c>
      <c r="D172" s="43"/>
      <c r="E172" s="43">
        <v>2</v>
      </c>
      <c r="F172" s="100">
        <v>61.504267500000012</v>
      </c>
      <c r="G172" s="91">
        <f>F172*E172</f>
        <v>123.00853500000002</v>
      </c>
      <c r="H172" s="74" t="e">
        <f>$E172*#REF!</f>
        <v>#REF!</v>
      </c>
      <c r="I172" s="74" t="e">
        <f>$E172*#REF!</f>
        <v>#REF!</v>
      </c>
      <c r="J172" s="43" t="e">
        <f>$E172*#REF!</f>
        <v>#REF!</v>
      </c>
      <c r="K172" s="75"/>
    </row>
    <row r="173" spans="1:12">
      <c r="A173" s="93"/>
      <c r="B173" s="44"/>
      <c r="C173" s="44"/>
      <c r="D173" s="44"/>
      <c r="E173" s="44"/>
      <c r="F173" s="53"/>
      <c r="G173" s="53"/>
      <c r="H173" s="76"/>
      <c r="I173" s="76"/>
      <c r="J173" s="76"/>
      <c r="K173" s="77"/>
    </row>
    <row r="174" spans="1:12" ht="12.75">
      <c r="A174" s="45"/>
      <c r="B174" s="87" t="s">
        <v>77</v>
      </c>
      <c r="C174" s="86"/>
      <c r="D174" s="86"/>
      <c r="E174" s="86"/>
      <c r="F174" s="88"/>
      <c r="G174" s="88"/>
      <c r="H174" s="44"/>
      <c r="I174" s="44"/>
      <c r="J174" s="44"/>
    </row>
    <row r="175" spans="1:12" ht="35.25" customHeight="1">
      <c r="A175" s="89">
        <v>77</v>
      </c>
      <c r="B175" s="90" t="s">
        <v>231</v>
      </c>
      <c r="C175" s="89" t="s">
        <v>38</v>
      </c>
      <c r="D175" s="43"/>
      <c r="E175" s="43">
        <v>0.27</v>
      </c>
      <c r="F175" s="92">
        <v>3582.9112720000003</v>
      </c>
      <c r="G175" s="91">
        <f>F175*E175</f>
        <v>967.38604344000009</v>
      </c>
      <c r="H175" s="43" t="e">
        <f>$E175*#REF!</f>
        <v>#REF!</v>
      </c>
      <c r="I175" s="43" t="e">
        <f>$E175*#REF!</f>
        <v>#REF!</v>
      </c>
      <c r="J175" s="43" t="e">
        <f>$E175*#REF!</f>
        <v>#REF!</v>
      </c>
    </row>
    <row r="176" spans="1:12">
      <c r="A176" s="93"/>
      <c r="B176" s="52"/>
      <c r="C176" s="93"/>
      <c r="D176" s="52"/>
      <c r="E176" s="52"/>
      <c r="F176" s="53"/>
      <c r="G176" s="95"/>
      <c r="H176" s="52"/>
      <c r="I176" s="52"/>
      <c r="J176" s="52"/>
    </row>
    <row r="177" spans="1:10" ht="25.5">
      <c r="A177" s="89">
        <v>78</v>
      </c>
      <c r="B177" s="90" t="s">
        <v>65</v>
      </c>
      <c r="C177" s="89" t="s">
        <v>42</v>
      </c>
      <c r="D177" s="43"/>
      <c r="E177" s="43">
        <v>0.74</v>
      </c>
      <c r="F177" s="92">
        <v>29.598083400000004</v>
      </c>
      <c r="G177" s="91">
        <f>F177*E177</f>
        <v>21.902581716000004</v>
      </c>
      <c r="H177" s="43" t="e">
        <f>$E177*#REF!</f>
        <v>#REF!</v>
      </c>
      <c r="I177" s="43" t="e">
        <f>$E177*#REF!</f>
        <v>#REF!</v>
      </c>
      <c r="J177" s="43" t="e">
        <f>$E177*#REF!</f>
        <v>#REF!</v>
      </c>
    </row>
    <row r="178" spans="1:10" ht="12.75">
      <c r="A178" s="93"/>
      <c r="B178" s="94" t="s">
        <v>66</v>
      </c>
      <c r="C178" s="44" t="s">
        <v>43</v>
      </c>
      <c r="D178" s="44">
        <v>102</v>
      </c>
      <c r="E178" s="44">
        <f>D178*E177</f>
        <v>75.48</v>
      </c>
      <c r="F178" s="53"/>
      <c r="G178" s="53"/>
      <c r="H178" s="44"/>
      <c r="I178" s="44"/>
      <c r="J178" s="44"/>
    </row>
    <row r="179" spans="1:10">
      <c r="A179" s="93"/>
      <c r="B179" s="52"/>
      <c r="C179" s="93"/>
      <c r="D179" s="52"/>
      <c r="E179" s="52"/>
      <c r="F179" s="53"/>
      <c r="G179" s="95"/>
      <c r="H179" s="52"/>
      <c r="I179" s="52"/>
      <c r="J179" s="52"/>
    </row>
    <row r="180" spans="1:10" ht="12.75">
      <c r="A180" s="89">
        <v>79</v>
      </c>
      <c r="B180" s="90" t="s">
        <v>60</v>
      </c>
      <c r="C180" s="89" t="s">
        <v>39</v>
      </c>
      <c r="D180" s="43"/>
      <c r="E180" s="43">
        <v>74</v>
      </c>
      <c r="F180" s="92">
        <v>4.3612435000000005</v>
      </c>
      <c r="G180" s="91">
        <f>F180*E180</f>
        <v>322.73201900000004</v>
      </c>
      <c r="H180" s="43" t="e">
        <f>$E180*#REF!</f>
        <v>#REF!</v>
      </c>
      <c r="I180" s="43" t="e">
        <f>$E180*#REF!</f>
        <v>#REF!</v>
      </c>
      <c r="J180" s="43" t="e">
        <f>$E180*#REF!</f>
        <v>#REF!</v>
      </c>
    </row>
    <row r="181" spans="1:10" ht="12.75">
      <c r="A181" s="93"/>
      <c r="B181" s="287" t="s">
        <v>61</v>
      </c>
      <c r="C181" s="44" t="s">
        <v>39</v>
      </c>
      <c r="D181" s="44">
        <v>1</v>
      </c>
      <c r="E181" s="44">
        <f>+D181*E180</f>
        <v>74</v>
      </c>
      <c r="F181" s="53"/>
      <c r="G181" s="53"/>
      <c r="H181" s="44"/>
      <c r="I181" s="44"/>
      <c r="J181" s="44"/>
    </row>
    <row r="182" spans="1:10" ht="12.75">
      <c r="A182" s="93"/>
      <c r="B182" s="287" t="s">
        <v>67</v>
      </c>
      <c r="C182" s="44" t="s">
        <v>39</v>
      </c>
      <c r="D182" s="44">
        <v>1</v>
      </c>
      <c r="E182" s="44">
        <f>+D182*E180</f>
        <v>74</v>
      </c>
      <c r="F182" s="53"/>
      <c r="G182" s="53"/>
      <c r="H182" s="44"/>
      <c r="I182" s="44"/>
      <c r="J182" s="44"/>
    </row>
    <row r="183" spans="1:10" ht="12.75">
      <c r="A183" s="93"/>
      <c r="B183" s="287" t="s">
        <v>62</v>
      </c>
      <c r="C183" s="44" t="s">
        <v>43</v>
      </c>
      <c r="D183" s="44">
        <v>2</v>
      </c>
      <c r="E183" s="44">
        <f>+D183*E180</f>
        <v>148</v>
      </c>
      <c r="F183" s="53"/>
      <c r="G183" s="53"/>
      <c r="H183" s="44"/>
      <c r="I183" s="44"/>
      <c r="J183" s="44"/>
    </row>
    <row r="184" spans="1:10" ht="12.75">
      <c r="A184" s="93"/>
      <c r="B184" s="287" t="s">
        <v>68</v>
      </c>
      <c r="C184" s="44" t="s">
        <v>39</v>
      </c>
      <c r="D184" s="44">
        <v>2</v>
      </c>
      <c r="E184" s="44">
        <f>+D184*E180</f>
        <v>148</v>
      </c>
      <c r="F184" s="53"/>
      <c r="G184" s="53"/>
      <c r="H184" s="44"/>
      <c r="I184" s="44"/>
      <c r="J184" s="44"/>
    </row>
    <row r="185" spans="1:10" ht="12.75">
      <c r="A185" s="93"/>
      <c r="B185" s="287" t="s">
        <v>78</v>
      </c>
      <c r="C185" s="44" t="s">
        <v>39</v>
      </c>
      <c r="D185" s="44">
        <f>+E185/E180</f>
        <v>1</v>
      </c>
      <c r="E185" s="44">
        <v>74</v>
      </c>
      <c r="F185" s="53"/>
      <c r="G185" s="53"/>
      <c r="H185" s="44"/>
      <c r="I185" s="44"/>
      <c r="J185" s="44"/>
    </row>
    <row r="186" spans="1:10">
      <c r="A186" s="93"/>
      <c r="B186" s="293"/>
      <c r="C186" s="93"/>
      <c r="D186" s="52"/>
      <c r="E186" s="52"/>
      <c r="F186" s="53"/>
      <c r="G186" s="95"/>
      <c r="H186" s="52"/>
      <c r="I186" s="52"/>
      <c r="J186" s="52"/>
    </row>
    <row r="187" spans="1:10" ht="12.75">
      <c r="A187" s="89">
        <v>80</v>
      </c>
      <c r="B187" s="90" t="s">
        <v>218</v>
      </c>
      <c r="C187" s="89" t="s">
        <v>42</v>
      </c>
      <c r="D187" s="43"/>
      <c r="E187" s="43">
        <v>10.029999999999999</v>
      </c>
      <c r="F187" s="92">
        <v>69.626080240000007</v>
      </c>
      <c r="G187" s="91">
        <f>F187*E187</f>
        <v>698.34958480720002</v>
      </c>
      <c r="H187" s="43" t="e">
        <f>$E187*#REF!</f>
        <v>#REF!</v>
      </c>
      <c r="I187" s="43" t="e">
        <f>$E187*#REF!</f>
        <v>#REF!</v>
      </c>
      <c r="J187" s="43" t="e">
        <f>$E187*#REF!</f>
        <v>#REF!</v>
      </c>
    </row>
    <row r="188" spans="1:10">
      <c r="A188" s="93"/>
      <c r="B188" s="52"/>
      <c r="C188" s="93"/>
      <c r="D188" s="52"/>
      <c r="E188" s="52"/>
      <c r="F188" s="53"/>
      <c r="G188" s="95"/>
      <c r="H188" s="52"/>
      <c r="I188" s="52"/>
      <c r="J188" s="52"/>
    </row>
    <row r="189" spans="1:10" ht="25.5">
      <c r="A189" s="89">
        <v>81</v>
      </c>
      <c r="B189" s="90" t="s">
        <v>232</v>
      </c>
      <c r="C189" s="89" t="s">
        <v>42</v>
      </c>
      <c r="D189" s="43"/>
      <c r="E189" s="43">
        <v>7.0000000000000007E-2</v>
      </c>
      <c r="F189" s="92">
        <v>190.15915400000003</v>
      </c>
      <c r="G189" s="91">
        <f>F189*E189</f>
        <v>13.311140780000004</v>
      </c>
      <c r="H189" s="43" t="e">
        <f>$E189*#REF!</f>
        <v>#REF!</v>
      </c>
      <c r="I189" s="43" t="e">
        <f>$E189*#REF!</f>
        <v>#REF!</v>
      </c>
      <c r="J189" s="43" t="e">
        <f>$E189*#REF!</f>
        <v>#REF!</v>
      </c>
    </row>
    <row r="190" spans="1:10">
      <c r="A190" s="93"/>
      <c r="B190" s="52"/>
      <c r="C190" s="93"/>
      <c r="D190" s="52"/>
      <c r="E190" s="52"/>
      <c r="F190" s="53"/>
      <c r="G190" s="95"/>
      <c r="H190" s="52"/>
      <c r="I190" s="52"/>
      <c r="J190" s="52"/>
    </row>
    <row r="191" spans="1:10" ht="38.25">
      <c r="A191" s="89">
        <v>82</v>
      </c>
      <c r="B191" s="90" t="s">
        <v>219</v>
      </c>
      <c r="C191" s="89" t="s">
        <v>42</v>
      </c>
      <c r="D191" s="43"/>
      <c r="E191" s="43">
        <v>0.08</v>
      </c>
      <c r="F191" s="92">
        <v>40.118088</v>
      </c>
      <c r="G191" s="91">
        <f>F191*E191</f>
        <v>3.2094470400000001</v>
      </c>
      <c r="H191" s="43" t="e">
        <f>$E191*#REF!</f>
        <v>#REF!</v>
      </c>
      <c r="I191" s="43" t="e">
        <f>$E191*#REF!</f>
        <v>#REF!</v>
      </c>
      <c r="J191" s="43" t="e">
        <f>$E191*#REF!</f>
        <v>#REF!</v>
      </c>
    </row>
    <row r="192" spans="1:10">
      <c r="A192" s="93"/>
      <c r="B192" s="52"/>
      <c r="C192" s="93"/>
      <c r="D192" s="52"/>
      <c r="E192" s="52"/>
      <c r="F192" s="53"/>
      <c r="G192" s="95"/>
      <c r="H192" s="52"/>
      <c r="I192" s="52"/>
      <c r="J192" s="52"/>
    </row>
    <row r="193" spans="1:12" ht="12.75">
      <c r="A193" s="89">
        <v>83</v>
      </c>
      <c r="B193" s="90" t="s">
        <v>60</v>
      </c>
      <c r="C193" s="89" t="s">
        <v>39</v>
      </c>
      <c r="D193" s="43"/>
      <c r="E193" s="43">
        <v>2</v>
      </c>
      <c r="F193" s="92">
        <v>4.3612435000000005</v>
      </c>
      <c r="G193" s="91">
        <f>F193*E193</f>
        <v>8.722487000000001</v>
      </c>
      <c r="H193" s="43" t="e">
        <f>$E193*#REF!</f>
        <v>#REF!</v>
      </c>
      <c r="I193" s="43" t="e">
        <f>$E193*#REF!</f>
        <v>#REF!</v>
      </c>
      <c r="J193" s="43" t="e">
        <f>$E193*#REF!</f>
        <v>#REF!</v>
      </c>
    </row>
    <row r="194" spans="1:12" ht="12.75">
      <c r="A194" s="93"/>
      <c r="B194" s="287" t="s">
        <v>61</v>
      </c>
      <c r="C194" s="44" t="s">
        <v>39</v>
      </c>
      <c r="D194" s="44">
        <v>1</v>
      </c>
      <c r="E194" s="44">
        <f>+D194*E193</f>
        <v>2</v>
      </c>
      <c r="F194" s="53"/>
      <c r="G194" s="53"/>
      <c r="H194" s="44"/>
      <c r="I194" s="44"/>
      <c r="J194" s="44"/>
    </row>
    <row r="195" spans="1:12" ht="12.75">
      <c r="A195" s="93"/>
      <c r="B195" s="287" t="s">
        <v>67</v>
      </c>
      <c r="C195" s="44" t="s">
        <v>39</v>
      </c>
      <c r="D195" s="44">
        <v>1</v>
      </c>
      <c r="E195" s="44">
        <f>+D195*E193</f>
        <v>2</v>
      </c>
      <c r="F195" s="53"/>
      <c r="G195" s="53"/>
      <c r="H195" s="44"/>
      <c r="I195" s="44"/>
      <c r="J195" s="44"/>
    </row>
    <row r="196" spans="1:12" ht="12.75">
      <c r="A196" s="93"/>
      <c r="B196" s="287" t="s">
        <v>62</v>
      </c>
      <c r="C196" s="44" t="s">
        <v>43</v>
      </c>
      <c r="D196" s="44">
        <v>2</v>
      </c>
      <c r="E196" s="44">
        <f>+D196*E193</f>
        <v>4</v>
      </c>
      <c r="F196" s="53"/>
      <c r="G196" s="53"/>
      <c r="H196" s="44"/>
      <c r="I196" s="44"/>
      <c r="J196" s="44"/>
    </row>
    <row r="197" spans="1:12" ht="12.75">
      <c r="A197" s="93"/>
      <c r="B197" s="287" t="s">
        <v>68</v>
      </c>
      <c r="C197" s="44" t="s">
        <v>39</v>
      </c>
      <c r="D197" s="44">
        <v>2</v>
      </c>
      <c r="E197" s="44">
        <f>+D197*E193</f>
        <v>4</v>
      </c>
      <c r="F197" s="53"/>
      <c r="G197" s="53"/>
      <c r="H197" s="44"/>
      <c r="I197" s="44"/>
      <c r="J197" s="44"/>
    </row>
    <row r="198" spans="1:12" ht="12.75">
      <c r="A198" s="93"/>
      <c r="B198" s="287" t="s">
        <v>69</v>
      </c>
      <c r="C198" s="44" t="s">
        <v>39</v>
      </c>
      <c r="D198" s="44">
        <f>+E198/E193</f>
        <v>1</v>
      </c>
      <c r="E198" s="44">
        <v>2</v>
      </c>
      <c r="F198" s="53"/>
      <c r="G198" s="53"/>
      <c r="H198" s="44"/>
      <c r="I198" s="44"/>
      <c r="J198" s="44"/>
    </row>
    <row r="199" spans="1:12">
      <c r="A199" s="93"/>
      <c r="B199" s="293"/>
      <c r="C199" s="93"/>
      <c r="D199" s="52"/>
      <c r="E199" s="52"/>
      <c r="F199" s="53"/>
      <c r="G199" s="95"/>
      <c r="H199" s="52"/>
      <c r="I199" s="52"/>
      <c r="J199" s="52"/>
    </row>
    <row r="200" spans="1:12" ht="24">
      <c r="A200" s="89">
        <v>84</v>
      </c>
      <c r="B200" s="43" t="s">
        <v>103</v>
      </c>
      <c r="C200" s="89" t="s">
        <v>43</v>
      </c>
      <c r="D200" s="43"/>
      <c r="E200" s="43">
        <v>30</v>
      </c>
      <c r="F200" s="92">
        <v>1.732584195</v>
      </c>
      <c r="G200" s="91">
        <f>F200*E200</f>
        <v>51.977525849999999</v>
      </c>
      <c r="H200" s="43" t="e">
        <f>$E200*#REF!</f>
        <v>#REF!</v>
      </c>
      <c r="I200" s="43" t="e">
        <f>$E200*#REF!</f>
        <v>#REF!</v>
      </c>
      <c r="J200" s="43" t="e">
        <f>$E200*#REF!</f>
        <v>#REF!</v>
      </c>
    </row>
    <row r="201" spans="1:12">
      <c r="A201" s="93"/>
      <c r="B201" s="44"/>
      <c r="C201" s="44"/>
      <c r="D201" s="44"/>
      <c r="E201" s="44"/>
      <c r="F201" s="53"/>
      <c r="G201" s="53"/>
      <c r="H201" s="44"/>
      <c r="I201" s="44"/>
      <c r="J201" s="44"/>
    </row>
    <row r="202" spans="1:12">
      <c r="A202" s="89">
        <v>85</v>
      </c>
      <c r="B202" s="43" t="s">
        <v>105</v>
      </c>
      <c r="C202" s="89" t="s">
        <v>50</v>
      </c>
      <c r="D202" s="43"/>
      <c r="E202" s="43">
        <v>0.8</v>
      </c>
      <c r="F202" s="92">
        <v>12.230842240000001</v>
      </c>
      <c r="G202" s="91">
        <f>F202*E202</f>
        <v>9.7846737920000013</v>
      </c>
      <c r="H202" s="43" t="e">
        <f>$E202*#REF!</f>
        <v>#REF!</v>
      </c>
      <c r="I202" s="43" t="e">
        <f>$E202*#REF!</f>
        <v>#REF!</v>
      </c>
      <c r="J202" s="43" t="e">
        <f>$E202*#REF!</f>
        <v>#REF!</v>
      </c>
      <c r="L202" s="49"/>
    </row>
    <row r="203" spans="1:12">
      <c r="A203" s="93"/>
      <c r="B203" s="52"/>
      <c r="C203" s="93"/>
      <c r="D203" s="52"/>
      <c r="E203" s="52"/>
      <c r="F203" s="53"/>
      <c r="G203" s="95"/>
      <c r="H203" s="52"/>
      <c r="I203" s="52"/>
      <c r="J203" s="52"/>
    </row>
    <row r="204" spans="1:12" ht="25.5">
      <c r="A204" s="89">
        <v>86</v>
      </c>
      <c r="B204" s="90" t="s">
        <v>222</v>
      </c>
      <c r="C204" s="89" t="s">
        <v>50</v>
      </c>
      <c r="D204" s="43"/>
      <c r="E204" s="43">
        <v>0.8</v>
      </c>
      <c r="F204" s="92">
        <v>31.483193574000005</v>
      </c>
      <c r="G204" s="91">
        <f>F204*E204</f>
        <v>25.186554859200005</v>
      </c>
      <c r="H204" s="43" t="e">
        <f>$E204*#REF!</f>
        <v>#REF!</v>
      </c>
      <c r="I204" s="43" t="e">
        <f>$E204*#REF!</f>
        <v>#REF!</v>
      </c>
      <c r="J204" s="43" t="e">
        <f>$E204*#REF!</f>
        <v>#REF!</v>
      </c>
    </row>
    <row r="205" spans="1:12">
      <c r="A205" s="93"/>
      <c r="B205" s="44"/>
      <c r="C205" s="44"/>
      <c r="D205" s="44"/>
      <c r="E205" s="44"/>
      <c r="F205" s="53"/>
      <c r="G205" s="53"/>
      <c r="H205" s="44"/>
      <c r="I205" s="44"/>
      <c r="J205" s="44"/>
    </row>
    <row r="206" spans="1:12" ht="25.5">
      <c r="A206" s="89">
        <v>87</v>
      </c>
      <c r="B206" s="90" t="s">
        <v>223</v>
      </c>
      <c r="C206" s="89" t="s">
        <v>50</v>
      </c>
      <c r="D206" s="43"/>
      <c r="E206" s="43">
        <v>2</v>
      </c>
      <c r="F206" s="92">
        <v>43.893361091999999</v>
      </c>
      <c r="G206" s="91">
        <f>F206*E206</f>
        <v>87.786722183999998</v>
      </c>
      <c r="H206" s="43" t="e">
        <f>$E206*#REF!</f>
        <v>#REF!</v>
      </c>
      <c r="I206" s="43" t="e">
        <f>$E206*#REF!</f>
        <v>#REF!</v>
      </c>
      <c r="J206" s="43" t="e">
        <f>$E206*#REF!</f>
        <v>#REF!</v>
      </c>
    </row>
    <row r="207" spans="1:12" ht="12.75">
      <c r="A207" s="93"/>
      <c r="B207" s="287" t="s">
        <v>114</v>
      </c>
      <c r="C207" s="44" t="s">
        <v>52</v>
      </c>
      <c r="D207" s="44">
        <v>19.36</v>
      </c>
      <c r="E207" s="44">
        <f>+D207*E206</f>
        <v>38.72</v>
      </c>
      <c r="F207" s="53"/>
      <c r="G207" s="53"/>
      <c r="H207" s="44"/>
      <c r="I207" s="44"/>
      <c r="J207" s="44"/>
    </row>
    <row r="208" spans="1:12">
      <c r="A208" s="93"/>
      <c r="B208" s="44"/>
      <c r="C208" s="44"/>
      <c r="D208" s="44"/>
      <c r="E208" s="44"/>
      <c r="F208" s="53"/>
      <c r="G208" s="53"/>
      <c r="H208" s="44"/>
      <c r="I208" s="44"/>
      <c r="J208" s="44"/>
    </row>
    <row r="209" spans="1:12" ht="34.5" customHeight="1">
      <c r="A209" s="89">
        <v>88</v>
      </c>
      <c r="B209" s="43" t="s">
        <v>108</v>
      </c>
      <c r="C209" s="89" t="s">
        <v>51</v>
      </c>
      <c r="D209" s="43"/>
      <c r="E209" s="43">
        <v>0.24</v>
      </c>
      <c r="F209" s="92">
        <v>13.0039195</v>
      </c>
      <c r="G209" s="91">
        <f>F209*E209</f>
        <v>3.1209406799999999</v>
      </c>
      <c r="H209" s="43" t="e">
        <f>$E209*#REF!</f>
        <v>#REF!</v>
      </c>
      <c r="I209" s="43" t="e">
        <f>$E209*#REF!</f>
        <v>#REF!</v>
      </c>
      <c r="J209" s="43" t="e">
        <f>$E209*#REF!</f>
        <v>#REF!</v>
      </c>
    </row>
    <row r="210" spans="1:12">
      <c r="A210" s="93"/>
      <c r="B210" s="44"/>
      <c r="C210" s="44"/>
      <c r="D210" s="44"/>
      <c r="E210" s="44"/>
      <c r="F210" s="53"/>
      <c r="G210" s="53"/>
      <c r="H210" s="44"/>
      <c r="I210" s="44"/>
      <c r="J210" s="44"/>
    </row>
    <row r="211" spans="1:12" ht="61.5" customHeight="1">
      <c r="A211" s="89">
        <v>89</v>
      </c>
      <c r="B211" s="43" t="s">
        <v>111</v>
      </c>
      <c r="C211" s="89" t="s">
        <v>99</v>
      </c>
      <c r="D211" s="43"/>
      <c r="E211" s="43">
        <f>1.7/100</f>
        <v>1.7000000000000001E-2</v>
      </c>
      <c r="F211" s="92">
        <v>296.45299</v>
      </c>
      <c r="G211" s="91">
        <f>F211*E211</f>
        <v>5.0397008300000001</v>
      </c>
      <c r="H211" s="43" t="e">
        <f>$E211*#REF!</f>
        <v>#REF!</v>
      </c>
      <c r="I211" s="43" t="e">
        <f>$E211*#REF!</f>
        <v>#REF!</v>
      </c>
      <c r="J211" s="43" t="e">
        <f>$E211*#REF!</f>
        <v>#REF!</v>
      </c>
      <c r="L211" s="49"/>
    </row>
    <row r="212" spans="1:12" ht="24">
      <c r="A212" s="89">
        <v>90</v>
      </c>
      <c r="B212" s="43" t="s">
        <v>113</v>
      </c>
      <c r="C212" s="89" t="s">
        <v>99</v>
      </c>
      <c r="D212" s="43"/>
      <c r="E212" s="43">
        <f>1.7/100</f>
        <v>1.7000000000000001E-2</v>
      </c>
      <c r="F212" s="92">
        <v>83.661580000000001</v>
      </c>
      <c r="G212" s="91">
        <f>F212*E212</f>
        <v>1.4222468600000002</v>
      </c>
      <c r="H212" s="43" t="e">
        <f>$E212*#REF!</f>
        <v>#REF!</v>
      </c>
      <c r="I212" s="43" t="e">
        <f>$E212*#REF!</f>
        <v>#REF!</v>
      </c>
      <c r="J212" s="43" t="e">
        <f>$E212*#REF!</f>
        <v>#REF!</v>
      </c>
    </row>
    <row r="213" spans="1:12">
      <c r="A213" s="93"/>
      <c r="B213" s="44"/>
      <c r="C213" s="44"/>
      <c r="D213" s="44"/>
      <c r="E213" s="44"/>
      <c r="F213" s="53"/>
      <c r="G213" s="53"/>
      <c r="H213" s="44"/>
      <c r="I213" s="44"/>
      <c r="J213" s="44"/>
      <c r="K213" s="49"/>
    </row>
    <row r="214" spans="1:12" ht="12.75">
      <c r="A214" s="89">
        <v>91</v>
      </c>
      <c r="B214" s="90" t="s">
        <v>233</v>
      </c>
      <c r="C214" s="89" t="s">
        <v>47</v>
      </c>
      <c r="D214" s="43"/>
      <c r="E214" s="43">
        <v>1.2549999999999999</v>
      </c>
      <c r="F214" s="92">
        <v>820.25446066135487</v>
      </c>
      <c r="G214" s="91">
        <f>F214*E214</f>
        <v>1029.4193481300003</v>
      </c>
      <c r="H214" s="43" t="e">
        <f>$E214*#REF!</f>
        <v>#REF!</v>
      </c>
      <c r="I214" s="43" t="e">
        <f>$E214*#REF!</f>
        <v>#REF!</v>
      </c>
      <c r="J214" s="43" t="e">
        <f>$E214*#REF!</f>
        <v>#REF!</v>
      </c>
    </row>
    <row r="215" spans="1:12" ht="12.75">
      <c r="A215" s="93"/>
      <c r="B215" s="94"/>
      <c r="C215" s="44"/>
      <c r="D215" s="44"/>
      <c r="E215" s="44"/>
      <c r="F215" s="53"/>
      <c r="G215" s="53"/>
      <c r="H215" s="44"/>
      <c r="I215" s="44"/>
      <c r="J215" s="44"/>
    </row>
    <row r="216" spans="1:12" ht="38.25">
      <c r="A216" s="89">
        <v>92</v>
      </c>
      <c r="B216" s="90" t="s">
        <v>234</v>
      </c>
      <c r="C216" s="89" t="s">
        <v>47</v>
      </c>
      <c r="D216" s="43"/>
      <c r="E216" s="43">
        <v>0.1</v>
      </c>
      <c r="F216" s="92">
        <v>770.51456400000018</v>
      </c>
      <c r="G216" s="91">
        <f>F216*E216</f>
        <v>77.051456400000021</v>
      </c>
      <c r="H216" s="43" t="e">
        <f>$E216*#REF!</f>
        <v>#REF!</v>
      </c>
      <c r="I216" s="43" t="e">
        <f>$E216*#REF!</f>
        <v>#REF!</v>
      </c>
      <c r="J216" s="43" t="e">
        <f>$E216*#REF!</f>
        <v>#REF!</v>
      </c>
    </row>
    <row r="217" spans="1:12" ht="12.75">
      <c r="A217" s="93"/>
      <c r="B217" s="94" t="s">
        <v>115</v>
      </c>
      <c r="C217" s="44" t="s">
        <v>43</v>
      </c>
      <c r="D217" s="44">
        <f>+E217/E216</f>
        <v>300</v>
      </c>
      <c r="E217" s="44">
        <v>30</v>
      </c>
      <c r="F217" s="53"/>
      <c r="G217" s="53"/>
      <c r="H217" s="44"/>
      <c r="I217" s="44"/>
      <c r="J217" s="44"/>
    </row>
    <row r="218" spans="1:12">
      <c r="A218" s="93"/>
      <c r="B218" s="44"/>
      <c r="C218" s="44"/>
      <c r="D218" s="44"/>
      <c r="E218" s="44"/>
      <c r="F218" s="53"/>
      <c r="G218" s="53"/>
      <c r="H218" s="44"/>
      <c r="I218" s="44"/>
      <c r="J218" s="44"/>
    </row>
    <row r="219" spans="1:12">
      <c r="A219" s="89">
        <v>93</v>
      </c>
      <c r="B219" s="43" t="s">
        <v>116</v>
      </c>
      <c r="C219" s="89" t="s">
        <v>47</v>
      </c>
      <c r="D219" s="43"/>
      <c r="E219" s="43">
        <v>1.355</v>
      </c>
      <c r="F219" s="92">
        <v>23.846083890000006</v>
      </c>
      <c r="G219" s="91">
        <f>F219*E219</f>
        <v>32.311443670950005</v>
      </c>
      <c r="H219" s="43" t="e">
        <f>$E219*#REF!</f>
        <v>#REF!</v>
      </c>
      <c r="I219" s="43" t="e">
        <f>$E219*#REF!</f>
        <v>#REF!</v>
      </c>
      <c r="J219" s="43" t="e">
        <f>$E219*#REF!</f>
        <v>#REF!</v>
      </c>
    </row>
    <row r="220" spans="1:12">
      <c r="A220" s="93"/>
      <c r="B220" s="44"/>
      <c r="C220" s="44"/>
      <c r="D220" s="44"/>
      <c r="E220" s="44"/>
      <c r="F220" s="53"/>
      <c r="G220" s="53"/>
      <c r="H220" s="44"/>
      <c r="I220" s="44"/>
      <c r="J220" s="44"/>
    </row>
    <row r="221" spans="1:12" ht="45.75" customHeight="1">
      <c r="A221" s="89">
        <v>94</v>
      </c>
      <c r="B221" s="43" t="s">
        <v>121</v>
      </c>
      <c r="C221" s="89" t="s">
        <v>122</v>
      </c>
      <c r="D221" s="43"/>
      <c r="E221" s="43">
        <v>0.6</v>
      </c>
      <c r="F221" s="92">
        <v>70.234713720800002</v>
      </c>
      <c r="G221" s="91">
        <f>F221*E221</f>
        <v>42.140828232479997</v>
      </c>
      <c r="H221" s="43" t="e">
        <f>$E221*#REF!</f>
        <v>#REF!</v>
      </c>
      <c r="I221" s="43" t="e">
        <f>$E221*#REF!</f>
        <v>#REF!</v>
      </c>
      <c r="J221" s="43" t="e">
        <f>$E221*#REF!</f>
        <v>#REF!</v>
      </c>
      <c r="K221" s="49"/>
    </row>
    <row r="222" spans="1:12">
      <c r="A222" s="93"/>
      <c r="B222" s="44"/>
      <c r="C222" s="44"/>
      <c r="D222" s="44"/>
      <c r="E222" s="44"/>
      <c r="F222" s="53"/>
      <c r="G222" s="53"/>
      <c r="H222" s="44"/>
      <c r="I222" s="44"/>
      <c r="J222" s="44"/>
    </row>
    <row r="223" spans="1:12" ht="24">
      <c r="A223" s="89">
        <v>95</v>
      </c>
      <c r="B223" s="43" t="s">
        <v>95</v>
      </c>
      <c r="C223" s="89" t="s">
        <v>96</v>
      </c>
      <c r="D223" s="43"/>
      <c r="E223" s="43">
        <v>2</v>
      </c>
      <c r="F223" s="100">
        <v>61.504267500000012</v>
      </c>
      <c r="G223" s="91">
        <f>F223*E223</f>
        <v>123.00853500000002</v>
      </c>
      <c r="H223" s="74" t="e">
        <f>$E223*#REF!</f>
        <v>#REF!</v>
      </c>
      <c r="I223" s="74" t="e">
        <f>$E223*#REF!</f>
        <v>#REF!</v>
      </c>
      <c r="J223" s="43" t="e">
        <f>$E223*#REF!</f>
        <v>#REF!</v>
      </c>
      <c r="K223" s="75"/>
    </row>
    <row r="224" spans="1:12">
      <c r="A224" s="93"/>
      <c r="B224" s="44"/>
      <c r="C224" s="44"/>
      <c r="D224" s="44"/>
      <c r="E224" s="44"/>
      <c r="F224" s="53"/>
      <c r="G224" s="53"/>
      <c r="H224" s="76"/>
      <c r="I224" s="76"/>
      <c r="J224" s="76"/>
      <c r="K224" s="77"/>
    </row>
    <row r="225" spans="1:12" ht="12.75">
      <c r="A225" s="45"/>
      <c r="B225" s="87" t="s">
        <v>129</v>
      </c>
      <c r="C225" s="86"/>
      <c r="D225" s="86"/>
      <c r="E225" s="86"/>
      <c r="F225" s="88"/>
      <c r="G225" s="88"/>
      <c r="H225" s="44"/>
      <c r="I225" s="44"/>
      <c r="J225" s="44"/>
    </row>
    <row r="226" spans="1:12" ht="35.25" customHeight="1">
      <c r="A226" s="89">
        <v>96</v>
      </c>
      <c r="B226" s="90" t="s">
        <v>235</v>
      </c>
      <c r="C226" s="89" t="s">
        <v>38</v>
      </c>
      <c r="D226" s="43"/>
      <c r="E226" s="43">
        <v>0.06</v>
      </c>
      <c r="F226" s="92">
        <v>3582.9112720000003</v>
      </c>
      <c r="G226" s="91">
        <f>F226*E226</f>
        <v>214.97467632000001</v>
      </c>
      <c r="H226" s="43" t="e">
        <f>$E226*#REF!</f>
        <v>#REF!</v>
      </c>
      <c r="I226" s="43" t="e">
        <f>$E226*#REF!</f>
        <v>#REF!</v>
      </c>
      <c r="J226" s="43" t="e">
        <f>$E226*#REF!</f>
        <v>#REF!</v>
      </c>
    </row>
    <row r="227" spans="1:12" ht="12.75">
      <c r="A227" s="93"/>
      <c r="B227" s="94" t="s">
        <v>100</v>
      </c>
      <c r="C227" s="44" t="s">
        <v>39</v>
      </c>
      <c r="D227" s="44">
        <v>100</v>
      </c>
      <c r="E227" s="44">
        <f>+D227*E226</f>
        <v>6</v>
      </c>
      <c r="F227" s="53"/>
      <c r="G227" s="53"/>
      <c r="H227" s="44"/>
      <c r="I227" s="44"/>
      <c r="J227" s="44"/>
    </row>
    <row r="228" spans="1:12">
      <c r="A228" s="93"/>
      <c r="B228" s="52"/>
      <c r="C228" s="93"/>
      <c r="D228" s="52"/>
      <c r="E228" s="52"/>
      <c r="F228" s="53"/>
      <c r="G228" s="95"/>
      <c r="H228" s="52"/>
      <c r="I228" s="52"/>
      <c r="J228" s="52"/>
    </row>
    <row r="229" spans="1:12" ht="38.25">
      <c r="A229" s="89">
        <v>97</v>
      </c>
      <c r="B229" s="90" t="s">
        <v>131</v>
      </c>
      <c r="C229" s="89" t="s">
        <v>38</v>
      </c>
      <c r="D229" s="43"/>
      <c r="E229" s="43">
        <v>0.06</v>
      </c>
      <c r="F229" s="92">
        <v>129.79913599999998</v>
      </c>
      <c r="G229" s="91">
        <f>F229*E229</f>
        <v>7.7879481599999982</v>
      </c>
      <c r="H229" s="43" t="e">
        <f>$E229*#REF!</f>
        <v>#REF!</v>
      </c>
      <c r="I229" s="43" t="e">
        <f>$E229*#REF!</f>
        <v>#REF!</v>
      </c>
      <c r="J229" s="43" t="e">
        <f>$E229*#REF!</f>
        <v>#REF!</v>
      </c>
    </row>
    <row r="230" spans="1:12">
      <c r="A230" s="93"/>
      <c r="B230" s="44"/>
      <c r="C230" s="44"/>
      <c r="D230" s="44"/>
      <c r="E230" s="44"/>
      <c r="F230" s="53"/>
      <c r="G230" s="53"/>
      <c r="H230" s="76"/>
      <c r="I230" s="76"/>
      <c r="J230" s="76"/>
      <c r="K230" s="77"/>
    </row>
    <row r="231" spans="1:12">
      <c r="A231" s="89">
        <v>98</v>
      </c>
      <c r="B231" s="43" t="s">
        <v>86</v>
      </c>
      <c r="C231" s="89" t="s">
        <v>39</v>
      </c>
      <c r="D231" s="43"/>
      <c r="E231" s="43">
        <v>5</v>
      </c>
      <c r="F231" s="92">
        <v>34.866525100000004</v>
      </c>
      <c r="G231" s="91">
        <f>F231*E231</f>
        <v>174.33262550000001</v>
      </c>
      <c r="H231" s="43" t="e">
        <f>$E231*#REF!</f>
        <v>#REF!</v>
      </c>
      <c r="I231" s="43" t="e">
        <f>$E231*#REF!</f>
        <v>#REF!</v>
      </c>
      <c r="J231" s="43" t="e">
        <f>$E231*#REF!</f>
        <v>#REF!</v>
      </c>
    </row>
    <row r="232" spans="1:12">
      <c r="A232" s="93"/>
      <c r="B232" s="52"/>
      <c r="C232" s="93"/>
      <c r="D232" s="52"/>
      <c r="E232" s="52"/>
      <c r="F232" s="53"/>
      <c r="G232" s="95"/>
      <c r="H232" s="52"/>
      <c r="I232" s="52"/>
      <c r="J232" s="52"/>
    </row>
    <row r="233" spans="1:12" ht="54.75" customHeight="1">
      <c r="A233" s="89">
        <v>99</v>
      </c>
      <c r="B233" s="90" t="s">
        <v>132</v>
      </c>
      <c r="C233" s="89" t="s">
        <v>39</v>
      </c>
      <c r="D233" s="43"/>
      <c r="E233" s="43">
        <v>5</v>
      </c>
      <c r="F233" s="92">
        <v>1.769425</v>
      </c>
      <c r="G233" s="91">
        <f>F233*E233</f>
        <v>8.8471250000000001</v>
      </c>
      <c r="H233" s="43" t="e">
        <f>$E233*#REF!</f>
        <v>#REF!</v>
      </c>
      <c r="I233" s="43" t="e">
        <f>$E233*#REF!</f>
        <v>#REF!</v>
      </c>
      <c r="J233" s="43" t="e">
        <f>$E233*#REF!</f>
        <v>#REF!</v>
      </c>
      <c r="K233" s="49"/>
    </row>
    <row r="234" spans="1:12">
      <c r="A234" s="96"/>
      <c r="B234" s="97"/>
      <c r="C234" s="96"/>
      <c r="D234" s="97"/>
      <c r="E234" s="97"/>
      <c r="F234" s="79"/>
      <c r="G234" s="98"/>
      <c r="H234" s="52"/>
      <c r="I234" s="52"/>
      <c r="J234" s="52"/>
    </row>
    <row r="235" spans="1:12" ht="54.75" customHeight="1">
      <c r="A235" s="89">
        <v>100</v>
      </c>
      <c r="B235" s="90" t="s">
        <v>91</v>
      </c>
      <c r="C235" s="89" t="s">
        <v>39</v>
      </c>
      <c r="D235" s="43"/>
      <c r="E235" s="43">
        <v>5</v>
      </c>
      <c r="F235" s="92">
        <v>1.769425</v>
      </c>
      <c r="G235" s="91">
        <f>F235*E235</f>
        <v>8.8471250000000001</v>
      </c>
      <c r="H235" s="43" t="e">
        <f>$E235*#REF!</f>
        <v>#REF!</v>
      </c>
      <c r="I235" s="43" t="e">
        <f>$E235*#REF!</f>
        <v>#REF!</v>
      </c>
      <c r="J235" s="43" t="e">
        <f>$E235*#REF!</f>
        <v>#REF!</v>
      </c>
      <c r="K235" s="49"/>
    </row>
    <row r="236" spans="1:12">
      <c r="A236" s="45"/>
      <c r="B236" s="45" t="s">
        <v>82</v>
      </c>
      <c r="C236" s="45"/>
      <c r="D236" s="45"/>
      <c r="E236" s="45"/>
      <c r="F236" s="101"/>
      <c r="G236" s="101">
        <f>SUM(G$9:G235)</f>
        <v>16962.053925988879</v>
      </c>
      <c r="H236" s="45" t="e">
        <f>SUM(H$9:H235)</f>
        <v>#REF!</v>
      </c>
      <c r="I236" s="45" t="e">
        <f>SUM(I$9:I235)</f>
        <v>#REF!</v>
      </c>
      <c r="J236" s="45" t="e">
        <f>SUM(J$9:J235)</f>
        <v>#REF!</v>
      </c>
      <c r="K236" s="55"/>
      <c r="L236" s="54"/>
    </row>
    <row r="237" spans="1:12">
      <c r="A237" s="56"/>
      <c r="B237" s="57"/>
      <c r="C237" s="56"/>
      <c r="D237" s="57"/>
      <c r="E237" s="57"/>
      <c r="F237" s="58"/>
      <c r="G237" s="42"/>
      <c r="H237" s="57"/>
      <c r="I237" s="57"/>
      <c r="J237" s="57"/>
    </row>
    <row r="238" spans="1:12" ht="12.75">
      <c r="A238" s="56"/>
      <c r="B238" s="109" t="s">
        <v>83</v>
      </c>
      <c r="C238" s="56"/>
      <c r="D238" s="56"/>
      <c r="E238" s="56"/>
      <c r="F238" s="59"/>
      <c r="G238" s="59"/>
      <c r="H238" s="56"/>
      <c r="I238" s="56"/>
      <c r="J238" s="56"/>
    </row>
    <row r="239" spans="1:12" ht="12.75">
      <c r="A239" s="57"/>
      <c r="B239" s="110" t="s">
        <v>55</v>
      </c>
      <c r="C239" s="56"/>
      <c r="D239" s="57"/>
      <c r="E239" s="57"/>
      <c r="F239" s="58"/>
      <c r="G239" s="111" t="e">
        <f>H236*1818.73/1000</f>
        <v>#REF!</v>
      </c>
      <c r="H239" s="57"/>
      <c r="I239" s="57"/>
      <c r="J239" s="57"/>
      <c r="K239" s="60"/>
    </row>
    <row r="240" spans="1:12" ht="12.75">
      <c r="A240" s="57"/>
      <c r="B240" s="110" t="s">
        <v>56</v>
      </c>
      <c r="C240" s="56"/>
      <c r="D240" s="57"/>
      <c r="E240" s="57"/>
      <c r="F240" s="58"/>
      <c r="G240" s="111" t="e">
        <f>I236*2651.36/1000</f>
        <v>#REF!</v>
      </c>
      <c r="H240" s="57"/>
      <c r="I240" s="57"/>
      <c r="J240" s="57"/>
    </row>
    <row r="241" spans="1:15" ht="12.75">
      <c r="A241" s="57"/>
      <c r="B241" s="110" t="s">
        <v>57</v>
      </c>
      <c r="C241" s="56"/>
      <c r="D241" s="57"/>
      <c r="E241" s="57"/>
      <c r="F241" s="58"/>
      <c r="G241" s="111" t="e">
        <f>J236</f>
        <v>#REF!</v>
      </c>
      <c r="H241" s="57"/>
      <c r="I241" s="57"/>
      <c r="J241" s="57"/>
    </row>
    <row r="242" spans="1:15" ht="15">
      <c r="B242" s="108" t="s">
        <v>84</v>
      </c>
      <c r="G242" s="35" t="e">
        <f>SUM(G239:G241)</f>
        <v>#REF!</v>
      </c>
    </row>
    <row r="243" spans="1:15" s="272" customFormat="1" ht="14.25">
      <c r="A243" s="269"/>
      <c r="B243" s="408" t="s">
        <v>208</v>
      </c>
      <c r="C243" s="408"/>
      <c r="D243" s="408"/>
      <c r="E243" s="408"/>
      <c r="F243" s="271"/>
      <c r="G243" s="282" t="e">
        <f>G242*13.3%</f>
        <v>#REF!</v>
      </c>
      <c r="H243" s="269"/>
      <c r="I243" s="269"/>
      <c r="J243" s="269"/>
      <c r="K243" s="269"/>
      <c r="L243" s="269"/>
      <c r="M243" s="269"/>
      <c r="N243" s="269"/>
      <c r="O243" s="269"/>
    </row>
    <row r="244" spans="1:15" s="272" customFormat="1" ht="14.25">
      <c r="A244" s="269"/>
      <c r="B244" s="273" t="s">
        <v>209</v>
      </c>
      <c r="C244" s="274"/>
      <c r="D244" s="274"/>
      <c r="E244" s="273"/>
      <c r="F244" s="271"/>
      <c r="G244" s="282" t="e">
        <f>SUM(G242:G243)</f>
        <v>#REF!</v>
      </c>
      <c r="H244" s="269"/>
      <c r="I244" s="269"/>
      <c r="J244" s="269"/>
      <c r="K244" s="269"/>
      <c r="L244" s="269"/>
      <c r="M244" s="269"/>
      <c r="N244" s="269"/>
      <c r="O244" s="269"/>
    </row>
    <row r="245" spans="1:15" s="272" customFormat="1" ht="14.25">
      <c r="A245" s="269"/>
      <c r="B245" s="273" t="s">
        <v>210</v>
      </c>
      <c r="C245" s="274"/>
      <c r="D245" s="274"/>
      <c r="E245" s="273"/>
      <c r="F245" s="271"/>
      <c r="G245" s="282" t="e">
        <f>+G244*11%</f>
        <v>#REF!</v>
      </c>
      <c r="H245" s="269"/>
      <c r="I245" s="269"/>
      <c r="J245" s="269"/>
      <c r="K245" s="269"/>
      <c r="L245" s="269"/>
      <c r="M245" s="269"/>
      <c r="N245" s="269"/>
      <c r="O245" s="269"/>
    </row>
    <row r="246" spans="1:15" s="272" customFormat="1" ht="14.25">
      <c r="A246" s="276"/>
      <c r="B246" s="273" t="s">
        <v>209</v>
      </c>
      <c r="C246" s="274"/>
      <c r="D246" s="274"/>
      <c r="E246" s="274"/>
      <c r="F246" s="277"/>
      <c r="G246" s="283" t="e">
        <f>SUM(G244:G245)</f>
        <v>#REF!</v>
      </c>
      <c r="H246" s="276"/>
      <c r="I246" s="276"/>
      <c r="J246" s="276"/>
      <c r="K246" s="276"/>
      <c r="L246" s="276"/>
      <c r="M246" s="276"/>
      <c r="N246" s="276"/>
      <c r="O246" s="276"/>
    </row>
    <row r="247" spans="1:15" s="272" customFormat="1" ht="14.25">
      <c r="A247" s="276"/>
      <c r="B247" s="48" t="s">
        <v>211</v>
      </c>
      <c r="C247" s="274"/>
      <c r="D247" s="274"/>
      <c r="E247" s="274"/>
      <c r="F247" s="279"/>
      <c r="G247" s="284" t="e">
        <f>+#REF!</f>
        <v>#REF!</v>
      </c>
      <c r="H247" s="276"/>
      <c r="I247" s="276"/>
      <c r="J247" s="276"/>
      <c r="K247" s="276"/>
      <c r="L247" s="276"/>
      <c r="M247" s="276"/>
      <c r="N247" s="276"/>
      <c r="O247" s="276"/>
    </row>
    <row r="248" spans="1:15" s="272" customFormat="1" ht="14.25">
      <c r="A248" s="269"/>
      <c r="B248" s="273" t="s">
        <v>212</v>
      </c>
      <c r="C248" s="274"/>
      <c r="D248" s="274"/>
      <c r="E248" s="273"/>
      <c r="F248" s="281"/>
      <c r="G248" s="285" t="e">
        <f>SUM(G246:G247)</f>
        <v>#REF!</v>
      </c>
      <c r="H248" s="269"/>
      <c r="I248" s="269"/>
      <c r="J248" s="269"/>
      <c r="K248" s="269"/>
      <c r="L248" s="269"/>
      <c r="M248" s="269"/>
      <c r="N248" s="269"/>
      <c r="O248" s="269"/>
    </row>
    <row r="249" spans="1:15" s="46" customFormat="1" ht="15.75">
      <c r="B249" s="266"/>
      <c r="C249" s="66"/>
      <c r="D249" s="51"/>
      <c r="E249" s="51"/>
    </row>
    <row r="250" spans="1:15" s="46" customFormat="1" ht="15">
      <c r="B250" s="103"/>
      <c r="C250" s="66"/>
      <c r="D250" s="51"/>
      <c r="E250" s="51"/>
    </row>
    <row r="251" spans="1:15" s="50" customFormat="1" ht="14.25">
      <c r="A251" s="64">
        <v>1</v>
      </c>
      <c r="B251" s="65"/>
      <c r="C251" s="78" t="s">
        <v>39</v>
      </c>
      <c r="D251" s="66">
        <v>5</v>
      </c>
      <c r="E251" s="67">
        <v>3.3</v>
      </c>
    </row>
    <row r="252" spans="1:15" s="46" customFormat="1" ht="11.25" customHeight="1">
      <c r="A252" s="61">
        <v>2</v>
      </c>
      <c r="B252" s="267"/>
      <c r="C252" s="104" t="s">
        <v>39</v>
      </c>
      <c r="D252" s="48">
        <v>5</v>
      </c>
      <c r="E252" s="63">
        <v>10</v>
      </c>
      <c r="H252" s="47"/>
    </row>
    <row r="253" spans="1:15" s="50" customFormat="1" ht="14.25">
      <c r="A253" s="69">
        <v>3</v>
      </c>
      <c r="B253" s="71"/>
      <c r="C253" s="105" t="s">
        <v>39</v>
      </c>
      <c r="D253" s="72">
        <v>5</v>
      </c>
      <c r="E253" s="73">
        <v>5.5</v>
      </c>
    </row>
    <row r="254" spans="1:15" s="46" customFormat="1" ht="14.25">
      <c r="A254" s="61"/>
      <c r="B254" s="48"/>
      <c r="D254" s="48"/>
      <c r="E254" s="63"/>
    </row>
    <row r="255" spans="1:15">
      <c r="B255" s="106"/>
    </row>
    <row r="258" spans="2:4" s="115" customFormat="1" ht="15">
      <c r="B258" s="235" t="s">
        <v>183</v>
      </c>
      <c r="C258" s="235" t="s">
        <v>201</v>
      </c>
      <c r="D258" s="235"/>
    </row>
  </sheetData>
  <mergeCells count="10">
    <mergeCell ref="D7:E7"/>
    <mergeCell ref="B243:E243"/>
    <mergeCell ref="A1:G1"/>
    <mergeCell ref="A2:G2"/>
    <mergeCell ref="A3:G3"/>
    <mergeCell ref="A4:A6"/>
    <mergeCell ref="B4:B6"/>
    <mergeCell ref="C4:C5"/>
    <mergeCell ref="D4:E6"/>
    <mergeCell ref="G4:G5"/>
  </mergeCells>
  <printOptions horizontalCentered="1" gridLinesSet="0"/>
  <pageMargins left="0.51181102362204722" right="0.51181102362204722" top="0.51181102362204722" bottom="0.51181102362204722" header="0.23622047244094491" footer="0.23622047244094491"/>
  <pageSetup paperSize="9" fitToHeight="0" orientation="portrait" r:id="rId1"/>
  <headerFooter alignWithMargins="0">
    <oddFooter>&amp;C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7"/>
  <sheetViews>
    <sheetView showGridLines="0" topLeftCell="A205" zoomScale="110" zoomScaleNormal="110" zoomScaleSheetLayoutView="85" workbookViewId="0">
      <selection activeCell="D13" sqref="D13"/>
    </sheetView>
  </sheetViews>
  <sheetFormatPr defaultRowHeight="12"/>
  <cols>
    <col min="1" max="1" width="4.7109375" style="1" customWidth="1"/>
    <col min="2" max="2" width="48.42578125" style="1" customWidth="1"/>
    <col min="3" max="3" width="8.42578125" style="4" customWidth="1"/>
    <col min="4" max="4" width="9.28515625" style="5" customWidth="1"/>
    <col min="5" max="5" width="9.85546875" style="41" customWidth="1"/>
    <col min="6" max="6" width="10.42578125" style="40" customWidth="1"/>
    <col min="7" max="9" width="9.140625" style="1" hidden="1" customWidth="1"/>
    <col min="10" max="10" width="15" style="1" bestFit="1" customWidth="1"/>
    <col min="11" max="11" width="15" style="1" customWidth="1"/>
    <col min="12" max="16384" width="9.140625" style="1"/>
  </cols>
  <sheetData>
    <row r="1" spans="1:11" ht="39.75" customHeight="1">
      <c r="A1" s="380" t="s">
        <v>134</v>
      </c>
      <c r="B1" s="380"/>
      <c r="C1" s="380"/>
      <c r="D1" s="380"/>
      <c r="E1" s="380"/>
      <c r="F1" s="380"/>
    </row>
    <row r="2" spans="1:11" s="2" customFormat="1" ht="14.25" customHeight="1">
      <c r="A2" s="381" t="s">
        <v>135</v>
      </c>
      <c r="B2" s="381"/>
      <c r="C2" s="381"/>
      <c r="D2" s="381"/>
      <c r="E2" s="381"/>
      <c r="F2" s="381"/>
    </row>
    <row r="3" spans="1:11" s="2" customFormat="1" ht="15" customHeight="1">
      <c r="A3" s="384"/>
      <c r="B3" s="384"/>
      <c r="C3" s="384"/>
      <c r="D3" s="384"/>
      <c r="E3" s="384"/>
      <c r="F3" s="384"/>
    </row>
    <row r="4" spans="1:11" s="2" customFormat="1" ht="15.75" customHeight="1">
      <c r="A4" s="385" t="s">
        <v>8</v>
      </c>
      <c r="B4" s="388" t="s">
        <v>28</v>
      </c>
      <c r="C4" s="393" t="s">
        <v>2</v>
      </c>
      <c r="D4" s="396"/>
      <c r="E4" s="268"/>
      <c r="F4" s="404" t="s">
        <v>7</v>
      </c>
    </row>
    <row r="5" spans="1:11" s="2" customFormat="1" ht="58.5" customHeight="1">
      <c r="A5" s="386"/>
      <c r="B5" s="391"/>
      <c r="C5" s="394"/>
      <c r="D5" s="398"/>
      <c r="E5" s="81" t="s">
        <v>6</v>
      </c>
      <c r="F5" s="405"/>
    </row>
    <row r="6" spans="1:11" s="3" customFormat="1" ht="43.5" customHeight="1">
      <c r="A6" s="387"/>
      <c r="B6" s="392"/>
      <c r="C6" s="82" t="s">
        <v>9</v>
      </c>
      <c r="D6" s="400"/>
      <c r="E6" s="83" t="s">
        <v>10</v>
      </c>
      <c r="F6" s="83" t="s">
        <v>10</v>
      </c>
      <c r="J6" s="308">
        <f>1.133*1.03*1.003*1.02*1.0015</f>
        <v>1.1956916405841</v>
      </c>
      <c r="K6" s="308"/>
    </row>
    <row r="7" spans="1:11">
      <c r="A7" s="84">
        <v>1</v>
      </c>
      <c r="B7" s="84">
        <v>3</v>
      </c>
      <c r="C7" s="85">
        <v>4</v>
      </c>
      <c r="D7" s="286"/>
      <c r="E7" s="85">
        <v>11</v>
      </c>
      <c r="F7" s="85">
        <v>12</v>
      </c>
    </row>
    <row r="8" spans="1:11" ht="15">
      <c r="A8" s="45"/>
      <c r="B8" s="296" t="s">
        <v>101</v>
      </c>
      <c r="C8" s="86"/>
      <c r="D8" s="86"/>
      <c r="E8" s="88"/>
      <c r="F8" s="88"/>
      <c r="G8" s="44"/>
      <c r="H8" s="44"/>
      <c r="I8" s="44"/>
    </row>
    <row r="9" spans="1:11" ht="35.25" customHeight="1">
      <c r="A9" s="89">
        <v>1</v>
      </c>
      <c r="B9" s="90" t="s">
        <v>216</v>
      </c>
      <c r="C9" s="89" t="s">
        <v>38</v>
      </c>
      <c r="D9" s="43">
        <v>0.22</v>
      </c>
      <c r="E9" s="92">
        <v>3582.9112720000003</v>
      </c>
      <c r="F9" s="91">
        <f>E9*D9</f>
        <v>788.24047984000003</v>
      </c>
      <c r="G9" s="43" t="e">
        <f>$D9*#REF!</f>
        <v>#REF!</v>
      </c>
      <c r="H9" s="43" t="e">
        <f>$D9*#REF!</f>
        <v>#REF!</v>
      </c>
      <c r="I9" s="43" t="e">
        <f>$D9*#REF!</f>
        <v>#REF!</v>
      </c>
    </row>
    <row r="10" spans="1:11">
      <c r="A10" s="93"/>
      <c r="B10" s="52"/>
      <c r="C10" s="93"/>
      <c r="D10" s="52"/>
      <c r="E10" s="53"/>
      <c r="F10" s="95"/>
      <c r="G10" s="52"/>
      <c r="H10" s="52"/>
      <c r="I10" s="52"/>
    </row>
    <row r="11" spans="1:11" ht="25.5">
      <c r="A11" s="89">
        <v>2</v>
      </c>
      <c r="B11" s="90" t="s">
        <v>217</v>
      </c>
      <c r="C11" s="89" t="s">
        <v>42</v>
      </c>
      <c r="D11" s="43">
        <v>0.44</v>
      </c>
      <c r="E11" s="92">
        <v>29.598083400000004</v>
      </c>
      <c r="F11" s="91">
        <f>E11*D11</f>
        <v>13.023156696000001</v>
      </c>
      <c r="G11" s="43" t="e">
        <f>$D11*#REF!</f>
        <v>#REF!</v>
      </c>
      <c r="H11" s="43" t="e">
        <f>$D11*#REF!</f>
        <v>#REF!</v>
      </c>
      <c r="I11" s="43" t="e">
        <f>$D11*#REF!</f>
        <v>#REF!</v>
      </c>
    </row>
    <row r="12" spans="1:11">
      <c r="A12" s="93"/>
      <c r="B12" s="52"/>
      <c r="C12" s="93"/>
      <c r="D12" s="52"/>
      <c r="E12" s="53"/>
      <c r="F12" s="95"/>
      <c r="G12" s="52"/>
      <c r="H12" s="52"/>
      <c r="I12" s="52"/>
    </row>
    <row r="13" spans="1:11" ht="12.75">
      <c r="A13" s="89">
        <v>3</v>
      </c>
      <c r="B13" s="90" t="s">
        <v>60</v>
      </c>
      <c r="C13" s="89" t="s">
        <v>39</v>
      </c>
      <c r="D13" s="43">
        <v>45</v>
      </c>
      <c r="E13" s="92">
        <v>4.3928213400000002</v>
      </c>
      <c r="F13" s="91">
        <f>E13*D13</f>
        <v>197.67696030000002</v>
      </c>
      <c r="G13" s="43" t="e">
        <f>$D13*#REF!</f>
        <v>#REF!</v>
      </c>
      <c r="H13" s="43" t="e">
        <f>$D13*#REF!</f>
        <v>#REF!</v>
      </c>
      <c r="I13" s="43" t="e">
        <f>$D13*#REF!</f>
        <v>#REF!</v>
      </c>
    </row>
    <row r="14" spans="1:11">
      <c r="A14" s="93"/>
      <c r="B14" s="52"/>
      <c r="C14" s="93"/>
      <c r="D14" s="52"/>
      <c r="E14" s="53"/>
      <c r="F14" s="95"/>
      <c r="G14" s="52"/>
      <c r="H14" s="52"/>
      <c r="I14" s="52"/>
    </row>
    <row r="15" spans="1:11" ht="12.75">
      <c r="A15" s="89">
        <v>4</v>
      </c>
      <c r="B15" s="90" t="s">
        <v>218</v>
      </c>
      <c r="C15" s="89" t="s">
        <v>42</v>
      </c>
      <c r="D15" s="43">
        <v>6.4870000000000001</v>
      </c>
      <c r="E15" s="92">
        <v>69.626080240000007</v>
      </c>
      <c r="F15" s="91">
        <f>E15*D15</f>
        <v>451.66438251688004</v>
      </c>
      <c r="G15" s="43" t="e">
        <f>$D15*#REF!</f>
        <v>#REF!</v>
      </c>
      <c r="H15" s="43" t="e">
        <f>$D15*#REF!</f>
        <v>#REF!</v>
      </c>
      <c r="I15" s="43" t="e">
        <f>$D15*#REF!</f>
        <v>#REF!</v>
      </c>
    </row>
    <row r="16" spans="1:11">
      <c r="A16" s="93"/>
      <c r="B16" s="52"/>
      <c r="C16" s="93"/>
      <c r="D16" s="52"/>
      <c r="E16" s="53"/>
      <c r="F16" s="95"/>
      <c r="G16" s="52"/>
      <c r="H16" s="52"/>
      <c r="I16" s="52"/>
    </row>
    <row r="17" spans="1:11" ht="25.5">
      <c r="A17" s="89">
        <v>5</v>
      </c>
      <c r="B17" s="90" t="s">
        <v>80</v>
      </c>
      <c r="C17" s="89" t="s">
        <v>42</v>
      </c>
      <c r="D17" s="43">
        <v>7.0000000000000007E-2</v>
      </c>
      <c r="E17" s="92">
        <v>190.15915400000003</v>
      </c>
      <c r="F17" s="91">
        <f>E17*D17</f>
        <v>13.311140780000004</v>
      </c>
      <c r="G17" s="43" t="e">
        <f>$D17*#REF!</f>
        <v>#REF!</v>
      </c>
      <c r="H17" s="43" t="e">
        <f>$D17*#REF!</f>
        <v>#REF!</v>
      </c>
      <c r="I17" s="43" t="e">
        <f>$D17*#REF!</f>
        <v>#REF!</v>
      </c>
    </row>
    <row r="18" spans="1:11">
      <c r="A18" s="93"/>
      <c r="B18" s="52"/>
      <c r="C18" s="93"/>
      <c r="D18" s="52"/>
      <c r="E18" s="53"/>
      <c r="F18" s="95"/>
      <c r="G18" s="52"/>
      <c r="H18" s="52"/>
      <c r="I18" s="52"/>
    </row>
    <row r="19" spans="1:11" ht="38.25">
      <c r="A19" s="89">
        <v>6</v>
      </c>
      <c r="B19" s="90" t="s">
        <v>219</v>
      </c>
      <c r="C19" s="89" t="s">
        <v>42</v>
      </c>
      <c r="D19" s="43">
        <v>0.08</v>
      </c>
      <c r="E19" s="92">
        <v>40.118088</v>
      </c>
      <c r="F19" s="91">
        <f>E19*D19</f>
        <v>3.2094470400000001</v>
      </c>
      <c r="G19" s="43" t="e">
        <f>$D19*#REF!</f>
        <v>#REF!</v>
      </c>
      <c r="H19" s="43" t="e">
        <f>$D19*#REF!</f>
        <v>#REF!</v>
      </c>
      <c r="I19" s="43" t="e">
        <f>$D19*#REF!</f>
        <v>#REF!</v>
      </c>
    </row>
    <row r="20" spans="1:11">
      <c r="A20" s="93"/>
      <c r="B20" s="52"/>
      <c r="C20" s="93"/>
      <c r="D20" s="52"/>
      <c r="E20" s="53"/>
      <c r="F20" s="95"/>
      <c r="G20" s="52"/>
      <c r="H20" s="52"/>
      <c r="I20" s="52"/>
    </row>
    <row r="21" spans="1:11" ht="12.75">
      <c r="A21" s="89">
        <v>7</v>
      </c>
      <c r="B21" s="90" t="s">
        <v>60</v>
      </c>
      <c r="C21" s="89" t="s">
        <v>39</v>
      </c>
      <c r="D21" s="43">
        <v>1</v>
      </c>
      <c r="E21" s="92">
        <v>5.7822463000000015</v>
      </c>
      <c r="F21" s="91">
        <f>E21*D21</f>
        <v>5.7822463000000015</v>
      </c>
      <c r="G21" s="43" t="e">
        <f>$D21*#REF!</f>
        <v>#REF!</v>
      </c>
      <c r="H21" s="43" t="e">
        <f>$D21*#REF!</f>
        <v>#REF!</v>
      </c>
      <c r="I21" s="43" t="e">
        <f>$D21*#REF!</f>
        <v>#REF!</v>
      </c>
    </row>
    <row r="22" spans="1:11">
      <c r="A22" s="93"/>
      <c r="B22" s="52"/>
      <c r="C22" s="93"/>
      <c r="D22" s="52"/>
      <c r="E22" s="53"/>
      <c r="F22" s="95"/>
      <c r="G22" s="52"/>
      <c r="H22" s="52"/>
      <c r="I22" s="52"/>
    </row>
    <row r="23" spans="1:11" ht="24">
      <c r="A23" s="89">
        <v>8</v>
      </c>
      <c r="B23" s="43" t="s">
        <v>103</v>
      </c>
      <c r="C23" s="89" t="s">
        <v>43</v>
      </c>
      <c r="D23" s="43">
        <v>33</v>
      </c>
      <c r="E23" s="92">
        <v>1.732584195</v>
      </c>
      <c r="F23" s="91">
        <f>E23*D23</f>
        <v>57.175278435000003</v>
      </c>
      <c r="G23" s="43" t="e">
        <f>$D23*#REF!</f>
        <v>#REF!</v>
      </c>
      <c r="H23" s="43" t="e">
        <f>$D23*#REF!</f>
        <v>#REF!</v>
      </c>
      <c r="I23" s="43" t="e">
        <f>$D23*#REF!</f>
        <v>#REF!</v>
      </c>
    </row>
    <row r="24" spans="1:11">
      <c r="A24" s="93"/>
      <c r="B24" s="44"/>
      <c r="C24" s="44"/>
      <c r="D24" s="44"/>
      <c r="E24" s="53"/>
      <c r="F24" s="53"/>
      <c r="G24" s="44"/>
      <c r="H24" s="44"/>
      <c r="I24" s="44"/>
    </row>
    <row r="25" spans="1:11">
      <c r="A25" s="89">
        <v>9</v>
      </c>
      <c r="B25" s="43" t="s">
        <v>105</v>
      </c>
      <c r="C25" s="89" t="s">
        <v>50</v>
      </c>
      <c r="D25" s="43">
        <v>0.88</v>
      </c>
      <c r="E25" s="92">
        <v>12.230842240000001</v>
      </c>
      <c r="F25" s="91">
        <f>E25*D25</f>
        <v>10.763141171200001</v>
      </c>
      <c r="G25" s="43" t="e">
        <f>$D25*#REF!</f>
        <v>#REF!</v>
      </c>
      <c r="H25" s="43" t="e">
        <f>$D25*#REF!</f>
        <v>#REF!</v>
      </c>
      <c r="I25" s="43" t="e">
        <f>$D25*#REF!</f>
        <v>#REF!</v>
      </c>
      <c r="J25" s="49"/>
      <c r="K25" s="49"/>
    </row>
    <row r="26" spans="1:11">
      <c r="A26" s="93"/>
      <c r="B26" s="52"/>
      <c r="C26" s="93"/>
      <c r="D26" s="52"/>
      <c r="E26" s="53"/>
      <c r="F26" s="95"/>
      <c r="G26" s="52"/>
      <c r="H26" s="52"/>
      <c r="I26" s="52"/>
    </row>
    <row r="27" spans="1:11" ht="25.5">
      <c r="A27" s="89">
        <v>10</v>
      </c>
      <c r="B27" s="90" t="s">
        <v>222</v>
      </c>
      <c r="C27" s="89" t="s">
        <v>50</v>
      </c>
      <c r="D27" s="43">
        <v>0.88</v>
      </c>
      <c r="E27" s="92">
        <v>31.483193574000005</v>
      </c>
      <c r="F27" s="91">
        <f>E27*D27</f>
        <v>27.705210345120005</v>
      </c>
      <c r="G27" s="43" t="e">
        <f>$D27*#REF!</f>
        <v>#REF!</v>
      </c>
      <c r="H27" s="43" t="e">
        <f>$D27*#REF!</f>
        <v>#REF!</v>
      </c>
      <c r="I27" s="43" t="e">
        <f>$D27*#REF!</f>
        <v>#REF!</v>
      </c>
    </row>
    <row r="28" spans="1:11">
      <c r="A28" s="93"/>
      <c r="B28" s="44"/>
      <c r="C28" s="44"/>
      <c r="D28" s="44"/>
      <c r="E28" s="53"/>
      <c r="F28" s="53"/>
      <c r="G28" s="44"/>
      <c r="H28" s="44"/>
      <c r="I28" s="44"/>
    </row>
    <row r="29" spans="1:11" ht="25.5">
      <c r="A29" s="89">
        <v>11</v>
      </c>
      <c r="B29" s="90" t="s">
        <v>223</v>
      </c>
      <c r="C29" s="89" t="s">
        <v>50</v>
      </c>
      <c r="D29" s="43">
        <v>2.2000000000000002</v>
      </c>
      <c r="E29" s="92">
        <v>43.893361091999999</v>
      </c>
      <c r="F29" s="91">
        <f>E29*D29</f>
        <v>96.565394402400003</v>
      </c>
      <c r="G29" s="43" t="e">
        <f>$D29*#REF!</f>
        <v>#REF!</v>
      </c>
      <c r="H29" s="43" t="e">
        <f>$D29*#REF!</f>
        <v>#REF!</v>
      </c>
      <c r="I29" s="43" t="e">
        <f>$D29*#REF!</f>
        <v>#REF!</v>
      </c>
    </row>
    <row r="30" spans="1:11">
      <c r="A30" s="93"/>
      <c r="B30" s="44"/>
      <c r="C30" s="44"/>
      <c r="D30" s="44"/>
      <c r="E30" s="53"/>
      <c r="F30" s="53"/>
      <c r="G30" s="44"/>
      <c r="H30" s="44"/>
      <c r="I30" s="44"/>
    </row>
    <row r="31" spans="1:11" ht="24" customHeight="1">
      <c r="A31" s="89">
        <v>12</v>
      </c>
      <c r="B31" s="43" t="s">
        <v>108</v>
      </c>
      <c r="C31" s="89" t="s">
        <v>51</v>
      </c>
      <c r="D31" s="43">
        <v>0.26400000000000001</v>
      </c>
      <c r="E31" s="92">
        <v>13.0039195</v>
      </c>
      <c r="F31" s="91">
        <f>E31*D31</f>
        <v>3.4330347480000003</v>
      </c>
      <c r="G31" s="43" t="e">
        <f>$D31*#REF!</f>
        <v>#REF!</v>
      </c>
      <c r="H31" s="43" t="e">
        <f>$D31*#REF!</f>
        <v>#REF!</v>
      </c>
      <c r="I31" s="43" t="e">
        <f>$D31*#REF!</f>
        <v>#REF!</v>
      </c>
    </row>
    <row r="32" spans="1:11">
      <c r="A32" s="93"/>
      <c r="B32" s="44"/>
      <c r="C32" s="44"/>
      <c r="D32" s="44"/>
      <c r="E32" s="53"/>
      <c r="F32" s="53"/>
      <c r="G32" s="44"/>
      <c r="H32" s="44"/>
      <c r="I32" s="44"/>
    </row>
    <row r="33" spans="1:12" ht="52.5" customHeight="1">
      <c r="A33" s="89">
        <v>13</v>
      </c>
      <c r="B33" s="43" t="s">
        <v>111</v>
      </c>
      <c r="C33" s="89" t="s">
        <v>99</v>
      </c>
      <c r="D33" s="43">
        <f>1.87/100</f>
        <v>1.8700000000000001E-2</v>
      </c>
      <c r="E33" s="92">
        <v>296.45299</v>
      </c>
      <c r="F33" s="91">
        <f>E33*D33</f>
        <v>5.5436709130000006</v>
      </c>
      <c r="G33" s="43" t="e">
        <f>$D33*#REF!</f>
        <v>#REF!</v>
      </c>
      <c r="H33" s="43" t="e">
        <f>$D33*#REF!</f>
        <v>#REF!</v>
      </c>
      <c r="I33" s="43" t="e">
        <f>$D33*#REF!</f>
        <v>#REF!</v>
      </c>
      <c r="J33" s="49"/>
      <c r="K33" s="49"/>
    </row>
    <row r="34" spans="1:12" ht="24">
      <c r="A34" s="89">
        <v>14</v>
      </c>
      <c r="B34" s="43" t="s">
        <v>113</v>
      </c>
      <c r="C34" s="89" t="s">
        <v>99</v>
      </c>
      <c r="D34" s="43">
        <f>1.87/100</f>
        <v>1.8700000000000001E-2</v>
      </c>
      <c r="E34" s="92">
        <v>83.661580000000001</v>
      </c>
      <c r="F34" s="91">
        <f>E34*D34</f>
        <v>1.564471546</v>
      </c>
      <c r="G34" s="43" t="e">
        <f>$D34*#REF!</f>
        <v>#REF!</v>
      </c>
      <c r="H34" s="43" t="e">
        <f>$D34*#REF!</f>
        <v>#REF!</v>
      </c>
      <c r="I34" s="43" t="e">
        <f>$D34*#REF!</f>
        <v>#REF!</v>
      </c>
    </row>
    <row r="35" spans="1:12">
      <c r="A35" s="93"/>
      <c r="B35" s="44"/>
      <c r="C35" s="44"/>
      <c r="D35" s="44"/>
      <c r="E35" s="53"/>
      <c r="F35" s="53"/>
      <c r="G35" s="44"/>
      <c r="H35" s="44"/>
      <c r="I35" s="44"/>
    </row>
    <row r="36" spans="1:12" ht="12.75">
      <c r="A36" s="89">
        <v>15</v>
      </c>
      <c r="B36" s="90" t="s">
        <v>220</v>
      </c>
      <c r="C36" s="89" t="s">
        <v>47</v>
      </c>
      <c r="D36" s="43">
        <v>1.38</v>
      </c>
      <c r="E36" s="92">
        <v>820.51251730434774</v>
      </c>
      <c r="F36" s="91">
        <f>E36*D36</f>
        <v>1132.3072738799997</v>
      </c>
      <c r="G36" s="43" t="e">
        <f>$D36*#REF!</f>
        <v>#REF!</v>
      </c>
      <c r="H36" s="43" t="e">
        <f>$D36*#REF!</f>
        <v>#REF!</v>
      </c>
      <c r="I36" s="43" t="e">
        <f>$D36*#REF!</f>
        <v>#REF!</v>
      </c>
    </row>
    <row r="37" spans="1:12" ht="12.75">
      <c r="A37" s="93"/>
      <c r="B37" s="94"/>
      <c r="C37" s="44"/>
      <c r="D37" s="44"/>
      <c r="E37" s="53"/>
      <c r="F37" s="53"/>
      <c r="G37" s="44"/>
      <c r="H37" s="44"/>
      <c r="I37" s="44"/>
    </row>
    <row r="38" spans="1:12" ht="38.25">
      <c r="A38" s="89">
        <v>16</v>
      </c>
      <c r="B38" s="90" t="s">
        <v>221</v>
      </c>
      <c r="C38" s="89" t="s">
        <v>47</v>
      </c>
      <c r="D38" s="43">
        <v>0.11</v>
      </c>
      <c r="E38" s="92">
        <v>770.51456400000018</v>
      </c>
      <c r="F38" s="91">
        <f>E38*D38</f>
        <v>84.756602040000018</v>
      </c>
      <c r="G38" s="43" t="e">
        <f>$D38*#REF!</f>
        <v>#REF!</v>
      </c>
      <c r="H38" s="43" t="e">
        <f>$D38*#REF!</f>
        <v>#REF!</v>
      </c>
      <c r="I38" s="43" t="e">
        <f>$D38*#REF!</f>
        <v>#REF!</v>
      </c>
    </row>
    <row r="39" spans="1:12">
      <c r="A39" s="93"/>
      <c r="B39" s="44"/>
      <c r="C39" s="44"/>
      <c r="D39" s="44"/>
      <c r="E39" s="53"/>
      <c r="F39" s="53"/>
      <c r="G39" s="44"/>
      <c r="H39" s="44"/>
      <c r="I39" s="44"/>
    </row>
    <row r="40" spans="1:12">
      <c r="A40" s="89">
        <v>17</v>
      </c>
      <c r="B40" s="43" t="s">
        <v>116</v>
      </c>
      <c r="C40" s="89" t="s">
        <v>47</v>
      </c>
      <c r="D40" s="43">
        <v>1.49</v>
      </c>
      <c r="E40" s="92">
        <v>23.846083890000006</v>
      </c>
      <c r="F40" s="91">
        <f>E40*D40</f>
        <v>35.530664996100008</v>
      </c>
      <c r="G40" s="43" t="e">
        <f>$D40*#REF!</f>
        <v>#REF!</v>
      </c>
      <c r="H40" s="43" t="e">
        <f>$D40*#REF!</f>
        <v>#REF!</v>
      </c>
      <c r="I40" s="43" t="e">
        <f>$D40*#REF!</f>
        <v>#REF!</v>
      </c>
    </row>
    <row r="41" spans="1:12">
      <c r="A41" s="93"/>
      <c r="B41" s="44"/>
      <c r="C41" s="44"/>
      <c r="D41" s="44"/>
      <c r="E41" s="53"/>
      <c r="F41" s="53"/>
      <c r="G41" s="44"/>
      <c r="H41" s="44"/>
      <c r="I41" s="44"/>
    </row>
    <row r="42" spans="1:12" ht="45.75" customHeight="1">
      <c r="A42" s="89">
        <v>18</v>
      </c>
      <c r="B42" s="43" t="s">
        <v>121</v>
      </c>
      <c r="C42" s="89" t="s">
        <v>122</v>
      </c>
      <c r="D42" s="43">
        <v>0.66</v>
      </c>
      <c r="E42" s="92">
        <v>70.234713720800002</v>
      </c>
      <c r="F42" s="91">
        <f>E42*D42</f>
        <v>46.354911055728003</v>
      </c>
      <c r="G42" s="43" t="e">
        <f>$D42*#REF!</f>
        <v>#REF!</v>
      </c>
      <c r="H42" s="43" t="e">
        <f>$D42*#REF!</f>
        <v>#REF!</v>
      </c>
      <c r="I42" s="43" t="e">
        <f>$D42*#REF!</f>
        <v>#REF!</v>
      </c>
    </row>
    <row r="43" spans="1:12">
      <c r="A43" s="93"/>
      <c r="B43" s="44"/>
      <c r="C43" s="44"/>
      <c r="D43" s="44"/>
      <c r="E43" s="53"/>
      <c r="F43" s="53"/>
      <c r="G43" s="44"/>
      <c r="H43" s="44"/>
      <c r="I43" s="44"/>
    </row>
    <row r="44" spans="1:12" ht="24">
      <c r="A44" s="89">
        <v>19</v>
      </c>
      <c r="B44" s="43" t="s">
        <v>95</v>
      </c>
      <c r="C44" s="89" t="s">
        <v>96</v>
      </c>
      <c r="D44" s="43">
        <v>2.2000000000000002</v>
      </c>
      <c r="E44" s="100">
        <v>61.504267500000005</v>
      </c>
      <c r="F44" s="91">
        <f>E44*D44</f>
        <v>135.30938850000001</v>
      </c>
      <c r="G44" s="74" t="e">
        <f>$D44*#REF!</f>
        <v>#REF!</v>
      </c>
      <c r="H44" s="74" t="e">
        <f>$D44*#REF!</f>
        <v>#REF!</v>
      </c>
      <c r="I44" s="43" t="e">
        <f>$D44*#REF!</f>
        <v>#REF!</v>
      </c>
    </row>
    <row r="45" spans="1:12">
      <c r="A45" s="93"/>
      <c r="B45" s="44"/>
      <c r="C45" s="44"/>
      <c r="D45" s="44"/>
      <c r="E45" s="53"/>
      <c r="F45" s="53"/>
      <c r="G45" s="76"/>
      <c r="H45" s="76"/>
      <c r="I45" s="76"/>
    </row>
    <row r="46" spans="1:12" ht="12.75">
      <c r="A46" s="45"/>
      <c r="B46" s="294" t="s">
        <v>236</v>
      </c>
      <c r="C46" s="86"/>
      <c r="D46" s="86"/>
      <c r="E46" s="88"/>
      <c r="F46" s="297"/>
      <c r="G46" s="44"/>
      <c r="H46" s="44"/>
      <c r="I46" s="44"/>
      <c r="L46" s="305">
        <v>3109.92</v>
      </c>
    </row>
    <row r="47" spans="1:12" ht="12.75">
      <c r="A47" s="45"/>
      <c r="B47" s="295" t="s">
        <v>126</v>
      </c>
      <c r="C47" s="86"/>
      <c r="D47" s="86"/>
      <c r="E47" s="88"/>
      <c r="F47" s="88"/>
      <c r="G47" s="44"/>
      <c r="H47" s="44"/>
      <c r="I47" s="44"/>
    </row>
    <row r="48" spans="1:12" ht="35.25" customHeight="1">
      <c r="A48" s="89">
        <v>20</v>
      </c>
      <c r="B48" s="90" t="s">
        <v>216</v>
      </c>
      <c r="C48" s="89" t="s">
        <v>38</v>
      </c>
      <c r="D48" s="43">
        <v>0.24</v>
      </c>
      <c r="E48" s="92">
        <v>3582.9112720000003</v>
      </c>
      <c r="F48" s="91">
        <f>E48*D48</f>
        <v>859.89870528000006</v>
      </c>
      <c r="G48" s="43" t="e">
        <f>$D48*#REF!</f>
        <v>#REF!</v>
      </c>
      <c r="H48" s="43" t="e">
        <f>$D48*#REF!</f>
        <v>#REF!</v>
      </c>
      <c r="I48" s="43" t="e">
        <f>$D48*#REF!</f>
        <v>#REF!</v>
      </c>
    </row>
    <row r="49" spans="1:11">
      <c r="A49" s="93"/>
      <c r="B49" s="52"/>
      <c r="C49" s="93"/>
      <c r="D49" s="52"/>
      <c r="E49" s="53"/>
      <c r="F49" s="95"/>
      <c r="G49" s="52"/>
      <c r="H49" s="52"/>
      <c r="I49" s="52"/>
    </row>
    <row r="50" spans="1:11" ht="25.5">
      <c r="A50" s="89">
        <v>21</v>
      </c>
      <c r="B50" s="90" t="s">
        <v>217</v>
      </c>
      <c r="C50" s="89" t="s">
        <v>42</v>
      </c>
      <c r="D50" s="43">
        <v>0.48</v>
      </c>
      <c r="E50" s="92">
        <v>29.598083400000004</v>
      </c>
      <c r="F50" s="91">
        <f>E50*D50</f>
        <v>14.207080032000002</v>
      </c>
      <c r="G50" s="43" t="e">
        <f>$D50*#REF!</f>
        <v>#REF!</v>
      </c>
      <c r="H50" s="43" t="e">
        <f>$D50*#REF!</f>
        <v>#REF!</v>
      </c>
      <c r="I50" s="43" t="e">
        <f>$D50*#REF!</f>
        <v>#REF!</v>
      </c>
    </row>
    <row r="51" spans="1:11">
      <c r="A51" s="93"/>
      <c r="B51" s="52"/>
      <c r="C51" s="93"/>
      <c r="D51" s="52"/>
      <c r="E51" s="53"/>
      <c r="F51" s="95"/>
      <c r="G51" s="52"/>
      <c r="H51" s="52"/>
      <c r="I51" s="52"/>
    </row>
    <row r="52" spans="1:11" ht="12.75">
      <c r="A52" s="89">
        <v>22</v>
      </c>
      <c r="B52" s="90" t="s">
        <v>60</v>
      </c>
      <c r="C52" s="89" t="s">
        <v>39</v>
      </c>
      <c r="D52" s="43">
        <v>49</v>
      </c>
      <c r="E52" s="92">
        <v>4.390243557142858</v>
      </c>
      <c r="F52" s="91">
        <f>E52*D52</f>
        <v>215.12193430000005</v>
      </c>
      <c r="G52" s="43" t="e">
        <f>$D52*#REF!</f>
        <v>#REF!</v>
      </c>
      <c r="H52" s="43" t="e">
        <f>$D52*#REF!</f>
        <v>#REF!</v>
      </c>
      <c r="I52" s="43" t="e">
        <f>$D52*#REF!</f>
        <v>#REF!</v>
      </c>
    </row>
    <row r="53" spans="1:11">
      <c r="A53" s="93"/>
      <c r="B53" s="52"/>
      <c r="C53" s="93"/>
      <c r="D53" s="52"/>
      <c r="E53" s="53"/>
      <c r="F53" s="95"/>
      <c r="G53" s="52"/>
      <c r="H53" s="52"/>
      <c r="I53" s="52"/>
    </row>
    <row r="54" spans="1:11" ht="12.75">
      <c r="A54" s="89">
        <v>23</v>
      </c>
      <c r="B54" s="90" t="s">
        <v>218</v>
      </c>
      <c r="C54" s="89" t="s">
        <v>42</v>
      </c>
      <c r="D54" s="43">
        <v>7.3639999999999999</v>
      </c>
      <c r="E54" s="92">
        <v>69.626080240000007</v>
      </c>
      <c r="F54" s="91">
        <f>E54*D54</f>
        <v>512.72645488736009</v>
      </c>
      <c r="G54" s="43" t="e">
        <f>$D54*#REF!</f>
        <v>#REF!</v>
      </c>
      <c r="H54" s="43" t="e">
        <f>$D54*#REF!</f>
        <v>#REF!</v>
      </c>
      <c r="I54" s="43" t="e">
        <f>$D54*#REF!</f>
        <v>#REF!</v>
      </c>
    </row>
    <row r="55" spans="1:11">
      <c r="A55" s="93"/>
      <c r="B55" s="52"/>
      <c r="C55" s="93"/>
      <c r="D55" s="52"/>
      <c r="E55" s="53"/>
      <c r="F55" s="95"/>
      <c r="G55" s="52"/>
      <c r="H55" s="52"/>
      <c r="I55" s="52"/>
    </row>
    <row r="56" spans="1:11" ht="25.5">
      <c r="A56" s="89">
        <v>24</v>
      </c>
      <c r="B56" s="90" t="s">
        <v>80</v>
      </c>
      <c r="C56" s="89" t="s">
        <v>42</v>
      </c>
      <c r="D56" s="43">
        <v>7.0000000000000007E-2</v>
      </c>
      <c r="E56" s="92">
        <v>190.15915400000003</v>
      </c>
      <c r="F56" s="91">
        <f>E56*D56</f>
        <v>13.311140780000004</v>
      </c>
      <c r="G56" s="43" t="e">
        <f>$D56*#REF!</f>
        <v>#REF!</v>
      </c>
      <c r="H56" s="43" t="e">
        <f>$D56*#REF!</f>
        <v>#REF!</v>
      </c>
      <c r="I56" s="43" t="e">
        <f>$D56*#REF!</f>
        <v>#REF!</v>
      </c>
    </row>
    <row r="57" spans="1:11">
      <c r="A57" s="93"/>
      <c r="B57" s="52"/>
      <c r="C57" s="93"/>
      <c r="D57" s="52"/>
      <c r="E57" s="53"/>
      <c r="F57" s="95"/>
      <c r="G57" s="52"/>
      <c r="H57" s="52"/>
      <c r="I57" s="52"/>
    </row>
    <row r="58" spans="1:11" ht="38.25">
      <c r="A58" s="89">
        <v>25</v>
      </c>
      <c r="B58" s="90" t="s">
        <v>219</v>
      </c>
      <c r="C58" s="89" t="s">
        <v>42</v>
      </c>
      <c r="D58" s="43">
        <v>0.08</v>
      </c>
      <c r="E58" s="92">
        <v>40.118088</v>
      </c>
      <c r="F58" s="91">
        <f>E58*D58</f>
        <v>3.2094470400000001</v>
      </c>
      <c r="G58" s="43" t="e">
        <f>$D58*#REF!</f>
        <v>#REF!</v>
      </c>
      <c r="H58" s="43" t="e">
        <f>$D58*#REF!</f>
        <v>#REF!</v>
      </c>
      <c r="I58" s="43" t="e">
        <f>$D58*#REF!</f>
        <v>#REF!</v>
      </c>
    </row>
    <row r="59" spans="1:11">
      <c r="A59" s="93"/>
      <c r="B59" s="52"/>
      <c r="C59" s="93"/>
      <c r="D59" s="52"/>
      <c r="E59" s="53"/>
      <c r="F59" s="95"/>
      <c r="G59" s="52"/>
      <c r="H59" s="52"/>
      <c r="I59" s="52"/>
    </row>
    <row r="60" spans="1:11" ht="12.75">
      <c r="A60" s="89">
        <v>26</v>
      </c>
      <c r="B60" s="90" t="s">
        <v>60</v>
      </c>
      <c r="C60" s="89" t="s">
        <v>39</v>
      </c>
      <c r="D60" s="43">
        <v>1</v>
      </c>
      <c r="E60" s="92">
        <v>5.7822463000000015</v>
      </c>
      <c r="F60" s="91">
        <f>E60*D60</f>
        <v>5.7822463000000015</v>
      </c>
      <c r="G60" s="43" t="e">
        <f>$D60*#REF!</f>
        <v>#REF!</v>
      </c>
      <c r="H60" s="43" t="e">
        <f>$D60*#REF!</f>
        <v>#REF!</v>
      </c>
      <c r="I60" s="43" t="e">
        <f>$D60*#REF!</f>
        <v>#REF!</v>
      </c>
    </row>
    <row r="61" spans="1:11">
      <c r="A61" s="93"/>
      <c r="B61" s="52"/>
      <c r="C61" s="93"/>
      <c r="D61" s="52"/>
      <c r="E61" s="53"/>
      <c r="F61" s="95"/>
      <c r="G61" s="52"/>
      <c r="H61" s="52"/>
      <c r="I61" s="52"/>
    </row>
    <row r="62" spans="1:11" ht="24">
      <c r="A62" s="89">
        <v>27</v>
      </c>
      <c r="B62" s="43" t="s">
        <v>103</v>
      </c>
      <c r="C62" s="89" t="s">
        <v>43</v>
      </c>
      <c r="D62" s="43">
        <v>36</v>
      </c>
      <c r="E62" s="92">
        <v>1.732584195</v>
      </c>
      <c r="F62" s="91">
        <f>E62*D62</f>
        <v>62.373031019999999</v>
      </c>
      <c r="G62" s="43" t="e">
        <f>$D62*#REF!</f>
        <v>#REF!</v>
      </c>
      <c r="H62" s="43" t="e">
        <f>$D62*#REF!</f>
        <v>#REF!</v>
      </c>
      <c r="I62" s="43" t="e">
        <f>$D62*#REF!</f>
        <v>#REF!</v>
      </c>
    </row>
    <row r="63" spans="1:11">
      <c r="A63" s="93"/>
      <c r="B63" s="44"/>
      <c r="C63" s="44"/>
      <c r="D63" s="44"/>
      <c r="E63" s="53"/>
      <c r="F63" s="53"/>
      <c r="G63" s="44"/>
      <c r="H63" s="44"/>
      <c r="I63" s="44"/>
    </row>
    <row r="64" spans="1:11">
      <c r="A64" s="89">
        <v>28</v>
      </c>
      <c r="B64" s="43" t="s">
        <v>105</v>
      </c>
      <c r="C64" s="89" t="s">
        <v>50</v>
      </c>
      <c r="D64" s="43">
        <v>0.96</v>
      </c>
      <c r="E64" s="92">
        <v>12.230842240000001</v>
      </c>
      <c r="F64" s="91">
        <f>E64*D64</f>
        <v>11.741608550400001</v>
      </c>
      <c r="G64" s="43" t="e">
        <f>$D64*#REF!</f>
        <v>#REF!</v>
      </c>
      <c r="H64" s="43" t="e">
        <f>$D64*#REF!</f>
        <v>#REF!</v>
      </c>
      <c r="I64" s="43" t="e">
        <f>$D64*#REF!</f>
        <v>#REF!</v>
      </c>
      <c r="J64" s="49"/>
      <c r="K64" s="49"/>
    </row>
    <row r="65" spans="1:11">
      <c r="A65" s="93"/>
      <c r="B65" s="52"/>
      <c r="C65" s="93"/>
      <c r="D65" s="52"/>
      <c r="E65" s="53"/>
      <c r="F65" s="95"/>
      <c r="G65" s="52"/>
      <c r="H65" s="52"/>
      <c r="I65" s="52"/>
    </row>
    <row r="66" spans="1:11" ht="25.5">
      <c r="A66" s="89">
        <v>29</v>
      </c>
      <c r="B66" s="90" t="s">
        <v>222</v>
      </c>
      <c r="C66" s="89" t="s">
        <v>50</v>
      </c>
      <c r="D66" s="43">
        <v>0.96</v>
      </c>
      <c r="E66" s="92">
        <v>31.483193574000005</v>
      </c>
      <c r="F66" s="91">
        <f>E66*D66</f>
        <v>30.223865831040005</v>
      </c>
      <c r="G66" s="43" t="e">
        <f>$D66*#REF!</f>
        <v>#REF!</v>
      </c>
      <c r="H66" s="43" t="e">
        <f>$D66*#REF!</f>
        <v>#REF!</v>
      </c>
      <c r="I66" s="43" t="e">
        <f>$D66*#REF!</f>
        <v>#REF!</v>
      </c>
    </row>
    <row r="67" spans="1:11">
      <c r="A67" s="93"/>
      <c r="B67" s="44"/>
      <c r="C67" s="44"/>
      <c r="D67" s="44"/>
      <c r="E67" s="53"/>
      <c r="F67" s="53"/>
      <c r="G67" s="44"/>
      <c r="H67" s="44"/>
      <c r="I67" s="44"/>
    </row>
    <row r="68" spans="1:11" ht="25.5">
      <c r="A68" s="89">
        <v>30</v>
      </c>
      <c r="B68" s="90" t="s">
        <v>222</v>
      </c>
      <c r="C68" s="89" t="s">
        <v>50</v>
      </c>
      <c r="D68" s="43">
        <v>2.4</v>
      </c>
      <c r="E68" s="92">
        <v>43.893361091999999</v>
      </c>
      <c r="F68" s="91">
        <f>E68*D68</f>
        <v>105.34406662079999</v>
      </c>
      <c r="G68" s="43" t="e">
        <f>$D68*#REF!</f>
        <v>#REF!</v>
      </c>
      <c r="H68" s="43" t="e">
        <f>$D68*#REF!</f>
        <v>#REF!</v>
      </c>
      <c r="I68" s="43" t="e">
        <f>$D68*#REF!</f>
        <v>#REF!</v>
      </c>
    </row>
    <row r="69" spans="1:11">
      <c r="A69" s="93"/>
      <c r="B69" s="44"/>
      <c r="C69" s="44"/>
      <c r="D69" s="44"/>
      <c r="E69" s="53"/>
      <c r="F69" s="53"/>
      <c r="G69" s="44"/>
      <c r="H69" s="44"/>
      <c r="I69" s="44"/>
    </row>
    <row r="70" spans="1:11" ht="34.5" customHeight="1">
      <c r="A70" s="89">
        <v>31</v>
      </c>
      <c r="B70" s="43" t="s">
        <v>108</v>
      </c>
      <c r="C70" s="89" t="s">
        <v>51</v>
      </c>
      <c r="D70" s="43">
        <v>0.28799999999999998</v>
      </c>
      <c r="E70" s="92">
        <v>13.0039195</v>
      </c>
      <c r="F70" s="91">
        <f>E70*D70</f>
        <v>3.7451288159999998</v>
      </c>
      <c r="G70" s="43" t="e">
        <f>$D70*#REF!</f>
        <v>#REF!</v>
      </c>
      <c r="H70" s="43" t="e">
        <f>$D70*#REF!</f>
        <v>#REF!</v>
      </c>
      <c r="I70" s="43" t="e">
        <f>$D70*#REF!</f>
        <v>#REF!</v>
      </c>
    </row>
    <row r="71" spans="1:11">
      <c r="A71" s="93"/>
      <c r="B71" s="44"/>
      <c r="C71" s="44"/>
      <c r="D71" s="44"/>
      <c r="E71" s="53"/>
      <c r="F71" s="53"/>
      <c r="G71" s="44"/>
      <c r="H71" s="44"/>
      <c r="I71" s="44"/>
    </row>
    <row r="72" spans="1:11" ht="61.5" customHeight="1">
      <c r="A72" s="89">
        <v>32</v>
      </c>
      <c r="B72" s="288" t="s">
        <v>111</v>
      </c>
      <c r="C72" s="89" t="s">
        <v>99</v>
      </c>
      <c r="D72" s="43">
        <f>2.04/100</f>
        <v>2.0400000000000001E-2</v>
      </c>
      <c r="E72" s="92">
        <v>296.45299</v>
      </c>
      <c r="F72" s="91">
        <f>E72*D72</f>
        <v>6.0476409960000002</v>
      </c>
      <c r="G72" s="43" t="e">
        <f>$D72*#REF!</f>
        <v>#REF!</v>
      </c>
      <c r="H72" s="43" t="e">
        <f>$D72*#REF!</f>
        <v>#REF!</v>
      </c>
      <c r="I72" s="43" t="e">
        <f>$D72*#REF!</f>
        <v>#REF!</v>
      </c>
      <c r="J72" s="49"/>
      <c r="K72" s="49"/>
    </row>
    <row r="73" spans="1:11" ht="24">
      <c r="A73" s="89">
        <v>33</v>
      </c>
      <c r="B73" s="43" t="s">
        <v>113</v>
      </c>
      <c r="C73" s="89" t="s">
        <v>99</v>
      </c>
      <c r="D73" s="43">
        <f>2.04/100</f>
        <v>2.0400000000000001E-2</v>
      </c>
      <c r="E73" s="92">
        <v>83.661580000000001</v>
      </c>
      <c r="F73" s="91">
        <f>E73*D73</f>
        <v>1.7066962320000001</v>
      </c>
      <c r="G73" s="43" t="e">
        <f>$D73*#REF!</f>
        <v>#REF!</v>
      </c>
      <c r="H73" s="43" t="e">
        <f>$D73*#REF!</f>
        <v>#REF!</v>
      </c>
      <c r="I73" s="43" t="e">
        <f>$D73*#REF!</f>
        <v>#REF!</v>
      </c>
    </row>
    <row r="74" spans="1:11">
      <c r="A74" s="93"/>
      <c r="B74" s="44"/>
      <c r="C74" s="44"/>
      <c r="D74" s="44"/>
      <c r="E74" s="53"/>
      <c r="F74" s="53"/>
      <c r="G74" s="44"/>
      <c r="H74" s="44"/>
      <c r="I74" s="44"/>
    </row>
    <row r="75" spans="1:11" ht="12.75">
      <c r="A75" s="89">
        <v>34</v>
      </c>
      <c r="B75" s="90" t="s">
        <v>224</v>
      </c>
      <c r="C75" s="89" t="s">
        <v>47</v>
      </c>
      <c r="D75" s="43">
        <v>1.506</v>
      </c>
      <c r="E75" s="92">
        <v>820.25446066135487</v>
      </c>
      <c r="F75" s="91">
        <f>E75*D75</f>
        <v>1235.3032177560005</v>
      </c>
      <c r="G75" s="43" t="e">
        <f>$D75*#REF!</f>
        <v>#REF!</v>
      </c>
      <c r="H75" s="43" t="e">
        <f>$D75*#REF!</f>
        <v>#REF!</v>
      </c>
      <c r="I75" s="43" t="e">
        <f>$D75*#REF!</f>
        <v>#REF!</v>
      </c>
    </row>
    <row r="76" spans="1:11" ht="12.75">
      <c r="A76" s="93"/>
      <c r="B76" s="94"/>
      <c r="C76" s="44"/>
      <c r="D76" s="44"/>
      <c r="E76" s="53"/>
      <c r="F76" s="53"/>
      <c r="G76" s="44"/>
      <c r="H76" s="44"/>
      <c r="I76" s="44"/>
    </row>
    <row r="77" spans="1:11" ht="38.25">
      <c r="A77" s="89">
        <v>35</v>
      </c>
      <c r="B77" s="90" t="s">
        <v>226</v>
      </c>
      <c r="C77" s="89" t="s">
        <v>47</v>
      </c>
      <c r="D77" s="43">
        <v>0.12</v>
      </c>
      <c r="E77" s="92">
        <v>770.51456400000018</v>
      </c>
      <c r="F77" s="91">
        <f>E77*D77</f>
        <v>92.461747680000016</v>
      </c>
      <c r="G77" s="43" t="e">
        <f>$D77*#REF!</f>
        <v>#REF!</v>
      </c>
      <c r="H77" s="43" t="e">
        <f>$D77*#REF!</f>
        <v>#REF!</v>
      </c>
      <c r="I77" s="43" t="e">
        <f>$D77*#REF!</f>
        <v>#REF!</v>
      </c>
    </row>
    <row r="78" spans="1:11">
      <c r="A78" s="93"/>
      <c r="B78" s="44"/>
      <c r="C78" s="44"/>
      <c r="D78" s="44"/>
      <c r="E78" s="53"/>
      <c r="F78" s="53"/>
      <c r="G78" s="44"/>
      <c r="H78" s="44"/>
      <c r="I78" s="44"/>
    </row>
    <row r="79" spans="1:11">
      <c r="A79" s="89">
        <v>36</v>
      </c>
      <c r="B79" s="43" t="s">
        <v>116</v>
      </c>
      <c r="C79" s="89" t="s">
        <v>47</v>
      </c>
      <c r="D79" s="43">
        <v>1.6259999999999999</v>
      </c>
      <c r="E79" s="92">
        <v>23.846083890000006</v>
      </c>
      <c r="F79" s="91">
        <f>E79*D79</f>
        <v>38.773732405140009</v>
      </c>
      <c r="G79" s="43" t="e">
        <f>$D79*#REF!</f>
        <v>#REF!</v>
      </c>
      <c r="H79" s="43" t="e">
        <f>$D79*#REF!</f>
        <v>#REF!</v>
      </c>
      <c r="I79" s="43" t="e">
        <f>$D79*#REF!</f>
        <v>#REF!</v>
      </c>
    </row>
    <row r="80" spans="1:11">
      <c r="A80" s="93"/>
      <c r="B80" s="44"/>
      <c r="C80" s="44"/>
      <c r="D80" s="44"/>
      <c r="E80" s="53"/>
      <c r="F80" s="53"/>
      <c r="G80" s="44"/>
      <c r="H80" s="44"/>
      <c r="I80" s="44"/>
    </row>
    <row r="81" spans="1:12" ht="53.25" customHeight="1">
      <c r="A81" s="89">
        <v>37</v>
      </c>
      <c r="B81" s="43" t="s">
        <v>225</v>
      </c>
      <c r="C81" s="89" t="s">
        <v>122</v>
      </c>
      <c r="D81" s="43">
        <v>0.72</v>
      </c>
      <c r="E81" s="92">
        <v>70.234713720800002</v>
      </c>
      <c r="F81" s="91">
        <f>E81*D81</f>
        <v>50.568993878976002</v>
      </c>
      <c r="G81" s="43" t="e">
        <f>$D81*#REF!</f>
        <v>#REF!</v>
      </c>
      <c r="H81" s="43" t="e">
        <f>$D81*#REF!</f>
        <v>#REF!</v>
      </c>
      <c r="I81" s="43" t="e">
        <f>$D81*#REF!</f>
        <v>#REF!</v>
      </c>
    </row>
    <row r="82" spans="1:12">
      <c r="A82" s="93"/>
      <c r="B82" s="44"/>
      <c r="C82" s="44"/>
      <c r="D82" s="44"/>
      <c r="E82" s="53"/>
      <c r="F82" s="53"/>
      <c r="G82" s="44"/>
      <c r="H82" s="44"/>
      <c r="I82" s="44"/>
    </row>
    <row r="83" spans="1:12" ht="24">
      <c r="A83" s="89">
        <v>38</v>
      </c>
      <c r="B83" s="43" t="s">
        <v>95</v>
      </c>
      <c r="C83" s="89" t="s">
        <v>96</v>
      </c>
      <c r="D83" s="43">
        <v>2.4</v>
      </c>
      <c r="E83" s="100">
        <v>61.504267500000012</v>
      </c>
      <c r="F83" s="91">
        <f>E83*D83</f>
        <v>147.61024200000003</v>
      </c>
      <c r="G83" s="74" t="e">
        <f>$D83*#REF!</f>
        <v>#REF!</v>
      </c>
      <c r="H83" s="74" t="e">
        <f>$D83*#REF!</f>
        <v>#REF!</v>
      </c>
      <c r="I83" s="43" t="e">
        <f>$D83*#REF!</f>
        <v>#REF!</v>
      </c>
    </row>
    <row r="84" spans="1:12">
      <c r="A84" s="93"/>
      <c r="B84" s="44"/>
      <c r="C84" s="44"/>
      <c r="D84" s="44"/>
      <c r="E84" s="53"/>
      <c r="F84" s="53"/>
      <c r="G84" s="76"/>
      <c r="H84" s="76"/>
      <c r="I84" s="76"/>
    </row>
    <row r="85" spans="1:12" ht="12.75">
      <c r="A85" s="45"/>
      <c r="B85" s="294" t="s">
        <v>237</v>
      </c>
      <c r="C85" s="86"/>
      <c r="D85" s="86"/>
      <c r="E85" s="88"/>
      <c r="F85" s="297"/>
      <c r="G85" s="44"/>
      <c r="H85" s="44"/>
      <c r="I85" s="44"/>
      <c r="L85" s="305">
        <v>3410.16</v>
      </c>
    </row>
    <row r="86" spans="1:12" ht="12.75">
      <c r="A86" s="45"/>
      <c r="B86" s="295" t="s">
        <v>127</v>
      </c>
      <c r="C86" s="86"/>
      <c r="D86" s="86"/>
      <c r="E86" s="88"/>
      <c r="F86" s="88"/>
      <c r="G86" s="44"/>
      <c r="H86" s="44"/>
      <c r="I86" s="44"/>
    </row>
    <row r="87" spans="1:12" ht="35.25" customHeight="1">
      <c r="A87" s="89">
        <v>39</v>
      </c>
      <c r="B87" s="90" t="s">
        <v>216</v>
      </c>
      <c r="C87" s="89" t="s">
        <v>38</v>
      </c>
      <c r="D87" s="43">
        <v>0.27</v>
      </c>
      <c r="E87" s="92">
        <v>3582.9112720000003</v>
      </c>
      <c r="F87" s="91">
        <f>E87*D87</f>
        <v>967.38604344000009</v>
      </c>
      <c r="G87" s="43" t="e">
        <f>$D87*#REF!</f>
        <v>#REF!</v>
      </c>
      <c r="H87" s="43" t="e">
        <f>$D87*#REF!</f>
        <v>#REF!</v>
      </c>
      <c r="I87" s="43" t="e">
        <f>$D87*#REF!</f>
        <v>#REF!</v>
      </c>
    </row>
    <row r="88" spans="1:12">
      <c r="A88" s="93"/>
      <c r="B88" s="52"/>
      <c r="C88" s="93"/>
      <c r="D88" s="52"/>
      <c r="E88" s="53"/>
      <c r="F88" s="95"/>
      <c r="G88" s="52"/>
      <c r="H88" s="52"/>
      <c r="I88" s="52"/>
    </row>
    <row r="89" spans="1:12" ht="25.5">
      <c r="A89" s="89">
        <v>40</v>
      </c>
      <c r="B89" s="90" t="s">
        <v>217</v>
      </c>
      <c r="C89" s="89" t="s">
        <v>42</v>
      </c>
      <c r="D89" s="43">
        <v>0.54</v>
      </c>
      <c r="E89" s="92">
        <v>29.598083400000004</v>
      </c>
      <c r="F89" s="91">
        <f>E89*D89</f>
        <v>15.982965036000003</v>
      </c>
      <c r="G89" s="43" t="e">
        <f>$D89*#REF!</f>
        <v>#REF!</v>
      </c>
      <c r="H89" s="43" t="e">
        <f>$D89*#REF!</f>
        <v>#REF!</v>
      </c>
      <c r="I89" s="43" t="e">
        <f>$D89*#REF!</f>
        <v>#REF!</v>
      </c>
    </row>
    <row r="90" spans="1:12">
      <c r="A90" s="93"/>
      <c r="B90" s="52"/>
      <c r="C90" s="93"/>
      <c r="D90" s="52"/>
      <c r="E90" s="53"/>
      <c r="F90" s="95"/>
      <c r="G90" s="52"/>
      <c r="H90" s="52"/>
      <c r="I90" s="52"/>
    </row>
    <row r="91" spans="1:12" ht="12.75">
      <c r="A91" s="89">
        <v>41</v>
      </c>
      <c r="B91" s="90" t="s">
        <v>60</v>
      </c>
      <c r="C91" s="89" t="s">
        <v>39</v>
      </c>
      <c r="D91" s="43">
        <v>55</v>
      </c>
      <c r="E91" s="92">
        <v>4.3870799145454553</v>
      </c>
      <c r="F91" s="91">
        <f>E91*D91</f>
        <v>241.28939530000005</v>
      </c>
      <c r="G91" s="43" t="e">
        <f>$D91*#REF!</f>
        <v>#REF!</v>
      </c>
      <c r="H91" s="43" t="e">
        <f>$D91*#REF!</f>
        <v>#REF!</v>
      </c>
      <c r="I91" s="43" t="e">
        <f>$D91*#REF!</f>
        <v>#REF!</v>
      </c>
    </row>
    <row r="92" spans="1:12">
      <c r="A92" s="93"/>
      <c r="B92" s="52"/>
      <c r="C92" s="93"/>
      <c r="D92" s="52"/>
      <c r="E92" s="53"/>
      <c r="F92" s="95"/>
      <c r="G92" s="52"/>
      <c r="H92" s="52"/>
      <c r="I92" s="52"/>
    </row>
    <row r="93" spans="1:12" ht="12.75">
      <c r="A93" s="89">
        <v>42</v>
      </c>
      <c r="B93" s="90" t="s">
        <v>218</v>
      </c>
      <c r="C93" s="89" t="s">
        <v>42</v>
      </c>
      <c r="D93" s="43">
        <v>8.0269999999999992</v>
      </c>
      <c r="E93" s="92">
        <v>69.626080240000007</v>
      </c>
      <c r="F93" s="91">
        <f>E93*D93</f>
        <v>558.88854608648001</v>
      </c>
      <c r="G93" s="43" t="e">
        <f>$D93*#REF!</f>
        <v>#REF!</v>
      </c>
      <c r="H93" s="43" t="e">
        <f>$D93*#REF!</f>
        <v>#REF!</v>
      </c>
      <c r="I93" s="43" t="e">
        <f>$D93*#REF!</f>
        <v>#REF!</v>
      </c>
    </row>
    <row r="94" spans="1:12">
      <c r="A94" s="93"/>
      <c r="B94" s="52"/>
      <c r="C94" s="93"/>
      <c r="D94" s="52"/>
      <c r="E94" s="53"/>
      <c r="F94" s="95"/>
      <c r="G94" s="52"/>
      <c r="H94" s="52"/>
      <c r="I94" s="52"/>
    </row>
    <row r="95" spans="1:12" ht="25.5">
      <c r="A95" s="89">
        <v>43</v>
      </c>
      <c r="B95" s="90" t="s">
        <v>80</v>
      </c>
      <c r="C95" s="89" t="s">
        <v>42</v>
      </c>
      <c r="D95" s="43">
        <v>7.0000000000000007E-2</v>
      </c>
      <c r="E95" s="92">
        <v>190.15915400000003</v>
      </c>
      <c r="F95" s="91">
        <f>E95*D95</f>
        <v>13.311140780000004</v>
      </c>
      <c r="G95" s="43" t="e">
        <f>$D95*#REF!</f>
        <v>#REF!</v>
      </c>
      <c r="H95" s="43" t="e">
        <f>$D95*#REF!</f>
        <v>#REF!</v>
      </c>
      <c r="I95" s="43" t="e">
        <f>$D95*#REF!</f>
        <v>#REF!</v>
      </c>
    </row>
    <row r="96" spans="1:12">
      <c r="A96" s="93"/>
      <c r="B96" s="52"/>
      <c r="C96" s="93"/>
      <c r="D96" s="52"/>
      <c r="E96" s="53"/>
      <c r="F96" s="95"/>
      <c r="G96" s="52"/>
      <c r="H96" s="52"/>
      <c r="I96" s="52"/>
    </row>
    <row r="97" spans="1:11" ht="38.25">
      <c r="A97" s="89">
        <v>44</v>
      </c>
      <c r="B97" s="90" t="s">
        <v>219</v>
      </c>
      <c r="C97" s="89" t="s">
        <v>42</v>
      </c>
      <c r="D97" s="43">
        <v>0.08</v>
      </c>
      <c r="E97" s="92">
        <v>40.118088</v>
      </c>
      <c r="F97" s="91">
        <f>E97*D97</f>
        <v>3.2094470400000001</v>
      </c>
      <c r="G97" s="43" t="e">
        <f>$D97*#REF!</f>
        <v>#REF!</v>
      </c>
      <c r="H97" s="43" t="e">
        <f>$D97*#REF!</f>
        <v>#REF!</v>
      </c>
      <c r="I97" s="43" t="e">
        <f>$D97*#REF!</f>
        <v>#REF!</v>
      </c>
    </row>
    <row r="98" spans="1:11">
      <c r="A98" s="93"/>
      <c r="B98" s="52"/>
      <c r="C98" s="93"/>
      <c r="D98" s="52"/>
      <c r="E98" s="53"/>
      <c r="F98" s="95"/>
      <c r="G98" s="52"/>
      <c r="H98" s="52"/>
      <c r="I98" s="52"/>
    </row>
    <row r="99" spans="1:11" ht="12.75">
      <c r="A99" s="89">
        <v>45</v>
      </c>
      <c r="B99" s="90" t="s">
        <v>60</v>
      </c>
      <c r="C99" s="89" t="s">
        <v>39</v>
      </c>
      <c r="D99" s="43">
        <v>2</v>
      </c>
      <c r="E99" s="92">
        <v>4.3612435000000005</v>
      </c>
      <c r="F99" s="91">
        <f>E99*D99</f>
        <v>8.722487000000001</v>
      </c>
      <c r="G99" s="43" t="e">
        <f>$D99*#REF!</f>
        <v>#REF!</v>
      </c>
      <c r="H99" s="43" t="e">
        <f>$D99*#REF!</f>
        <v>#REF!</v>
      </c>
      <c r="I99" s="43" t="e">
        <f>$D99*#REF!</f>
        <v>#REF!</v>
      </c>
    </row>
    <row r="100" spans="1:11">
      <c r="A100" s="93"/>
      <c r="B100" s="52"/>
      <c r="C100" s="93"/>
      <c r="D100" s="52"/>
      <c r="E100" s="53"/>
      <c r="F100" s="95"/>
      <c r="G100" s="52"/>
      <c r="H100" s="52"/>
      <c r="I100" s="52"/>
    </row>
    <row r="101" spans="1:11" ht="24">
      <c r="A101" s="89">
        <v>46</v>
      </c>
      <c r="B101" s="43" t="s">
        <v>103</v>
      </c>
      <c r="C101" s="89" t="s">
        <v>43</v>
      </c>
      <c r="D101" s="43">
        <v>33</v>
      </c>
      <c r="E101" s="92">
        <v>1.732584195</v>
      </c>
      <c r="F101" s="91">
        <f>E101*D101</f>
        <v>57.175278435000003</v>
      </c>
      <c r="G101" s="43" t="e">
        <f>$D101*#REF!</f>
        <v>#REF!</v>
      </c>
      <c r="H101" s="43" t="e">
        <f>$D101*#REF!</f>
        <v>#REF!</v>
      </c>
      <c r="I101" s="43" t="e">
        <f>$D101*#REF!</f>
        <v>#REF!</v>
      </c>
    </row>
    <row r="102" spans="1:11">
      <c r="A102" s="93"/>
      <c r="B102" s="44"/>
      <c r="C102" s="44"/>
      <c r="D102" s="44"/>
      <c r="E102" s="53"/>
      <c r="F102" s="53"/>
      <c r="G102" s="44"/>
      <c r="H102" s="44"/>
      <c r="I102" s="44"/>
    </row>
    <row r="103" spans="1:11">
      <c r="A103" s="89">
        <v>47</v>
      </c>
      <c r="B103" s="43" t="s">
        <v>105</v>
      </c>
      <c r="C103" s="89" t="s">
        <v>50</v>
      </c>
      <c r="D103" s="43">
        <v>0.88</v>
      </c>
      <c r="E103" s="92">
        <v>12.230842240000001</v>
      </c>
      <c r="F103" s="91">
        <f>E103*D103</f>
        <v>10.763141171200001</v>
      </c>
      <c r="G103" s="43" t="e">
        <f>$D103*#REF!</f>
        <v>#REF!</v>
      </c>
      <c r="H103" s="43" t="e">
        <f>$D103*#REF!</f>
        <v>#REF!</v>
      </c>
      <c r="I103" s="43" t="e">
        <f>$D103*#REF!</f>
        <v>#REF!</v>
      </c>
      <c r="J103" s="49"/>
      <c r="K103" s="49"/>
    </row>
    <row r="104" spans="1:11">
      <c r="A104" s="93"/>
      <c r="B104" s="52"/>
      <c r="C104" s="93"/>
      <c r="D104" s="52"/>
      <c r="E104" s="53"/>
      <c r="F104" s="95"/>
      <c r="G104" s="52"/>
      <c r="H104" s="52"/>
      <c r="I104" s="52"/>
    </row>
    <row r="105" spans="1:11" ht="25.5">
      <c r="A105" s="89">
        <v>48</v>
      </c>
      <c r="B105" s="90" t="s">
        <v>222</v>
      </c>
      <c r="C105" s="89" t="s">
        <v>50</v>
      </c>
      <c r="D105" s="43">
        <v>0.88</v>
      </c>
      <c r="E105" s="92">
        <v>31.483193574000005</v>
      </c>
      <c r="F105" s="91">
        <f>E105*D105</f>
        <v>27.705210345120005</v>
      </c>
      <c r="G105" s="43" t="e">
        <f>$D105*#REF!</f>
        <v>#REF!</v>
      </c>
      <c r="H105" s="43" t="e">
        <f>$D105*#REF!</f>
        <v>#REF!</v>
      </c>
      <c r="I105" s="43" t="e">
        <f>$D105*#REF!</f>
        <v>#REF!</v>
      </c>
    </row>
    <row r="106" spans="1:11">
      <c r="A106" s="93"/>
      <c r="B106" s="44"/>
      <c r="C106" s="44"/>
      <c r="D106" s="44"/>
      <c r="E106" s="53"/>
      <c r="F106" s="53"/>
      <c r="G106" s="44"/>
      <c r="H106" s="44"/>
      <c r="I106" s="44"/>
    </row>
    <row r="107" spans="1:11" ht="25.5">
      <c r="A107" s="89">
        <v>49</v>
      </c>
      <c r="B107" s="90" t="s">
        <v>223</v>
      </c>
      <c r="C107" s="89" t="s">
        <v>50</v>
      </c>
      <c r="D107" s="43">
        <v>2.2000000000000002</v>
      </c>
      <c r="E107" s="92">
        <v>43.893361091999999</v>
      </c>
      <c r="F107" s="91">
        <f>E107*D107</f>
        <v>96.565394402400003</v>
      </c>
      <c r="G107" s="43" t="e">
        <f>$D107*#REF!</f>
        <v>#REF!</v>
      </c>
      <c r="H107" s="43" t="e">
        <f>$D107*#REF!</f>
        <v>#REF!</v>
      </c>
      <c r="I107" s="43" t="e">
        <f>$D107*#REF!</f>
        <v>#REF!</v>
      </c>
    </row>
    <row r="108" spans="1:11">
      <c r="A108" s="93"/>
      <c r="B108" s="44"/>
      <c r="C108" s="44"/>
      <c r="D108" s="44"/>
      <c r="E108" s="53"/>
      <c r="F108" s="53"/>
      <c r="G108" s="44"/>
      <c r="H108" s="44"/>
      <c r="I108" s="44"/>
    </row>
    <row r="109" spans="1:11" ht="34.5" customHeight="1">
      <c r="A109" s="89">
        <v>50</v>
      </c>
      <c r="B109" s="43" t="s">
        <v>108</v>
      </c>
      <c r="C109" s="89" t="s">
        <v>51</v>
      </c>
      <c r="D109" s="43">
        <v>0.26400000000000001</v>
      </c>
      <c r="E109" s="92">
        <v>13.0039195</v>
      </c>
      <c r="F109" s="91">
        <f>E109*D109</f>
        <v>3.4330347480000003</v>
      </c>
      <c r="G109" s="43" t="e">
        <f>$D109*#REF!</f>
        <v>#REF!</v>
      </c>
      <c r="H109" s="43" t="e">
        <f>$D109*#REF!</f>
        <v>#REF!</v>
      </c>
      <c r="I109" s="43" t="e">
        <f>$D109*#REF!</f>
        <v>#REF!</v>
      </c>
    </row>
    <row r="110" spans="1:11">
      <c r="A110" s="93"/>
      <c r="B110" s="44"/>
      <c r="C110" s="44"/>
      <c r="D110" s="44"/>
      <c r="E110" s="53"/>
      <c r="F110" s="53"/>
      <c r="G110" s="44"/>
      <c r="H110" s="44"/>
      <c r="I110" s="44"/>
    </row>
    <row r="111" spans="1:11" ht="61.5" customHeight="1">
      <c r="A111" s="89">
        <v>51</v>
      </c>
      <c r="B111" s="43" t="s">
        <v>111</v>
      </c>
      <c r="C111" s="89" t="s">
        <v>99</v>
      </c>
      <c r="D111" s="43">
        <f>1.87/100</f>
        <v>1.8700000000000001E-2</v>
      </c>
      <c r="E111" s="92">
        <v>296.45299</v>
      </c>
      <c r="F111" s="91">
        <f>E111*D111</f>
        <v>5.5436709130000006</v>
      </c>
      <c r="G111" s="43" t="e">
        <f>$D111*#REF!</f>
        <v>#REF!</v>
      </c>
      <c r="H111" s="43" t="e">
        <f>$D111*#REF!</f>
        <v>#REF!</v>
      </c>
      <c r="I111" s="43" t="e">
        <f>$D111*#REF!</f>
        <v>#REF!</v>
      </c>
      <c r="J111" s="49"/>
      <c r="K111" s="49"/>
    </row>
    <row r="112" spans="1:11" ht="24">
      <c r="A112" s="89">
        <v>52</v>
      </c>
      <c r="B112" s="43" t="s">
        <v>113</v>
      </c>
      <c r="C112" s="89" t="s">
        <v>99</v>
      </c>
      <c r="D112" s="43">
        <f>1.87/100</f>
        <v>1.8700000000000001E-2</v>
      </c>
      <c r="E112" s="92">
        <v>83.661580000000001</v>
      </c>
      <c r="F112" s="91">
        <f>E112*D112</f>
        <v>1.564471546</v>
      </c>
      <c r="G112" s="43" t="e">
        <f>$D112*#REF!</f>
        <v>#REF!</v>
      </c>
      <c r="H112" s="43" t="e">
        <f>$D112*#REF!</f>
        <v>#REF!</v>
      </c>
      <c r="I112" s="43" t="e">
        <f>$D112*#REF!</f>
        <v>#REF!</v>
      </c>
    </row>
    <row r="113" spans="1:12">
      <c r="A113" s="93"/>
      <c r="B113" s="44"/>
      <c r="C113" s="44"/>
      <c r="D113" s="44"/>
      <c r="E113" s="53"/>
      <c r="F113" s="53"/>
      <c r="G113" s="44"/>
      <c r="H113" s="44"/>
      <c r="I113" s="44"/>
    </row>
    <row r="114" spans="1:12" ht="12.75">
      <c r="A114" s="89">
        <v>53</v>
      </c>
      <c r="B114" s="90" t="s">
        <v>224</v>
      </c>
      <c r="C114" s="89" t="s">
        <v>47</v>
      </c>
      <c r="D114" s="43">
        <v>1.38</v>
      </c>
      <c r="E114" s="92">
        <v>820.51251730434774</v>
      </c>
      <c r="F114" s="91">
        <f>E114*D114</f>
        <v>1132.3072738799997</v>
      </c>
      <c r="G114" s="43" t="e">
        <f>$D114*#REF!</f>
        <v>#REF!</v>
      </c>
      <c r="H114" s="43" t="e">
        <f>$D114*#REF!</f>
        <v>#REF!</v>
      </c>
      <c r="I114" s="43" t="e">
        <f>$D114*#REF!</f>
        <v>#REF!</v>
      </c>
    </row>
    <row r="115" spans="1:12" ht="12.75">
      <c r="A115" s="93"/>
      <c r="B115" s="94"/>
      <c r="C115" s="44"/>
      <c r="D115" s="44"/>
      <c r="E115" s="53"/>
      <c r="F115" s="53"/>
      <c r="G115" s="44"/>
      <c r="H115" s="44"/>
      <c r="I115" s="44"/>
    </row>
    <row r="116" spans="1:12" ht="38.25">
      <c r="A116" s="89">
        <v>54</v>
      </c>
      <c r="B116" s="90" t="s">
        <v>227</v>
      </c>
      <c r="C116" s="89" t="s">
        <v>47</v>
      </c>
      <c r="D116" s="43">
        <v>0.11</v>
      </c>
      <c r="E116" s="92">
        <v>770.51456400000018</v>
      </c>
      <c r="F116" s="91">
        <f>E116*D116</f>
        <v>84.756602040000018</v>
      </c>
      <c r="G116" s="43" t="e">
        <f>$D116*#REF!</f>
        <v>#REF!</v>
      </c>
      <c r="H116" s="43" t="e">
        <f>$D116*#REF!</f>
        <v>#REF!</v>
      </c>
      <c r="I116" s="43" t="e">
        <f>$D116*#REF!</f>
        <v>#REF!</v>
      </c>
    </row>
    <row r="117" spans="1:12">
      <c r="A117" s="93"/>
      <c r="B117" s="44"/>
      <c r="C117" s="44"/>
      <c r="D117" s="44"/>
      <c r="E117" s="53"/>
      <c r="F117" s="53"/>
      <c r="G117" s="44"/>
      <c r="H117" s="44"/>
      <c r="I117" s="44"/>
    </row>
    <row r="118" spans="1:12">
      <c r="A118" s="89">
        <v>55</v>
      </c>
      <c r="B118" s="43" t="s">
        <v>116</v>
      </c>
      <c r="C118" s="89" t="s">
        <v>47</v>
      </c>
      <c r="D118" s="43">
        <v>1.49</v>
      </c>
      <c r="E118" s="92">
        <v>23.846083890000006</v>
      </c>
      <c r="F118" s="91">
        <f>E118*D118</f>
        <v>35.530664996100008</v>
      </c>
      <c r="G118" s="43" t="e">
        <f>$D118*#REF!</f>
        <v>#REF!</v>
      </c>
      <c r="H118" s="43" t="e">
        <f>$D118*#REF!</f>
        <v>#REF!</v>
      </c>
      <c r="I118" s="43" t="e">
        <f>$D118*#REF!</f>
        <v>#REF!</v>
      </c>
    </row>
    <row r="119" spans="1:12">
      <c r="A119" s="93"/>
      <c r="B119" s="44"/>
      <c r="C119" s="44"/>
      <c r="D119" s="44"/>
      <c r="E119" s="53"/>
      <c r="F119" s="53"/>
      <c r="G119" s="44"/>
      <c r="H119" s="44"/>
      <c r="I119" s="44"/>
    </row>
    <row r="120" spans="1:12" ht="45.75" customHeight="1">
      <c r="A120" s="89">
        <v>56</v>
      </c>
      <c r="B120" s="43" t="s">
        <v>121</v>
      </c>
      <c r="C120" s="89" t="s">
        <v>122</v>
      </c>
      <c r="D120" s="43">
        <v>0.66</v>
      </c>
      <c r="E120" s="92">
        <v>70.234713720800002</v>
      </c>
      <c r="F120" s="91">
        <f>E120*D120</f>
        <v>46.354911055728003</v>
      </c>
      <c r="G120" s="43" t="e">
        <f>$D120*#REF!</f>
        <v>#REF!</v>
      </c>
      <c r="H120" s="43" t="e">
        <f>$D120*#REF!</f>
        <v>#REF!</v>
      </c>
      <c r="I120" s="43" t="e">
        <f>$D120*#REF!</f>
        <v>#REF!</v>
      </c>
    </row>
    <row r="121" spans="1:12">
      <c r="A121" s="93"/>
      <c r="B121" s="44"/>
      <c r="C121" s="44"/>
      <c r="D121" s="44"/>
      <c r="E121" s="53"/>
      <c r="F121" s="53"/>
      <c r="G121" s="44"/>
      <c r="H121" s="44"/>
      <c r="I121" s="44"/>
    </row>
    <row r="122" spans="1:12" ht="24">
      <c r="A122" s="89">
        <v>57</v>
      </c>
      <c r="B122" s="43" t="s">
        <v>95</v>
      </c>
      <c r="C122" s="89" t="s">
        <v>96</v>
      </c>
      <c r="D122" s="43">
        <v>2.2000000000000002</v>
      </c>
      <c r="E122" s="100">
        <v>61.504267500000005</v>
      </c>
      <c r="F122" s="91">
        <f>E122*D122</f>
        <v>135.30938850000001</v>
      </c>
      <c r="G122" s="74" t="e">
        <f>$D122*#REF!</f>
        <v>#REF!</v>
      </c>
      <c r="H122" s="74" t="e">
        <f>$D122*#REF!</f>
        <v>#REF!</v>
      </c>
      <c r="I122" s="43" t="e">
        <f>$D122*#REF!</f>
        <v>#REF!</v>
      </c>
    </row>
    <row r="123" spans="1:12">
      <c r="A123" s="93"/>
      <c r="B123" s="44"/>
      <c r="C123" s="44"/>
      <c r="D123" s="44"/>
      <c r="E123" s="53"/>
      <c r="F123" s="53"/>
      <c r="G123" s="76"/>
      <c r="H123" s="76"/>
      <c r="I123" s="76"/>
    </row>
    <row r="124" spans="1:12" ht="12.75">
      <c r="A124" s="45"/>
      <c r="B124" s="294" t="s">
        <v>238</v>
      </c>
      <c r="C124" s="86"/>
      <c r="D124" s="86"/>
      <c r="E124" s="88"/>
      <c r="F124" s="297"/>
      <c r="G124" s="44"/>
      <c r="H124" s="44"/>
      <c r="I124" s="44"/>
      <c r="L124" s="306">
        <v>3445.8</v>
      </c>
    </row>
    <row r="125" spans="1:12" ht="12.75">
      <c r="A125" s="45"/>
      <c r="B125" s="295" t="s">
        <v>128</v>
      </c>
      <c r="C125" s="86"/>
      <c r="D125" s="86"/>
      <c r="E125" s="88"/>
      <c r="F125" s="88"/>
      <c r="G125" s="44"/>
      <c r="H125" s="44"/>
      <c r="I125" s="44"/>
    </row>
    <row r="126" spans="1:12" ht="35.25" customHeight="1">
      <c r="A126" s="89">
        <v>58</v>
      </c>
      <c r="B126" s="90" t="s">
        <v>216</v>
      </c>
      <c r="C126" s="89" t="s">
        <v>38</v>
      </c>
      <c r="D126" s="43">
        <v>0.25</v>
      </c>
      <c r="E126" s="92">
        <v>3582.9112720000003</v>
      </c>
      <c r="F126" s="91">
        <f>E126*D126</f>
        <v>895.72781800000007</v>
      </c>
      <c r="G126" s="43" t="e">
        <f>$D126*#REF!</f>
        <v>#REF!</v>
      </c>
      <c r="H126" s="43" t="e">
        <f>$D126*#REF!</f>
        <v>#REF!</v>
      </c>
      <c r="I126" s="43" t="e">
        <f>$D126*#REF!</f>
        <v>#REF!</v>
      </c>
    </row>
    <row r="127" spans="1:12">
      <c r="A127" s="93"/>
      <c r="B127" s="52"/>
      <c r="C127" s="93"/>
      <c r="D127" s="52"/>
      <c r="E127" s="53"/>
      <c r="F127" s="95"/>
      <c r="G127" s="52"/>
      <c r="H127" s="52"/>
      <c r="I127" s="52"/>
    </row>
    <row r="128" spans="1:12" ht="25.5">
      <c r="A128" s="89">
        <v>59</v>
      </c>
      <c r="B128" s="90" t="s">
        <v>217</v>
      </c>
      <c r="C128" s="89" t="s">
        <v>42</v>
      </c>
      <c r="D128" s="43">
        <v>0.5</v>
      </c>
      <c r="E128" s="92">
        <v>29.598083400000004</v>
      </c>
      <c r="F128" s="91">
        <f>E128*D128</f>
        <v>14.799041700000002</v>
      </c>
      <c r="G128" s="43" t="e">
        <f>$D128*#REF!</f>
        <v>#REF!</v>
      </c>
      <c r="H128" s="43" t="e">
        <f>$D128*#REF!</f>
        <v>#REF!</v>
      </c>
      <c r="I128" s="43" t="e">
        <f>$D128*#REF!</f>
        <v>#REF!</v>
      </c>
    </row>
    <row r="129" spans="1:11">
      <c r="A129" s="93"/>
      <c r="B129" s="52"/>
      <c r="C129" s="93"/>
      <c r="D129" s="52"/>
      <c r="E129" s="53"/>
      <c r="F129" s="95"/>
      <c r="G129" s="52"/>
      <c r="H129" s="52"/>
      <c r="I129" s="52"/>
    </row>
    <row r="130" spans="1:11" ht="12.75">
      <c r="A130" s="89">
        <v>60</v>
      </c>
      <c r="B130" s="90" t="s">
        <v>228</v>
      </c>
      <c r="C130" s="89" t="s">
        <v>39</v>
      </c>
      <c r="D130" s="43">
        <v>51</v>
      </c>
      <c r="E130" s="92">
        <v>4.3891063000000008</v>
      </c>
      <c r="F130" s="91">
        <f>E130*D130</f>
        <v>223.84442130000005</v>
      </c>
      <c r="G130" s="43" t="e">
        <f>$D130*#REF!</f>
        <v>#REF!</v>
      </c>
      <c r="H130" s="43" t="e">
        <f>$D130*#REF!</f>
        <v>#REF!</v>
      </c>
      <c r="I130" s="43" t="e">
        <f>$D130*#REF!</f>
        <v>#REF!</v>
      </c>
    </row>
    <row r="131" spans="1:11">
      <c r="A131" s="93"/>
      <c r="B131" s="52"/>
      <c r="C131" s="93"/>
      <c r="D131" s="52"/>
      <c r="E131" s="53"/>
      <c r="F131" s="95"/>
      <c r="G131" s="52"/>
      <c r="H131" s="52"/>
      <c r="I131" s="52"/>
    </row>
    <row r="132" spans="1:11" ht="12.75">
      <c r="A132" s="89">
        <v>61</v>
      </c>
      <c r="B132" s="90" t="s">
        <v>41</v>
      </c>
      <c r="C132" s="89" t="s">
        <v>42</v>
      </c>
      <c r="D132" s="43">
        <v>5.9260000000000002</v>
      </c>
      <c r="E132" s="92">
        <v>69.626080240000007</v>
      </c>
      <c r="F132" s="91">
        <f>E132*D132</f>
        <v>412.60415150224003</v>
      </c>
      <c r="G132" s="43" t="e">
        <f>$D132*#REF!</f>
        <v>#REF!</v>
      </c>
      <c r="H132" s="43" t="e">
        <f>$D132*#REF!</f>
        <v>#REF!</v>
      </c>
      <c r="I132" s="43" t="e">
        <f>$D132*#REF!</f>
        <v>#REF!</v>
      </c>
    </row>
    <row r="133" spans="1:11">
      <c r="A133" s="93"/>
      <c r="B133" s="52"/>
      <c r="C133" s="93"/>
      <c r="D133" s="52"/>
      <c r="E133" s="53"/>
      <c r="F133" s="95"/>
      <c r="G133" s="52"/>
      <c r="H133" s="52"/>
      <c r="I133" s="52"/>
    </row>
    <row r="134" spans="1:11" ht="25.5">
      <c r="A134" s="89">
        <v>62</v>
      </c>
      <c r="B134" s="90" t="s">
        <v>80</v>
      </c>
      <c r="C134" s="89" t="s">
        <v>42</v>
      </c>
      <c r="D134" s="43">
        <v>7.0000000000000007E-2</v>
      </c>
      <c r="E134" s="92">
        <v>190.15915400000003</v>
      </c>
      <c r="F134" s="91">
        <f>E134*D134</f>
        <v>13.311140780000004</v>
      </c>
      <c r="G134" s="43" t="e">
        <f>$D134*#REF!</f>
        <v>#REF!</v>
      </c>
      <c r="H134" s="43" t="e">
        <f>$D134*#REF!</f>
        <v>#REF!</v>
      </c>
      <c r="I134" s="43" t="e">
        <f>$D134*#REF!</f>
        <v>#REF!</v>
      </c>
    </row>
    <row r="135" spans="1:11">
      <c r="A135" s="93"/>
      <c r="B135" s="52"/>
      <c r="C135" s="93"/>
      <c r="D135" s="52"/>
      <c r="E135" s="53"/>
      <c r="F135" s="95"/>
      <c r="G135" s="52"/>
      <c r="H135" s="52"/>
      <c r="I135" s="52"/>
    </row>
    <row r="136" spans="1:11" ht="38.25">
      <c r="A136" s="89">
        <v>63</v>
      </c>
      <c r="B136" s="90" t="s">
        <v>219</v>
      </c>
      <c r="C136" s="89" t="s">
        <v>42</v>
      </c>
      <c r="D136" s="43">
        <v>0.08</v>
      </c>
      <c r="E136" s="92">
        <v>40.118088</v>
      </c>
      <c r="F136" s="91">
        <f>E136*D136</f>
        <v>3.2094470400000001</v>
      </c>
      <c r="G136" s="43" t="e">
        <f>$D136*#REF!</f>
        <v>#REF!</v>
      </c>
      <c r="H136" s="43" t="e">
        <f>$D136*#REF!</f>
        <v>#REF!</v>
      </c>
      <c r="I136" s="43" t="e">
        <f>$D136*#REF!</f>
        <v>#REF!</v>
      </c>
    </row>
    <row r="137" spans="1:11">
      <c r="A137" s="93"/>
      <c r="B137" s="52"/>
      <c r="C137" s="93"/>
      <c r="D137" s="52"/>
      <c r="E137" s="53"/>
      <c r="F137" s="95"/>
      <c r="G137" s="52"/>
      <c r="H137" s="52"/>
      <c r="I137" s="52"/>
    </row>
    <row r="138" spans="1:11" ht="12.75">
      <c r="A138" s="89">
        <v>64</v>
      </c>
      <c r="B138" s="90" t="s">
        <v>60</v>
      </c>
      <c r="C138" s="89" t="s">
        <v>39</v>
      </c>
      <c r="D138" s="43">
        <v>1</v>
      </c>
      <c r="E138" s="92">
        <v>5.7822463000000015</v>
      </c>
      <c r="F138" s="91">
        <f>E138*D138</f>
        <v>5.7822463000000015</v>
      </c>
      <c r="G138" s="43" t="e">
        <f>$D138*#REF!</f>
        <v>#REF!</v>
      </c>
      <c r="H138" s="43" t="e">
        <f>$D138*#REF!</f>
        <v>#REF!</v>
      </c>
      <c r="I138" s="43" t="e">
        <f>$D138*#REF!</f>
        <v>#REF!</v>
      </c>
    </row>
    <row r="139" spans="1:11">
      <c r="A139" s="93"/>
      <c r="B139" s="52"/>
      <c r="C139" s="93"/>
      <c r="D139" s="52"/>
      <c r="E139" s="53"/>
      <c r="F139" s="95"/>
      <c r="G139" s="52"/>
      <c r="H139" s="52"/>
      <c r="I139" s="52"/>
    </row>
    <row r="140" spans="1:11" ht="24">
      <c r="A140" s="89">
        <v>65</v>
      </c>
      <c r="B140" s="43" t="s">
        <v>103</v>
      </c>
      <c r="C140" s="89" t="s">
        <v>43</v>
      </c>
      <c r="D140" s="43">
        <v>30</v>
      </c>
      <c r="E140" s="92">
        <v>1.732584195</v>
      </c>
      <c r="F140" s="91">
        <f>E140*D140</f>
        <v>51.977525849999999</v>
      </c>
      <c r="G140" s="43" t="e">
        <f>$D140*#REF!</f>
        <v>#REF!</v>
      </c>
      <c r="H140" s="43" t="e">
        <f>$D140*#REF!</f>
        <v>#REF!</v>
      </c>
      <c r="I140" s="43" t="e">
        <f>$D140*#REF!</f>
        <v>#REF!</v>
      </c>
    </row>
    <row r="141" spans="1:11">
      <c r="A141" s="93"/>
      <c r="B141" s="44"/>
      <c r="C141" s="44"/>
      <c r="D141" s="44"/>
      <c r="E141" s="53"/>
      <c r="F141" s="53"/>
      <c r="G141" s="44"/>
      <c r="H141" s="44"/>
      <c r="I141" s="44"/>
    </row>
    <row r="142" spans="1:11">
      <c r="A142" s="89">
        <v>66</v>
      </c>
      <c r="B142" s="43" t="s">
        <v>105</v>
      </c>
      <c r="C142" s="89" t="s">
        <v>50</v>
      </c>
      <c r="D142" s="43">
        <v>0.8</v>
      </c>
      <c r="E142" s="92">
        <v>12.230842240000001</v>
      </c>
      <c r="F142" s="91">
        <f>E142*D142</f>
        <v>9.7846737920000013</v>
      </c>
      <c r="G142" s="43" t="e">
        <f>$D142*#REF!</f>
        <v>#REF!</v>
      </c>
      <c r="H142" s="43" t="e">
        <f>$D142*#REF!</f>
        <v>#REF!</v>
      </c>
      <c r="I142" s="43" t="e">
        <f>$D142*#REF!</f>
        <v>#REF!</v>
      </c>
      <c r="J142" s="49"/>
      <c r="K142" s="49"/>
    </row>
    <row r="143" spans="1:11">
      <c r="A143" s="93"/>
      <c r="B143" s="52"/>
      <c r="C143" s="93"/>
      <c r="D143" s="52"/>
      <c r="E143" s="53"/>
      <c r="F143" s="95"/>
      <c r="G143" s="52"/>
      <c r="H143" s="52"/>
      <c r="I143" s="52"/>
    </row>
    <row r="144" spans="1:11" ht="25.5">
      <c r="A144" s="89">
        <v>67</v>
      </c>
      <c r="B144" s="90" t="s">
        <v>222</v>
      </c>
      <c r="C144" s="89" t="s">
        <v>50</v>
      </c>
      <c r="D144" s="43">
        <v>0.8</v>
      </c>
      <c r="E144" s="92">
        <v>31.483193574000005</v>
      </c>
      <c r="F144" s="91">
        <f>E144*D144</f>
        <v>25.186554859200005</v>
      </c>
      <c r="G144" s="43" t="e">
        <f>$D144*#REF!</f>
        <v>#REF!</v>
      </c>
      <c r="H144" s="43" t="e">
        <f>$D144*#REF!</f>
        <v>#REF!</v>
      </c>
      <c r="I144" s="43" t="e">
        <f>$D144*#REF!</f>
        <v>#REF!</v>
      </c>
    </row>
    <row r="145" spans="1:11">
      <c r="A145" s="93"/>
      <c r="B145" s="44"/>
      <c r="C145" s="44"/>
      <c r="D145" s="44"/>
      <c r="E145" s="53"/>
      <c r="F145" s="53"/>
      <c r="G145" s="44"/>
      <c r="H145" s="44"/>
      <c r="I145" s="44"/>
    </row>
    <row r="146" spans="1:11" ht="25.5">
      <c r="A146" s="89">
        <v>68</v>
      </c>
      <c r="B146" s="90" t="s">
        <v>223</v>
      </c>
      <c r="C146" s="89" t="s">
        <v>50</v>
      </c>
      <c r="D146" s="43">
        <v>2</v>
      </c>
      <c r="E146" s="92">
        <v>43.893361091999999</v>
      </c>
      <c r="F146" s="91">
        <f>E146*D146</f>
        <v>87.786722183999998</v>
      </c>
      <c r="G146" s="43" t="e">
        <f>$D146*#REF!</f>
        <v>#REF!</v>
      </c>
      <c r="H146" s="43" t="e">
        <f>$D146*#REF!</f>
        <v>#REF!</v>
      </c>
      <c r="I146" s="43" t="e">
        <f>$D146*#REF!</f>
        <v>#REF!</v>
      </c>
    </row>
    <row r="147" spans="1:11">
      <c r="A147" s="93"/>
      <c r="B147" s="44"/>
      <c r="C147" s="44"/>
      <c r="D147" s="44"/>
      <c r="E147" s="53"/>
      <c r="F147" s="53"/>
      <c r="G147" s="44"/>
      <c r="H147" s="44"/>
      <c r="I147" s="44"/>
    </row>
    <row r="148" spans="1:11" ht="34.5" customHeight="1">
      <c r="A148" s="89">
        <v>69</v>
      </c>
      <c r="B148" s="43" t="s">
        <v>108</v>
      </c>
      <c r="C148" s="89" t="s">
        <v>51</v>
      </c>
      <c r="D148" s="43">
        <v>0.24</v>
      </c>
      <c r="E148" s="92">
        <v>13.0039195</v>
      </c>
      <c r="F148" s="91">
        <f>E148*D148</f>
        <v>3.1209406799999999</v>
      </c>
      <c r="G148" s="43" t="e">
        <f>$D148*#REF!</f>
        <v>#REF!</v>
      </c>
      <c r="H148" s="43" t="e">
        <f>$D148*#REF!</f>
        <v>#REF!</v>
      </c>
      <c r="I148" s="43" t="e">
        <f>$D148*#REF!</f>
        <v>#REF!</v>
      </c>
    </row>
    <row r="149" spans="1:11">
      <c r="A149" s="93"/>
      <c r="B149" s="44"/>
      <c r="C149" s="44"/>
      <c r="D149" s="44"/>
      <c r="E149" s="53"/>
      <c r="F149" s="53"/>
      <c r="G149" s="44"/>
      <c r="H149" s="44"/>
      <c r="I149" s="44"/>
    </row>
    <row r="150" spans="1:11" ht="61.5" customHeight="1">
      <c r="A150" s="89">
        <v>70</v>
      </c>
      <c r="B150" s="43" t="s">
        <v>111</v>
      </c>
      <c r="C150" s="89" t="s">
        <v>99</v>
      </c>
      <c r="D150" s="43">
        <f>1.7/100</f>
        <v>1.7000000000000001E-2</v>
      </c>
      <c r="E150" s="92">
        <v>296.45299</v>
      </c>
      <c r="F150" s="91">
        <f>E150*D150</f>
        <v>5.0397008300000001</v>
      </c>
      <c r="G150" s="43" t="e">
        <f>$D150*#REF!</f>
        <v>#REF!</v>
      </c>
      <c r="H150" s="43" t="e">
        <f>$D150*#REF!</f>
        <v>#REF!</v>
      </c>
      <c r="I150" s="43" t="e">
        <f>$D150*#REF!</f>
        <v>#REF!</v>
      </c>
      <c r="J150" s="49"/>
      <c r="K150" s="49"/>
    </row>
    <row r="151" spans="1:11" ht="24">
      <c r="A151" s="89">
        <v>71</v>
      </c>
      <c r="B151" s="43" t="s">
        <v>113</v>
      </c>
      <c r="C151" s="89" t="s">
        <v>99</v>
      </c>
      <c r="D151" s="43">
        <f>1.7/100</f>
        <v>1.7000000000000001E-2</v>
      </c>
      <c r="E151" s="92">
        <v>83.661580000000001</v>
      </c>
      <c r="F151" s="91">
        <f>E151*D151</f>
        <v>1.4222468600000002</v>
      </c>
      <c r="G151" s="43" t="e">
        <f>$D151*#REF!</f>
        <v>#REF!</v>
      </c>
      <c r="H151" s="43" t="e">
        <f>$D151*#REF!</f>
        <v>#REF!</v>
      </c>
      <c r="I151" s="43" t="e">
        <f>$D151*#REF!</f>
        <v>#REF!</v>
      </c>
    </row>
    <row r="152" spans="1:11">
      <c r="A152" s="93"/>
      <c r="B152" s="44"/>
      <c r="C152" s="44"/>
      <c r="D152" s="44"/>
      <c r="E152" s="53"/>
      <c r="F152" s="53"/>
      <c r="G152" s="44"/>
      <c r="H152" s="44"/>
      <c r="I152" s="44"/>
    </row>
    <row r="153" spans="1:11" ht="12.75">
      <c r="A153" s="89">
        <v>72</v>
      </c>
      <c r="B153" s="90" t="s">
        <v>229</v>
      </c>
      <c r="C153" s="89" t="s">
        <v>47</v>
      </c>
      <c r="D153" s="43">
        <v>1.2549999999999999</v>
      </c>
      <c r="E153" s="92">
        <v>820.25446066135487</v>
      </c>
      <c r="F153" s="91">
        <f>E153*D153</f>
        <v>1029.4193481300003</v>
      </c>
      <c r="G153" s="43" t="e">
        <f>$D153*#REF!</f>
        <v>#REF!</v>
      </c>
      <c r="H153" s="43" t="e">
        <f>$D153*#REF!</f>
        <v>#REF!</v>
      </c>
      <c r="I153" s="43" t="e">
        <f>$D153*#REF!</f>
        <v>#REF!</v>
      </c>
    </row>
    <row r="154" spans="1:11" ht="12.75">
      <c r="A154" s="93"/>
      <c r="B154" s="94"/>
      <c r="C154" s="44"/>
      <c r="D154" s="44"/>
      <c r="E154" s="53"/>
      <c r="F154" s="53"/>
      <c r="G154" s="44"/>
      <c r="H154" s="44"/>
      <c r="I154" s="44"/>
    </row>
    <row r="155" spans="1:11" ht="38.25">
      <c r="A155" s="89">
        <v>73</v>
      </c>
      <c r="B155" s="90" t="s">
        <v>230</v>
      </c>
      <c r="C155" s="89" t="s">
        <v>47</v>
      </c>
      <c r="D155" s="43">
        <v>0.1</v>
      </c>
      <c r="E155" s="92">
        <v>770.51456400000018</v>
      </c>
      <c r="F155" s="91">
        <f>E155*D155</f>
        <v>77.051456400000021</v>
      </c>
      <c r="G155" s="43" t="e">
        <f>$D155*#REF!</f>
        <v>#REF!</v>
      </c>
      <c r="H155" s="43" t="e">
        <f>$D155*#REF!</f>
        <v>#REF!</v>
      </c>
      <c r="I155" s="43" t="e">
        <f>$D155*#REF!</f>
        <v>#REF!</v>
      </c>
    </row>
    <row r="156" spans="1:11">
      <c r="A156" s="93"/>
      <c r="B156" s="44"/>
      <c r="C156" s="44"/>
      <c r="D156" s="44"/>
      <c r="E156" s="53"/>
      <c r="F156" s="53"/>
      <c r="G156" s="44"/>
      <c r="H156" s="44"/>
      <c r="I156" s="44"/>
    </row>
    <row r="157" spans="1:11">
      <c r="A157" s="89">
        <v>74</v>
      </c>
      <c r="B157" s="43" t="s">
        <v>116</v>
      </c>
      <c r="C157" s="89" t="s">
        <v>47</v>
      </c>
      <c r="D157" s="43">
        <v>1.355</v>
      </c>
      <c r="E157" s="92">
        <v>23.846083890000006</v>
      </c>
      <c r="F157" s="91">
        <f>E157*D157</f>
        <v>32.311443670950005</v>
      </c>
      <c r="G157" s="43" t="e">
        <f>$D157*#REF!</f>
        <v>#REF!</v>
      </c>
      <c r="H157" s="43" t="e">
        <f>$D157*#REF!</f>
        <v>#REF!</v>
      </c>
      <c r="I157" s="43" t="e">
        <f>$D157*#REF!</f>
        <v>#REF!</v>
      </c>
    </row>
    <row r="158" spans="1:11">
      <c r="A158" s="93"/>
      <c r="B158" s="44"/>
      <c r="C158" s="44"/>
      <c r="D158" s="44"/>
      <c r="E158" s="53"/>
      <c r="F158" s="53"/>
      <c r="G158" s="44"/>
      <c r="H158" s="44"/>
      <c r="I158" s="44"/>
    </row>
    <row r="159" spans="1:11" ht="45.75" customHeight="1">
      <c r="A159" s="89">
        <v>75</v>
      </c>
      <c r="B159" s="43" t="s">
        <v>121</v>
      </c>
      <c r="C159" s="89" t="s">
        <v>122</v>
      </c>
      <c r="D159" s="43">
        <v>0.6</v>
      </c>
      <c r="E159" s="92">
        <v>70.234713720800002</v>
      </c>
      <c r="F159" s="91">
        <f>E159*D159</f>
        <v>42.140828232479997</v>
      </c>
      <c r="G159" s="43" t="e">
        <f>$D159*#REF!</f>
        <v>#REF!</v>
      </c>
      <c r="H159" s="43" t="e">
        <f>$D159*#REF!</f>
        <v>#REF!</v>
      </c>
      <c r="I159" s="43" t="e">
        <f>$D159*#REF!</f>
        <v>#REF!</v>
      </c>
    </row>
    <row r="160" spans="1:11">
      <c r="A160" s="93"/>
      <c r="B160" s="44"/>
      <c r="C160" s="44"/>
      <c r="D160" s="44"/>
      <c r="E160" s="53"/>
      <c r="F160" s="53"/>
      <c r="G160" s="44"/>
      <c r="H160" s="44"/>
      <c r="I160" s="44"/>
    </row>
    <row r="161" spans="1:12" ht="24">
      <c r="A161" s="89">
        <v>76</v>
      </c>
      <c r="B161" s="43" t="s">
        <v>95</v>
      </c>
      <c r="C161" s="89" t="s">
        <v>96</v>
      </c>
      <c r="D161" s="43">
        <v>2</v>
      </c>
      <c r="E161" s="100">
        <v>61.504267500000012</v>
      </c>
      <c r="F161" s="91">
        <f>E161*D161</f>
        <v>123.00853500000002</v>
      </c>
      <c r="G161" s="74" t="e">
        <f>$D161*#REF!</f>
        <v>#REF!</v>
      </c>
      <c r="H161" s="74" t="e">
        <f>$D161*#REF!</f>
        <v>#REF!</v>
      </c>
      <c r="I161" s="43" t="e">
        <f>$D161*#REF!</f>
        <v>#REF!</v>
      </c>
    </row>
    <row r="162" spans="1:12">
      <c r="A162" s="93"/>
      <c r="B162" s="44"/>
      <c r="C162" s="44"/>
      <c r="D162" s="44"/>
      <c r="E162" s="53"/>
      <c r="F162" s="53"/>
      <c r="G162" s="76"/>
      <c r="H162" s="76"/>
      <c r="I162" s="76"/>
    </row>
    <row r="163" spans="1:12" ht="12.75">
      <c r="A163" s="45"/>
      <c r="B163" s="294" t="s">
        <v>239</v>
      </c>
      <c r="C163" s="86"/>
      <c r="D163" s="86"/>
      <c r="E163" s="88"/>
      <c r="F163" s="297"/>
      <c r="G163" s="44"/>
      <c r="H163" s="44"/>
      <c r="I163" s="44"/>
      <c r="L163" s="305">
        <v>3057.53</v>
      </c>
    </row>
    <row r="164" spans="1:12" ht="15">
      <c r="A164" s="45"/>
      <c r="B164" s="296" t="s">
        <v>77</v>
      </c>
      <c r="C164" s="86"/>
      <c r="D164" s="86"/>
      <c r="E164" s="88"/>
      <c r="F164" s="88"/>
      <c r="G164" s="44"/>
      <c r="H164" s="44"/>
      <c r="I164" s="44"/>
    </row>
    <row r="165" spans="1:12" ht="35.25" customHeight="1">
      <c r="A165" s="89">
        <v>77</v>
      </c>
      <c r="B165" s="90" t="s">
        <v>231</v>
      </c>
      <c r="C165" s="89" t="s">
        <v>38</v>
      </c>
      <c r="D165" s="43">
        <v>0.27</v>
      </c>
      <c r="E165" s="92">
        <v>3582.9112720000003</v>
      </c>
      <c r="F165" s="91">
        <f>E165*D165</f>
        <v>967.38604344000009</v>
      </c>
      <c r="G165" s="43" t="e">
        <f>$D165*#REF!</f>
        <v>#REF!</v>
      </c>
      <c r="H165" s="43" t="e">
        <f>$D165*#REF!</f>
        <v>#REF!</v>
      </c>
      <c r="I165" s="43" t="e">
        <f>$D165*#REF!</f>
        <v>#REF!</v>
      </c>
    </row>
    <row r="166" spans="1:12">
      <c r="A166" s="93"/>
      <c r="B166" s="52"/>
      <c r="C166" s="93"/>
      <c r="D166" s="52"/>
      <c r="E166" s="53"/>
      <c r="F166" s="95"/>
      <c r="G166" s="52"/>
      <c r="H166" s="52"/>
      <c r="I166" s="52"/>
    </row>
    <row r="167" spans="1:12" ht="25.5">
      <c r="A167" s="89">
        <v>78</v>
      </c>
      <c r="B167" s="90" t="s">
        <v>243</v>
      </c>
      <c r="C167" s="89" t="s">
        <v>42</v>
      </c>
      <c r="D167" s="43">
        <v>0.74</v>
      </c>
      <c r="E167" s="92">
        <v>29.598083400000004</v>
      </c>
      <c r="F167" s="91">
        <f>E167*D167</f>
        <v>21.902581716000004</v>
      </c>
      <c r="G167" s="43" t="e">
        <f>$D167*#REF!</f>
        <v>#REF!</v>
      </c>
      <c r="H167" s="43" t="e">
        <f>$D167*#REF!</f>
        <v>#REF!</v>
      </c>
      <c r="I167" s="43" t="e">
        <f>$D167*#REF!</f>
        <v>#REF!</v>
      </c>
    </row>
    <row r="168" spans="1:12">
      <c r="A168" s="93"/>
      <c r="B168" s="52"/>
      <c r="C168" s="93"/>
      <c r="D168" s="52"/>
      <c r="E168" s="53"/>
      <c r="F168" s="95"/>
      <c r="G168" s="52"/>
      <c r="H168" s="52"/>
      <c r="I168" s="52"/>
    </row>
    <row r="169" spans="1:12" ht="12.75">
      <c r="A169" s="89">
        <v>79</v>
      </c>
      <c r="B169" s="90" t="s">
        <v>60</v>
      </c>
      <c r="C169" s="89" t="s">
        <v>39</v>
      </c>
      <c r="D169" s="43">
        <v>74</v>
      </c>
      <c r="E169" s="92">
        <v>4.3612435000000005</v>
      </c>
      <c r="F169" s="91">
        <f>E169*D169</f>
        <v>322.73201900000004</v>
      </c>
      <c r="G169" s="43" t="e">
        <f>$D169*#REF!</f>
        <v>#REF!</v>
      </c>
      <c r="H169" s="43" t="e">
        <f>$D169*#REF!</f>
        <v>#REF!</v>
      </c>
      <c r="I169" s="43" t="e">
        <f>$D169*#REF!</f>
        <v>#REF!</v>
      </c>
    </row>
    <row r="170" spans="1:12" ht="12.75">
      <c r="A170" s="89">
        <v>80</v>
      </c>
      <c r="B170" s="90" t="s">
        <v>218</v>
      </c>
      <c r="C170" s="89" t="s">
        <v>42</v>
      </c>
      <c r="D170" s="43">
        <v>10.029999999999999</v>
      </c>
      <c r="E170" s="92">
        <v>69.626080240000007</v>
      </c>
      <c r="F170" s="91">
        <f>E170*D170</f>
        <v>698.34958480720002</v>
      </c>
      <c r="G170" s="43" t="e">
        <f>$D170*#REF!</f>
        <v>#REF!</v>
      </c>
      <c r="H170" s="43" t="e">
        <f>$D170*#REF!</f>
        <v>#REF!</v>
      </c>
      <c r="I170" s="43" t="e">
        <f>$D170*#REF!</f>
        <v>#REF!</v>
      </c>
    </row>
    <row r="171" spans="1:12">
      <c r="A171" s="93"/>
      <c r="B171" s="52"/>
      <c r="C171" s="93"/>
      <c r="D171" s="52"/>
      <c r="E171" s="53"/>
      <c r="F171" s="95"/>
      <c r="G171" s="52"/>
      <c r="H171" s="52"/>
      <c r="I171" s="52"/>
    </row>
    <row r="172" spans="1:12" ht="25.5">
      <c r="A172" s="89">
        <v>81</v>
      </c>
      <c r="B172" s="90" t="s">
        <v>232</v>
      </c>
      <c r="C172" s="89" t="s">
        <v>42</v>
      </c>
      <c r="D172" s="43">
        <v>7.0000000000000007E-2</v>
      </c>
      <c r="E172" s="92">
        <v>190.15915400000003</v>
      </c>
      <c r="F172" s="91">
        <f>E172*D172</f>
        <v>13.311140780000004</v>
      </c>
      <c r="G172" s="43" t="e">
        <f>$D172*#REF!</f>
        <v>#REF!</v>
      </c>
      <c r="H172" s="43" t="e">
        <f>$D172*#REF!</f>
        <v>#REF!</v>
      </c>
      <c r="I172" s="43" t="e">
        <f>$D172*#REF!</f>
        <v>#REF!</v>
      </c>
    </row>
    <row r="173" spans="1:12">
      <c r="A173" s="93"/>
      <c r="B173" s="52"/>
      <c r="C173" s="93"/>
      <c r="D173" s="52"/>
      <c r="E173" s="53"/>
      <c r="F173" s="95"/>
      <c r="G173" s="52"/>
      <c r="H173" s="52"/>
      <c r="I173" s="52"/>
    </row>
    <row r="174" spans="1:12" ht="38.25">
      <c r="A174" s="89">
        <v>82</v>
      </c>
      <c r="B174" s="90" t="s">
        <v>219</v>
      </c>
      <c r="C174" s="89" t="s">
        <v>42</v>
      </c>
      <c r="D174" s="43">
        <v>0.08</v>
      </c>
      <c r="E174" s="92">
        <v>40.118088</v>
      </c>
      <c r="F174" s="91">
        <f>E174*D174</f>
        <v>3.2094470400000001</v>
      </c>
      <c r="G174" s="43" t="e">
        <f>$D174*#REF!</f>
        <v>#REF!</v>
      </c>
      <c r="H174" s="43" t="e">
        <f>$D174*#REF!</f>
        <v>#REF!</v>
      </c>
      <c r="I174" s="43" t="e">
        <f>$D174*#REF!</f>
        <v>#REF!</v>
      </c>
    </row>
    <row r="175" spans="1:12">
      <c r="A175" s="93"/>
      <c r="B175" s="52"/>
      <c r="C175" s="93"/>
      <c r="D175" s="52"/>
      <c r="E175" s="53"/>
      <c r="F175" s="95"/>
      <c r="G175" s="52"/>
      <c r="H175" s="52"/>
      <c r="I175" s="52"/>
    </row>
    <row r="176" spans="1:12" ht="12.75">
      <c r="A176" s="89">
        <v>83</v>
      </c>
      <c r="B176" s="90" t="s">
        <v>60</v>
      </c>
      <c r="C176" s="89" t="s">
        <v>39</v>
      </c>
      <c r="D176" s="43">
        <v>2</v>
      </c>
      <c r="E176" s="92">
        <v>4.3612435000000005</v>
      </c>
      <c r="F176" s="91">
        <f>E176*D176</f>
        <v>8.722487000000001</v>
      </c>
      <c r="G176" s="43" t="e">
        <f>$D176*#REF!</f>
        <v>#REF!</v>
      </c>
      <c r="H176" s="43" t="e">
        <f>$D176*#REF!</f>
        <v>#REF!</v>
      </c>
      <c r="I176" s="43" t="e">
        <f>$D176*#REF!</f>
        <v>#REF!</v>
      </c>
    </row>
    <row r="177" spans="1:11" ht="24">
      <c r="A177" s="89">
        <v>84</v>
      </c>
      <c r="B177" s="43" t="s">
        <v>103</v>
      </c>
      <c r="C177" s="89" t="s">
        <v>43</v>
      </c>
      <c r="D177" s="43">
        <v>30</v>
      </c>
      <c r="E177" s="92">
        <v>1.732584195</v>
      </c>
      <c r="F177" s="91">
        <f>E177*D177</f>
        <v>51.977525849999999</v>
      </c>
      <c r="G177" s="43" t="e">
        <f>$D177*#REF!</f>
        <v>#REF!</v>
      </c>
      <c r="H177" s="43" t="e">
        <f>$D177*#REF!</f>
        <v>#REF!</v>
      </c>
      <c r="I177" s="43" t="e">
        <f>$D177*#REF!</f>
        <v>#REF!</v>
      </c>
    </row>
    <row r="178" spans="1:11">
      <c r="A178" s="93"/>
      <c r="B178" s="44"/>
      <c r="C178" s="44"/>
      <c r="D178" s="44"/>
      <c r="E178" s="53"/>
      <c r="F178" s="53"/>
      <c r="G178" s="44"/>
      <c r="H178" s="44"/>
      <c r="I178" s="44"/>
    </row>
    <row r="179" spans="1:11">
      <c r="A179" s="89">
        <v>85</v>
      </c>
      <c r="B179" s="43" t="s">
        <v>105</v>
      </c>
      <c r="C179" s="89" t="s">
        <v>50</v>
      </c>
      <c r="D179" s="43">
        <v>0.8</v>
      </c>
      <c r="E179" s="92">
        <v>12.230842240000001</v>
      </c>
      <c r="F179" s="91">
        <f>E179*D179</f>
        <v>9.7846737920000013</v>
      </c>
      <c r="G179" s="43" t="e">
        <f>$D179*#REF!</f>
        <v>#REF!</v>
      </c>
      <c r="H179" s="43" t="e">
        <f>$D179*#REF!</f>
        <v>#REF!</v>
      </c>
      <c r="I179" s="43" t="e">
        <f>$D179*#REF!</f>
        <v>#REF!</v>
      </c>
      <c r="J179" s="49"/>
      <c r="K179" s="49"/>
    </row>
    <row r="180" spans="1:11">
      <c r="A180" s="93"/>
      <c r="B180" s="52"/>
      <c r="C180" s="93"/>
      <c r="D180" s="52"/>
      <c r="E180" s="53"/>
      <c r="F180" s="95"/>
      <c r="G180" s="52"/>
      <c r="H180" s="52"/>
      <c r="I180" s="52"/>
    </row>
    <row r="181" spans="1:11" ht="25.5">
      <c r="A181" s="89">
        <v>86</v>
      </c>
      <c r="B181" s="90" t="s">
        <v>222</v>
      </c>
      <c r="C181" s="89" t="s">
        <v>50</v>
      </c>
      <c r="D181" s="43">
        <v>0.8</v>
      </c>
      <c r="E181" s="92">
        <v>31.483193574000005</v>
      </c>
      <c r="F181" s="91">
        <f>E181*D181</f>
        <v>25.186554859200005</v>
      </c>
      <c r="G181" s="43" t="e">
        <f>$D181*#REF!</f>
        <v>#REF!</v>
      </c>
      <c r="H181" s="43" t="e">
        <f>$D181*#REF!</f>
        <v>#REF!</v>
      </c>
      <c r="I181" s="43" t="e">
        <f>$D181*#REF!</f>
        <v>#REF!</v>
      </c>
    </row>
    <row r="182" spans="1:11">
      <c r="A182" s="93"/>
      <c r="B182" s="44"/>
      <c r="C182" s="44"/>
      <c r="D182" s="44"/>
      <c r="E182" s="53"/>
      <c r="F182" s="53"/>
      <c r="G182" s="44"/>
      <c r="H182" s="44"/>
      <c r="I182" s="44"/>
    </row>
    <row r="183" spans="1:11" ht="25.5">
      <c r="A183" s="89">
        <v>87</v>
      </c>
      <c r="B183" s="90" t="s">
        <v>223</v>
      </c>
      <c r="C183" s="89" t="s">
        <v>50</v>
      </c>
      <c r="D183" s="43">
        <v>2</v>
      </c>
      <c r="E183" s="92">
        <v>43.893361091999999</v>
      </c>
      <c r="F183" s="91">
        <f>E183*D183</f>
        <v>87.786722183999998</v>
      </c>
      <c r="G183" s="43" t="e">
        <f>$D183*#REF!</f>
        <v>#REF!</v>
      </c>
      <c r="H183" s="43" t="e">
        <f>$D183*#REF!</f>
        <v>#REF!</v>
      </c>
      <c r="I183" s="43" t="e">
        <f>$D183*#REF!</f>
        <v>#REF!</v>
      </c>
    </row>
    <row r="184" spans="1:11">
      <c r="A184" s="93"/>
      <c r="B184" s="44"/>
      <c r="C184" s="44"/>
      <c r="D184" s="44"/>
      <c r="E184" s="53"/>
      <c r="F184" s="53"/>
      <c r="G184" s="44"/>
      <c r="H184" s="44"/>
      <c r="I184" s="44"/>
    </row>
    <row r="185" spans="1:11" ht="34.5" customHeight="1">
      <c r="A185" s="89">
        <v>88</v>
      </c>
      <c r="B185" s="43" t="s">
        <v>108</v>
      </c>
      <c r="C185" s="89" t="s">
        <v>51</v>
      </c>
      <c r="D185" s="43">
        <v>0.24</v>
      </c>
      <c r="E185" s="92">
        <v>13.0039195</v>
      </c>
      <c r="F185" s="91">
        <f>E185*D185</f>
        <v>3.1209406799999999</v>
      </c>
      <c r="G185" s="43" t="e">
        <f>$D185*#REF!</f>
        <v>#REF!</v>
      </c>
      <c r="H185" s="43" t="e">
        <f>$D185*#REF!</f>
        <v>#REF!</v>
      </c>
      <c r="I185" s="43" t="e">
        <f>$D185*#REF!</f>
        <v>#REF!</v>
      </c>
    </row>
    <row r="186" spans="1:11">
      <c r="A186" s="93"/>
      <c r="B186" s="44"/>
      <c r="C186" s="44"/>
      <c r="D186" s="44"/>
      <c r="E186" s="53"/>
      <c r="F186" s="53"/>
      <c r="G186" s="44"/>
      <c r="H186" s="44"/>
      <c r="I186" s="44"/>
    </row>
    <row r="187" spans="1:11" ht="61.5" customHeight="1">
      <c r="A187" s="89">
        <v>89</v>
      </c>
      <c r="B187" s="43" t="s">
        <v>111</v>
      </c>
      <c r="C187" s="89" t="s">
        <v>99</v>
      </c>
      <c r="D187" s="43">
        <f>1.7/100</f>
        <v>1.7000000000000001E-2</v>
      </c>
      <c r="E187" s="92">
        <v>296.45299</v>
      </c>
      <c r="F187" s="91">
        <f>E187*D187</f>
        <v>5.0397008300000001</v>
      </c>
      <c r="G187" s="43" t="e">
        <f>$D187*#REF!</f>
        <v>#REF!</v>
      </c>
      <c r="H187" s="43" t="e">
        <f>$D187*#REF!</f>
        <v>#REF!</v>
      </c>
      <c r="I187" s="43" t="e">
        <f>$D187*#REF!</f>
        <v>#REF!</v>
      </c>
      <c r="J187" s="49"/>
      <c r="K187" s="49"/>
    </row>
    <row r="188" spans="1:11" ht="24">
      <c r="A188" s="89">
        <v>90</v>
      </c>
      <c r="B188" s="43" t="s">
        <v>113</v>
      </c>
      <c r="C188" s="89" t="s">
        <v>99</v>
      </c>
      <c r="D188" s="43">
        <f>1.7/100</f>
        <v>1.7000000000000001E-2</v>
      </c>
      <c r="E188" s="92">
        <v>83.661580000000001</v>
      </c>
      <c r="F188" s="91">
        <f>E188*D188</f>
        <v>1.4222468600000002</v>
      </c>
      <c r="G188" s="43" t="e">
        <f>$D188*#REF!</f>
        <v>#REF!</v>
      </c>
      <c r="H188" s="43" t="e">
        <f>$D188*#REF!</f>
        <v>#REF!</v>
      </c>
      <c r="I188" s="43" t="e">
        <f>$D188*#REF!</f>
        <v>#REF!</v>
      </c>
    </row>
    <row r="189" spans="1:11">
      <c r="A189" s="93"/>
      <c r="B189" s="44"/>
      <c r="C189" s="44"/>
      <c r="D189" s="44"/>
      <c r="E189" s="53"/>
      <c r="F189" s="53"/>
      <c r="G189" s="44"/>
      <c r="H189" s="44"/>
      <c r="I189" s="44"/>
    </row>
    <row r="190" spans="1:11" ht="12.75">
      <c r="A190" s="89">
        <v>91</v>
      </c>
      <c r="B190" s="90" t="s">
        <v>233</v>
      </c>
      <c r="C190" s="89" t="s">
        <v>47</v>
      </c>
      <c r="D190" s="43">
        <v>1.2549999999999999</v>
      </c>
      <c r="E190" s="92">
        <v>820.25446066135487</v>
      </c>
      <c r="F190" s="91">
        <f>E190*D190</f>
        <v>1029.4193481300003</v>
      </c>
      <c r="G190" s="43" t="e">
        <f>$D190*#REF!</f>
        <v>#REF!</v>
      </c>
      <c r="H190" s="43" t="e">
        <f>$D190*#REF!</f>
        <v>#REF!</v>
      </c>
      <c r="I190" s="43" t="e">
        <f>$D190*#REF!</f>
        <v>#REF!</v>
      </c>
    </row>
    <row r="191" spans="1:11" ht="12.75">
      <c r="A191" s="93"/>
      <c r="B191" s="94"/>
      <c r="C191" s="44"/>
      <c r="D191" s="44"/>
      <c r="E191" s="53"/>
      <c r="F191" s="53"/>
      <c r="G191" s="44"/>
      <c r="H191" s="44"/>
      <c r="I191" s="44"/>
    </row>
    <row r="192" spans="1:11" ht="38.25">
      <c r="A192" s="89">
        <v>92</v>
      </c>
      <c r="B192" s="90" t="s">
        <v>234</v>
      </c>
      <c r="C192" s="89" t="s">
        <v>47</v>
      </c>
      <c r="D192" s="43">
        <v>0.1</v>
      </c>
      <c r="E192" s="92">
        <v>770.51456400000018</v>
      </c>
      <c r="F192" s="91">
        <f>E192*D192</f>
        <v>77.051456400000021</v>
      </c>
      <c r="G192" s="43" t="e">
        <f>$D192*#REF!</f>
        <v>#REF!</v>
      </c>
      <c r="H192" s="43" t="e">
        <f>$D192*#REF!</f>
        <v>#REF!</v>
      </c>
      <c r="I192" s="43" t="e">
        <f>$D192*#REF!</f>
        <v>#REF!</v>
      </c>
    </row>
    <row r="193" spans="1:12" ht="12.75">
      <c r="A193" s="93"/>
      <c r="B193" s="94" t="s">
        <v>115</v>
      </c>
      <c r="C193" s="44" t="s">
        <v>43</v>
      </c>
      <c r="D193" s="44">
        <v>30</v>
      </c>
      <c r="E193" s="53"/>
      <c r="F193" s="53"/>
      <c r="G193" s="44"/>
      <c r="H193" s="44"/>
      <c r="I193" s="44"/>
    </row>
    <row r="194" spans="1:12">
      <c r="A194" s="93"/>
      <c r="B194" s="44"/>
      <c r="C194" s="44"/>
      <c r="D194" s="44"/>
      <c r="E194" s="53"/>
      <c r="F194" s="53"/>
      <c r="G194" s="44"/>
      <c r="H194" s="44"/>
      <c r="I194" s="44"/>
    </row>
    <row r="195" spans="1:12">
      <c r="A195" s="89">
        <v>93</v>
      </c>
      <c r="B195" s="43" t="s">
        <v>116</v>
      </c>
      <c r="C195" s="89" t="s">
        <v>47</v>
      </c>
      <c r="D195" s="43">
        <v>1.355</v>
      </c>
      <c r="E195" s="92">
        <v>23.846083890000006</v>
      </c>
      <c r="F195" s="91">
        <f>E195*D195</f>
        <v>32.311443670950005</v>
      </c>
      <c r="G195" s="43" t="e">
        <f>$D195*#REF!</f>
        <v>#REF!</v>
      </c>
      <c r="H195" s="43" t="e">
        <f>$D195*#REF!</f>
        <v>#REF!</v>
      </c>
      <c r="I195" s="43" t="e">
        <f>$D195*#REF!</f>
        <v>#REF!</v>
      </c>
    </row>
    <row r="196" spans="1:12">
      <c r="A196" s="93"/>
      <c r="B196" s="44"/>
      <c r="C196" s="44"/>
      <c r="D196" s="44"/>
      <c r="E196" s="53"/>
      <c r="F196" s="53"/>
      <c r="G196" s="44"/>
      <c r="H196" s="44"/>
      <c r="I196" s="44"/>
    </row>
    <row r="197" spans="1:12" ht="45.75" customHeight="1">
      <c r="A197" s="89">
        <v>94</v>
      </c>
      <c r="B197" s="43" t="s">
        <v>121</v>
      </c>
      <c r="C197" s="89" t="s">
        <v>122</v>
      </c>
      <c r="D197" s="43">
        <v>0.6</v>
      </c>
      <c r="E197" s="92">
        <v>70.234713720800002</v>
      </c>
      <c r="F197" s="91">
        <f>E197*D197</f>
        <v>42.140828232479997</v>
      </c>
      <c r="G197" s="43" t="e">
        <f>$D197*#REF!</f>
        <v>#REF!</v>
      </c>
      <c r="H197" s="43" t="e">
        <f>$D197*#REF!</f>
        <v>#REF!</v>
      </c>
      <c r="I197" s="43" t="e">
        <f>$D197*#REF!</f>
        <v>#REF!</v>
      </c>
    </row>
    <row r="198" spans="1:12">
      <c r="A198" s="93"/>
      <c r="B198" s="44"/>
      <c r="C198" s="44"/>
      <c r="D198" s="44"/>
      <c r="E198" s="53"/>
      <c r="F198" s="53"/>
      <c r="G198" s="44"/>
      <c r="H198" s="44"/>
      <c r="I198" s="44"/>
    </row>
    <row r="199" spans="1:12" ht="24">
      <c r="A199" s="89">
        <v>95</v>
      </c>
      <c r="B199" s="43" t="s">
        <v>95</v>
      </c>
      <c r="C199" s="89" t="s">
        <v>96</v>
      </c>
      <c r="D199" s="43">
        <v>2</v>
      </c>
      <c r="E199" s="100">
        <v>61.504267500000012</v>
      </c>
      <c r="F199" s="91">
        <f>E199*D199</f>
        <v>123.00853500000002</v>
      </c>
      <c r="G199" s="74" t="e">
        <f>$D199*#REF!</f>
        <v>#REF!</v>
      </c>
      <c r="H199" s="74" t="e">
        <f>$D199*#REF!</f>
        <v>#REF!</v>
      </c>
      <c r="I199" s="43" t="e">
        <f>$D199*#REF!</f>
        <v>#REF!</v>
      </c>
    </row>
    <row r="200" spans="1:12">
      <c r="A200" s="93"/>
      <c r="B200" s="44"/>
      <c r="C200" s="44"/>
      <c r="D200" s="44"/>
      <c r="E200" s="53"/>
      <c r="F200" s="53"/>
      <c r="G200" s="76"/>
      <c r="H200" s="76"/>
      <c r="I200" s="76"/>
    </row>
    <row r="201" spans="1:12" ht="15">
      <c r="A201" s="45"/>
      <c r="B201" s="307" t="s">
        <v>241</v>
      </c>
      <c r="C201" s="86"/>
      <c r="D201" s="86"/>
      <c r="E201" s="88"/>
      <c r="F201" s="297"/>
      <c r="G201" s="44"/>
      <c r="H201" s="44"/>
      <c r="I201" s="44"/>
      <c r="L201" s="305">
        <v>3523.86</v>
      </c>
    </row>
    <row r="202" spans="1:12" ht="15">
      <c r="A202" s="45"/>
      <c r="B202" s="296" t="s">
        <v>129</v>
      </c>
      <c r="C202" s="86"/>
      <c r="D202" s="86"/>
      <c r="E202" s="88"/>
      <c r="F202" s="88"/>
      <c r="G202" s="44"/>
      <c r="H202" s="44"/>
      <c r="I202" s="44"/>
    </row>
    <row r="203" spans="1:12" ht="35.25" customHeight="1">
      <c r="A203" s="89">
        <v>96</v>
      </c>
      <c r="B203" s="90" t="s">
        <v>235</v>
      </c>
      <c r="C203" s="89" t="s">
        <v>38</v>
      </c>
      <c r="D203" s="43">
        <v>0.06</v>
      </c>
      <c r="E203" s="92">
        <v>3582.9112720000003</v>
      </c>
      <c r="F203" s="91">
        <f>E203*D203</f>
        <v>214.97467632000001</v>
      </c>
      <c r="G203" s="43" t="e">
        <f>$D203*#REF!</f>
        <v>#REF!</v>
      </c>
      <c r="H203" s="43" t="e">
        <f>$D203*#REF!</f>
        <v>#REF!</v>
      </c>
      <c r="I203" s="43" t="e">
        <f>$D203*#REF!</f>
        <v>#REF!</v>
      </c>
    </row>
    <row r="204" spans="1:12">
      <c r="A204" s="93"/>
      <c r="B204" s="52"/>
      <c r="C204" s="93"/>
      <c r="D204" s="52"/>
      <c r="E204" s="53"/>
      <c r="F204" s="95"/>
      <c r="G204" s="52"/>
      <c r="H204" s="52"/>
      <c r="I204" s="52"/>
    </row>
    <row r="205" spans="1:12" ht="38.25">
      <c r="A205" s="89">
        <v>97</v>
      </c>
      <c r="B205" s="90" t="s">
        <v>131</v>
      </c>
      <c r="C205" s="89" t="s">
        <v>38</v>
      </c>
      <c r="D205" s="43">
        <v>0.06</v>
      </c>
      <c r="E205" s="92">
        <v>129.79913599999998</v>
      </c>
      <c r="F205" s="91">
        <f>E205*D205</f>
        <v>7.7879481599999982</v>
      </c>
      <c r="G205" s="43" t="e">
        <f>$D205*#REF!</f>
        <v>#REF!</v>
      </c>
      <c r="H205" s="43" t="e">
        <f>$D205*#REF!</f>
        <v>#REF!</v>
      </c>
      <c r="I205" s="43" t="e">
        <f>$D205*#REF!</f>
        <v>#REF!</v>
      </c>
    </row>
    <row r="206" spans="1:12">
      <c r="A206" s="93"/>
      <c r="B206" s="44"/>
      <c r="C206" s="44"/>
      <c r="D206" s="44"/>
      <c r="E206" s="53"/>
      <c r="F206" s="53"/>
      <c r="G206" s="76"/>
      <c r="H206" s="76"/>
      <c r="I206" s="76"/>
    </row>
    <row r="207" spans="1:12">
      <c r="A207" s="89">
        <v>98</v>
      </c>
      <c r="B207" s="43" t="s">
        <v>86</v>
      </c>
      <c r="C207" s="89" t="s">
        <v>39</v>
      </c>
      <c r="D207" s="43">
        <v>5</v>
      </c>
      <c r="E207" s="92">
        <v>34.866525100000004</v>
      </c>
      <c r="F207" s="91">
        <f>E207*D207</f>
        <v>174.33262550000001</v>
      </c>
      <c r="G207" s="43" t="e">
        <f>$D207*#REF!</f>
        <v>#REF!</v>
      </c>
      <c r="H207" s="43" t="e">
        <f>$D207*#REF!</f>
        <v>#REF!</v>
      </c>
      <c r="I207" s="43" t="e">
        <f>$D207*#REF!</f>
        <v>#REF!</v>
      </c>
    </row>
    <row r="208" spans="1:12">
      <c r="A208" s="93"/>
      <c r="B208" s="52"/>
      <c r="C208" s="93"/>
      <c r="D208" s="52"/>
      <c r="E208" s="53"/>
      <c r="F208" s="95"/>
      <c r="G208" s="52"/>
      <c r="H208" s="52"/>
      <c r="I208" s="52"/>
    </row>
    <row r="209" spans="1:12" ht="54.75" customHeight="1">
      <c r="A209" s="89">
        <v>99</v>
      </c>
      <c r="B209" s="90" t="s">
        <v>132</v>
      </c>
      <c r="C209" s="89" t="s">
        <v>39</v>
      </c>
      <c r="D209" s="43">
        <v>5</v>
      </c>
      <c r="E209" s="92">
        <v>1.769425</v>
      </c>
      <c r="F209" s="91">
        <f>E209*D209</f>
        <v>8.8471250000000001</v>
      </c>
      <c r="G209" s="43" t="e">
        <f>$D209*#REF!</f>
        <v>#REF!</v>
      </c>
      <c r="H209" s="43" t="e">
        <f>$D209*#REF!</f>
        <v>#REF!</v>
      </c>
      <c r="I209" s="43" t="e">
        <f>$D209*#REF!</f>
        <v>#REF!</v>
      </c>
    </row>
    <row r="210" spans="1:12">
      <c r="A210" s="96"/>
      <c r="B210" s="97"/>
      <c r="C210" s="96"/>
      <c r="D210" s="97"/>
      <c r="E210" s="79"/>
      <c r="F210" s="98"/>
      <c r="G210" s="52"/>
      <c r="H210" s="52"/>
      <c r="I210" s="52"/>
    </row>
    <row r="211" spans="1:12" ht="20.25" customHeight="1">
      <c r="A211" s="89">
        <v>100</v>
      </c>
      <c r="B211" s="90" t="s">
        <v>91</v>
      </c>
      <c r="C211" s="89" t="s">
        <v>39</v>
      </c>
      <c r="D211" s="43">
        <v>5</v>
      </c>
      <c r="E211" s="92">
        <v>1.769425</v>
      </c>
      <c r="F211" s="91">
        <f>E211*D211</f>
        <v>8.8471250000000001</v>
      </c>
      <c r="G211" s="43" t="e">
        <f>$D211*#REF!</f>
        <v>#REF!</v>
      </c>
      <c r="H211" s="43" t="e">
        <f>$D211*#REF!</f>
        <v>#REF!</v>
      </c>
      <c r="I211" s="43" t="e">
        <f>$D211*#REF!</f>
        <v>#REF!</v>
      </c>
    </row>
    <row r="212" spans="1:12" ht="15">
      <c r="A212" s="45"/>
      <c r="B212" s="307" t="s">
        <v>242</v>
      </c>
      <c r="C212" s="86"/>
      <c r="D212" s="86"/>
      <c r="E212" s="88"/>
      <c r="F212" s="297"/>
      <c r="G212" s="44"/>
      <c r="H212" s="44"/>
      <c r="I212" s="44"/>
      <c r="L212" s="305">
        <v>414.79</v>
      </c>
    </row>
    <row r="213" spans="1:12" ht="12.75">
      <c r="A213" s="45"/>
      <c r="B213" s="295" t="s">
        <v>82</v>
      </c>
      <c r="C213" s="45"/>
      <c r="D213" s="45"/>
      <c r="E213" s="101"/>
      <c r="F213" s="298">
        <f>SUM(F$9:F211)</f>
        <v>16962.053925988879</v>
      </c>
      <c r="G213" s="45" t="e">
        <f>SUM(G$9:G211)</f>
        <v>#REF!</v>
      </c>
      <c r="H213" s="45" t="e">
        <f>SUM(H$9:H211)</f>
        <v>#REF!</v>
      </c>
      <c r="I213" s="45" t="e">
        <f>SUM(I$9:I211)</f>
        <v>#REF!</v>
      </c>
      <c r="J213" s="54"/>
      <c r="K213" s="54"/>
      <c r="L213" s="1">
        <f>SUM(L46:L212)</f>
        <v>16962.060000000001</v>
      </c>
    </row>
    <row r="214" spans="1:12" ht="15">
      <c r="A214" s="56"/>
      <c r="B214" s="300" t="s">
        <v>240</v>
      </c>
      <c r="C214" s="56"/>
      <c r="D214" s="57"/>
      <c r="E214" s="58"/>
      <c r="F214" s="42">
        <f>+F213*0.11</f>
        <v>1865.8259318587768</v>
      </c>
      <c r="G214" s="57"/>
      <c r="H214" s="57"/>
      <c r="I214" s="57"/>
    </row>
    <row r="215" spans="1:12" ht="15">
      <c r="A215" s="299"/>
      <c r="B215" s="301" t="s">
        <v>58</v>
      </c>
      <c r="F215" s="40">
        <f>SUM(F213:F214)</f>
        <v>18827.879857847656</v>
      </c>
    </row>
    <row r="216" spans="1:12" ht="15">
      <c r="A216" s="299"/>
      <c r="B216" s="301" t="s">
        <v>178</v>
      </c>
      <c r="F216" s="40">
        <f>+F215*0.2</f>
        <v>3765.5759715695312</v>
      </c>
    </row>
    <row r="217" spans="1:12" ht="15">
      <c r="B217" s="302" t="s">
        <v>58</v>
      </c>
      <c r="F217" s="303">
        <f>SUM(F215:F216)</f>
        <v>22593.455829417187</v>
      </c>
    </row>
  </sheetData>
  <autoFilter ref="A7:F7"/>
  <mergeCells count="8">
    <mergeCell ref="A1:F1"/>
    <mergeCell ref="A2:F2"/>
    <mergeCell ref="A3:F3"/>
    <mergeCell ref="A4:A6"/>
    <mergeCell ref="B4:B6"/>
    <mergeCell ref="C4:C5"/>
    <mergeCell ref="D4:D6"/>
    <mergeCell ref="F4:F5"/>
  </mergeCells>
  <printOptions horizontalCentered="1" gridLinesSet="0"/>
  <pageMargins left="0.51181102362204722" right="0.51181102362204722" top="0.51181102362204722" bottom="0.51181102362204722" header="0.23622047244094491" footer="0.23622047244094491"/>
  <pageSetup paperSize="9" fitToHeight="0" orientation="portrait" r:id="rId1"/>
  <headerFooter alignWithMargins="0">
    <oddFooter>&amp;C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6"/>
  <sheetViews>
    <sheetView showGridLines="0" zoomScale="110" zoomScaleNormal="110" zoomScaleSheetLayoutView="85" workbookViewId="0">
      <selection activeCell="B4" sqref="B4:B6"/>
    </sheetView>
  </sheetViews>
  <sheetFormatPr defaultRowHeight="12"/>
  <cols>
    <col min="1" max="1" width="4.7109375" style="1" customWidth="1"/>
    <col min="2" max="2" width="48.42578125" style="1" customWidth="1"/>
    <col min="3" max="3" width="8.42578125" style="4" customWidth="1"/>
    <col min="4" max="4" width="9.28515625" style="5" customWidth="1"/>
    <col min="5" max="5" width="9.85546875" style="41" customWidth="1"/>
    <col min="6" max="6" width="12.28515625" style="40" customWidth="1"/>
    <col min="7" max="9" width="9.140625" style="1" hidden="1" customWidth="1"/>
    <col min="10" max="10" width="15" style="1" bestFit="1" customWidth="1"/>
    <col min="11" max="11" width="15" style="1" customWidth="1"/>
    <col min="12" max="16384" width="9.140625" style="1"/>
  </cols>
  <sheetData>
    <row r="1" spans="1:12" ht="21" customHeight="1">
      <c r="A1" s="380" t="s">
        <v>134</v>
      </c>
      <c r="B1" s="380"/>
      <c r="C1" s="380"/>
      <c r="D1" s="380"/>
      <c r="E1" s="380"/>
      <c r="F1" s="380"/>
    </row>
    <row r="2" spans="1:12" s="313" customFormat="1" ht="18">
      <c r="B2" s="409" t="s">
        <v>245</v>
      </c>
      <c r="C2" s="409"/>
      <c r="D2" s="409"/>
      <c r="E2" s="409"/>
      <c r="F2" s="409"/>
    </row>
    <row r="3" spans="1:12" s="313" customFormat="1" ht="18">
      <c r="B3" s="314"/>
      <c r="C3" s="314"/>
      <c r="D3" s="314"/>
      <c r="E3" s="314"/>
      <c r="F3" s="314"/>
    </row>
    <row r="4" spans="1:12" s="2" customFormat="1" ht="15.75" customHeight="1">
      <c r="A4" s="354" t="s">
        <v>8</v>
      </c>
      <c r="B4" s="354" t="s">
        <v>28</v>
      </c>
      <c r="C4" s="363" t="s">
        <v>2</v>
      </c>
      <c r="D4" s="349" t="s">
        <v>244</v>
      </c>
      <c r="E4" s="309"/>
      <c r="F4" s="361" t="s">
        <v>7</v>
      </c>
    </row>
    <row r="5" spans="1:12" s="2" customFormat="1" ht="58.5" customHeight="1">
      <c r="A5" s="355"/>
      <c r="B5" s="355"/>
      <c r="C5" s="364"/>
      <c r="D5" s="351"/>
      <c r="E5" s="38" t="s">
        <v>6</v>
      </c>
      <c r="F5" s="362"/>
    </row>
    <row r="6" spans="1:12" s="3" customFormat="1" ht="43.5" customHeight="1">
      <c r="A6" s="356"/>
      <c r="B6" s="356"/>
      <c r="C6" s="14" t="s">
        <v>9</v>
      </c>
      <c r="D6" s="353"/>
      <c r="E6" s="39" t="s">
        <v>10</v>
      </c>
      <c r="F6" s="39" t="s">
        <v>10</v>
      </c>
      <c r="J6" s="308">
        <f>1.133*1.03*1.003*1.02*1.0015</f>
        <v>1.1956916405841</v>
      </c>
      <c r="K6" s="308"/>
    </row>
    <row r="7" spans="1:12">
      <c r="A7" s="84">
        <v>1</v>
      </c>
      <c r="B7" s="84">
        <v>3</v>
      </c>
      <c r="C7" s="85">
        <v>4</v>
      </c>
      <c r="D7" s="286"/>
      <c r="E7" s="85">
        <v>11</v>
      </c>
      <c r="F7" s="85">
        <v>12</v>
      </c>
    </row>
    <row r="8" spans="1:12" ht="15">
      <c r="A8" s="45"/>
      <c r="B8" s="296" t="s">
        <v>101</v>
      </c>
      <c r="C8" s="86"/>
      <c r="D8" s="86"/>
      <c r="E8" s="88"/>
      <c r="F8" s="88"/>
      <c r="G8" s="44"/>
      <c r="H8" s="44"/>
      <c r="I8" s="44"/>
    </row>
    <row r="9" spans="1:12" ht="35.25" customHeight="1">
      <c r="A9" s="89">
        <v>1</v>
      </c>
      <c r="B9" s="90" t="s">
        <v>216</v>
      </c>
      <c r="C9" s="89" t="s">
        <v>38</v>
      </c>
      <c r="D9" s="43">
        <v>0.22</v>
      </c>
      <c r="E9" s="92">
        <v>4284.0570568849453</v>
      </c>
      <c r="F9" s="91">
        <f>E9*D9</f>
        <v>942.49255251468799</v>
      </c>
      <c r="G9" s="43" t="e">
        <f>$D9*#REF!</f>
        <v>#REF!</v>
      </c>
      <c r="H9" s="43" t="e">
        <f>$D9*#REF!</f>
        <v>#REF!</v>
      </c>
      <c r="I9" s="43" t="e">
        <f>$D9*#REF!</f>
        <v>#REF!</v>
      </c>
      <c r="J9" s="92">
        <v>3582.9112720000003</v>
      </c>
      <c r="K9" s="310">
        <v>4284.0570568849453</v>
      </c>
      <c r="L9" s="1">
        <f>+J9*J6</f>
        <v>4284.0570568849453</v>
      </c>
    </row>
    <row r="10" spans="1:12">
      <c r="A10" s="93"/>
      <c r="B10" s="52"/>
      <c r="C10" s="93"/>
      <c r="D10" s="52"/>
      <c r="E10" s="53"/>
      <c r="F10" s="95"/>
      <c r="G10" s="52"/>
      <c r="H10" s="52"/>
      <c r="I10" s="52"/>
      <c r="J10" s="53"/>
      <c r="K10" s="311"/>
    </row>
    <row r="11" spans="1:12" ht="25.5">
      <c r="A11" s="89">
        <v>2</v>
      </c>
      <c r="B11" s="90" t="s">
        <v>217</v>
      </c>
      <c r="C11" s="89" t="s">
        <v>42</v>
      </c>
      <c r="D11" s="43">
        <v>0.44</v>
      </c>
      <c r="E11" s="92">
        <v>35.390180898691021</v>
      </c>
      <c r="F11" s="91">
        <f>E11*D11</f>
        <v>15.571679595424049</v>
      </c>
      <c r="G11" s="43" t="e">
        <f>$D11*#REF!</f>
        <v>#REF!</v>
      </c>
      <c r="H11" s="43" t="e">
        <f>$D11*#REF!</f>
        <v>#REF!</v>
      </c>
      <c r="I11" s="43" t="e">
        <f>$D11*#REF!</f>
        <v>#REF!</v>
      </c>
      <c r="J11" s="92">
        <v>29.598083400000004</v>
      </c>
      <c r="K11" s="311">
        <v>35.390180898691021</v>
      </c>
    </row>
    <row r="12" spans="1:12">
      <c r="A12" s="93"/>
      <c r="B12" s="52"/>
      <c r="C12" s="93"/>
      <c r="D12" s="52"/>
      <c r="E12" s="53"/>
      <c r="F12" s="95"/>
      <c r="G12" s="52"/>
      <c r="H12" s="52"/>
      <c r="I12" s="52"/>
      <c r="J12" s="53"/>
      <c r="K12" s="311"/>
    </row>
    <row r="13" spans="1:12" ht="12.75">
      <c r="A13" s="89">
        <v>3</v>
      </c>
      <c r="B13" s="90" t="s">
        <v>60</v>
      </c>
      <c r="C13" s="89" t="s">
        <v>39</v>
      </c>
      <c r="D13" s="43">
        <v>45</v>
      </c>
      <c r="E13" s="92">
        <v>5.252459754817445</v>
      </c>
      <c r="F13" s="91">
        <f>E13*D13</f>
        <v>236.36068896678503</v>
      </c>
      <c r="G13" s="43" t="e">
        <f>$D13*#REF!</f>
        <v>#REF!</v>
      </c>
      <c r="H13" s="43" t="e">
        <f>$D13*#REF!</f>
        <v>#REF!</v>
      </c>
      <c r="I13" s="43" t="e">
        <f>$D13*#REF!</f>
        <v>#REF!</v>
      </c>
      <c r="J13" s="92">
        <v>4.3928213400000002</v>
      </c>
      <c r="K13" s="311">
        <v>5.252459754817445</v>
      </c>
    </row>
    <row r="14" spans="1:12">
      <c r="A14" s="93"/>
      <c r="B14" s="52"/>
      <c r="C14" s="93"/>
      <c r="D14" s="52"/>
      <c r="E14" s="53"/>
      <c r="F14" s="95"/>
      <c r="G14" s="52"/>
      <c r="H14" s="52"/>
      <c r="I14" s="52"/>
      <c r="J14" s="53"/>
      <c r="K14" s="311"/>
    </row>
    <row r="15" spans="1:12" ht="12.75">
      <c r="A15" s="89">
        <v>4</v>
      </c>
      <c r="B15" s="90" t="s">
        <v>218</v>
      </c>
      <c r="C15" s="89" t="s">
        <v>42</v>
      </c>
      <c r="D15" s="43">
        <v>6.4870000000000001</v>
      </c>
      <c r="E15" s="92">
        <v>83.251322109605795</v>
      </c>
      <c r="F15" s="91">
        <f>E15*D15</f>
        <v>540.05132652501277</v>
      </c>
      <c r="G15" s="43" t="e">
        <f>$D15*#REF!</f>
        <v>#REF!</v>
      </c>
      <c r="H15" s="43" t="e">
        <f>$D15*#REF!</f>
        <v>#REF!</v>
      </c>
      <c r="I15" s="43" t="e">
        <f>$D15*#REF!</f>
        <v>#REF!</v>
      </c>
      <c r="J15" s="92">
        <v>69.626080240000007</v>
      </c>
      <c r="K15" s="311">
        <v>83.251322109605795</v>
      </c>
    </row>
    <row r="16" spans="1:12">
      <c r="A16" s="93"/>
      <c r="B16" s="52"/>
      <c r="C16" s="93"/>
      <c r="D16" s="52"/>
      <c r="E16" s="53"/>
      <c r="F16" s="95"/>
      <c r="G16" s="52"/>
      <c r="H16" s="52"/>
      <c r="I16" s="52"/>
      <c r="J16" s="53"/>
      <c r="K16" s="311"/>
    </row>
    <row r="17" spans="1:11" ht="25.5">
      <c r="A17" s="89">
        <v>5</v>
      </c>
      <c r="B17" s="90" t="s">
        <v>80</v>
      </c>
      <c r="C17" s="89" t="s">
        <v>42</v>
      </c>
      <c r="D17" s="43">
        <v>7.0000000000000007E-2</v>
      </c>
      <c r="E17" s="92">
        <v>227.37171081834455</v>
      </c>
      <c r="F17" s="91">
        <f>E17*D17</f>
        <v>15.91601975728412</v>
      </c>
      <c r="G17" s="43" t="e">
        <f>$D17*#REF!</f>
        <v>#REF!</v>
      </c>
      <c r="H17" s="43" t="e">
        <f>$D17*#REF!</f>
        <v>#REF!</v>
      </c>
      <c r="I17" s="43" t="e">
        <f>$D17*#REF!</f>
        <v>#REF!</v>
      </c>
      <c r="J17" s="92">
        <v>190.15915400000003</v>
      </c>
      <c r="K17" s="311">
        <v>227.37171081834455</v>
      </c>
    </row>
    <row r="18" spans="1:11">
      <c r="A18" s="93"/>
      <c r="B18" s="52"/>
      <c r="C18" s="93"/>
      <c r="D18" s="52"/>
      <c r="E18" s="53"/>
      <c r="F18" s="95"/>
      <c r="G18" s="52"/>
      <c r="H18" s="52"/>
      <c r="I18" s="52"/>
      <c r="J18" s="53"/>
      <c r="K18" s="311"/>
    </row>
    <row r="19" spans="1:11" ht="38.25">
      <c r="A19" s="89">
        <v>6</v>
      </c>
      <c r="B19" s="90" t="s">
        <v>219</v>
      </c>
      <c r="C19" s="89" t="s">
        <v>42</v>
      </c>
      <c r="D19" s="43">
        <v>0.08</v>
      </c>
      <c r="E19" s="92">
        <v>47.968862457817295</v>
      </c>
      <c r="F19" s="91">
        <f>E19*D19</f>
        <v>3.8375089966253837</v>
      </c>
      <c r="G19" s="43" t="e">
        <f>$D19*#REF!</f>
        <v>#REF!</v>
      </c>
      <c r="H19" s="43" t="e">
        <f>$D19*#REF!</f>
        <v>#REF!</v>
      </c>
      <c r="I19" s="43" t="e">
        <f>$D19*#REF!</f>
        <v>#REF!</v>
      </c>
      <c r="J19" s="92">
        <v>40.118088</v>
      </c>
      <c r="K19" s="311">
        <v>47.968862457817295</v>
      </c>
    </row>
    <row r="20" spans="1:11">
      <c r="A20" s="93"/>
      <c r="B20" s="52"/>
      <c r="C20" s="93"/>
      <c r="D20" s="52"/>
      <c r="E20" s="53"/>
      <c r="F20" s="95"/>
      <c r="G20" s="52"/>
      <c r="H20" s="52"/>
      <c r="I20" s="52"/>
      <c r="J20" s="53"/>
      <c r="K20" s="311"/>
    </row>
    <row r="21" spans="1:11" ht="12.75">
      <c r="A21" s="89">
        <v>7</v>
      </c>
      <c r="B21" s="90" t="s">
        <v>60</v>
      </c>
      <c r="C21" s="89" t="s">
        <v>39</v>
      </c>
      <c r="D21" s="43">
        <v>1</v>
      </c>
      <c r="E21" s="92">
        <v>6.9137835647083445</v>
      </c>
      <c r="F21" s="91">
        <f>E21*D21</f>
        <v>6.9137835647083445</v>
      </c>
      <c r="G21" s="43" t="e">
        <f>$D21*#REF!</f>
        <v>#REF!</v>
      </c>
      <c r="H21" s="43" t="e">
        <f>$D21*#REF!</f>
        <v>#REF!</v>
      </c>
      <c r="I21" s="43" t="e">
        <f>$D21*#REF!</f>
        <v>#REF!</v>
      </c>
      <c r="J21" s="92">
        <v>5.7822463000000015</v>
      </c>
      <c r="K21" s="311">
        <v>6.9137835647083445</v>
      </c>
    </row>
    <row r="22" spans="1:11">
      <c r="A22" s="93"/>
      <c r="B22" s="52"/>
      <c r="C22" s="93"/>
      <c r="D22" s="52"/>
      <c r="E22" s="53"/>
      <c r="F22" s="95"/>
      <c r="G22" s="52"/>
      <c r="H22" s="52"/>
      <c r="I22" s="52"/>
      <c r="J22" s="53"/>
      <c r="K22" s="311"/>
    </row>
    <row r="23" spans="1:11" ht="24">
      <c r="A23" s="89">
        <v>8</v>
      </c>
      <c r="B23" s="43" t="s">
        <v>103</v>
      </c>
      <c r="C23" s="89" t="s">
        <v>43</v>
      </c>
      <c r="D23" s="43">
        <v>33</v>
      </c>
      <c r="E23" s="92">
        <v>2.0716364385696324</v>
      </c>
      <c r="F23" s="91">
        <f>E23*D23</f>
        <v>68.364002472797864</v>
      </c>
      <c r="G23" s="43" t="e">
        <f>$D23*#REF!</f>
        <v>#REF!</v>
      </c>
      <c r="H23" s="43" t="e">
        <f>$D23*#REF!</f>
        <v>#REF!</v>
      </c>
      <c r="I23" s="43" t="e">
        <f>$D23*#REF!</f>
        <v>#REF!</v>
      </c>
      <c r="J23" s="92">
        <v>1.732584195</v>
      </c>
      <c r="K23" s="311">
        <v>2.0716364385696324</v>
      </c>
    </row>
    <row r="24" spans="1:11">
      <c r="A24" s="93"/>
      <c r="B24" s="44"/>
      <c r="C24" s="44"/>
      <c r="D24" s="44"/>
      <c r="E24" s="53"/>
      <c r="F24" s="53"/>
      <c r="G24" s="44"/>
      <c r="H24" s="44"/>
      <c r="I24" s="44"/>
      <c r="J24" s="53"/>
      <c r="K24" s="311"/>
    </row>
    <row r="25" spans="1:11">
      <c r="A25" s="89">
        <v>9</v>
      </c>
      <c r="B25" s="43" t="s">
        <v>105</v>
      </c>
      <c r="C25" s="89" t="s">
        <v>50</v>
      </c>
      <c r="D25" s="43">
        <v>0.88</v>
      </c>
      <c r="E25" s="92">
        <v>14.62431582367091</v>
      </c>
      <c r="F25" s="91">
        <f>E25*D25</f>
        <v>12.869397924830402</v>
      </c>
      <c r="G25" s="43" t="e">
        <f>$D25*#REF!</f>
        <v>#REF!</v>
      </c>
      <c r="H25" s="43" t="e">
        <f>$D25*#REF!</f>
        <v>#REF!</v>
      </c>
      <c r="I25" s="43" t="e">
        <f>$D25*#REF!</f>
        <v>#REF!</v>
      </c>
      <c r="J25" s="92">
        <v>12.230842240000001</v>
      </c>
      <c r="K25" s="311">
        <v>14.62431582367091</v>
      </c>
    </row>
    <row r="26" spans="1:11">
      <c r="A26" s="93"/>
      <c r="B26" s="52"/>
      <c r="C26" s="93"/>
      <c r="D26" s="52"/>
      <c r="E26" s="53"/>
      <c r="F26" s="95"/>
      <c r="G26" s="52"/>
      <c r="H26" s="52"/>
      <c r="I26" s="52"/>
      <c r="J26" s="53"/>
      <c r="K26" s="311"/>
    </row>
    <row r="27" spans="1:11" ht="25.5">
      <c r="A27" s="89">
        <v>10</v>
      </c>
      <c r="B27" s="90" t="s">
        <v>222</v>
      </c>
      <c r="C27" s="89" t="s">
        <v>50</v>
      </c>
      <c r="D27" s="43">
        <v>0.88</v>
      </c>
      <c r="E27" s="92">
        <v>37.644191375322862</v>
      </c>
      <c r="F27" s="91">
        <f>E27*D27</f>
        <v>33.126888410284117</v>
      </c>
      <c r="G27" s="43" t="e">
        <f>$D27*#REF!</f>
        <v>#REF!</v>
      </c>
      <c r="H27" s="43" t="e">
        <f>$D27*#REF!</f>
        <v>#REF!</v>
      </c>
      <c r="I27" s="43" t="e">
        <f>$D27*#REF!</f>
        <v>#REF!</v>
      </c>
      <c r="J27" s="92">
        <v>31.483193574000005</v>
      </c>
      <c r="K27" s="311">
        <v>37.644191375322862</v>
      </c>
    </row>
    <row r="28" spans="1:11">
      <c r="A28" s="93"/>
      <c r="B28" s="44"/>
      <c r="C28" s="44"/>
      <c r="D28" s="44"/>
      <c r="E28" s="53"/>
      <c r="F28" s="53"/>
      <c r="G28" s="44"/>
      <c r="H28" s="44"/>
      <c r="I28" s="44"/>
      <c r="J28" s="53"/>
      <c r="K28" s="311"/>
    </row>
    <row r="29" spans="1:11" ht="25.5">
      <c r="A29" s="89">
        <v>11</v>
      </c>
      <c r="B29" s="90" t="s">
        <v>223</v>
      </c>
      <c r="C29" s="89" t="s">
        <v>50</v>
      </c>
      <c r="D29" s="43">
        <v>2.2000000000000002</v>
      </c>
      <c r="E29" s="92">
        <v>52.482924934843787</v>
      </c>
      <c r="F29" s="91">
        <f>E29*D29</f>
        <v>115.46243485665634</v>
      </c>
      <c r="G29" s="43" t="e">
        <f>$D29*#REF!</f>
        <v>#REF!</v>
      </c>
      <c r="H29" s="43" t="e">
        <f>$D29*#REF!</f>
        <v>#REF!</v>
      </c>
      <c r="I29" s="43" t="e">
        <f>$D29*#REF!</f>
        <v>#REF!</v>
      </c>
      <c r="J29" s="92">
        <v>43.893361091999999</v>
      </c>
      <c r="K29" s="311">
        <v>52.482924934843787</v>
      </c>
    </row>
    <row r="30" spans="1:11">
      <c r="A30" s="93"/>
      <c r="B30" s="44"/>
      <c r="C30" s="44"/>
      <c r="D30" s="44"/>
      <c r="E30" s="53"/>
      <c r="F30" s="53"/>
      <c r="G30" s="44"/>
      <c r="H30" s="44"/>
      <c r="I30" s="44"/>
      <c r="J30" s="53"/>
      <c r="K30" s="311"/>
    </row>
    <row r="31" spans="1:11" ht="24" customHeight="1">
      <c r="A31" s="89">
        <v>12</v>
      </c>
      <c r="B31" s="43" t="s">
        <v>108</v>
      </c>
      <c r="C31" s="89" t="s">
        <v>51</v>
      </c>
      <c r="D31" s="43">
        <v>0.26400000000000001</v>
      </c>
      <c r="E31" s="92">
        <v>15.54867784097857</v>
      </c>
      <c r="F31" s="91">
        <f>E31*D31</f>
        <v>4.104850950018343</v>
      </c>
      <c r="G31" s="43" t="e">
        <f>$D31*#REF!</f>
        <v>#REF!</v>
      </c>
      <c r="H31" s="43" t="e">
        <f>$D31*#REF!</f>
        <v>#REF!</v>
      </c>
      <c r="I31" s="43" t="e">
        <f>$D31*#REF!</f>
        <v>#REF!</v>
      </c>
      <c r="J31" s="92">
        <v>13.0039195</v>
      </c>
      <c r="K31" s="311">
        <v>15.54867784097857</v>
      </c>
    </row>
    <row r="32" spans="1:11">
      <c r="A32" s="93"/>
      <c r="B32" s="44"/>
      <c r="C32" s="44"/>
      <c r="D32" s="44"/>
      <c r="E32" s="53"/>
      <c r="F32" s="53"/>
      <c r="G32" s="44"/>
      <c r="H32" s="44"/>
      <c r="I32" s="44"/>
      <c r="J32" s="53"/>
      <c r="K32" s="311"/>
    </row>
    <row r="33" spans="1:13" ht="52.5" customHeight="1">
      <c r="A33" s="89">
        <v>13</v>
      </c>
      <c r="B33" s="43" t="s">
        <v>111</v>
      </c>
      <c r="C33" s="89" t="s">
        <v>99</v>
      </c>
      <c r="D33" s="43">
        <f>1.87/100</f>
        <v>1.8700000000000001E-2</v>
      </c>
      <c r="E33" s="92">
        <v>354.46636196916182</v>
      </c>
      <c r="F33" s="91">
        <f>E33*D33</f>
        <v>6.6285209688233264</v>
      </c>
      <c r="G33" s="43" t="e">
        <f>$D33*#REF!</f>
        <v>#REF!</v>
      </c>
      <c r="H33" s="43" t="e">
        <f>$D33*#REF!</f>
        <v>#REF!</v>
      </c>
      <c r="I33" s="43" t="e">
        <f>$D33*#REF!</f>
        <v>#REF!</v>
      </c>
      <c r="J33" s="92">
        <v>296.45299</v>
      </c>
      <c r="K33" s="311">
        <v>354.46636196916182</v>
      </c>
    </row>
    <row r="34" spans="1:13" ht="24">
      <c r="A34" s="89">
        <v>14</v>
      </c>
      <c r="B34" s="43" t="s">
        <v>113</v>
      </c>
      <c r="C34" s="89" t="s">
        <v>99</v>
      </c>
      <c r="D34" s="43">
        <f>1.87/100</f>
        <v>1.8700000000000001E-2</v>
      </c>
      <c r="E34" s="92">
        <v>100.03345184405794</v>
      </c>
      <c r="F34" s="91">
        <f>E34*D34</f>
        <v>1.8706255494838835</v>
      </c>
      <c r="G34" s="43" t="e">
        <f>$D34*#REF!</f>
        <v>#REF!</v>
      </c>
      <c r="H34" s="43" t="e">
        <f>$D34*#REF!</f>
        <v>#REF!</v>
      </c>
      <c r="I34" s="43" t="e">
        <f>$D34*#REF!</f>
        <v>#REF!</v>
      </c>
      <c r="J34" s="92">
        <v>83.661580000000001</v>
      </c>
      <c r="K34" s="311">
        <v>100.03345184405794</v>
      </c>
    </row>
    <row r="35" spans="1:13">
      <c r="A35" s="93"/>
      <c r="B35" s="44"/>
      <c r="C35" s="44"/>
      <c r="D35" s="44"/>
      <c r="E35" s="53"/>
      <c r="F35" s="53"/>
      <c r="G35" s="44"/>
      <c r="H35" s="44"/>
      <c r="I35" s="44"/>
      <c r="J35" s="53"/>
      <c r="K35" s="311"/>
    </row>
    <row r="36" spans="1:13" ht="12.75">
      <c r="A36" s="89">
        <v>15</v>
      </c>
      <c r="B36" s="90" t="s">
        <v>220</v>
      </c>
      <c r="C36" s="89" t="s">
        <v>47</v>
      </c>
      <c r="D36" s="43">
        <v>1.38</v>
      </c>
      <c r="E36" s="92">
        <v>981.07995793542534</v>
      </c>
      <c r="F36" s="91">
        <f>E36*D36</f>
        <v>1353.890341950887</v>
      </c>
      <c r="G36" s="43" t="e">
        <f>$D36*#REF!</f>
        <v>#REF!</v>
      </c>
      <c r="H36" s="43" t="e">
        <f>$D36*#REF!</f>
        <v>#REF!</v>
      </c>
      <c r="I36" s="43" t="e">
        <f>$D36*#REF!</f>
        <v>#REF!</v>
      </c>
      <c r="J36" s="92">
        <v>820.51251730434774</v>
      </c>
      <c r="K36" s="311">
        <v>981.07995793542534</v>
      </c>
    </row>
    <row r="37" spans="1:13" ht="12.75">
      <c r="A37" s="93"/>
      <c r="B37" s="94"/>
      <c r="C37" s="44"/>
      <c r="D37" s="44"/>
      <c r="E37" s="53"/>
      <c r="F37" s="53"/>
      <c r="G37" s="44"/>
      <c r="H37" s="44"/>
      <c r="I37" s="44"/>
      <c r="J37" s="53"/>
      <c r="K37" s="311"/>
    </row>
    <row r="38" spans="1:13" ht="38.25">
      <c r="A38" s="89">
        <v>16</v>
      </c>
      <c r="B38" s="90" t="s">
        <v>221</v>
      </c>
      <c r="C38" s="89" t="s">
        <v>47</v>
      </c>
      <c r="D38" s="43">
        <v>0.11</v>
      </c>
      <c r="E38" s="92">
        <v>921.29782312310272</v>
      </c>
      <c r="F38" s="91">
        <f>E38*D38</f>
        <v>101.3427605435413</v>
      </c>
      <c r="G38" s="43" t="e">
        <f>$D38*#REF!</f>
        <v>#REF!</v>
      </c>
      <c r="H38" s="43" t="e">
        <f>$D38*#REF!</f>
        <v>#REF!</v>
      </c>
      <c r="I38" s="43" t="e">
        <f>$D38*#REF!</f>
        <v>#REF!</v>
      </c>
      <c r="J38" s="92">
        <v>770.51456400000018</v>
      </c>
      <c r="K38" s="311">
        <v>921.29782312310272</v>
      </c>
    </row>
    <row r="39" spans="1:13">
      <c r="A39" s="93"/>
      <c r="B39" s="44"/>
      <c r="C39" s="44"/>
      <c r="D39" s="44"/>
      <c r="E39" s="53"/>
      <c r="F39" s="53"/>
      <c r="G39" s="44"/>
      <c r="H39" s="44"/>
      <c r="I39" s="44"/>
      <c r="J39" s="53"/>
      <c r="K39" s="311"/>
    </row>
    <row r="40" spans="1:13">
      <c r="A40" s="89">
        <v>17</v>
      </c>
      <c r="B40" s="43" t="s">
        <v>116</v>
      </c>
      <c r="C40" s="89" t="s">
        <v>47</v>
      </c>
      <c r="D40" s="43">
        <v>1.49</v>
      </c>
      <c r="E40" s="92">
        <v>28.512563167940186</v>
      </c>
      <c r="F40" s="91">
        <f>E40*D40</f>
        <v>42.48371912023088</v>
      </c>
      <c r="G40" s="43" t="e">
        <f>$D40*#REF!</f>
        <v>#REF!</v>
      </c>
      <c r="H40" s="43" t="e">
        <f>$D40*#REF!</f>
        <v>#REF!</v>
      </c>
      <c r="I40" s="43" t="e">
        <f>$D40*#REF!</f>
        <v>#REF!</v>
      </c>
      <c r="J40" s="92">
        <v>23.846083890000006</v>
      </c>
      <c r="K40" s="311">
        <v>28.512563167940186</v>
      </c>
    </row>
    <row r="41" spans="1:13">
      <c r="A41" s="93"/>
      <c r="B41" s="44"/>
      <c r="C41" s="44"/>
      <c r="D41" s="44"/>
      <c r="E41" s="53"/>
      <c r="F41" s="53"/>
      <c r="G41" s="44"/>
      <c r="H41" s="44"/>
      <c r="I41" s="44"/>
      <c r="J41" s="53"/>
      <c r="K41" s="311"/>
    </row>
    <row r="42" spans="1:13" ht="45.75" customHeight="1">
      <c r="A42" s="89">
        <v>18</v>
      </c>
      <c r="B42" s="43" t="s">
        <v>121</v>
      </c>
      <c r="C42" s="89" t="s">
        <v>122</v>
      </c>
      <c r="D42" s="43">
        <v>0.66</v>
      </c>
      <c r="E42" s="92">
        <v>83.979060074777962</v>
      </c>
      <c r="F42" s="91">
        <f>E42*D42</f>
        <v>55.426179649353458</v>
      </c>
      <c r="G42" s="43" t="e">
        <f>$D42*#REF!</f>
        <v>#REF!</v>
      </c>
      <c r="H42" s="43" t="e">
        <f>$D42*#REF!</f>
        <v>#REF!</v>
      </c>
      <c r="I42" s="43" t="e">
        <f>$D42*#REF!</f>
        <v>#REF!</v>
      </c>
      <c r="J42" s="92">
        <v>70.234713720800002</v>
      </c>
      <c r="K42" s="311">
        <v>83.979060074777962</v>
      </c>
    </row>
    <row r="43" spans="1:13">
      <c r="A43" s="93"/>
      <c r="B43" s="44"/>
      <c r="C43" s="44"/>
      <c r="D43" s="44"/>
      <c r="E43" s="53"/>
      <c r="F43" s="53"/>
      <c r="G43" s="44"/>
      <c r="H43" s="44"/>
      <c r="I43" s="44"/>
      <c r="J43" s="53"/>
      <c r="K43" s="311"/>
    </row>
    <row r="44" spans="1:13" ht="24">
      <c r="A44" s="89">
        <v>19</v>
      </c>
      <c r="B44" s="43" t="s">
        <v>95</v>
      </c>
      <c r="C44" s="89" t="s">
        <v>96</v>
      </c>
      <c r="D44" s="43">
        <v>2.2000000000000002</v>
      </c>
      <c r="E44" s="100">
        <v>73.540138509998357</v>
      </c>
      <c r="F44" s="91">
        <f>E44*D44</f>
        <v>161.78830472199641</v>
      </c>
      <c r="G44" s="74" t="e">
        <f>$D44*#REF!</f>
        <v>#REF!</v>
      </c>
      <c r="H44" s="74" t="e">
        <f>$D44*#REF!</f>
        <v>#REF!</v>
      </c>
      <c r="I44" s="43" t="e">
        <f>$D44*#REF!</f>
        <v>#REF!</v>
      </c>
      <c r="J44" s="100">
        <v>61.504267500000005</v>
      </c>
      <c r="K44" s="311">
        <v>73.540138509998357</v>
      </c>
    </row>
    <row r="45" spans="1:13">
      <c r="A45" s="93"/>
      <c r="B45" s="44"/>
      <c r="C45" s="44"/>
      <c r="D45" s="44"/>
      <c r="E45" s="53"/>
      <c r="F45" s="53"/>
      <c r="G45" s="76"/>
      <c r="H45" s="76"/>
      <c r="I45" s="76"/>
      <c r="J45" s="53"/>
      <c r="K45" s="311"/>
    </row>
    <row r="46" spans="1:13" ht="12.75">
      <c r="A46" s="45"/>
      <c r="B46" s="294" t="s">
        <v>236</v>
      </c>
      <c r="C46" s="86"/>
      <c r="D46" s="86"/>
      <c r="E46" s="88"/>
      <c r="F46" s="297">
        <f>SUM(F9:F45)</f>
        <v>3718.5015870394313</v>
      </c>
      <c r="G46" s="44"/>
      <c r="H46" s="44"/>
      <c r="I46" s="44"/>
      <c r="J46" s="88"/>
      <c r="K46" s="311"/>
      <c r="L46" s="305">
        <v>3109.92</v>
      </c>
      <c r="M46" s="1">
        <f>+L46*J6</f>
        <v>3718.5053468853043</v>
      </c>
    </row>
    <row r="47" spans="1:13" ht="12.75">
      <c r="A47" s="45"/>
      <c r="B47" s="295" t="s">
        <v>126</v>
      </c>
      <c r="C47" s="86"/>
      <c r="D47" s="86"/>
      <c r="E47" s="88"/>
      <c r="F47" s="88"/>
      <c r="G47" s="44"/>
      <c r="H47" s="44"/>
      <c r="I47" s="44"/>
      <c r="J47" s="88"/>
      <c r="K47" s="311"/>
    </row>
    <row r="48" spans="1:13" ht="35.25" customHeight="1">
      <c r="A48" s="89">
        <v>20</v>
      </c>
      <c r="B48" s="90" t="s">
        <v>216</v>
      </c>
      <c r="C48" s="89" t="s">
        <v>38</v>
      </c>
      <c r="D48" s="43">
        <v>0.24</v>
      </c>
      <c r="E48" s="92">
        <v>4284.0570568849453</v>
      </c>
      <c r="F48" s="91">
        <f>E48*D48</f>
        <v>1028.1736936523869</v>
      </c>
      <c r="G48" s="43" t="e">
        <f>$D48*#REF!</f>
        <v>#REF!</v>
      </c>
      <c r="H48" s="43" t="e">
        <f>$D48*#REF!</f>
        <v>#REF!</v>
      </c>
      <c r="I48" s="43" t="e">
        <f>$D48*#REF!</f>
        <v>#REF!</v>
      </c>
      <c r="J48" s="92">
        <v>3582.9112720000003</v>
      </c>
      <c r="K48" s="311">
        <v>4284.0570568849453</v>
      </c>
    </row>
    <row r="49" spans="1:11">
      <c r="A49" s="93"/>
      <c r="B49" s="52"/>
      <c r="C49" s="93"/>
      <c r="D49" s="52"/>
      <c r="E49" s="53"/>
      <c r="F49" s="95"/>
      <c r="G49" s="52"/>
      <c r="H49" s="52"/>
      <c r="I49" s="52"/>
      <c r="J49" s="53"/>
      <c r="K49" s="311"/>
    </row>
    <row r="50" spans="1:11" ht="25.5">
      <c r="A50" s="89">
        <v>21</v>
      </c>
      <c r="B50" s="90" t="s">
        <v>217</v>
      </c>
      <c r="C50" s="89" t="s">
        <v>42</v>
      </c>
      <c r="D50" s="43">
        <v>0.48</v>
      </c>
      <c r="E50" s="92">
        <v>35.390180898691021</v>
      </c>
      <c r="F50" s="91">
        <f>E50*D50</f>
        <v>16.987286831371691</v>
      </c>
      <c r="G50" s="43" t="e">
        <f>$D50*#REF!</f>
        <v>#REF!</v>
      </c>
      <c r="H50" s="43" t="e">
        <f>$D50*#REF!</f>
        <v>#REF!</v>
      </c>
      <c r="I50" s="43" t="e">
        <f>$D50*#REF!</f>
        <v>#REF!</v>
      </c>
      <c r="J50" s="92">
        <v>29.598083400000004</v>
      </c>
      <c r="K50" s="311">
        <v>35.390180898691021</v>
      </c>
    </row>
    <row r="51" spans="1:11">
      <c r="A51" s="93"/>
      <c r="B51" s="52"/>
      <c r="C51" s="93"/>
      <c r="D51" s="52"/>
      <c r="E51" s="53"/>
      <c r="F51" s="95"/>
      <c r="G51" s="52"/>
      <c r="H51" s="52"/>
      <c r="I51" s="52"/>
      <c r="J51" s="53"/>
      <c r="K51" s="311"/>
    </row>
    <row r="52" spans="1:11" ht="12.75">
      <c r="A52" s="89">
        <v>22</v>
      </c>
      <c r="B52" s="90" t="s">
        <v>60</v>
      </c>
      <c r="C52" s="89" t="s">
        <v>39</v>
      </c>
      <c r="D52" s="43">
        <v>49</v>
      </c>
      <c r="E52" s="92">
        <v>5.2493775214039191</v>
      </c>
      <c r="F52" s="91">
        <f>E52*D52</f>
        <v>257.21949854879205</v>
      </c>
      <c r="G52" s="43" t="e">
        <f>$D52*#REF!</f>
        <v>#REF!</v>
      </c>
      <c r="H52" s="43" t="e">
        <f>$D52*#REF!</f>
        <v>#REF!</v>
      </c>
      <c r="I52" s="43" t="e">
        <f>$D52*#REF!</f>
        <v>#REF!</v>
      </c>
      <c r="J52" s="92">
        <v>4.390243557142858</v>
      </c>
      <c r="K52" s="311">
        <v>5.2493775214039191</v>
      </c>
    </row>
    <row r="53" spans="1:11">
      <c r="A53" s="93"/>
      <c r="B53" s="52"/>
      <c r="C53" s="93"/>
      <c r="D53" s="52"/>
      <c r="E53" s="53"/>
      <c r="F53" s="95"/>
      <c r="G53" s="52"/>
      <c r="H53" s="52"/>
      <c r="I53" s="52"/>
      <c r="J53" s="53"/>
      <c r="K53" s="311"/>
    </row>
    <row r="54" spans="1:11" ht="12.75">
      <c r="A54" s="89">
        <v>23</v>
      </c>
      <c r="B54" s="90" t="s">
        <v>218</v>
      </c>
      <c r="C54" s="89" t="s">
        <v>42</v>
      </c>
      <c r="D54" s="43">
        <v>7.3639999999999999</v>
      </c>
      <c r="E54" s="92">
        <v>83.251322109605795</v>
      </c>
      <c r="F54" s="91">
        <f>E54*D54</f>
        <v>613.06273601513703</v>
      </c>
      <c r="G54" s="43" t="e">
        <f>$D54*#REF!</f>
        <v>#REF!</v>
      </c>
      <c r="H54" s="43" t="e">
        <f>$D54*#REF!</f>
        <v>#REF!</v>
      </c>
      <c r="I54" s="43" t="e">
        <f>$D54*#REF!</f>
        <v>#REF!</v>
      </c>
      <c r="J54" s="92">
        <v>69.626080240000007</v>
      </c>
      <c r="K54" s="311">
        <v>83.251322109605795</v>
      </c>
    </row>
    <row r="55" spans="1:11">
      <c r="A55" s="93"/>
      <c r="B55" s="52"/>
      <c r="C55" s="93"/>
      <c r="D55" s="52"/>
      <c r="E55" s="53"/>
      <c r="F55" s="95"/>
      <c r="G55" s="52"/>
      <c r="H55" s="52"/>
      <c r="I55" s="52"/>
      <c r="J55" s="53"/>
      <c r="K55" s="311"/>
    </row>
    <row r="56" spans="1:11" ht="25.5">
      <c r="A56" s="89">
        <v>24</v>
      </c>
      <c r="B56" s="90" t="s">
        <v>80</v>
      </c>
      <c r="C56" s="89" t="s">
        <v>42</v>
      </c>
      <c r="D56" s="43">
        <v>7.0000000000000007E-2</v>
      </c>
      <c r="E56" s="92">
        <v>227.37171081834455</v>
      </c>
      <c r="F56" s="91">
        <f>E56*D56</f>
        <v>15.91601975728412</v>
      </c>
      <c r="G56" s="43" t="e">
        <f>$D56*#REF!</f>
        <v>#REF!</v>
      </c>
      <c r="H56" s="43" t="e">
        <f>$D56*#REF!</f>
        <v>#REF!</v>
      </c>
      <c r="I56" s="43" t="e">
        <f>$D56*#REF!</f>
        <v>#REF!</v>
      </c>
      <c r="J56" s="92">
        <v>190.15915400000003</v>
      </c>
      <c r="K56" s="311">
        <v>227.37171081834455</v>
      </c>
    </row>
    <row r="57" spans="1:11">
      <c r="A57" s="93"/>
      <c r="B57" s="52"/>
      <c r="C57" s="93"/>
      <c r="D57" s="52"/>
      <c r="E57" s="53"/>
      <c r="F57" s="95"/>
      <c r="G57" s="52"/>
      <c r="H57" s="52"/>
      <c r="I57" s="52"/>
      <c r="J57" s="53"/>
      <c r="K57" s="311"/>
    </row>
    <row r="58" spans="1:11" ht="38.25">
      <c r="A58" s="89">
        <v>25</v>
      </c>
      <c r="B58" s="90" t="s">
        <v>219</v>
      </c>
      <c r="C58" s="89" t="s">
        <v>42</v>
      </c>
      <c r="D58" s="43">
        <v>0.08</v>
      </c>
      <c r="E58" s="92">
        <v>47.968862457817295</v>
      </c>
      <c r="F58" s="91">
        <f>E58*D58</f>
        <v>3.8375089966253837</v>
      </c>
      <c r="G58" s="43" t="e">
        <f>$D58*#REF!</f>
        <v>#REF!</v>
      </c>
      <c r="H58" s="43" t="e">
        <f>$D58*#REF!</f>
        <v>#REF!</v>
      </c>
      <c r="I58" s="43" t="e">
        <f>$D58*#REF!</f>
        <v>#REF!</v>
      </c>
      <c r="J58" s="92">
        <v>40.118088</v>
      </c>
      <c r="K58" s="311">
        <v>47.968862457817295</v>
      </c>
    </row>
    <row r="59" spans="1:11">
      <c r="A59" s="93"/>
      <c r="B59" s="52"/>
      <c r="C59" s="93"/>
      <c r="D59" s="52"/>
      <c r="E59" s="53"/>
      <c r="F59" s="95"/>
      <c r="G59" s="52"/>
      <c r="H59" s="52"/>
      <c r="I59" s="52"/>
      <c r="J59" s="53"/>
      <c r="K59" s="311"/>
    </row>
    <row r="60" spans="1:11" ht="12.75">
      <c r="A60" s="89">
        <v>26</v>
      </c>
      <c r="B60" s="90" t="s">
        <v>60</v>
      </c>
      <c r="C60" s="89" t="s">
        <v>39</v>
      </c>
      <c r="D60" s="43">
        <v>1</v>
      </c>
      <c r="E60" s="92">
        <v>6.9137835647083445</v>
      </c>
      <c r="F60" s="91">
        <f>E60*D60</f>
        <v>6.9137835647083445</v>
      </c>
      <c r="G60" s="43" t="e">
        <f>$D60*#REF!</f>
        <v>#REF!</v>
      </c>
      <c r="H60" s="43" t="e">
        <f>$D60*#REF!</f>
        <v>#REF!</v>
      </c>
      <c r="I60" s="43" t="e">
        <f>$D60*#REF!</f>
        <v>#REF!</v>
      </c>
      <c r="J60" s="92">
        <v>5.7822463000000015</v>
      </c>
      <c r="K60" s="311">
        <v>6.9137835647083445</v>
      </c>
    </row>
    <row r="61" spans="1:11">
      <c r="A61" s="93"/>
      <c r="B61" s="52"/>
      <c r="C61" s="93"/>
      <c r="D61" s="52"/>
      <c r="E61" s="53"/>
      <c r="F61" s="95"/>
      <c r="G61" s="52"/>
      <c r="H61" s="52"/>
      <c r="I61" s="52"/>
      <c r="J61" s="53"/>
      <c r="K61" s="311"/>
    </row>
    <row r="62" spans="1:11" ht="24">
      <c r="A62" s="89">
        <v>27</v>
      </c>
      <c r="B62" s="43" t="s">
        <v>103</v>
      </c>
      <c r="C62" s="89" t="s">
        <v>43</v>
      </c>
      <c r="D62" s="43">
        <v>36</v>
      </c>
      <c r="E62" s="92">
        <v>2.0716364385696324</v>
      </c>
      <c r="F62" s="91">
        <f>E62*D62</f>
        <v>74.578911788506772</v>
      </c>
      <c r="G62" s="43" t="e">
        <f>$D62*#REF!</f>
        <v>#REF!</v>
      </c>
      <c r="H62" s="43" t="e">
        <f>$D62*#REF!</f>
        <v>#REF!</v>
      </c>
      <c r="I62" s="43" t="e">
        <f>$D62*#REF!</f>
        <v>#REF!</v>
      </c>
      <c r="J62" s="92">
        <v>1.732584195</v>
      </c>
      <c r="K62" s="311">
        <v>2.0716364385696324</v>
      </c>
    </row>
    <row r="63" spans="1:11">
      <c r="A63" s="93"/>
      <c r="B63" s="44"/>
      <c r="C63" s="44"/>
      <c r="D63" s="44"/>
      <c r="E63" s="53"/>
      <c r="F63" s="53"/>
      <c r="G63" s="44"/>
      <c r="H63" s="44"/>
      <c r="I63" s="44"/>
      <c r="J63" s="53"/>
      <c r="K63" s="311"/>
    </row>
    <row r="64" spans="1:11">
      <c r="A64" s="89">
        <v>28</v>
      </c>
      <c r="B64" s="43" t="s">
        <v>105</v>
      </c>
      <c r="C64" s="89" t="s">
        <v>50</v>
      </c>
      <c r="D64" s="43">
        <v>0.96</v>
      </c>
      <c r="E64" s="92">
        <v>14.62431582367091</v>
      </c>
      <c r="F64" s="91">
        <f>E64*D64</f>
        <v>14.039343190724074</v>
      </c>
      <c r="G64" s="43" t="e">
        <f>$D64*#REF!</f>
        <v>#REF!</v>
      </c>
      <c r="H64" s="43" t="e">
        <f>$D64*#REF!</f>
        <v>#REF!</v>
      </c>
      <c r="I64" s="43" t="e">
        <f>$D64*#REF!</f>
        <v>#REF!</v>
      </c>
      <c r="J64" s="92">
        <v>12.230842240000001</v>
      </c>
      <c r="K64" s="311">
        <v>14.62431582367091</v>
      </c>
    </row>
    <row r="65" spans="1:11">
      <c r="A65" s="93"/>
      <c r="B65" s="52"/>
      <c r="C65" s="93"/>
      <c r="D65" s="52"/>
      <c r="E65" s="53"/>
      <c r="F65" s="95"/>
      <c r="G65" s="52"/>
      <c r="H65" s="52"/>
      <c r="I65" s="52"/>
      <c r="J65" s="53"/>
      <c r="K65" s="311"/>
    </row>
    <row r="66" spans="1:11" ht="25.5">
      <c r="A66" s="89">
        <v>29</v>
      </c>
      <c r="B66" s="90" t="s">
        <v>222</v>
      </c>
      <c r="C66" s="89" t="s">
        <v>50</v>
      </c>
      <c r="D66" s="43">
        <v>0.96</v>
      </c>
      <c r="E66" s="92">
        <v>37.644191375322862</v>
      </c>
      <c r="F66" s="91">
        <f>E66*D66</f>
        <v>36.138423720309945</v>
      </c>
      <c r="G66" s="43" t="e">
        <f>$D66*#REF!</f>
        <v>#REF!</v>
      </c>
      <c r="H66" s="43" t="e">
        <f>$D66*#REF!</f>
        <v>#REF!</v>
      </c>
      <c r="I66" s="43" t="e">
        <f>$D66*#REF!</f>
        <v>#REF!</v>
      </c>
      <c r="J66" s="92">
        <v>31.483193574000005</v>
      </c>
      <c r="K66" s="311">
        <v>37.644191375322862</v>
      </c>
    </row>
    <row r="67" spans="1:11">
      <c r="A67" s="93"/>
      <c r="B67" s="44"/>
      <c r="C67" s="44"/>
      <c r="D67" s="44"/>
      <c r="E67" s="53"/>
      <c r="F67" s="53"/>
      <c r="G67" s="44"/>
      <c r="H67" s="44"/>
      <c r="I67" s="44"/>
      <c r="J67" s="53"/>
      <c r="K67" s="311"/>
    </row>
    <row r="68" spans="1:11" ht="25.5">
      <c r="A68" s="89">
        <v>30</v>
      </c>
      <c r="B68" s="90" t="s">
        <v>222</v>
      </c>
      <c r="C68" s="89" t="s">
        <v>50</v>
      </c>
      <c r="D68" s="43">
        <v>2.4</v>
      </c>
      <c r="E68" s="92">
        <v>52.482924934843787</v>
      </c>
      <c r="F68" s="91">
        <f>E68*D68</f>
        <v>125.95901984362509</v>
      </c>
      <c r="G68" s="43" t="e">
        <f>$D68*#REF!</f>
        <v>#REF!</v>
      </c>
      <c r="H68" s="43" t="e">
        <f>$D68*#REF!</f>
        <v>#REF!</v>
      </c>
      <c r="I68" s="43" t="e">
        <f>$D68*#REF!</f>
        <v>#REF!</v>
      </c>
      <c r="J68" s="92">
        <v>43.893361091999999</v>
      </c>
      <c r="K68" s="311">
        <v>52.482924934843787</v>
      </c>
    </row>
    <row r="69" spans="1:11">
      <c r="A69" s="93"/>
      <c r="B69" s="44"/>
      <c r="C69" s="44"/>
      <c r="D69" s="44"/>
      <c r="E69" s="53"/>
      <c r="F69" s="53"/>
      <c r="G69" s="44"/>
      <c r="H69" s="44"/>
      <c r="I69" s="44"/>
      <c r="J69" s="53"/>
      <c r="K69" s="311"/>
    </row>
    <row r="70" spans="1:11" ht="34.5" customHeight="1">
      <c r="A70" s="89">
        <v>31</v>
      </c>
      <c r="B70" s="43" t="s">
        <v>108</v>
      </c>
      <c r="C70" s="89" t="s">
        <v>51</v>
      </c>
      <c r="D70" s="43">
        <v>0.28799999999999998</v>
      </c>
      <c r="E70" s="92">
        <v>15.54867784097857</v>
      </c>
      <c r="F70" s="91">
        <f>E70*D70</f>
        <v>4.4780192182018279</v>
      </c>
      <c r="G70" s="43" t="e">
        <f>$D70*#REF!</f>
        <v>#REF!</v>
      </c>
      <c r="H70" s="43" t="e">
        <f>$D70*#REF!</f>
        <v>#REF!</v>
      </c>
      <c r="I70" s="43" t="e">
        <f>$D70*#REF!</f>
        <v>#REF!</v>
      </c>
      <c r="J70" s="92">
        <v>13.0039195</v>
      </c>
      <c r="K70" s="311">
        <v>15.54867784097857</v>
      </c>
    </row>
    <row r="71" spans="1:11">
      <c r="A71" s="93"/>
      <c r="B71" s="44"/>
      <c r="C71" s="44"/>
      <c r="D71" s="44"/>
      <c r="E71" s="53"/>
      <c r="F71" s="53"/>
      <c r="G71" s="44"/>
      <c r="H71" s="44"/>
      <c r="I71" s="44"/>
      <c r="J71" s="53"/>
      <c r="K71" s="311"/>
    </row>
    <row r="72" spans="1:11" ht="61.5" customHeight="1">
      <c r="A72" s="89">
        <v>32</v>
      </c>
      <c r="B72" s="288" t="s">
        <v>111</v>
      </c>
      <c r="C72" s="89" t="s">
        <v>99</v>
      </c>
      <c r="D72" s="43">
        <f>2.04/100</f>
        <v>2.0400000000000001E-2</v>
      </c>
      <c r="E72" s="92">
        <v>354.46636196916182</v>
      </c>
      <c r="F72" s="91">
        <f>E72*D72</f>
        <v>7.2311137841709021</v>
      </c>
      <c r="G72" s="43" t="e">
        <f>$D72*#REF!</f>
        <v>#REF!</v>
      </c>
      <c r="H72" s="43" t="e">
        <f>$D72*#REF!</f>
        <v>#REF!</v>
      </c>
      <c r="I72" s="43" t="e">
        <f>$D72*#REF!</f>
        <v>#REF!</v>
      </c>
      <c r="J72" s="92">
        <v>296.45299</v>
      </c>
      <c r="K72" s="311">
        <v>354.46636196916182</v>
      </c>
    </row>
    <row r="73" spans="1:11" ht="24">
      <c r="A73" s="89">
        <v>33</v>
      </c>
      <c r="B73" s="43" t="s">
        <v>113</v>
      </c>
      <c r="C73" s="89" t="s">
        <v>99</v>
      </c>
      <c r="D73" s="43">
        <f>2.04/100</f>
        <v>2.0400000000000001E-2</v>
      </c>
      <c r="E73" s="92">
        <v>100.03345184405794</v>
      </c>
      <c r="F73" s="91">
        <f>E73*D73</f>
        <v>2.0406824176187821</v>
      </c>
      <c r="G73" s="43" t="e">
        <f>$D73*#REF!</f>
        <v>#REF!</v>
      </c>
      <c r="H73" s="43" t="e">
        <f>$D73*#REF!</f>
        <v>#REF!</v>
      </c>
      <c r="I73" s="43" t="e">
        <f>$D73*#REF!</f>
        <v>#REF!</v>
      </c>
      <c r="J73" s="92">
        <v>83.661580000000001</v>
      </c>
      <c r="K73" s="311">
        <v>100.03345184405794</v>
      </c>
    </row>
    <row r="74" spans="1:11">
      <c r="A74" s="93"/>
      <c r="B74" s="44"/>
      <c r="C74" s="44"/>
      <c r="D74" s="44"/>
      <c r="E74" s="53"/>
      <c r="F74" s="53"/>
      <c r="G74" s="44"/>
      <c r="H74" s="44"/>
      <c r="I74" s="44"/>
      <c r="J74" s="53"/>
      <c r="K74" s="311"/>
    </row>
    <row r="75" spans="1:11" ht="12.75">
      <c r="A75" s="89">
        <v>34</v>
      </c>
      <c r="B75" s="90" t="s">
        <v>224</v>
      </c>
      <c r="C75" s="89" t="s">
        <v>47</v>
      </c>
      <c r="D75" s="43">
        <v>1.506</v>
      </c>
      <c r="E75" s="92">
        <v>980.77140176460159</v>
      </c>
      <c r="F75" s="91">
        <f>E75*D75</f>
        <v>1477.0417310574901</v>
      </c>
      <c r="G75" s="43" t="e">
        <f>$D75*#REF!</f>
        <v>#REF!</v>
      </c>
      <c r="H75" s="43" t="e">
        <f>$D75*#REF!</f>
        <v>#REF!</v>
      </c>
      <c r="I75" s="43" t="e">
        <f>$D75*#REF!</f>
        <v>#REF!</v>
      </c>
      <c r="J75" s="92">
        <v>820.25446066135487</v>
      </c>
      <c r="K75" s="311">
        <v>980.77140176460159</v>
      </c>
    </row>
    <row r="76" spans="1:11" ht="12.75">
      <c r="A76" s="93"/>
      <c r="B76" s="94"/>
      <c r="C76" s="44"/>
      <c r="D76" s="44"/>
      <c r="E76" s="53"/>
      <c r="F76" s="53"/>
      <c r="G76" s="44"/>
      <c r="H76" s="44"/>
      <c r="I76" s="44"/>
      <c r="J76" s="53"/>
      <c r="K76" s="311"/>
    </row>
    <row r="77" spans="1:11" ht="38.25">
      <c r="A77" s="89">
        <v>35</v>
      </c>
      <c r="B77" s="90" t="s">
        <v>226</v>
      </c>
      <c r="C77" s="89" t="s">
        <v>47</v>
      </c>
      <c r="D77" s="43">
        <v>0.12</v>
      </c>
      <c r="E77" s="92">
        <v>921.29782312310272</v>
      </c>
      <c r="F77" s="91">
        <f>E77*D77</f>
        <v>110.55573877477232</v>
      </c>
      <c r="G77" s="43" t="e">
        <f>$D77*#REF!</f>
        <v>#REF!</v>
      </c>
      <c r="H77" s="43" t="e">
        <f>$D77*#REF!</f>
        <v>#REF!</v>
      </c>
      <c r="I77" s="43" t="e">
        <f>$D77*#REF!</f>
        <v>#REF!</v>
      </c>
      <c r="J77" s="92">
        <v>770.51456400000018</v>
      </c>
      <c r="K77" s="311">
        <v>921.29782312310272</v>
      </c>
    </row>
    <row r="78" spans="1:11">
      <c r="A78" s="93"/>
      <c r="B78" s="44"/>
      <c r="C78" s="44"/>
      <c r="D78" s="44"/>
      <c r="E78" s="53"/>
      <c r="F78" s="53"/>
      <c r="G78" s="44"/>
      <c r="H78" s="44"/>
      <c r="I78" s="44"/>
      <c r="J78" s="53"/>
      <c r="K78" s="311"/>
    </row>
    <row r="79" spans="1:11">
      <c r="A79" s="89">
        <v>36</v>
      </c>
      <c r="B79" s="43" t="s">
        <v>116</v>
      </c>
      <c r="C79" s="89" t="s">
        <v>47</v>
      </c>
      <c r="D79" s="43">
        <v>1.6259999999999999</v>
      </c>
      <c r="E79" s="92">
        <v>28.512563167940186</v>
      </c>
      <c r="F79" s="91">
        <f>E79*D79</f>
        <v>46.361427711070739</v>
      </c>
      <c r="G79" s="43" t="e">
        <f>$D79*#REF!</f>
        <v>#REF!</v>
      </c>
      <c r="H79" s="43" t="e">
        <f>$D79*#REF!</f>
        <v>#REF!</v>
      </c>
      <c r="I79" s="43" t="e">
        <f>$D79*#REF!</f>
        <v>#REF!</v>
      </c>
      <c r="J79" s="92">
        <v>23.846083890000006</v>
      </c>
      <c r="K79" s="311">
        <v>28.512563167940186</v>
      </c>
    </row>
    <row r="80" spans="1:11">
      <c r="A80" s="93"/>
      <c r="B80" s="44"/>
      <c r="C80" s="44"/>
      <c r="D80" s="44"/>
      <c r="E80" s="53"/>
      <c r="F80" s="53"/>
      <c r="G80" s="44"/>
      <c r="H80" s="44"/>
      <c r="I80" s="44"/>
      <c r="J80" s="53"/>
      <c r="K80" s="311"/>
    </row>
    <row r="81" spans="1:13" ht="53.25" customHeight="1">
      <c r="A81" s="89">
        <v>37</v>
      </c>
      <c r="B81" s="43" t="s">
        <v>225</v>
      </c>
      <c r="C81" s="89" t="s">
        <v>122</v>
      </c>
      <c r="D81" s="43">
        <v>0.72</v>
      </c>
      <c r="E81" s="92">
        <v>83.979060074777962</v>
      </c>
      <c r="F81" s="91">
        <f>E81*D81</f>
        <v>60.464923253840134</v>
      </c>
      <c r="G81" s="43" t="e">
        <f>$D81*#REF!</f>
        <v>#REF!</v>
      </c>
      <c r="H81" s="43" t="e">
        <f>$D81*#REF!</f>
        <v>#REF!</v>
      </c>
      <c r="I81" s="43" t="e">
        <f>$D81*#REF!</f>
        <v>#REF!</v>
      </c>
      <c r="J81" s="92">
        <v>70.234713720800002</v>
      </c>
      <c r="K81" s="311">
        <v>83.979060074777962</v>
      </c>
    </row>
    <row r="82" spans="1:13">
      <c r="A82" s="93"/>
      <c r="B82" s="44"/>
      <c r="C82" s="44"/>
      <c r="D82" s="44"/>
      <c r="E82" s="53"/>
      <c r="F82" s="53"/>
      <c r="G82" s="44"/>
      <c r="H82" s="44"/>
      <c r="I82" s="44"/>
      <c r="J82" s="53"/>
      <c r="K82" s="311"/>
    </row>
    <row r="83" spans="1:13" ht="24">
      <c r="A83" s="89">
        <v>38</v>
      </c>
      <c r="B83" s="43" t="s">
        <v>95</v>
      </c>
      <c r="C83" s="89" t="s">
        <v>96</v>
      </c>
      <c r="D83" s="43">
        <v>2.4</v>
      </c>
      <c r="E83" s="100">
        <v>73.540138509998357</v>
      </c>
      <c r="F83" s="91">
        <f>E83*D83</f>
        <v>176.49633242399605</v>
      </c>
      <c r="G83" s="74" t="e">
        <f>$D83*#REF!</f>
        <v>#REF!</v>
      </c>
      <c r="H83" s="74" t="e">
        <f>$D83*#REF!</f>
        <v>#REF!</v>
      </c>
      <c r="I83" s="43" t="e">
        <f>$D83*#REF!</f>
        <v>#REF!</v>
      </c>
      <c r="J83" s="100">
        <v>61.504267500000012</v>
      </c>
      <c r="K83" s="311">
        <v>73.540138509998357</v>
      </c>
    </row>
    <row r="84" spans="1:13">
      <c r="A84" s="93"/>
      <c r="B84" s="44"/>
      <c r="C84" s="44"/>
      <c r="D84" s="44"/>
      <c r="E84" s="53"/>
      <c r="F84" s="53"/>
      <c r="G84" s="76"/>
      <c r="H84" s="76"/>
      <c r="I84" s="76"/>
      <c r="J84" s="53"/>
      <c r="K84" s="311"/>
    </row>
    <row r="85" spans="1:13" ht="12.75">
      <c r="A85" s="45"/>
      <c r="B85" s="294" t="s">
        <v>237</v>
      </c>
      <c r="C85" s="86"/>
      <c r="D85" s="86"/>
      <c r="E85" s="88"/>
      <c r="F85" s="297">
        <f>SUM(F48:F84)</f>
        <v>4077.496194550632</v>
      </c>
      <c r="G85" s="44"/>
      <c r="H85" s="44"/>
      <c r="I85" s="44"/>
      <c r="J85" s="88"/>
      <c r="K85" s="311"/>
      <c r="L85" s="305">
        <v>3410.16</v>
      </c>
      <c r="M85" s="1">
        <f>+L85*J6</f>
        <v>4077.4998050542745</v>
      </c>
    </row>
    <row r="86" spans="1:13" ht="12.75">
      <c r="A86" s="45"/>
      <c r="B86" s="295" t="s">
        <v>127</v>
      </c>
      <c r="C86" s="86"/>
      <c r="D86" s="86"/>
      <c r="E86" s="88"/>
      <c r="F86" s="88"/>
      <c r="G86" s="44"/>
      <c r="H86" s="44"/>
      <c r="I86" s="44"/>
      <c r="J86" s="88"/>
      <c r="K86" s="311"/>
    </row>
    <row r="87" spans="1:13" ht="35.25" customHeight="1">
      <c r="A87" s="89">
        <v>39</v>
      </c>
      <c r="B87" s="90" t="s">
        <v>216</v>
      </c>
      <c r="C87" s="89" t="s">
        <v>38</v>
      </c>
      <c r="D87" s="43">
        <v>0.27</v>
      </c>
      <c r="E87" s="92">
        <v>4284.0570568849453</v>
      </c>
      <c r="F87" s="91">
        <f>E87*D87</f>
        <v>1156.6954053589352</v>
      </c>
      <c r="G87" s="43" t="e">
        <f>$D87*#REF!</f>
        <v>#REF!</v>
      </c>
      <c r="H87" s="43" t="e">
        <f>$D87*#REF!</f>
        <v>#REF!</v>
      </c>
      <c r="I87" s="43" t="e">
        <f>$D87*#REF!</f>
        <v>#REF!</v>
      </c>
      <c r="J87" s="92">
        <v>3582.9112720000003</v>
      </c>
      <c r="K87" s="311">
        <v>4284.0570568849453</v>
      </c>
    </row>
    <row r="88" spans="1:13">
      <c r="A88" s="93"/>
      <c r="B88" s="52"/>
      <c r="C88" s="93"/>
      <c r="D88" s="52"/>
      <c r="E88" s="53"/>
      <c r="F88" s="95"/>
      <c r="G88" s="52"/>
      <c r="H88" s="52"/>
      <c r="I88" s="52"/>
      <c r="J88" s="53"/>
      <c r="K88" s="311"/>
    </row>
    <row r="89" spans="1:13" ht="25.5">
      <c r="A89" s="89">
        <v>40</v>
      </c>
      <c r="B89" s="90" t="s">
        <v>217</v>
      </c>
      <c r="C89" s="89" t="s">
        <v>42</v>
      </c>
      <c r="D89" s="43">
        <v>0.54</v>
      </c>
      <c r="E89" s="92">
        <v>35.390180898691021</v>
      </c>
      <c r="F89" s="91">
        <f>E89*D89</f>
        <v>19.110697685293154</v>
      </c>
      <c r="G89" s="43" t="e">
        <f>$D89*#REF!</f>
        <v>#REF!</v>
      </c>
      <c r="H89" s="43" t="e">
        <f>$D89*#REF!</f>
        <v>#REF!</v>
      </c>
      <c r="I89" s="43" t="e">
        <f>$D89*#REF!</f>
        <v>#REF!</v>
      </c>
      <c r="J89" s="92">
        <v>29.598083400000004</v>
      </c>
      <c r="K89" s="311">
        <v>35.390180898691021</v>
      </c>
    </row>
    <row r="90" spans="1:13">
      <c r="A90" s="93"/>
      <c r="B90" s="52"/>
      <c r="C90" s="93"/>
      <c r="D90" s="52"/>
      <c r="E90" s="53"/>
      <c r="F90" s="95"/>
      <c r="G90" s="52"/>
      <c r="H90" s="52"/>
      <c r="I90" s="52"/>
      <c r="J90" s="53"/>
      <c r="K90" s="311"/>
    </row>
    <row r="91" spans="1:13" ht="12.75">
      <c r="A91" s="89">
        <v>41</v>
      </c>
      <c r="B91" s="90" t="s">
        <v>60</v>
      </c>
      <c r="C91" s="89" t="s">
        <v>39</v>
      </c>
      <c r="D91" s="43">
        <v>55</v>
      </c>
      <c r="E91" s="92">
        <v>5.2455947803964085</v>
      </c>
      <c r="F91" s="91">
        <f>E91*D91</f>
        <v>288.50771292180247</v>
      </c>
      <c r="G91" s="43" t="e">
        <f>$D91*#REF!</f>
        <v>#REF!</v>
      </c>
      <c r="H91" s="43" t="e">
        <f>$D91*#REF!</f>
        <v>#REF!</v>
      </c>
      <c r="I91" s="43" t="e">
        <f>$D91*#REF!</f>
        <v>#REF!</v>
      </c>
      <c r="J91" s="92">
        <v>4.3870799145454553</v>
      </c>
      <c r="K91" s="311">
        <v>5.2455947803964085</v>
      </c>
    </row>
    <row r="92" spans="1:13">
      <c r="A92" s="93"/>
      <c r="B92" s="52"/>
      <c r="C92" s="93"/>
      <c r="D92" s="52"/>
      <c r="E92" s="53"/>
      <c r="F92" s="95"/>
      <c r="G92" s="52"/>
      <c r="H92" s="52"/>
      <c r="I92" s="52"/>
      <c r="J92" s="53"/>
      <c r="K92" s="311"/>
    </row>
    <row r="93" spans="1:13" ht="12.75">
      <c r="A93" s="89">
        <v>42</v>
      </c>
      <c r="B93" s="90" t="s">
        <v>218</v>
      </c>
      <c r="C93" s="89" t="s">
        <v>42</v>
      </c>
      <c r="D93" s="43">
        <v>8.0269999999999992</v>
      </c>
      <c r="E93" s="92">
        <v>83.251322109605795</v>
      </c>
      <c r="F93" s="91">
        <f>E93*D93</f>
        <v>668.2583625738057</v>
      </c>
      <c r="G93" s="43" t="e">
        <f>$D93*#REF!</f>
        <v>#REF!</v>
      </c>
      <c r="H93" s="43" t="e">
        <f>$D93*#REF!</f>
        <v>#REF!</v>
      </c>
      <c r="I93" s="43" t="e">
        <f>$D93*#REF!</f>
        <v>#REF!</v>
      </c>
      <c r="J93" s="92">
        <v>69.626080240000007</v>
      </c>
      <c r="K93" s="311">
        <v>83.251322109605795</v>
      </c>
    </row>
    <row r="94" spans="1:13">
      <c r="A94" s="93"/>
      <c r="B94" s="52"/>
      <c r="C94" s="93"/>
      <c r="D94" s="52"/>
      <c r="E94" s="53"/>
      <c r="F94" s="95"/>
      <c r="G94" s="52"/>
      <c r="H94" s="52"/>
      <c r="I94" s="52"/>
      <c r="J94" s="53"/>
      <c r="K94" s="311"/>
    </row>
    <row r="95" spans="1:13" ht="25.5">
      <c r="A95" s="89">
        <v>43</v>
      </c>
      <c r="B95" s="90" t="s">
        <v>80</v>
      </c>
      <c r="C95" s="89" t="s">
        <v>42</v>
      </c>
      <c r="D95" s="43">
        <v>7.0000000000000007E-2</v>
      </c>
      <c r="E95" s="92">
        <v>227.37171081834455</v>
      </c>
      <c r="F95" s="91">
        <f>E95*D95</f>
        <v>15.91601975728412</v>
      </c>
      <c r="G95" s="43" t="e">
        <f>$D95*#REF!</f>
        <v>#REF!</v>
      </c>
      <c r="H95" s="43" t="e">
        <f>$D95*#REF!</f>
        <v>#REF!</v>
      </c>
      <c r="I95" s="43" t="e">
        <f>$D95*#REF!</f>
        <v>#REF!</v>
      </c>
      <c r="J95" s="92">
        <v>190.15915400000003</v>
      </c>
      <c r="K95" s="311">
        <v>227.37171081834455</v>
      </c>
    </row>
    <row r="96" spans="1:13">
      <c r="A96" s="93"/>
      <c r="B96" s="52"/>
      <c r="C96" s="93"/>
      <c r="D96" s="52"/>
      <c r="E96" s="53"/>
      <c r="F96" s="95"/>
      <c r="G96" s="52"/>
      <c r="H96" s="52"/>
      <c r="I96" s="52"/>
      <c r="J96" s="53"/>
      <c r="K96" s="311"/>
    </row>
    <row r="97" spans="1:11" ht="38.25">
      <c r="A97" s="89">
        <v>44</v>
      </c>
      <c r="B97" s="90" t="s">
        <v>219</v>
      </c>
      <c r="C97" s="89" t="s">
        <v>42</v>
      </c>
      <c r="D97" s="43">
        <v>0.08</v>
      </c>
      <c r="E97" s="92">
        <v>47.968862457817295</v>
      </c>
      <c r="F97" s="91">
        <f>E97*D97</f>
        <v>3.8375089966253837</v>
      </c>
      <c r="G97" s="43" t="e">
        <f>$D97*#REF!</f>
        <v>#REF!</v>
      </c>
      <c r="H97" s="43" t="e">
        <f>$D97*#REF!</f>
        <v>#REF!</v>
      </c>
      <c r="I97" s="43" t="e">
        <f>$D97*#REF!</f>
        <v>#REF!</v>
      </c>
      <c r="J97" s="92">
        <v>40.118088</v>
      </c>
      <c r="K97" s="311">
        <v>47.968862457817295</v>
      </c>
    </row>
    <row r="98" spans="1:11">
      <c r="A98" s="93"/>
      <c r="B98" s="52"/>
      <c r="C98" s="93"/>
      <c r="D98" s="52"/>
      <c r="E98" s="53"/>
      <c r="F98" s="95"/>
      <c r="G98" s="52"/>
      <c r="H98" s="52"/>
      <c r="I98" s="52"/>
      <c r="J98" s="53"/>
      <c r="K98" s="311"/>
    </row>
    <row r="99" spans="1:11" ht="12.75">
      <c r="A99" s="89">
        <v>45</v>
      </c>
      <c r="B99" s="90" t="s">
        <v>60</v>
      </c>
      <c r="C99" s="89" t="s">
        <v>39</v>
      </c>
      <c r="D99" s="43">
        <v>2</v>
      </c>
      <c r="E99" s="92">
        <v>5.2147023955017433</v>
      </c>
      <c r="F99" s="91">
        <f>E99*D99</f>
        <v>10.429404791003487</v>
      </c>
      <c r="G99" s="43" t="e">
        <f>$D99*#REF!</f>
        <v>#REF!</v>
      </c>
      <c r="H99" s="43" t="e">
        <f>$D99*#REF!</f>
        <v>#REF!</v>
      </c>
      <c r="I99" s="43" t="e">
        <f>$D99*#REF!</f>
        <v>#REF!</v>
      </c>
      <c r="J99" s="92">
        <v>4.3612435000000005</v>
      </c>
      <c r="K99" s="311">
        <v>5.2147023955017433</v>
      </c>
    </row>
    <row r="100" spans="1:11">
      <c r="A100" s="93"/>
      <c r="B100" s="52"/>
      <c r="C100" s="93"/>
      <c r="D100" s="52"/>
      <c r="E100" s="53"/>
      <c r="F100" s="95"/>
      <c r="G100" s="52"/>
      <c r="H100" s="52"/>
      <c r="I100" s="52"/>
      <c r="J100" s="53"/>
      <c r="K100" s="311"/>
    </row>
    <row r="101" spans="1:11" ht="24">
      <c r="A101" s="89">
        <v>46</v>
      </c>
      <c r="B101" s="43" t="s">
        <v>103</v>
      </c>
      <c r="C101" s="89" t="s">
        <v>43</v>
      </c>
      <c r="D101" s="43">
        <v>33</v>
      </c>
      <c r="E101" s="92">
        <v>2.0716364385696324</v>
      </c>
      <c r="F101" s="91">
        <f>E101*D101</f>
        <v>68.364002472797864</v>
      </c>
      <c r="G101" s="43" t="e">
        <f>$D101*#REF!</f>
        <v>#REF!</v>
      </c>
      <c r="H101" s="43" t="e">
        <f>$D101*#REF!</f>
        <v>#REF!</v>
      </c>
      <c r="I101" s="43" t="e">
        <f>$D101*#REF!</f>
        <v>#REF!</v>
      </c>
      <c r="J101" s="92">
        <v>1.732584195</v>
      </c>
      <c r="K101" s="311">
        <v>2.0716364385696324</v>
      </c>
    </row>
    <row r="102" spans="1:11">
      <c r="A102" s="93"/>
      <c r="B102" s="44"/>
      <c r="C102" s="44"/>
      <c r="D102" s="44"/>
      <c r="E102" s="53"/>
      <c r="F102" s="53"/>
      <c r="G102" s="44"/>
      <c r="H102" s="44"/>
      <c r="I102" s="44"/>
      <c r="J102" s="53"/>
      <c r="K102" s="311"/>
    </row>
    <row r="103" spans="1:11">
      <c r="A103" s="89">
        <v>47</v>
      </c>
      <c r="B103" s="43" t="s">
        <v>105</v>
      </c>
      <c r="C103" s="89" t="s">
        <v>50</v>
      </c>
      <c r="D103" s="43">
        <v>0.88</v>
      </c>
      <c r="E103" s="92">
        <v>14.62431582367091</v>
      </c>
      <c r="F103" s="91">
        <f>E103*D103</f>
        <v>12.869397924830402</v>
      </c>
      <c r="G103" s="43" t="e">
        <f>$D103*#REF!</f>
        <v>#REF!</v>
      </c>
      <c r="H103" s="43" t="e">
        <f>$D103*#REF!</f>
        <v>#REF!</v>
      </c>
      <c r="I103" s="43" t="e">
        <f>$D103*#REF!</f>
        <v>#REF!</v>
      </c>
      <c r="J103" s="92">
        <v>12.230842240000001</v>
      </c>
      <c r="K103" s="311">
        <v>14.62431582367091</v>
      </c>
    </row>
    <row r="104" spans="1:11">
      <c r="A104" s="93"/>
      <c r="B104" s="52"/>
      <c r="C104" s="93"/>
      <c r="D104" s="52"/>
      <c r="E104" s="53"/>
      <c r="F104" s="95"/>
      <c r="G104" s="52"/>
      <c r="H104" s="52"/>
      <c r="I104" s="52"/>
      <c r="J104" s="53"/>
      <c r="K104" s="311"/>
    </row>
    <row r="105" spans="1:11" ht="25.5">
      <c r="A105" s="89">
        <v>48</v>
      </c>
      <c r="B105" s="90" t="s">
        <v>222</v>
      </c>
      <c r="C105" s="89" t="s">
        <v>50</v>
      </c>
      <c r="D105" s="43">
        <v>0.88</v>
      </c>
      <c r="E105" s="92">
        <v>37.644191375322862</v>
      </c>
      <c r="F105" s="91">
        <f>E105*D105</f>
        <v>33.126888410284117</v>
      </c>
      <c r="G105" s="43" t="e">
        <f>$D105*#REF!</f>
        <v>#REF!</v>
      </c>
      <c r="H105" s="43" t="e">
        <f>$D105*#REF!</f>
        <v>#REF!</v>
      </c>
      <c r="I105" s="43" t="e">
        <f>$D105*#REF!</f>
        <v>#REF!</v>
      </c>
      <c r="J105" s="92">
        <v>31.483193574000005</v>
      </c>
      <c r="K105" s="311">
        <v>37.644191375322862</v>
      </c>
    </row>
    <row r="106" spans="1:11">
      <c r="A106" s="93"/>
      <c r="B106" s="44"/>
      <c r="C106" s="44"/>
      <c r="D106" s="44"/>
      <c r="E106" s="53"/>
      <c r="F106" s="53"/>
      <c r="G106" s="44"/>
      <c r="H106" s="44"/>
      <c r="I106" s="44"/>
      <c r="J106" s="53"/>
      <c r="K106" s="311"/>
    </row>
    <row r="107" spans="1:11" ht="25.5">
      <c r="A107" s="89">
        <v>49</v>
      </c>
      <c r="B107" s="90" t="s">
        <v>223</v>
      </c>
      <c r="C107" s="89" t="s">
        <v>50</v>
      </c>
      <c r="D107" s="43">
        <v>2.2000000000000002</v>
      </c>
      <c r="E107" s="92">
        <v>52.482924934843787</v>
      </c>
      <c r="F107" s="91">
        <f>E107*D107</f>
        <v>115.46243485665634</v>
      </c>
      <c r="G107" s="43" t="e">
        <f>$D107*#REF!</f>
        <v>#REF!</v>
      </c>
      <c r="H107" s="43" t="e">
        <f>$D107*#REF!</f>
        <v>#REF!</v>
      </c>
      <c r="I107" s="43" t="e">
        <f>$D107*#REF!</f>
        <v>#REF!</v>
      </c>
      <c r="J107" s="92">
        <v>43.893361091999999</v>
      </c>
      <c r="K107" s="311">
        <v>52.482924934843787</v>
      </c>
    </row>
    <row r="108" spans="1:11">
      <c r="A108" s="93"/>
      <c r="B108" s="44"/>
      <c r="C108" s="44"/>
      <c r="D108" s="44"/>
      <c r="E108" s="53"/>
      <c r="F108" s="53"/>
      <c r="G108" s="44"/>
      <c r="H108" s="44"/>
      <c r="I108" s="44"/>
      <c r="J108" s="53"/>
      <c r="K108" s="311"/>
    </row>
    <row r="109" spans="1:11" ht="34.5" customHeight="1">
      <c r="A109" s="89">
        <v>50</v>
      </c>
      <c r="B109" s="43" t="s">
        <v>108</v>
      </c>
      <c r="C109" s="89" t="s">
        <v>51</v>
      </c>
      <c r="D109" s="43">
        <v>0.26400000000000001</v>
      </c>
      <c r="E109" s="92">
        <v>15.54867784097857</v>
      </c>
      <c r="F109" s="91">
        <f>E109*D109</f>
        <v>4.104850950018343</v>
      </c>
      <c r="G109" s="43" t="e">
        <f>$D109*#REF!</f>
        <v>#REF!</v>
      </c>
      <c r="H109" s="43" t="e">
        <f>$D109*#REF!</f>
        <v>#REF!</v>
      </c>
      <c r="I109" s="43" t="e">
        <f>$D109*#REF!</f>
        <v>#REF!</v>
      </c>
      <c r="J109" s="92">
        <v>13.0039195</v>
      </c>
      <c r="K109" s="311">
        <v>15.54867784097857</v>
      </c>
    </row>
    <row r="110" spans="1:11">
      <c r="A110" s="93"/>
      <c r="B110" s="44"/>
      <c r="C110" s="44"/>
      <c r="D110" s="44"/>
      <c r="E110" s="53"/>
      <c r="F110" s="53"/>
      <c r="G110" s="44"/>
      <c r="H110" s="44"/>
      <c r="I110" s="44"/>
      <c r="J110" s="53"/>
      <c r="K110" s="311"/>
    </row>
    <row r="111" spans="1:11" ht="61.5" customHeight="1">
      <c r="A111" s="89">
        <v>51</v>
      </c>
      <c r="B111" s="43" t="s">
        <v>111</v>
      </c>
      <c r="C111" s="89" t="s">
        <v>99</v>
      </c>
      <c r="D111" s="43">
        <f>1.87/100</f>
        <v>1.8700000000000001E-2</v>
      </c>
      <c r="E111" s="92">
        <v>354.46636196916182</v>
      </c>
      <c r="F111" s="91">
        <f>E111*D111</f>
        <v>6.6285209688233264</v>
      </c>
      <c r="G111" s="43" t="e">
        <f>$D111*#REF!</f>
        <v>#REF!</v>
      </c>
      <c r="H111" s="43" t="e">
        <f>$D111*#REF!</f>
        <v>#REF!</v>
      </c>
      <c r="I111" s="43" t="e">
        <f>$D111*#REF!</f>
        <v>#REF!</v>
      </c>
      <c r="J111" s="92">
        <v>296.45299</v>
      </c>
      <c r="K111" s="311">
        <v>354.46636196916182</v>
      </c>
    </row>
    <row r="112" spans="1:11" ht="24">
      <c r="A112" s="89">
        <v>52</v>
      </c>
      <c r="B112" s="43" t="s">
        <v>113</v>
      </c>
      <c r="C112" s="89" t="s">
        <v>99</v>
      </c>
      <c r="D112" s="43">
        <f>1.87/100</f>
        <v>1.8700000000000001E-2</v>
      </c>
      <c r="E112" s="92">
        <v>100.03345184405794</v>
      </c>
      <c r="F112" s="91">
        <f>E112*D112</f>
        <v>1.8706255494838835</v>
      </c>
      <c r="G112" s="43" t="e">
        <f>$D112*#REF!</f>
        <v>#REF!</v>
      </c>
      <c r="H112" s="43" t="e">
        <f>$D112*#REF!</f>
        <v>#REF!</v>
      </c>
      <c r="I112" s="43" t="e">
        <f>$D112*#REF!</f>
        <v>#REF!</v>
      </c>
      <c r="J112" s="92">
        <v>83.661580000000001</v>
      </c>
      <c r="K112" s="311">
        <v>100.03345184405794</v>
      </c>
    </row>
    <row r="113" spans="1:13">
      <c r="A113" s="93"/>
      <c r="B113" s="44"/>
      <c r="C113" s="44"/>
      <c r="D113" s="44"/>
      <c r="E113" s="53"/>
      <c r="F113" s="53"/>
      <c r="G113" s="44"/>
      <c r="H113" s="44"/>
      <c r="I113" s="44"/>
      <c r="J113" s="53"/>
      <c r="K113" s="311"/>
    </row>
    <row r="114" spans="1:13" ht="12.75">
      <c r="A114" s="89">
        <v>53</v>
      </c>
      <c r="B114" s="90" t="s">
        <v>224</v>
      </c>
      <c r="C114" s="89" t="s">
        <v>47</v>
      </c>
      <c r="D114" s="43">
        <v>1.38</v>
      </c>
      <c r="E114" s="92">
        <v>981.07995793542534</v>
      </c>
      <c r="F114" s="91">
        <f>E114*D114</f>
        <v>1353.890341950887</v>
      </c>
      <c r="G114" s="43" t="e">
        <f>$D114*#REF!</f>
        <v>#REF!</v>
      </c>
      <c r="H114" s="43" t="e">
        <f>$D114*#REF!</f>
        <v>#REF!</v>
      </c>
      <c r="I114" s="43" t="e">
        <f>$D114*#REF!</f>
        <v>#REF!</v>
      </c>
      <c r="J114" s="92">
        <v>820.51251730434774</v>
      </c>
      <c r="K114" s="311">
        <v>981.07995793542534</v>
      </c>
    </row>
    <row r="115" spans="1:13" ht="12.75">
      <c r="A115" s="93"/>
      <c r="B115" s="94"/>
      <c r="C115" s="44"/>
      <c r="D115" s="44"/>
      <c r="E115" s="53"/>
      <c r="F115" s="53"/>
      <c r="G115" s="44"/>
      <c r="H115" s="44"/>
      <c r="I115" s="44"/>
      <c r="J115" s="53"/>
      <c r="K115" s="311"/>
    </row>
    <row r="116" spans="1:13" ht="38.25">
      <c r="A116" s="89">
        <v>54</v>
      </c>
      <c r="B116" s="90" t="s">
        <v>227</v>
      </c>
      <c r="C116" s="89" t="s">
        <v>47</v>
      </c>
      <c r="D116" s="43">
        <v>0.11</v>
      </c>
      <c r="E116" s="92">
        <v>921.29782312310272</v>
      </c>
      <c r="F116" s="91">
        <f>E116*D116</f>
        <v>101.3427605435413</v>
      </c>
      <c r="G116" s="43" t="e">
        <f>$D116*#REF!</f>
        <v>#REF!</v>
      </c>
      <c r="H116" s="43" t="e">
        <f>$D116*#REF!</f>
        <v>#REF!</v>
      </c>
      <c r="I116" s="43" t="e">
        <f>$D116*#REF!</f>
        <v>#REF!</v>
      </c>
      <c r="J116" s="92">
        <v>770.51456400000018</v>
      </c>
      <c r="K116" s="311">
        <v>921.29782312310272</v>
      </c>
    </row>
    <row r="117" spans="1:13">
      <c r="A117" s="93"/>
      <c r="B117" s="44"/>
      <c r="C117" s="44"/>
      <c r="D117" s="44"/>
      <c r="E117" s="53"/>
      <c r="F117" s="53"/>
      <c r="G117" s="44"/>
      <c r="H117" s="44"/>
      <c r="I117" s="44"/>
      <c r="J117" s="53"/>
      <c r="K117" s="311"/>
    </row>
    <row r="118" spans="1:13">
      <c r="A118" s="89">
        <v>55</v>
      </c>
      <c r="B118" s="43" t="s">
        <v>116</v>
      </c>
      <c r="C118" s="89" t="s">
        <v>47</v>
      </c>
      <c r="D118" s="43">
        <v>1.49</v>
      </c>
      <c r="E118" s="92">
        <v>28.512563167940186</v>
      </c>
      <c r="F118" s="91">
        <f>E118*D118</f>
        <v>42.48371912023088</v>
      </c>
      <c r="G118" s="43" t="e">
        <f>$D118*#REF!</f>
        <v>#REF!</v>
      </c>
      <c r="H118" s="43" t="e">
        <f>$D118*#REF!</f>
        <v>#REF!</v>
      </c>
      <c r="I118" s="43" t="e">
        <f>$D118*#REF!</f>
        <v>#REF!</v>
      </c>
      <c r="J118" s="92">
        <v>23.846083890000006</v>
      </c>
      <c r="K118" s="311">
        <v>28.512563167940186</v>
      </c>
    </row>
    <row r="119" spans="1:13">
      <c r="A119" s="93"/>
      <c r="B119" s="44"/>
      <c r="C119" s="44"/>
      <c r="D119" s="44"/>
      <c r="E119" s="53"/>
      <c r="F119" s="53"/>
      <c r="G119" s="44"/>
      <c r="H119" s="44"/>
      <c r="I119" s="44"/>
      <c r="J119" s="53"/>
      <c r="K119" s="311"/>
    </row>
    <row r="120" spans="1:13" ht="45.75" customHeight="1">
      <c r="A120" s="89">
        <v>56</v>
      </c>
      <c r="B120" s="43" t="s">
        <v>121</v>
      </c>
      <c r="C120" s="89" t="s">
        <v>122</v>
      </c>
      <c r="D120" s="43">
        <v>0.66</v>
      </c>
      <c r="E120" s="92">
        <v>83.979060074777962</v>
      </c>
      <c r="F120" s="91">
        <f>E120*D120</f>
        <v>55.426179649353458</v>
      </c>
      <c r="G120" s="43" t="e">
        <f>$D120*#REF!</f>
        <v>#REF!</v>
      </c>
      <c r="H120" s="43" t="e">
        <f>$D120*#REF!</f>
        <v>#REF!</v>
      </c>
      <c r="I120" s="43" t="e">
        <f>$D120*#REF!</f>
        <v>#REF!</v>
      </c>
      <c r="J120" s="92">
        <v>70.234713720800002</v>
      </c>
      <c r="K120" s="311">
        <v>83.979060074777962</v>
      </c>
    </row>
    <row r="121" spans="1:13">
      <c r="A121" s="93"/>
      <c r="B121" s="44"/>
      <c r="C121" s="44"/>
      <c r="D121" s="44"/>
      <c r="E121" s="53"/>
      <c r="F121" s="53"/>
      <c r="G121" s="44"/>
      <c r="H121" s="44"/>
      <c r="I121" s="44"/>
      <c r="J121" s="53"/>
      <c r="K121" s="311"/>
    </row>
    <row r="122" spans="1:13" ht="24">
      <c r="A122" s="89">
        <v>57</v>
      </c>
      <c r="B122" s="43" t="s">
        <v>95</v>
      </c>
      <c r="C122" s="89" t="s">
        <v>96</v>
      </c>
      <c r="D122" s="43">
        <v>2.2000000000000002</v>
      </c>
      <c r="E122" s="100">
        <v>73.540138509998357</v>
      </c>
      <c r="F122" s="91">
        <f>E122*D122</f>
        <v>161.78830472199641</v>
      </c>
      <c r="G122" s="74" t="e">
        <f>$D122*#REF!</f>
        <v>#REF!</v>
      </c>
      <c r="H122" s="74" t="e">
        <f>$D122*#REF!</f>
        <v>#REF!</v>
      </c>
      <c r="I122" s="43" t="e">
        <f>$D122*#REF!</f>
        <v>#REF!</v>
      </c>
      <c r="J122" s="100">
        <v>61.504267500000005</v>
      </c>
      <c r="K122" s="311">
        <v>73.540138509998357</v>
      </c>
    </row>
    <row r="123" spans="1:13">
      <c r="A123" s="93"/>
      <c r="B123" s="44"/>
      <c r="C123" s="44"/>
      <c r="D123" s="44"/>
      <c r="E123" s="53"/>
      <c r="F123" s="53"/>
      <c r="G123" s="76"/>
      <c r="H123" s="76"/>
      <c r="I123" s="76"/>
      <c r="J123" s="53"/>
      <c r="K123" s="311"/>
    </row>
    <row r="124" spans="1:13" ht="12.75">
      <c r="A124" s="45"/>
      <c r="B124" s="294" t="s">
        <v>238</v>
      </c>
      <c r="C124" s="86"/>
      <c r="D124" s="86"/>
      <c r="E124" s="88"/>
      <c r="F124" s="297">
        <f>SUM(F86:F123)</f>
        <v>4120.1131392036532</v>
      </c>
      <c r="G124" s="44"/>
      <c r="H124" s="44"/>
      <c r="I124" s="44"/>
      <c r="J124" s="88"/>
      <c r="K124" s="311"/>
      <c r="L124" s="306">
        <v>3445.8</v>
      </c>
      <c r="M124" s="1">
        <f>+L124*J6</f>
        <v>4120.1142551246921</v>
      </c>
    </row>
    <row r="125" spans="1:13" ht="12.75">
      <c r="A125" s="45"/>
      <c r="B125" s="295" t="s">
        <v>128</v>
      </c>
      <c r="C125" s="86"/>
      <c r="D125" s="86"/>
      <c r="E125" s="88"/>
      <c r="F125" s="88"/>
      <c r="G125" s="44"/>
      <c r="H125" s="44"/>
      <c r="I125" s="44"/>
      <c r="J125" s="88"/>
      <c r="K125" s="311"/>
    </row>
    <row r="126" spans="1:13" ht="35.25" customHeight="1">
      <c r="A126" s="89">
        <v>58</v>
      </c>
      <c r="B126" s="90" t="s">
        <v>216</v>
      </c>
      <c r="C126" s="89" t="s">
        <v>38</v>
      </c>
      <c r="D126" s="43">
        <v>0.25</v>
      </c>
      <c r="E126" s="92">
        <v>4284.0570568849453</v>
      </c>
      <c r="F126" s="91">
        <f>E126*D126</f>
        <v>1071.0142642212363</v>
      </c>
      <c r="G126" s="43" t="e">
        <f>$D126*#REF!</f>
        <v>#REF!</v>
      </c>
      <c r="H126" s="43" t="e">
        <f>$D126*#REF!</f>
        <v>#REF!</v>
      </c>
      <c r="I126" s="43" t="e">
        <f>$D126*#REF!</f>
        <v>#REF!</v>
      </c>
      <c r="J126" s="92">
        <v>3582.9112720000003</v>
      </c>
      <c r="K126" s="311">
        <v>4284.0570568849453</v>
      </c>
    </row>
    <row r="127" spans="1:13">
      <c r="A127" s="93"/>
      <c r="B127" s="52"/>
      <c r="C127" s="93"/>
      <c r="D127" s="52"/>
      <c r="E127" s="53"/>
      <c r="F127" s="95"/>
      <c r="G127" s="52"/>
      <c r="H127" s="52"/>
      <c r="I127" s="52"/>
      <c r="J127" s="53"/>
      <c r="K127" s="311"/>
    </row>
    <row r="128" spans="1:13" ht="25.5">
      <c r="A128" s="89">
        <v>59</v>
      </c>
      <c r="B128" s="90" t="s">
        <v>217</v>
      </c>
      <c r="C128" s="89" t="s">
        <v>42</v>
      </c>
      <c r="D128" s="43">
        <v>0.5</v>
      </c>
      <c r="E128" s="92">
        <v>35.390180898691021</v>
      </c>
      <c r="F128" s="91">
        <f>E128*D128</f>
        <v>17.695090449345511</v>
      </c>
      <c r="G128" s="43" t="e">
        <f>$D128*#REF!</f>
        <v>#REF!</v>
      </c>
      <c r="H128" s="43" t="e">
        <f>$D128*#REF!</f>
        <v>#REF!</v>
      </c>
      <c r="I128" s="43" t="e">
        <f>$D128*#REF!</f>
        <v>#REF!</v>
      </c>
      <c r="J128" s="92">
        <v>29.598083400000004</v>
      </c>
      <c r="K128" s="311">
        <v>35.390180898691021</v>
      </c>
    </row>
    <row r="129" spans="1:11">
      <c r="A129" s="93"/>
      <c r="B129" s="52"/>
      <c r="C129" s="93"/>
      <c r="D129" s="52"/>
      <c r="E129" s="53"/>
      <c r="F129" s="95"/>
      <c r="G129" s="52"/>
      <c r="H129" s="52"/>
      <c r="I129" s="52"/>
      <c r="J129" s="53"/>
      <c r="K129" s="311"/>
    </row>
    <row r="130" spans="1:11" ht="12.75">
      <c r="A130" s="89">
        <v>60</v>
      </c>
      <c r="B130" s="90" t="s">
        <v>228</v>
      </c>
      <c r="C130" s="89" t="s">
        <v>39</v>
      </c>
      <c r="D130" s="43">
        <v>51</v>
      </c>
      <c r="E130" s="92">
        <v>5.2480177125450105</v>
      </c>
      <c r="F130" s="91">
        <f>E130*D130</f>
        <v>267.64890333979554</v>
      </c>
      <c r="G130" s="43" t="e">
        <f>$D130*#REF!</f>
        <v>#REF!</v>
      </c>
      <c r="H130" s="43" t="e">
        <f>$D130*#REF!</f>
        <v>#REF!</v>
      </c>
      <c r="I130" s="43" t="e">
        <f>$D130*#REF!</f>
        <v>#REF!</v>
      </c>
      <c r="J130" s="92">
        <v>4.3891063000000008</v>
      </c>
      <c r="K130" s="311">
        <v>5.2480177125450105</v>
      </c>
    </row>
    <row r="131" spans="1:11">
      <c r="A131" s="93"/>
      <c r="B131" s="52"/>
      <c r="C131" s="93"/>
      <c r="D131" s="52"/>
      <c r="E131" s="53"/>
      <c r="F131" s="95"/>
      <c r="G131" s="52"/>
      <c r="H131" s="52"/>
      <c r="I131" s="52"/>
      <c r="J131" s="53"/>
      <c r="K131" s="311"/>
    </row>
    <row r="132" spans="1:11" ht="12.75">
      <c r="A132" s="89">
        <v>61</v>
      </c>
      <c r="B132" s="90" t="s">
        <v>41</v>
      </c>
      <c r="C132" s="89" t="s">
        <v>42</v>
      </c>
      <c r="D132" s="43">
        <v>5.9260000000000002</v>
      </c>
      <c r="E132" s="92">
        <v>83.251322109605795</v>
      </c>
      <c r="F132" s="91">
        <f>E132*D132</f>
        <v>493.34733482152393</v>
      </c>
      <c r="G132" s="43" t="e">
        <f>$D132*#REF!</f>
        <v>#REF!</v>
      </c>
      <c r="H132" s="43" t="e">
        <f>$D132*#REF!</f>
        <v>#REF!</v>
      </c>
      <c r="I132" s="43" t="e">
        <f>$D132*#REF!</f>
        <v>#REF!</v>
      </c>
      <c r="J132" s="92">
        <v>69.626080240000007</v>
      </c>
      <c r="K132" s="311">
        <v>83.251322109605795</v>
      </c>
    </row>
    <row r="133" spans="1:11">
      <c r="A133" s="93"/>
      <c r="B133" s="52"/>
      <c r="C133" s="93"/>
      <c r="D133" s="52"/>
      <c r="E133" s="53"/>
      <c r="F133" s="95"/>
      <c r="G133" s="52"/>
      <c r="H133" s="52"/>
      <c r="I133" s="52"/>
      <c r="J133" s="53"/>
      <c r="K133" s="311"/>
    </row>
    <row r="134" spans="1:11" ht="25.5">
      <c r="A134" s="89">
        <v>62</v>
      </c>
      <c r="B134" s="90" t="s">
        <v>80</v>
      </c>
      <c r="C134" s="89" t="s">
        <v>42</v>
      </c>
      <c r="D134" s="43">
        <v>7.0000000000000007E-2</v>
      </c>
      <c r="E134" s="92">
        <v>227.37171081834455</v>
      </c>
      <c r="F134" s="91">
        <f>E134*D134</f>
        <v>15.91601975728412</v>
      </c>
      <c r="G134" s="43" t="e">
        <f>$D134*#REF!</f>
        <v>#REF!</v>
      </c>
      <c r="H134" s="43" t="e">
        <f>$D134*#REF!</f>
        <v>#REF!</v>
      </c>
      <c r="I134" s="43" t="e">
        <f>$D134*#REF!</f>
        <v>#REF!</v>
      </c>
      <c r="J134" s="92">
        <v>190.15915400000003</v>
      </c>
      <c r="K134" s="311">
        <v>227.37171081834455</v>
      </c>
    </row>
    <row r="135" spans="1:11">
      <c r="A135" s="93"/>
      <c r="B135" s="52"/>
      <c r="C135" s="93"/>
      <c r="D135" s="52"/>
      <c r="E135" s="53"/>
      <c r="F135" s="95"/>
      <c r="G135" s="52"/>
      <c r="H135" s="52"/>
      <c r="I135" s="52"/>
      <c r="J135" s="53"/>
      <c r="K135" s="311"/>
    </row>
    <row r="136" spans="1:11" ht="38.25">
      <c r="A136" s="89">
        <v>63</v>
      </c>
      <c r="B136" s="90" t="s">
        <v>219</v>
      </c>
      <c r="C136" s="89" t="s">
        <v>42</v>
      </c>
      <c r="D136" s="43">
        <v>0.08</v>
      </c>
      <c r="E136" s="92">
        <v>47.968862457817295</v>
      </c>
      <c r="F136" s="91">
        <f>E136*D136</f>
        <v>3.8375089966253837</v>
      </c>
      <c r="G136" s="43" t="e">
        <f>$D136*#REF!</f>
        <v>#REF!</v>
      </c>
      <c r="H136" s="43" t="e">
        <f>$D136*#REF!</f>
        <v>#REF!</v>
      </c>
      <c r="I136" s="43" t="e">
        <f>$D136*#REF!</f>
        <v>#REF!</v>
      </c>
      <c r="J136" s="92">
        <v>40.118088</v>
      </c>
      <c r="K136" s="311">
        <v>47.968862457817295</v>
      </c>
    </row>
    <row r="137" spans="1:11">
      <c r="A137" s="93"/>
      <c r="B137" s="52"/>
      <c r="C137" s="93"/>
      <c r="D137" s="52"/>
      <c r="E137" s="53"/>
      <c r="F137" s="95"/>
      <c r="G137" s="52"/>
      <c r="H137" s="52"/>
      <c r="I137" s="52"/>
      <c r="J137" s="53"/>
      <c r="K137" s="311"/>
    </row>
    <row r="138" spans="1:11" ht="12.75">
      <c r="A138" s="89">
        <v>64</v>
      </c>
      <c r="B138" s="90" t="s">
        <v>60</v>
      </c>
      <c r="C138" s="89" t="s">
        <v>39</v>
      </c>
      <c r="D138" s="43">
        <v>1</v>
      </c>
      <c r="E138" s="92">
        <v>6.9137835647083445</v>
      </c>
      <c r="F138" s="91">
        <f>E138*D138</f>
        <v>6.9137835647083445</v>
      </c>
      <c r="G138" s="43" t="e">
        <f>$D138*#REF!</f>
        <v>#REF!</v>
      </c>
      <c r="H138" s="43" t="e">
        <f>$D138*#REF!</f>
        <v>#REF!</v>
      </c>
      <c r="I138" s="43" t="e">
        <f>$D138*#REF!</f>
        <v>#REF!</v>
      </c>
      <c r="J138" s="92">
        <v>5.7822463000000015</v>
      </c>
      <c r="K138" s="311">
        <v>6.9137835647083445</v>
      </c>
    </row>
    <row r="139" spans="1:11">
      <c r="A139" s="93"/>
      <c r="B139" s="52"/>
      <c r="C139" s="93"/>
      <c r="D139" s="52"/>
      <c r="E139" s="53"/>
      <c r="F139" s="95"/>
      <c r="G139" s="52"/>
      <c r="H139" s="52"/>
      <c r="I139" s="52"/>
      <c r="J139" s="53"/>
      <c r="K139" s="311"/>
    </row>
    <row r="140" spans="1:11" ht="24">
      <c r="A140" s="89">
        <v>65</v>
      </c>
      <c r="B140" s="43" t="s">
        <v>103</v>
      </c>
      <c r="C140" s="89" t="s">
        <v>43</v>
      </c>
      <c r="D140" s="43">
        <v>30</v>
      </c>
      <c r="E140" s="92">
        <v>2.0716364385696324</v>
      </c>
      <c r="F140" s="91">
        <f>E140*D140</f>
        <v>62.14909315708897</v>
      </c>
      <c r="G140" s="43" t="e">
        <f>$D140*#REF!</f>
        <v>#REF!</v>
      </c>
      <c r="H140" s="43" t="e">
        <f>$D140*#REF!</f>
        <v>#REF!</v>
      </c>
      <c r="I140" s="43" t="e">
        <f>$D140*#REF!</f>
        <v>#REF!</v>
      </c>
      <c r="J140" s="92">
        <v>1.732584195</v>
      </c>
      <c r="K140" s="311">
        <v>2.0716364385696324</v>
      </c>
    </row>
    <row r="141" spans="1:11">
      <c r="A141" s="93"/>
      <c r="B141" s="44"/>
      <c r="C141" s="44"/>
      <c r="D141" s="44"/>
      <c r="E141" s="53"/>
      <c r="F141" s="53"/>
      <c r="G141" s="44"/>
      <c r="H141" s="44"/>
      <c r="I141" s="44"/>
      <c r="J141" s="53"/>
      <c r="K141" s="311"/>
    </row>
    <row r="142" spans="1:11">
      <c r="A142" s="89">
        <v>66</v>
      </c>
      <c r="B142" s="43" t="s">
        <v>105</v>
      </c>
      <c r="C142" s="89" t="s">
        <v>50</v>
      </c>
      <c r="D142" s="43">
        <v>0.8</v>
      </c>
      <c r="E142" s="92">
        <v>14.62431582367091</v>
      </c>
      <c r="F142" s="91">
        <f>E142*D142</f>
        <v>11.699452658936728</v>
      </c>
      <c r="G142" s="43" t="e">
        <f>$D142*#REF!</f>
        <v>#REF!</v>
      </c>
      <c r="H142" s="43" t="e">
        <f>$D142*#REF!</f>
        <v>#REF!</v>
      </c>
      <c r="I142" s="43" t="e">
        <f>$D142*#REF!</f>
        <v>#REF!</v>
      </c>
      <c r="J142" s="92">
        <v>12.230842240000001</v>
      </c>
      <c r="K142" s="311">
        <v>14.62431582367091</v>
      </c>
    </row>
    <row r="143" spans="1:11">
      <c r="A143" s="93"/>
      <c r="B143" s="52"/>
      <c r="C143" s="93"/>
      <c r="D143" s="52"/>
      <c r="E143" s="53"/>
      <c r="F143" s="95"/>
      <c r="G143" s="52"/>
      <c r="H143" s="52"/>
      <c r="I143" s="52"/>
      <c r="J143" s="53"/>
      <c r="K143" s="311"/>
    </row>
    <row r="144" spans="1:11" ht="25.5">
      <c r="A144" s="89">
        <v>67</v>
      </c>
      <c r="B144" s="90" t="s">
        <v>222</v>
      </c>
      <c r="C144" s="89" t="s">
        <v>50</v>
      </c>
      <c r="D144" s="43">
        <v>0.8</v>
      </c>
      <c r="E144" s="92">
        <v>37.644191375322862</v>
      </c>
      <c r="F144" s="91">
        <f>E144*D144</f>
        <v>30.115353100258289</v>
      </c>
      <c r="G144" s="43" t="e">
        <f>$D144*#REF!</f>
        <v>#REF!</v>
      </c>
      <c r="H144" s="43" t="e">
        <f>$D144*#REF!</f>
        <v>#REF!</v>
      </c>
      <c r="I144" s="43" t="e">
        <f>$D144*#REF!</f>
        <v>#REF!</v>
      </c>
      <c r="J144" s="92">
        <v>31.483193574000005</v>
      </c>
      <c r="K144" s="311">
        <v>37.644191375322862</v>
      </c>
    </row>
    <row r="145" spans="1:11">
      <c r="A145" s="93"/>
      <c r="B145" s="44"/>
      <c r="C145" s="44"/>
      <c r="D145" s="44"/>
      <c r="E145" s="53"/>
      <c r="F145" s="53"/>
      <c r="G145" s="44"/>
      <c r="H145" s="44"/>
      <c r="I145" s="44"/>
      <c r="J145" s="53"/>
      <c r="K145" s="311"/>
    </row>
    <row r="146" spans="1:11" ht="25.5">
      <c r="A146" s="89">
        <v>68</v>
      </c>
      <c r="B146" s="90" t="s">
        <v>223</v>
      </c>
      <c r="C146" s="89" t="s">
        <v>50</v>
      </c>
      <c r="D146" s="43">
        <v>2</v>
      </c>
      <c r="E146" s="92">
        <v>52.482924934843787</v>
      </c>
      <c r="F146" s="91">
        <f>E146*D146</f>
        <v>104.96584986968757</v>
      </c>
      <c r="G146" s="43" t="e">
        <f>$D146*#REF!</f>
        <v>#REF!</v>
      </c>
      <c r="H146" s="43" t="e">
        <f>$D146*#REF!</f>
        <v>#REF!</v>
      </c>
      <c r="I146" s="43" t="e">
        <f>$D146*#REF!</f>
        <v>#REF!</v>
      </c>
      <c r="J146" s="92">
        <v>43.893361091999999</v>
      </c>
      <c r="K146" s="311">
        <v>52.482924934843787</v>
      </c>
    </row>
    <row r="147" spans="1:11">
      <c r="A147" s="93"/>
      <c r="B147" s="44"/>
      <c r="C147" s="44"/>
      <c r="D147" s="44"/>
      <c r="E147" s="53"/>
      <c r="F147" s="53"/>
      <c r="G147" s="44"/>
      <c r="H147" s="44"/>
      <c r="I147" s="44"/>
      <c r="J147" s="53"/>
      <c r="K147" s="311"/>
    </row>
    <row r="148" spans="1:11" ht="34.5" customHeight="1">
      <c r="A148" s="89">
        <v>69</v>
      </c>
      <c r="B148" s="43" t="s">
        <v>108</v>
      </c>
      <c r="C148" s="89" t="s">
        <v>51</v>
      </c>
      <c r="D148" s="43">
        <v>0.24</v>
      </c>
      <c r="E148" s="92">
        <v>15.54867784097857</v>
      </c>
      <c r="F148" s="91">
        <f>E148*D148</f>
        <v>3.7316826818348567</v>
      </c>
      <c r="G148" s="43" t="e">
        <f>$D148*#REF!</f>
        <v>#REF!</v>
      </c>
      <c r="H148" s="43" t="e">
        <f>$D148*#REF!</f>
        <v>#REF!</v>
      </c>
      <c r="I148" s="43" t="e">
        <f>$D148*#REF!</f>
        <v>#REF!</v>
      </c>
      <c r="J148" s="92">
        <v>13.0039195</v>
      </c>
      <c r="K148" s="311">
        <v>15.54867784097857</v>
      </c>
    </row>
    <row r="149" spans="1:11">
      <c r="A149" s="93"/>
      <c r="B149" s="44"/>
      <c r="C149" s="44"/>
      <c r="D149" s="44"/>
      <c r="E149" s="53"/>
      <c r="F149" s="53"/>
      <c r="G149" s="44"/>
      <c r="H149" s="44"/>
      <c r="I149" s="44"/>
      <c r="J149" s="53"/>
      <c r="K149" s="311"/>
    </row>
    <row r="150" spans="1:11" ht="61.5" customHeight="1">
      <c r="A150" s="89">
        <v>70</v>
      </c>
      <c r="B150" s="43" t="s">
        <v>111</v>
      </c>
      <c r="C150" s="89" t="s">
        <v>99</v>
      </c>
      <c r="D150" s="43">
        <f>1.7/100</f>
        <v>1.7000000000000001E-2</v>
      </c>
      <c r="E150" s="92">
        <v>354.46636196916182</v>
      </c>
      <c r="F150" s="91">
        <f>E150*D150</f>
        <v>6.0259281534757516</v>
      </c>
      <c r="G150" s="43" t="e">
        <f>$D150*#REF!</f>
        <v>#REF!</v>
      </c>
      <c r="H150" s="43" t="e">
        <f>$D150*#REF!</f>
        <v>#REF!</v>
      </c>
      <c r="I150" s="43" t="e">
        <f>$D150*#REF!</f>
        <v>#REF!</v>
      </c>
      <c r="J150" s="92">
        <v>296.45299</v>
      </c>
      <c r="K150" s="311">
        <v>354.46636196916182</v>
      </c>
    </row>
    <row r="151" spans="1:11" ht="24">
      <c r="A151" s="89">
        <v>71</v>
      </c>
      <c r="B151" s="43" t="s">
        <v>113</v>
      </c>
      <c r="C151" s="89" t="s">
        <v>99</v>
      </c>
      <c r="D151" s="43">
        <f>1.7/100</f>
        <v>1.7000000000000001E-2</v>
      </c>
      <c r="E151" s="92">
        <v>100.03345184405794</v>
      </c>
      <c r="F151" s="91">
        <f>E151*D151</f>
        <v>1.7005686813489851</v>
      </c>
      <c r="G151" s="43" t="e">
        <f>$D151*#REF!</f>
        <v>#REF!</v>
      </c>
      <c r="H151" s="43" t="e">
        <f>$D151*#REF!</f>
        <v>#REF!</v>
      </c>
      <c r="I151" s="43" t="e">
        <f>$D151*#REF!</f>
        <v>#REF!</v>
      </c>
      <c r="J151" s="92">
        <v>83.661580000000001</v>
      </c>
      <c r="K151" s="311">
        <v>100.03345184405794</v>
      </c>
    </row>
    <row r="152" spans="1:11">
      <c r="A152" s="93"/>
      <c r="B152" s="44"/>
      <c r="C152" s="44"/>
      <c r="D152" s="44"/>
      <c r="E152" s="53"/>
      <c r="F152" s="53"/>
      <c r="G152" s="44"/>
      <c r="H152" s="44"/>
      <c r="I152" s="44"/>
      <c r="J152" s="53"/>
      <c r="K152" s="311"/>
    </row>
    <row r="153" spans="1:11" ht="12.75">
      <c r="A153" s="89">
        <v>72</v>
      </c>
      <c r="B153" s="90" t="s">
        <v>229</v>
      </c>
      <c r="C153" s="89" t="s">
        <v>47</v>
      </c>
      <c r="D153" s="43">
        <v>1.2549999999999999</v>
      </c>
      <c r="E153" s="92">
        <v>980.77140176460159</v>
      </c>
      <c r="F153" s="91">
        <f>E153*D153</f>
        <v>1230.8681092145748</v>
      </c>
      <c r="G153" s="43" t="e">
        <f>$D153*#REF!</f>
        <v>#REF!</v>
      </c>
      <c r="H153" s="43" t="e">
        <f>$D153*#REF!</f>
        <v>#REF!</v>
      </c>
      <c r="I153" s="43" t="e">
        <f>$D153*#REF!</f>
        <v>#REF!</v>
      </c>
      <c r="J153" s="92">
        <v>820.25446066135487</v>
      </c>
      <c r="K153" s="311">
        <v>980.77140176460159</v>
      </c>
    </row>
    <row r="154" spans="1:11" ht="12.75">
      <c r="A154" s="93"/>
      <c r="B154" s="94"/>
      <c r="C154" s="44"/>
      <c r="D154" s="44"/>
      <c r="E154" s="53"/>
      <c r="F154" s="53"/>
      <c r="G154" s="44"/>
      <c r="H154" s="44"/>
      <c r="I154" s="44"/>
      <c r="J154" s="53"/>
      <c r="K154" s="311"/>
    </row>
    <row r="155" spans="1:11" ht="38.25">
      <c r="A155" s="89">
        <v>73</v>
      </c>
      <c r="B155" s="90" t="s">
        <v>230</v>
      </c>
      <c r="C155" s="89" t="s">
        <v>47</v>
      </c>
      <c r="D155" s="43">
        <v>0.1</v>
      </c>
      <c r="E155" s="92">
        <v>921.29782312310272</v>
      </c>
      <c r="F155" s="91">
        <f>E155*D155</f>
        <v>92.129782312310283</v>
      </c>
      <c r="G155" s="43" t="e">
        <f>$D155*#REF!</f>
        <v>#REF!</v>
      </c>
      <c r="H155" s="43" t="e">
        <f>$D155*#REF!</f>
        <v>#REF!</v>
      </c>
      <c r="I155" s="43" t="e">
        <f>$D155*#REF!</f>
        <v>#REF!</v>
      </c>
      <c r="J155" s="92">
        <v>770.51456400000018</v>
      </c>
      <c r="K155" s="311">
        <v>921.29782312310272</v>
      </c>
    </row>
    <row r="156" spans="1:11">
      <c r="A156" s="93"/>
      <c r="B156" s="44"/>
      <c r="C156" s="44"/>
      <c r="D156" s="44"/>
      <c r="E156" s="53"/>
      <c r="F156" s="53"/>
      <c r="G156" s="44"/>
      <c r="H156" s="44"/>
      <c r="I156" s="44"/>
      <c r="J156" s="53"/>
      <c r="K156" s="311"/>
    </row>
    <row r="157" spans="1:11">
      <c r="A157" s="89">
        <v>74</v>
      </c>
      <c r="B157" s="43" t="s">
        <v>116</v>
      </c>
      <c r="C157" s="89" t="s">
        <v>47</v>
      </c>
      <c r="D157" s="43">
        <v>1.355</v>
      </c>
      <c r="E157" s="92">
        <v>28.512563167940186</v>
      </c>
      <c r="F157" s="91">
        <f>E157*D157</f>
        <v>38.63452309255895</v>
      </c>
      <c r="G157" s="43" t="e">
        <f>$D157*#REF!</f>
        <v>#REF!</v>
      </c>
      <c r="H157" s="43" t="e">
        <f>$D157*#REF!</f>
        <v>#REF!</v>
      </c>
      <c r="I157" s="43" t="e">
        <f>$D157*#REF!</f>
        <v>#REF!</v>
      </c>
      <c r="J157" s="92">
        <v>23.846083890000006</v>
      </c>
      <c r="K157" s="311">
        <v>28.512563167940186</v>
      </c>
    </row>
    <row r="158" spans="1:11">
      <c r="A158" s="93"/>
      <c r="B158" s="44"/>
      <c r="C158" s="44"/>
      <c r="D158" s="44"/>
      <c r="E158" s="53"/>
      <c r="F158" s="53"/>
      <c r="G158" s="44"/>
      <c r="H158" s="44"/>
      <c r="I158" s="44"/>
      <c r="J158" s="53"/>
      <c r="K158" s="311"/>
    </row>
    <row r="159" spans="1:11" ht="45.75" customHeight="1">
      <c r="A159" s="89">
        <v>75</v>
      </c>
      <c r="B159" s="43" t="s">
        <v>121</v>
      </c>
      <c r="C159" s="89" t="s">
        <v>122</v>
      </c>
      <c r="D159" s="43">
        <v>0.6</v>
      </c>
      <c r="E159" s="92">
        <v>83.979060074777962</v>
      </c>
      <c r="F159" s="91">
        <f>E159*D159</f>
        <v>50.387436044866774</v>
      </c>
      <c r="G159" s="43" t="e">
        <f>$D159*#REF!</f>
        <v>#REF!</v>
      </c>
      <c r="H159" s="43" t="e">
        <f>$D159*#REF!</f>
        <v>#REF!</v>
      </c>
      <c r="I159" s="43" t="e">
        <f>$D159*#REF!</f>
        <v>#REF!</v>
      </c>
      <c r="J159" s="92">
        <v>70.234713720800002</v>
      </c>
      <c r="K159" s="311">
        <v>83.979060074777962</v>
      </c>
    </row>
    <row r="160" spans="1:11">
      <c r="A160" s="93"/>
      <c r="B160" s="44"/>
      <c r="C160" s="44"/>
      <c r="D160" s="44"/>
      <c r="E160" s="53"/>
      <c r="F160" s="53"/>
      <c r="G160" s="44"/>
      <c r="H160" s="44"/>
      <c r="I160" s="44"/>
      <c r="J160" s="53"/>
      <c r="K160" s="311"/>
    </row>
    <row r="161" spans="1:13" ht="24">
      <c r="A161" s="89">
        <v>76</v>
      </c>
      <c r="B161" s="43" t="s">
        <v>95</v>
      </c>
      <c r="C161" s="89" t="s">
        <v>96</v>
      </c>
      <c r="D161" s="43">
        <v>2</v>
      </c>
      <c r="E161" s="100">
        <v>73.540138509998357</v>
      </c>
      <c r="F161" s="91">
        <f>E161*D161</f>
        <v>147.08027701999671</v>
      </c>
      <c r="G161" s="74" t="e">
        <f>$D161*#REF!</f>
        <v>#REF!</v>
      </c>
      <c r="H161" s="74" t="e">
        <f>$D161*#REF!</f>
        <v>#REF!</v>
      </c>
      <c r="I161" s="43" t="e">
        <f>$D161*#REF!</f>
        <v>#REF!</v>
      </c>
      <c r="J161" s="100">
        <v>61.504267500000012</v>
      </c>
      <c r="K161" s="311">
        <v>73.540138509998357</v>
      </c>
    </row>
    <row r="162" spans="1:13">
      <c r="A162" s="93"/>
      <c r="B162" s="44"/>
      <c r="C162" s="44"/>
      <c r="D162" s="44"/>
      <c r="E162" s="53"/>
      <c r="F162" s="53"/>
      <c r="G162" s="76"/>
      <c r="H162" s="76"/>
      <c r="I162" s="76"/>
      <c r="J162" s="53"/>
      <c r="K162" s="311"/>
    </row>
    <row r="163" spans="1:13" ht="12.75">
      <c r="A163" s="45"/>
      <c r="B163" s="294" t="s">
        <v>239</v>
      </c>
      <c r="C163" s="86"/>
      <c r="D163" s="86"/>
      <c r="E163" s="88"/>
      <c r="F163" s="297">
        <f>SUM(F126:F162)</f>
        <v>3655.8609611374586</v>
      </c>
      <c r="G163" s="44"/>
      <c r="H163" s="44"/>
      <c r="I163" s="44"/>
      <c r="J163" s="88"/>
      <c r="K163" s="311"/>
      <c r="L163" s="305">
        <v>3057.53</v>
      </c>
      <c r="M163" s="1">
        <f>+L163*J6</f>
        <v>3655.8630618351035</v>
      </c>
    </row>
    <row r="164" spans="1:13" ht="15">
      <c r="A164" s="45"/>
      <c r="B164" s="296" t="s">
        <v>77</v>
      </c>
      <c r="C164" s="86"/>
      <c r="D164" s="86"/>
      <c r="E164" s="88"/>
      <c r="F164" s="88"/>
      <c r="G164" s="44"/>
      <c r="H164" s="44"/>
      <c r="I164" s="44"/>
      <c r="J164" s="88"/>
      <c r="K164" s="311"/>
    </row>
    <row r="165" spans="1:13" ht="35.25" customHeight="1">
      <c r="A165" s="89">
        <v>77</v>
      </c>
      <c r="B165" s="90" t="s">
        <v>231</v>
      </c>
      <c r="C165" s="89" t="s">
        <v>38</v>
      </c>
      <c r="D165" s="43">
        <v>0.27</v>
      </c>
      <c r="E165" s="92">
        <v>4284.0570568849453</v>
      </c>
      <c r="F165" s="91">
        <f>E165*D165</f>
        <v>1156.6954053589352</v>
      </c>
      <c r="G165" s="43" t="e">
        <f>$D165*#REF!</f>
        <v>#REF!</v>
      </c>
      <c r="H165" s="43" t="e">
        <f>$D165*#REF!</f>
        <v>#REF!</v>
      </c>
      <c r="I165" s="43" t="e">
        <f>$D165*#REF!</f>
        <v>#REF!</v>
      </c>
      <c r="J165" s="92">
        <v>3582.9112720000003</v>
      </c>
      <c r="K165" s="311">
        <v>4284.0570568849453</v>
      </c>
    </row>
    <row r="166" spans="1:13">
      <c r="A166" s="93"/>
      <c r="B166" s="52"/>
      <c r="C166" s="93"/>
      <c r="D166" s="52"/>
      <c r="E166" s="53"/>
      <c r="F166" s="95"/>
      <c r="G166" s="52"/>
      <c r="H166" s="52"/>
      <c r="I166" s="52"/>
      <c r="J166" s="53"/>
      <c r="K166" s="311"/>
    </row>
    <row r="167" spans="1:13" ht="25.5">
      <c r="A167" s="89">
        <v>78</v>
      </c>
      <c r="B167" s="90" t="s">
        <v>243</v>
      </c>
      <c r="C167" s="89" t="s">
        <v>42</v>
      </c>
      <c r="D167" s="43">
        <v>0.74</v>
      </c>
      <c r="E167" s="92">
        <v>35.390180898691021</v>
      </c>
      <c r="F167" s="91">
        <f>E167*D167</f>
        <v>26.188733865031356</v>
      </c>
      <c r="G167" s="43" t="e">
        <f>$D167*#REF!</f>
        <v>#REF!</v>
      </c>
      <c r="H167" s="43" t="e">
        <f>$D167*#REF!</f>
        <v>#REF!</v>
      </c>
      <c r="I167" s="43" t="e">
        <f>$D167*#REF!</f>
        <v>#REF!</v>
      </c>
      <c r="J167" s="92">
        <v>29.598083400000004</v>
      </c>
      <c r="K167" s="311">
        <v>35.390180898691021</v>
      </c>
    </row>
    <row r="168" spans="1:13">
      <c r="A168" s="93"/>
      <c r="B168" s="52"/>
      <c r="C168" s="93"/>
      <c r="D168" s="52"/>
      <c r="E168" s="53"/>
      <c r="F168" s="95"/>
      <c r="G168" s="52"/>
      <c r="H168" s="52"/>
      <c r="I168" s="52"/>
      <c r="J168" s="53"/>
      <c r="K168" s="311"/>
    </row>
    <row r="169" spans="1:13" ht="12.75">
      <c r="A169" s="89">
        <v>79</v>
      </c>
      <c r="B169" s="90" t="s">
        <v>60</v>
      </c>
      <c r="C169" s="89" t="s">
        <v>39</v>
      </c>
      <c r="D169" s="43">
        <v>74</v>
      </c>
      <c r="E169" s="92">
        <v>5.2147023955017433</v>
      </c>
      <c r="F169" s="91">
        <f>E169*D169</f>
        <v>385.88797726712903</v>
      </c>
      <c r="G169" s="43" t="e">
        <f>$D169*#REF!</f>
        <v>#REF!</v>
      </c>
      <c r="H169" s="43" t="e">
        <f>$D169*#REF!</f>
        <v>#REF!</v>
      </c>
      <c r="I169" s="43" t="e">
        <f>$D169*#REF!</f>
        <v>#REF!</v>
      </c>
      <c r="J169" s="92">
        <v>4.3612435000000005</v>
      </c>
      <c r="K169" s="311">
        <v>5.2147023955017433</v>
      </c>
    </row>
    <row r="170" spans="1:13" ht="12.75">
      <c r="A170" s="89">
        <v>80</v>
      </c>
      <c r="B170" s="90" t="s">
        <v>218</v>
      </c>
      <c r="C170" s="89" t="s">
        <v>42</v>
      </c>
      <c r="D170" s="43">
        <v>10.029999999999999</v>
      </c>
      <c r="E170" s="92">
        <v>83.251322109605795</v>
      </c>
      <c r="F170" s="91">
        <f>E170*D170</f>
        <v>835.01076075934611</v>
      </c>
      <c r="G170" s="43" t="e">
        <f>$D170*#REF!</f>
        <v>#REF!</v>
      </c>
      <c r="H170" s="43" t="e">
        <f>$D170*#REF!</f>
        <v>#REF!</v>
      </c>
      <c r="I170" s="43" t="e">
        <f>$D170*#REF!</f>
        <v>#REF!</v>
      </c>
      <c r="J170" s="92">
        <v>69.626080240000007</v>
      </c>
      <c r="K170" s="311">
        <v>83.251322109605795</v>
      </c>
    </row>
    <row r="171" spans="1:13">
      <c r="A171" s="93"/>
      <c r="B171" s="52"/>
      <c r="C171" s="93"/>
      <c r="D171" s="52"/>
      <c r="E171" s="53"/>
      <c r="F171" s="95"/>
      <c r="G171" s="52"/>
      <c r="H171" s="52"/>
      <c r="I171" s="52"/>
      <c r="J171" s="53"/>
      <c r="K171" s="311"/>
    </row>
    <row r="172" spans="1:13" ht="25.5">
      <c r="A172" s="89">
        <v>81</v>
      </c>
      <c r="B172" s="90" t="s">
        <v>232</v>
      </c>
      <c r="C172" s="89" t="s">
        <v>42</v>
      </c>
      <c r="D172" s="43">
        <v>7.0000000000000007E-2</v>
      </c>
      <c r="E172" s="92">
        <v>227.37171081834455</v>
      </c>
      <c r="F172" s="91">
        <f>E172*D172</f>
        <v>15.91601975728412</v>
      </c>
      <c r="G172" s="43" t="e">
        <f>$D172*#REF!</f>
        <v>#REF!</v>
      </c>
      <c r="H172" s="43" t="e">
        <f>$D172*#REF!</f>
        <v>#REF!</v>
      </c>
      <c r="I172" s="43" t="e">
        <f>$D172*#REF!</f>
        <v>#REF!</v>
      </c>
      <c r="J172" s="92">
        <v>190.15915400000003</v>
      </c>
      <c r="K172" s="311">
        <v>227.37171081834455</v>
      </c>
    </row>
    <row r="173" spans="1:13">
      <c r="A173" s="93"/>
      <c r="B173" s="52"/>
      <c r="C173" s="93"/>
      <c r="D173" s="52"/>
      <c r="E173" s="53"/>
      <c r="F173" s="95"/>
      <c r="G173" s="52"/>
      <c r="H173" s="52"/>
      <c r="I173" s="52"/>
      <c r="J173" s="53"/>
      <c r="K173" s="311"/>
    </row>
    <row r="174" spans="1:13" ht="38.25">
      <c r="A174" s="89">
        <v>82</v>
      </c>
      <c r="B174" s="90" t="s">
        <v>219</v>
      </c>
      <c r="C174" s="89" t="s">
        <v>42</v>
      </c>
      <c r="D174" s="43">
        <v>0.08</v>
      </c>
      <c r="E174" s="92">
        <v>47.968862457817295</v>
      </c>
      <c r="F174" s="91">
        <f>E174*D174</f>
        <v>3.8375089966253837</v>
      </c>
      <c r="G174" s="43" t="e">
        <f>$D174*#REF!</f>
        <v>#REF!</v>
      </c>
      <c r="H174" s="43" t="e">
        <f>$D174*#REF!</f>
        <v>#REF!</v>
      </c>
      <c r="I174" s="43" t="e">
        <f>$D174*#REF!</f>
        <v>#REF!</v>
      </c>
      <c r="J174" s="92">
        <v>40.118088</v>
      </c>
      <c r="K174" s="311">
        <v>47.968862457817295</v>
      </c>
    </row>
    <row r="175" spans="1:13">
      <c r="A175" s="93"/>
      <c r="B175" s="52"/>
      <c r="C175" s="93"/>
      <c r="D175" s="52"/>
      <c r="E175" s="53"/>
      <c r="F175" s="95"/>
      <c r="G175" s="52"/>
      <c r="H175" s="52"/>
      <c r="I175" s="52"/>
      <c r="J175" s="53"/>
      <c r="K175" s="311"/>
    </row>
    <row r="176" spans="1:13" ht="12.75">
      <c r="A176" s="89">
        <v>83</v>
      </c>
      <c r="B176" s="90" t="s">
        <v>60</v>
      </c>
      <c r="C176" s="89" t="s">
        <v>39</v>
      </c>
      <c r="D176" s="43">
        <v>2</v>
      </c>
      <c r="E176" s="92">
        <v>5.2147023955017433</v>
      </c>
      <c r="F176" s="91">
        <f>E176*D176</f>
        <v>10.429404791003487</v>
      </c>
      <c r="G176" s="43" t="e">
        <f>$D176*#REF!</f>
        <v>#REF!</v>
      </c>
      <c r="H176" s="43" t="e">
        <f>$D176*#REF!</f>
        <v>#REF!</v>
      </c>
      <c r="I176" s="43" t="e">
        <f>$D176*#REF!</f>
        <v>#REF!</v>
      </c>
      <c r="J176" s="92">
        <v>4.3612435000000005</v>
      </c>
      <c r="K176" s="311">
        <v>5.2147023955017433</v>
      </c>
    </row>
    <row r="177" spans="1:11" ht="24">
      <c r="A177" s="89">
        <v>84</v>
      </c>
      <c r="B177" s="43" t="s">
        <v>103</v>
      </c>
      <c r="C177" s="89" t="s">
        <v>43</v>
      </c>
      <c r="D177" s="43">
        <v>30</v>
      </c>
      <c r="E177" s="92">
        <v>2.0716364385696324</v>
      </c>
      <c r="F177" s="91">
        <f>E177*D177</f>
        <v>62.14909315708897</v>
      </c>
      <c r="G177" s="43" t="e">
        <f>$D177*#REF!</f>
        <v>#REF!</v>
      </c>
      <c r="H177" s="43" t="e">
        <f>$D177*#REF!</f>
        <v>#REF!</v>
      </c>
      <c r="I177" s="43" t="e">
        <f>$D177*#REF!</f>
        <v>#REF!</v>
      </c>
      <c r="J177" s="92">
        <v>1.732584195</v>
      </c>
      <c r="K177" s="311">
        <v>2.0716364385696324</v>
      </c>
    </row>
    <row r="178" spans="1:11">
      <c r="A178" s="93"/>
      <c r="B178" s="44"/>
      <c r="C178" s="44"/>
      <c r="D178" s="44"/>
      <c r="E178" s="53"/>
      <c r="F178" s="53"/>
      <c r="G178" s="44"/>
      <c r="H178" s="44"/>
      <c r="I178" s="44"/>
      <c r="J178" s="53"/>
      <c r="K178" s="311"/>
    </row>
    <row r="179" spans="1:11">
      <c r="A179" s="89">
        <v>85</v>
      </c>
      <c r="B179" s="43" t="s">
        <v>105</v>
      </c>
      <c r="C179" s="89" t="s">
        <v>50</v>
      </c>
      <c r="D179" s="43">
        <v>0.8</v>
      </c>
      <c r="E179" s="92">
        <v>14.62431582367091</v>
      </c>
      <c r="F179" s="91">
        <f>E179*D179</f>
        <v>11.699452658936728</v>
      </c>
      <c r="G179" s="43" t="e">
        <f>$D179*#REF!</f>
        <v>#REF!</v>
      </c>
      <c r="H179" s="43" t="e">
        <f>$D179*#REF!</f>
        <v>#REF!</v>
      </c>
      <c r="I179" s="43" t="e">
        <f>$D179*#REF!</f>
        <v>#REF!</v>
      </c>
      <c r="J179" s="92">
        <v>12.230842240000001</v>
      </c>
      <c r="K179" s="311">
        <v>14.62431582367091</v>
      </c>
    </row>
    <row r="180" spans="1:11">
      <c r="A180" s="93"/>
      <c r="B180" s="52"/>
      <c r="C180" s="93"/>
      <c r="D180" s="52"/>
      <c r="E180" s="53"/>
      <c r="F180" s="95"/>
      <c r="G180" s="52"/>
      <c r="H180" s="52"/>
      <c r="I180" s="52"/>
      <c r="J180" s="53"/>
      <c r="K180" s="311"/>
    </row>
    <row r="181" spans="1:11" ht="25.5">
      <c r="A181" s="89">
        <v>86</v>
      </c>
      <c r="B181" s="90" t="s">
        <v>222</v>
      </c>
      <c r="C181" s="89" t="s">
        <v>50</v>
      </c>
      <c r="D181" s="43">
        <v>0.8</v>
      </c>
      <c r="E181" s="92">
        <v>37.644191375322862</v>
      </c>
      <c r="F181" s="91">
        <f>E181*D181</f>
        <v>30.115353100258289</v>
      </c>
      <c r="G181" s="43" t="e">
        <f>$D181*#REF!</f>
        <v>#REF!</v>
      </c>
      <c r="H181" s="43" t="e">
        <f>$D181*#REF!</f>
        <v>#REF!</v>
      </c>
      <c r="I181" s="43" t="e">
        <f>$D181*#REF!</f>
        <v>#REF!</v>
      </c>
      <c r="J181" s="92">
        <v>31.483193574000005</v>
      </c>
      <c r="K181" s="311">
        <v>37.644191375322862</v>
      </c>
    </row>
    <row r="182" spans="1:11">
      <c r="A182" s="93"/>
      <c r="B182" s="44"/>
      <c r="C182" s="44"/>
      <c r="D182" s="44"/>
      <c r="E182" s="53"/>
      <c r="F182" s="53"/>
      <c r="G182" s="44"/>
      <c r="H182" s="44"/>
      <c r="I182" s="44"/>
      <c r="J182" s="53"/>
      <c r="K182" s="311"/>
    </row>
    <row r="183" spans="1:11" ht="25.5">
      <c r="A183" s="89">
        <v>87</v>
      </c>
      <c r="B183" s="90" t="s">
        <v>223</v>
      </c>
      <c r="C183" s="89" t="s">
        <v>50</v>
      </c>
      <c r="D183" s="43">
        <v>2</v>
      </c>
      <c r="E183" s="92">
        <v>52.482924934843787</v>
      </c>
      <c r="F183" s="91">
        <f>E183*D183</f>
        <v>104.96584986968757</v>
      </c>
      <c r="G183" s="43" t="e">
        <f>$D183*#REF!</f>
        <v>#REF!</v>
      </c>
      <c r="H183" s="43" t="e">
        <f>$D183*#REF!</f>
        <v>#REF!</v>
      </c>
      <c r="I183" s="43" t="e">
        <f>$D183*#REF!</f>
        <v>#REF!</v>
      </c>
      <c r="J183" s="92">
        <v>43.893361091999999</v>
      </c>
      <c r="K183" s="311">
        <v>52.482924934843787</v>
      </c>
    </row>
    <row r="184" spans="1:11">
      <c r="A184" s="93"/>
      <c r="B184" s="44"/>
      <c r="C184" s="44"/>
      <c r="D184" s="44"/>
      <c r="E184" s="53"/>
      <c r="F184" s="53"/>
      <c r="G184" s="44"/>
      <c r="H184" s="44"/>
      <c r="I184" s="44"/>
      <c r="J184" s="53"/>
      <c r="K184" s="311"/>
    </row>
    <row r="185" spans="1:11" ht="34.5" customHeight="1">
      <c r="A185" s="89">
        <v>88</v>
      </c>
      <c r="B185" s="43" t="s">
        <v>108</v>
      </c>
      <c r="C185" s="89" t="s">
        <v>51</v>
      </c>
      <c r="D185" s="43">
        <v>0.24</v>
      </c>
      <c r="E185" s="92">
        <v>15.54867784097857</v>
      </c>
      <c r="F185" s="91">
        <f>E185*D185</f>
        <v>3.7316826818348567</v>
      </c>
      <c r="G185" s="43" t="e">
        <f>$D185*#REF!</f>
        <v>#REF!</v>
      </c>
      <c r="H185" s="43" t="e">
        <f>$D185*#REF!</f>
        <v>#REF!</v>
      </c>
      <c r="I185" s="43" t="e">
        <f>$D185*#REF!</f>
        <v>#REF!</v>
      </c>
      <c r="J185" s="92">
        <v>13.0039195</v>
      </c>
      <c r="K185" s="311">
        <v>15.54867784097857</v>
      </c>
    </row>
    <row r="186" spans="1:11">
      <c r="A186" s="93"/>
      <c r="B186" s="44"/>
      <c r="C186" s="44"/>
      <c r="D186" s="44"/>
      <c r="E186" s="53"/>
      <c r="F186" s="53"/>
      <c r="G186" s="44"/>
      <c r="H186" s="44"/>
      <c r="I186" s="44"/>
      <c r="J186" s="53"/>
      <c r="K186" s="311"/>
    </row>
    <row r="187" spans="1:11" ht="61.5" customHeight="1">
      <c r="A187" s="89">
        <v>89</v>
      </c>
      <c r="B187" s="43" t="s">
        <v>111</v>
      </c>
      <c r="C187" s="89" t="s">
        <v>99</v>
      </c>
      <c r="D187" s="43">
        <f>1.7/100</f>
        <v>1.7000000000000001E-2</v>
      </c>
      <c r="E187" s="92">
        <v>354.46636196916182</v>
      </c>
      <c r="F187" s="91">
        <f>E187*D187</f>
        <v>6.0259281534757516</v>
      </c>
      <c r="G187" s="43" t="e">
        <f>$D187*#REF!</f>
        <v>#REF!</v>
      </c>
      <c r="H187" s="43" t="e">
        <f>$D187*#REF!</f>
        <v>#REF!</v>
      </c>
      <c r="I187" s="43" t="e">
        <f>$D187*#REF!</f>
        <v>#REF!</v>
      </c>
      <c r="J187" s="92">
        <v>296.45299</v>
      </c>
      <c r="K187" s="311">
        <v>354.46636196916182</v>
      </c>
    </row>
    <row r="188" spans="1:11" ht="24">
      <c r="A188" s="89">
        <v>90</v>
      </c>
      <c r="B188" s="43" t="s">
        <v>113</v>
      </c>
      <c r="C188" s="89" t="s">
        <v>99</v>
      </c>
      <c r="D188" s="43">
        <f>1.7/100</f>
        <v>1.7000000000000001E-2</v>
      </c>
      <c r="E188" s="92">
        <v>100.03345184405794</v>
      </c>
      <c r="F188" s="91">
        <f>E188*D188</f>
        <v>1.7005686813489851</v>
      </c>
      <c r="G188" s="43" t="e">
        <f>$D188*#REF!</f>
        <v>#REF!</v>
      </c>
      <c r="H188" s="43" t="e">
        <f>$D188*#REF!</f>
        <v>#REF!</v>
      </c>
      <c r="I188" s="43" t="e">
        <f>$D188*#REF!</f>
        <v>#REF!</v>
      </c>
      <c r="J188" s="92">
        <v>83.661580000000001</v>
      </c>
      <c r="K188" s="311">
        <v>100.03345184405794</v>
      </c>
    </row>
    <row r="189" spans="1:11">
      <c r="A189" s="93"/>
      <c r="B189" s="44"/>
      <c r="C189" s="44"/>
      <c r="D189" s="44"/>
      <c r="E189" s="53"/>
      <c r="F189" s="53"/>
      <c r="G189" s="44"/>
      <c r="H189" s="44"/>
      <c r="I189" s="44"/>
      <c r="J189" s="53"/>
      <c r="K189" s="311"/>
    </row>
    <row r="190" spans="1:11" ht="12.75">
      <c r="A190" s="89">
        <v>91</v>
      </c>
      <c r="B190" s="90" t="s">
        <v>233</v>
      </c>
      <c r="C190" s="89" t="s">
        <v>47</v>
      </c>
      <c r="D190" s="43">
        <v>1.2549999999999999</v>
      </c>
      <c r="E190" s="92">
        <v>980.77140176460159</v>
      </c>
      <c r="F190" s="91">
        <f>E190*D190</f>
        <v>1230.8681092145748</v>
      </c>
      <c r="G190" s="43" t="e">
        <f>$D190*#REF!</f>
        <v>#REF!</v>
      </c>
      <c r="H190" s="43" t="e">
        <f>$D190*#REF!</f>
        <v>#REF!</v>
      </c>
      <c r="I190" s="43" t="e">
        <f>$D190*#REF!</f>
        <v>#REF!</v>
      </c>
      <c r="J190" s="92">
        <v>820.25446066135487</v>
      </c>
      <c r="K190" s="311">
        <v>980.77140176460159</v>
      </c>
    </row>
    <row r="191" spans="1:11" ht="12.75">
      <c r="A191" s="93"/>
      <c r="B191" s="94"/>
      <c r="C191" s="44"/>
      <c r="D191" s="44"/>
      <c r="E191" s="53"/>
      <c r="F191" s="53"/>
      <c r="G191" s="44"/>
      <c r="H191" s="44"/>
      <c r="I191" s="44"/>
      <c r="J191" s="53"/>
      <c r="K191" s="311"/>
    </row>
    <row r="192" spans="1:11" ht="38.25">
      <c r="A192" s="89">
        <v>92</v>
      </c>
      <c r="B192" s="90" t="s">
        <v>234</v>
      </c>
      <c r="C192" s="89" t="s">
        <v>47</v>
      </c>
      <c r="D192" s="43">
        <v>0.1</v>
      </c>
      <c r="E192" s="92">
        <v>921.29782312310272</v>
      </c>
      <c r="F192" s="91">
        <f>E192*D192</f>
        <v>92.129782312310283</v>
      </c>
      <c r="G192" s="43" t="e">
        <f>$D192*#REF!</f>
        <v>#REF!</v>
      </c>
      <c r="H192" s="43" t="e">
        <f>$D192*#REF!</f>
        <v>#REF!</v>
      </c>
      <c r="I192" s="43" t="e">
        <f>$D192*#REF!</f>
        <v>#REF!</v>
      </c>
      <c r="J192" s="92">
        <v>770.51456400000018</v>
      </c>
      <c r="K192" s="311">
        <v>921.29782312310272</v>
      </c>
    </row>
    <row r="193" spans="1:13">
      <c r="A193" s="93"/>
      <c r="B193" s="44"/>
      <c r="C193" s="44"/>
      <c r="D193" s="44"/>
      <c r="E193" s="53"/>
      <c r="F193" s="53"/>
      <c r="G193" s="44"/>
      <c r="H193" s="44"/>
      <c r="I193" s="44"/>
      <c r="J193" s="53"/>
      <c r="K193" s="311"/>
    </row>
    <row r="194" spans="1:13">
      <c r="A194" s="89">
        <v>93</v>
      </c>
      <c r="B194" s="43" t="s">
        <v>116</v>
      </c>
      <c r="C194" s="89" t="s">
        <v>47</v>
      </c>
      <c r="D194" s="43">
        <v>1.355</v>
      </c>
      <c r="E194" s="92">
        <v>28.512563167940186</v>
      </c>
      <c r="F194" s="91">
        <f>E194*D194</f>
        <v>38.63452309255895</v>
      </c>
      <c r="G194" s="43" t="e">
        <f>$D194*#REF!</f>
        <v>#REF!</v>
      </c>
      <c r="H194" s="43" t="e">
        <f>$D194*#REF!</f>
        <v>#REF!</v>
      </c>
      <c r="I194" s="43" t="e">
        <f>$D194*#REF!</f>
        <v>#REF!</v>
      </c>
      <c r="J194" s="92">
        <v>23.846083890000006</v>
      </c>
      <c r="K194" s="311">
        <v>28.512563167940186</v>
      </c>
    </row>
    <row r="195" spans="1:13">
      <c r="A195" s="93"/>
      <c r="B195" s="44"/>
      <c r="C195" s="44"/>
      <c r="D195" s="44"/>
      <c r="E195" s="53"/>
      <c r="F195" s="53"/>
      <c r="G195" s="44"/>
      <c r="H195" s="44"/>
      <c r="I195" s="44"/>
      <c r="J195" s="53"/>
      <c r="K195" s="311"/>
    </row>
    <row r="196" spans="1:13" ht="45.75" customHeight="1">
      <c r="A196" s="89">
        <v>94</v>
      </c>
      <c r="B196" s="43" t="s">
        <v>121</v>
      </c>
      <c r="C196" s="89" t="s">
        <v>122</v>
      </c>
      <c r="D196" s="43">
        <v>0.6</v>
      </c>
      <c r="E196" s="92">
        <v>83.979060074777962</v>
      </c>
      <c r="F196" s="91">
        <f>E196*D196</f>
        <v>50.387436044866774</v>
      </c>
      <c r="G196" s="43" t="e">
        <f>$D196*#REF!</f>
        <v>#REF!</v>
      </c>
      <c r="H196" s="43" t="e">
        <f>$D196*#REF!</f>
        <v>#REF!</v>
      </c>
      <c r="I196" s="43" t="e">
        <f>$D196*#REF!</f>
        <v>#REF!</v>
      </c>
      <c r="J196" s="92">
        <v>70.234713720800002</v>
      </c>
      <c r="K196" s="311">
        <v>83.979060074777962</v>
      </c>
    </row>
    <row r="197" spans="1:13">
      <c r="A197" s="93"/>
      <c r="B197" s="44"/>
      <c r="C197" s="44"/>
      <c r="D197" s="44"/>
      <c r="E197" s="53"/>
      <c r="F197" s="53"/>
      <c r="G197" s="44"/>
      <c r="H197" s="44"/>
      <c r="I197" s="44"/>
      <c r="J197" s="53"/>
      <c r="K197" s="311"/>
    </row>
    <row r="198" spans="1:13" ht="24">
      <c r="A198" s="89">
        <v>95</v>
      </c>
      <c r="B198" s="43" t="s">
        <v>95</v>
      </c>
      <c r="C198" s="89" t="s">
        <v>96</v>
      </c>
      <c r="D198" s="43">
        <v>2</v>
      </c>
      <c r="E198" s="100">
        <v>73.540138509998357</v>
      </c>
      <c r="F198" s="91">
        <f>E198*D198</f>
        <v>147.08027701999671</v>
      </c>
      <c r="G198" s="74" t="e">
        <f>$D198*#REF!</f>
        <v>#REF!</v>
      </c>
      <c r="H198" s="74" t="e">
        <f>$D198*#REF!</f>
        <v>#REF!</v>
      </c>
      <c r="I198" s="43" t="e">
        <f>$D198*#REF!</f>
        <v>#REF!</v>
      </c>
      <c r="J198" s="100">
        <v>61.504267500000012</v>
      </c>
      <c r="K198" s="311">
        <v>73.540138509998357</v>
      </c>
    </row>
    <row r="199" spans="1:13">
      <c r="A199" s="93"/>
      <c r="B199" s="44"/>
      <c r="C199" s="44"/>
      <c r="D199" s="44"/>
      <c r="E199" s="53"/>
      <c r="F199" s="53"/>
      <c r="G199" s="76"/>
      <c r="H199" s="76"/>
      <c r="I199" s="76"/>
      <c r="J199" s="53"/>
      <c r="K199" s="311"/>
    </row>
    <row r="200" spans="1:13" ht="15">
      <c r="A200" s="45"/>
      <c r="B200" s="307" t="s">
        <v>241</v>
      </c>
      <c r="C200" s="86"/>
      <c r="D200" s="86"/>
      <c r="E200" s="88"/>
      <c r="F200" s="297">
        <f>SUM(F165:F199)</f>
        <v>4213.4538667822944</v>
      </c>
      <c r="G200" s="44"/>
      <c r="H200" s="44"/>
      <c r="I200" s="44"/>
      <c r="J200" s="88"/>
      <c r="K200" s="311"/>
      <c r="L200" s="305">
        <v>3523.86</v>
      </c>
      <c r="M200" s="1">
        <f>+L200*J6</f>
        <v>4213.4499445886868</v>
      </c>
    </row>
    <row r="201" spans="1:13" ht="15">
      <c r="A201" s="45"/>
      <c r="B201" s="296" t="s">
        <v>129</v>
      </c>
      <c r="C201" s="86"/>
      <c r="D201" s="86"/>
      <c r="E201" s="88"/>
      <c r="F201" s="88"/>
      <c r="G201" s="44"/>
      <c r="H201" s="44"/>
      <c r="I201" s="44"/>
      <c r="J201" s="88"/>
      <c r="K201" s="311"/>
    </row>
    <row r="202" spans="1:13" ht="35.25" customHeight="1">
      <c r="A202" s="89">
        <v>96</v>
      </c>
      <c r="B202" s="90" t="s">
        <v>235</v>
      </c>
      <c r="C202" s="89" t="s">
        <v>38</v>
      </c>
      <c r="D202" s="43">
        <v>0.06</v>
      </c>
      <c r="E202" s="92">
        <v>4284.0570568849453</v>
      </c>
      <c r="F202" s="91">
        <f>E202*D202</f>
        <v>257.04342341309672</v>
      </c>
      <c r="G202" s="43" t="e">
        <f>$D202*#REF!</f>
        <v>#REF!</v>
      </c>
      <c r="H202" s="43" t="e">
        <f>$D202*#REF!</f>
        <v>#REF!</v>
      </c>
      <c r="I202" s="43" t="e">
        <f>$D202*#REF!</f>
        <v>#REF!</v>
      </c>
      <c r="J202" s="92">
        <v>3582.9112720000003</v>
      </c>
      <c r="K202" s="311">
        <v>4284.0570568849453</v>
      </c>
    </row>
    <row r="203" spans="1:13">
      <c r="A203" s="93"/>
      <c r="B203" s="52"/>
      <c r="C203" s="93"/>
      <c r="D203" s="52"/>
      <c r="E203" s="53"/>
      <c r="F203" s="95"/>
      <c r="G203" s="52"/>
      <c r="H203" s="52"/>
      <c r="I203" s="52"/>
      <c r="J203" s="53"/>
      <c r="K203" s="311"/>
    </row>
    <row r="204" spans="1:13" ht="38.25">
      <c r="A204" s="89">
        <v>97</v>
      </c>
      <c r="B204" s="90" t="s">
        <v>131</v>
      </c>
      <c r="C204" s="89" t="s">
        <v>38</v>
      </c>
      <c r="D204" s="43">
        <v>0.06</v>
      </c>
      <c r="E204" s="92">
        <v>155.19974187023868</v>
      </c>
      <c r="F204" s="91">
        <f>E204*D204</f>
        <v>9.3119845122143214</v>
      </c>
      <c r="G204" s="43" t="e">
        <f>$D204*#REF!</f>
        <v>#REF!</v>
      </c>
      <c r="H204" s="43" t="e">
        <f>$D204*#REF!</f>
        <v>#REF!</v>
      </c>
      <c r="I204" s="43" t="e">
        <f>$D204*#REF!</f>
        <v>#REF!</v>
      </c>
      <c r="J204" s="92">
        <v>129.79913599999998</v>
      </c>
      <c r="K204" s="311">
        <v>155.19974187023868</v>
      </c>
    </row>
    <row r="205" spans="1:13">
      <c r="A205" s="93"/>
      <c r="B205" s="44"/>
      <c r="C205" s="44"/>
      <c r="D205" s="44"/>
      <c r="E205" s="53"/>
      <c r="F205" s="53"/>
      <c r="G205" s="76"/>
      <c r="H205" s="76"/>
      <c r="I205" s="76"/>
      <c r="J205" s="53"/>
      <c r="K205" s="311"/>
    </row>
    <row r="206" spans="1:13">
      <c r="A206" s="89">
        <v>98</v>
      </c>
      <c r="B206" s="43" t="s">
        <v>86</v>
      </c>
      <c r="C206" s="89" t="s">
        <v>39</v>
      </c>
      <c r="D206" s="43">
        <v>5</v>
      </c>
      <c r="E206" s="92">
        <v>41.689612598285706</v>
      </c>
      <c r="F206" s="91">
        <f>E206*D206</f>
        <v>208.44806299142851</v>
      </c>
      <c r="G206" s="43" t="e">
        <f>$D206*#REF!</f>
        <v>#REF!</v>
      </c>
      <c r="H206" s="43" t="e">
        <f>$D206*#REF!</f>
        <v>#REF!</v>
      </c>
      <c r="I206" s="43" t="e">
        <f>$D206*#REF!</f>
        <v>#REF!</v>
      </c>
      <c r="J206" s="92">
        <v>34.866525100000004</v>
      </c>
      <c r="K206" s="311">
        <v>41.689612598285706</v>
      </c>
    </row>
    <row r="207" spans="1:13">
      <c r="A207" s="93"/>
      <c r="B207" s="52"/>
      <c r="C207" s="93"/>
      <c r="D207" s="52"/>
      <c r="E207" s="53"/>
      <c r="F207" s="95"/>
      <c r="G207" s="52"/>
      <c r="H207" s="52"/>
      <c r="I207" s="52"/>
      <c r="J207" s="53"/>
      <c r="K207" s="311"/>
    </row>
    <row r="208" spans="1:13" ht="54.75" customHeight="1">
      <c r="A208" s="89">
        <v>99</v>
      </c>
      <c r="B208" s="90" t="s">
        <v>132</v>
      </c>
      <c r="C208" s="89" t="s">
        <v>39</v>
      </c>
      <c r="D208" s="43">
        <v>5</v>
      </c>
      <c r="E208" s="92">
        <v>2.1156866811405211</v>
      </c>
      <c r="F208" s="91">
        <f>E208*D208</f>
        <v>10.578433405702604</v>
      </c>
      <c r="G208" s="43" t="e">
        <f>$D208*#REF!</f>
        <v>#REF!</v>
      </c>
      <c r="H208" s="43" t="e">
        <f>$D208*#REF!</f>
        <v>#REF!</v>
      </c>
      <c r="I208" s="43" t="e">
        <f>$D208*#REF!</f>
        <v>#REF!</v>
      </c>
      <c r="J208" s="92">
        <v>1.769425</v>
      </c>
      <c r="K208" s="311">
        <v>2.1156866811405211</v>
      </c>
    </row>
    <row r="209" spans="1:13">
      <c r="A209" s="96"/>
      <c r="B209" s="97"/>
      <c r="C209" s="96"/>
      <c r="D209" s="97"/>
      <c r="E209" s="79"/>
      <c r="F209" s="98"/>
      <c r="G209" s="52"/>
      <c r="H209" s="52"/>
      <c r="I209" s="52"/>
      <c r="J209" s="79"/>
      <c r="K209" s="311"/>
    </row>
    <row r="210" spans="1:13" ht="20.25" customHeight="1">
      <c r="A210" s="89">
        <v>100</v>
      </c>
      <c r="B210" s="90" t="s">
        <v>91</v>
      </c>
      <c r="C210" s="89" t="s">
        <v>39</v>
      </c>
      <c r="D210" s="43">
        <v>5</v>
      </c>
      <c r="E210" s="92">
        <v>2.1156866811405211</v>
      </c>
      <c r="F210" s="91">
        <f>E210*D210</f>
        <v>10.578433405702604</v>
      </c>
      <c r="G210" s="43" t="e">
        <f>$D210*#REF!</f>
        <v>#REF!</v>
      </c>
      <c r="H210" s="43" t="e">
        <f>$D210*#REF!</f>
        <v>#REF!</v>
      </c>
      <c r="I210" s="43" t="e">
        <f>$D210*#REF!</f>
        <v>#REF!</v>
      </c>
      <c r="J210" s="92">
        <v>1.769425</v>
      </c>
      <c r="K210" s="311">
        <v>2.1156866811405211</v>
      </c>
    </row>
    <row r="211" spans="1:13" ht="15">
      <c r="A211" s="45"/>
      <c r="B211" s="307" t="s">
        <v>242</v>
      </c>
      <c r="C211" s="86"/>
      <c r="D211" s="86"/>
      <c r="E211" s="88"/>
      <c r="F211" s="297">
        <f>SUM(F202:F210)</f>
        <v>495.96033772814474</v>
      </c>
      <c r="G211" s="44"/>
      <c r="H211" s="44"/>
      <c r="I211" s="44"/>
      <c r="J211" s="88"/>
      <c r="L211" s="305">
        <v>414.79</v>
      </c>
      <c r="M211" s="1">
        <f>+L211*J6</f>
        <v>495.96093559787886</v>
      </c>
    </row>
    <row r="212" spans="1:13" ht="12.75">
      <c r="A212" s="45"/>
      <c r="B212" s="295" t="s">
        <v>82</v>
      </c>
      <c r="C212" s="45"/>
      <c r="D212" s="45"/>
      <c r="E212" s="101"/>
      <c r="F212" s="298">
        <f>+F211+F200+F163+F124+F85+F46</f>
        <v>20281.386086441613</v>
      </c>
      <c r="G212" s="45" t="e">
        <f>SUM(G$9:G210)</f>
        <v>#REF!</v>
      </c>
      <c r="H212" s="45" t="e">
        <f>SUM(H$9:H210)</f>
        <v>#REF!</v>
      </c>
      <c r="I212" s="45" t="e">
        <f>SUM(I$9:I210)</f>
        <v>#REF!</v>
      </c>
      <c r="J212" s="101"/>
      <c r="K212" s="54"/>
      <c r="L212" s="1">
        <f>SUM(L46:L211)</f>
        <v>16962.060000000001</v>
      </c>
      <c r="M212" s="1">
        <f>SUM(M46:M211)</f>
        <v>20281.393349085938</v>
      </c>
    </row>
    <row r="213" spans="1:13" ht="15">
      <c r="A213" s="56"/>
      <c r="B213" s="300" t="s">
        <v>240</v>
      </c>
      <c r="C213" s="56"/>
      <c r="D213" s="57"/>
      <c r="E213" s="58"/>
      <c r="F213" s="42">
        <f>+F212*0.11</f>
        <v>2230.9524695085775</v>
      </c>
      <c r="G213" s="57"/>
      <c r="H213" s="57"/>
      <c r="I213" s="57"/>
      <c r="M213" s="1">
        <f>+M212*1.11*1.2</f>
        <v>27014.815940982469</v>
      </c>
    </row>
    <row r="214" spans="1:13" ht="15">
      <c r="A214" s="299"/>
      <c r="B214" s="301" t="s">
        <v>58</v>
      </c>
      <c r="F214" s="40">
        <f>SUM(F212:F213)</f>
        <v>22512.338555950191</v>
      </c>
    </row>
    <row r="215" spans="1:13" ht="15">
      <c r="A215" s="299"/>
      <c r="B215" s="301" t="s">
        <v>178</v>
      </c>
      <c r="F215" s="40">
        <f>+F214*0.2</f>
        <v>4502.4677111900382</v>
      </c>
    </row>
    <row r="216" spans="1:13" ht="15">
      <c r="B216" s="302" t="s">
        <v>58</v>
      </c>
      <c r="F216" s="303">
        <f>SUM(F214:F215)</f>
        <v>27014.806267140229</v>
      </c>
    </row>
  </sheetData>
  <mergeCells count="7">
    <mergeCell ref="A1:F1"/>
    <mergeCell ref="A4:A6"/>
    <mergeCell ref="B4:B6"/>
    <mergeCell ref="C4:C5"/>
    <mergeCell ref="D4:D6"/>
    <mergeCell ref="F4:F5"/>
    <mergeCell ref="B2:F2"/>
  </mergeCells>
  <printOptions horizontalCentered="1" gridLinesSet="0"/>
  <pageMargins left="0.51181102362204722" right="0.51181102362204722" top="0.51181102362204722" bottom="0.51181102362204722" header="0.23622047244094491" footer="0.23622047244094491"/>
  <pageSetup paperSize="9" fitToHeight="0" orientation="portrait" r:id="rId1"/>
  <headerFooter alignWithMargins="0">
    <oddFooter>&amp;C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1"/>
  <sheetViews>
    <sheetView showGridLines="0" tabSelected="1" zoomScale="110" zoomScaleNormal="110" zoomScaleSheetLayoutView="85" workbookViewId="0">
      <selection activeCell="A2" sqref="A2:F2"/>
    </sheetView>
  </sheetViews>
  <sheetFormatPr defaultRowHeight="12"/>
  <cols>
    <col min="1" max="1" width="4.7109375" style="1" customWidth="1"/>
    <col min="2" max="2" width="48.42578125" style="1" customWidth="1"/>
    <col min="3" max="3" width="8.42578125" style="4" customWidth="1"/>
    <col min="4" max="4" width="11.42578125" style="5" customWidth="1"/>
    <col min="5" max="5" width="13.28515625" style="41" customWidth="1"/>
    <col min="6" max="6" width="15.85546875" style="40" customWidth="1"/>
    <col min="7" max="9" width="9.140625" style="1" hidden="1" customWidth="1"/>
    <col min="10" max="10" width="15" style="1" bestFit="1" customWidth="1"/>
    <col min="11" max="11" width="15" style="1" customWidth="1"/>
    <col min="12" max="12" width="10" style="1" bestFit="1" customWidth="1"/>
    <col min="13" max="16384" width="9.140625" style="1"/>
  </cols>
  <sheetData>
    <row r="1" spans="1:11" ht="30" customHeight="1">
      <c r="A1" s="444" t="s">
        <v>253</v>
      </c>
      <c r="B1" s="445"/>
      <c r="C1" s="445"/>
      <c r="D1" s="445"/>
      <c r="E1" s="445"/>
      <c r="F1" s="445"/>
    </row>
    <row r="2" spans="1:11" ht="27.75" customHeight="1">
      <c r="A2" s="456" t="s">
        <v>317</v>
      </c>
      <c r="B2" s="456"/>
      <c r="C2" s="456"/>
      <c r="D2" s="456"/>
      <c r="E2" s="456"/>
      <c r="F2" s="456"/>
    </row>
    <row r="3" spans="1:11" ht="21" customHeight="1">
      <c r="A3" s="312"/>
      <c r="B3" s="312"/>
      <c r="C3" s="312"/>
      <c r="D3" s="312"/>
      <c r="E3" s="312"/>
      <c r="F3" s="312"/>
    </row>
    <row r="4" spans="1:11" s="313" customFormat="1" ht="18">
      <c r="B4" s="409" t="s">
        <v>245</v>
      </c>
      <c r="C4" s="409"/>
      <c r="D4" s="409"/>
      <c r="E4" s="409"/>
      <c r="F4" s="409"/>
    </row>
    <row r="5" spans="1:11" s="313" customFormat="1" ht="18">
      <c r="B5" s="314"/>
      <c r="C5" s="314"/>
      <c r="D5" s="314"/>
      <c r="E5" s="314"/>
      <c r="F5" s="314"/>
    </row>
    <row r="6" spans="1:11" s="2" customFormat="1" ht="15.75" customHeight="1">
      <c r="A6" s="446" t="s">
        <v>246</v>
      </c>
      <c r="B6" s="446" t="s">
        <v>252</v>
      </c>
      <c r="C6" s="449" t="s">
        <v>248</v>
      </c>
      <c r="D6" s="451" t="s">
        <v>244</v>
      </c>
      <c r="E6" s="335"/>
      <c r="F6" s="454" t="s">
        <v>251</v>
      </c>
    </row>
    <row r="7" spans="1:11" s="2" customFormat="1" ht="58.5" customHeight="1">
      <c r="A7" s="447"/>
      <c r="B7" s="447"/>
      <c r="C7" s="450"/>
      <c r="D7" s="452"/>
      <c r="E7" s="336" t="s">
        <v>249</v>
      </c>
      <c r="F7" s="455"/>
    </row>
    <row r="8" spans="1:11" s="3" customFormat="1" ht="43.5" customHeight="1">
      <c r="A8" s="448"/>
      <c r="B8" s="448"/>
      <c r="C8" s="337" t="s">
        <v>247</v>
      </c>
      <c r="D8" s="453"/>
      <c r="E8" s="338" t="s">
        <v>250</v>
      </c>
      <c r="F8" s="338" t="s">
        <v>250</v>
      </c>
      <c r="J8" s="308"/>
      <c r="K8" s="308"/>
    </row>
    <row r="9" spans="1:11" ht="12.75">
      <c r="A9" s="339">
        <v>1</v>
      </c>
      <c r="B9" s="339">
        <v>2</v>
      </c>
      <c r="C9" s="340">
        <v>3</v>
      </c>
      <c r="D9" s="341">
        <v>4</v>
      </c>
      <c r="E9" s="340">
        <v>5</v>
      </c>
      <c r="F9" s="340">
        <v>6</v>
      </c>
    </row>
    <row r="10" spans="1:11">
      <c r="A10" s="84"/>
      <c r="B10" s="317" t="s">
        <v>315</v>
      </c>
      <c r="C10" s="85"/>
      <c r="D10" s="322"/>
      <c r="E10" s="85"/>
      <c r="F10" s="85"/>
    </row>
    <row r="11" spans="1:11">
      <c r="A11" s="316"/>
      <c r="B11" s="317" t="s">
        <v>316</v>
      </c>
      <c r="C11" s="316"/>
      <c r="D11" s="316"/>
      <c r="E11" s="316"/>
      <c r="F11" s="316"/>
    </row>
    <row r="12" spans="1:11" ht="12.75" customHeight="1">
      <c r="A12" s="413">
        <v>1</v>
      </c>
      <c r="B12" s="425" t="s">
        <v>265</v>
      </c>
      <c r="C12" s="419" t="s">
        <v>256</v>
      </c>
      <c r="D12" s="431">
        <v>16</v>
      </c>
      <c r="E12" s="418">
        <v>0.2148017695382354</v>
      </c>
      <c r="F12" s="410">
        <f>D12*E12</f>
        <v>3.4368283126117665</v>
      </c>
    </row>
    <row r="13" spans="1:11" ht="12.75" customHeight="1">
      <c r="A13" s="414"/>
      <c r="B13" s="426"/>
      <c r="C13" s="419"/>
      <c r="D13" s="431"/>
      <c r="E13" s="418"/>
      <c r="F13" s="411"/>
    </row>
    <row r="14" spans="1:11" ht="12.75" customHeight="1">
      <c r="A14" s="414"/>
      <c r="B14" s="426"/>
      <c r="C14" s="419"/>
      <c r="D14" s="431"/>
      <c r="E14" s="418"/>
      <c r="F14" s="411"/>
    </row>
    <row r="15" spans="1:11" ht="12.75" customHeight="1">
      <c r="A15" s="415"/>
      <c r="B15" s="426"/>
      <c r="C15" s="419"/>
      <c r="D15" s="431"/>
      <c r="E15" s="418"/>
      <c r="F15" s="412"/>
    </row>
    <row r="16" spans="1:11" ht="12.75" customHeight="1">
      <c r="A16" s="413">
        <v>2</v>
      </c>
      <c r="B16" s="416" t="s">
        <v>254</v>
      </c>
      <c r="C16" s="419" t="s">
        <v>256</v>
      </c>
      <c r="D16" s="420">
        <v>16.32</v>
      </c>
      <c r="E16" s="418">
        <v>8.9177852372952601E-2</v>
      </c>
      <c r="F16" s="410">
        <f t="shared" ref="F16" si="0">D16*E16</f>
        <v>1.4553825507265865</v>
      </c>
    </row>
    <row r="17" spans="1:6" ht="12.75" customHeight="1">
      <c r="A17" s="414"/>
      <c r="B17" s="416"/>
      <c r="C17" s="419"/>
      <c r="D17" s="420"/>
      <c r="E17" s="418"/>
      <c r="F17" s="411"/>
    </row>
    <row r="18" spans="1:6" ht="12.75" customHeight="1">
      <c r="A18" s="414"/>
      <c r="B18" s="416"/>
      <c r="C18" s="419"/>
      <c r="D18" s="420"/>
      <c r="E18" s="418"/>
      <c r="F18" s="411"/>
    </row>
    <row r="19" spans="1:6" ht="12.75" customHeight="1">
      <c r="A19" s="415"/>
      <c r="B19" s="416"/>
      <c r="C19" s="419"/>
      <c r="D19" s="420"/>
      <c r="E19" s="418"/>
      <c r="F19" s="412"/>
    </row>
    <row r="20" spans="1:6" ht="12.75" customHeight="1">
      <c r="A20" s="413">
        <v>3</v>
      </c>
      <c r="B20" s="425" t="s">
        <v>266</v>
      </c>
      <c r="C20" s="419" t="s">
        <v>258</v>
      </c>
      <c r="D20" s="431">
        <v>8</v>
      </c>
      <c r="E20" s="418">
        <v>2.080061841241871</v>
      </c>
      <c r="F20" s="410">
        <f t="shared" ref="F20" si="1">D20*E20</f>
        <v>16.640494729934968</v>
      </c>
    </row>
    <row r="21" spans="1:6" ht="12.75" customHeight="1">
      <c r="A21" s="414"/>
      <c r="B21" s="426"/>
      <c r="C21" s="419"/>
      <c r="D21" s="431"/>
      <c r="E21" s="418"/>
      <c r="F21" s="411"/>
    </row>
    <row r="22" spans="1:6" ht="12.75" customHeight="1">
      <c r="A22" s="414"/>
      <c r="B22" s="426"/>
      <c r="C22" s="419"/>
      <c r="D22" s="431"/>
      <c r="E22" s="418"/>
      <c r="F22" s="411"/>
    </row>
    <row r="23" spans="1:6" ht="12.75" customHeight="1">
      <c r="A23" s="415"/>
      <c r="B23" s="426"/>
      <c r="C23" s="419"/>
      <c r="D23" s="431"/>
      <c r="E23" s="418"/>
      <c r="F23" s="412"/>
    </row>
    <row r="24" spans="1:6" ht="12.75" customHeight="1">
      <c r="A24" s="413">
        <v>4</v>
      </c>
      <c r="B24" s="416" t="s">
        <v>267</v>
      </c>
      <c r="C24" s="419" t="s">
        <v>258</v>
      </c>
      <c r="D24" s="420">
        <v>8</v>
      </c>
      <c r="E24" s="418">
        <v>1.3141999297066698</v>
      </c>
      <c r="F24" s="410">
        <f t="shared" ref="F24" si="2">D24*E24</f>
        <v>10.513599437653358</v>
      </c>
    </row>
    <row r="25" spans="1:6" ht="12.75" customHeight="1">
      <c r="A25" s="414"/>
      <c r="B25" s="416"/>
      <c r="C25" s="419"/>
      <c r="D25" s="420"/>
      <c r="E25" s="418"/>
      <c r="F25" s="411"/>
    </row>
    <row r="26" spans="1:6" ht="12.75" customHeight="1">
      <c r="A26" s="414"/>
      <c r="B26" s="416"/>
      <c r="C26" s="419"/>
      <c r="D26" s="420"/>
      <c r="E26" s="418"/>
      <c r="F26" s="411"/>
    </row>
    <row r="27" spans="1:6" ht="12.75" customHeight="1">
      <c r="A27" s="415"/>
      <c r="B27" s="416"/>
      <c r="C27" s="419"/>
      <c r="D27" s="420"/>
      <c r="E27" s="418"/>
      <c r="F27" s="412"/>
    </row>
    <row r="28" spans="1:6" ht="12.75" customHeight="1">
      <c r="A28" s="413">
        <v>5</v>
      </c>
      <c r="B28" s="416" t="s">
        <v>268</v>
      </c>
      <c r="C28" s="419" t="s">
        <v>258</v>
      </c>
      <c r="D28" s="420">
        <v>8</v>
      </c>
      <c r="E28" s="418">
        <v>0.64145472759492217</v>
      </c>
      <c r="F28" s="410">
        <f t="shared" ref="F28" si="3">D28*E28</f>
        <v>5.1316378207593774</v>
      </c>
    </row>
    <row r="29" spans="1:6" ht="12.75" customHeight="1">
      <c r="A29" s="414"/>
      <c r="B29" s="416"/>
      <c r="C29" s="419"/>
      <c r="D29" s="420"/>
      <c r="E29" s="418"/>
      <c r="F29" s="411"/>
    </row>
    <row r="30" spans="1:6" ht="12.75" customHeight="1">
      <c r="A30" s="414"/>
      <c r="B30" s="416"/>
      <c r="C30" s="419"/>
      <c r="D30" s="420"/>
      <c r="E30" s="418"/>
      <c r="F30" s="411"/>
    </row>
    <row r="31" spans="1:6" ht="12.75" customHeight="1">
      <c r="A31" s="415"/>
      <c r="B31" s="416"/>
      <c r="C31" s="419"/>
      <c r="D31" s="420"/>
      <c r="E31" s="418"/>
      <c r="F31" s="412"/>
    </row>
    <row r="32" spans="1:6" ht="12.75" customHeight="1">
      <c r="A32" s="413">
        <v>6</v>
      </c>
      <c r="B32" s="416" t="s">
        <v>269</v>
      </c>
      <c r="C32" s="419" t="s">
        <v>256</v>
      </c>
      <c r="D32" s="420">
        <v>16</v>
      </c>
      <c r="E32" s="418">
        <v>0.53193806678603306</v>
      </c>
      <c r="F32" s="410">
        <f t="shared" ref="F32" si="4">D32*E32</f>
        <v>8.5110090685765289</v>
      </c>
    </row>
    <row r="33" spans="1:6" ht="12.75" customHeight="1">
      <c r="A33" s="414"/>
      <c r="B33" s="416"/>
      <c r="C33" s="419"/>
      <c r="D33" s="420"/>
      <c r="E33" s="418"/>
      <c r="F33" s="411"/>
    </row>
    <row r="34" spans="1:6" ht="12.75" customHeight="1">
      <c r="A34" s="414"/>
      <c r="B34" s="416"/>
      <c r="C34" s="419"/>
      <c r="D34" s="420"/>
      <c r="E34" s="418"/>
      <c r="F34" s="411"/>
    </row>
    <row r="35" spans="1:6" ht="12.75" customHeight="1">
      <c r="A35" s="415"/>
      <c r="B35" s="416"/>
      <c r="C35" s="419"/>
      <c r="D35" s="420"/>
      <c r="E35" s="418"/>
      <c r="F35" s="412"/>
    </row>
    <row r="36" spans="1:6" ht="12.75" customHeight="1">
      <c r="A36" s="413">
        <v>7</v>
      </c>
      <c r="B36" s="416" t="s">
        <v>270</v>
      </c>
      <c r="C36" s="419" t="s">
        <v>258</v>
      </c>
      <c r="D36" s="420">
        <v>16</v>
      </c>
      <c r="E36" s="418">
        <v>0.10951666080888915</v>
      </c>
      <c r="F36" s="410">
        <f t="shared" ref="F36" si="5">D36*E36</f>
        <v>1.7522665729422264</v>
      </c>
    </row>
    <row r="37" spans="1:6" ht="12.75" customHeight="1">
      <c r="A37" s="414"/>
      <c r="B37" s="416"/>
      <c r="C37" s="419"/>
      <c r="D37" s="420"/>
      <c r="E37" s="418"/>
      <c r="F37" s="411"/>
    </row>
    <row r="38" spans="1:6" ht="12.75" customHeight="1">
      <c r="A38" s="414"/>
      <c r="B38" s="416"/>
      <c r="C38" s="419"/>
      <c r="D38" s="420"/>
      <c r="E38" s="418"/>
      <c r="F38" s="411"/>
    </row>
    <row r="39" spans="1:6" ht="12.75" customHeight="1">
      <c r="A39" s="415"/>
      <c r="B39" s="416"/>
      <c r="C39" s="419"/>
      <c r="D39" s="420"/>
      <c r="E39" s="418"/>
      <c r="F39" s="412"/>
    </row>
    <row r="40" spans="1:6" ht="12.75" customHeight="1">
      <c r="A40" s="413">
        <v>8</v>
      </c>
      <c r="B40" s="416" t="s">
        <v>271</v>
      </c>
      <c r="C40" s="419" t="s">
        <v>258</v>
      </c>
      <c r="D40" s="420">
        <v>16</v>
      </c>
      <c r="E40" s="418">
        <v>1.674040386650163</v>
      </c>
      <c r="F40" s="410">
        <f t="shared" ref="F40" si="6">D40*E40</f>
        <v>26.784646186402608</v>
      </c>
    </row>
    <row r="41" spans="1:6" ht="12.75" customHeight="1">
      <c r="A41" s="414"/>
      <c r="B41" s="416"/>
      <c r="C41" s="419"/>
      <c r="D41" s="420"/>
      <c r="E41" s="418"/>
      <c r="F41" s="411"/>
    </row>
    <row r="42" spans="1:6" ht="12.75" customHeight="1">
      <c r="A42" s="414"/>
      <c r="B42" s="416"/>
      <c r="C42" s="419"/>
      <c r="D42" s="420"/>
      <c r="E42" s="418"/>
      <c r="F42" s="411"/>
    </row>
    <row r="43" spans="1:6" ht="12.75" customHeight="1">
      <c r="A43" s="415"/>
      <c r="B43" s="416"/>
      <c r="C43" s="419"/>
      <c r="D43" s="420"/>
      <c r="E43" s="418"/>
      <c r="F43" s="412"/>
    </row>
    <row r="44" spans="1:6" ht="12.75" customHeight="1">
      <c r="A44" s="413">
        <v>9</v>
      </c>
      <c r="B44" s="425" t="s">
        <v>265</v>
      </c>
      <c r="C44" s="419" t="s">
        <v>256</v>
      </c>
      <c r="D44" s="431">
        <v>90</v>
      </c>
      <c r="E44" s="418">
        <v>0.2148017695382354</v>
      </c>
      <c r="F44" s="410">
        <f t="shared" ref="F44" si="7">D44*E44</f>
        <v>19.332159258441187</v>
      </c>
    </row>
    <row r="45" spans="1:6" ht="12.75" customHeight="1">
      <c r="A45" s="414"/>
      <c r="B45" s="426"/>
      <c r="C45" s="419"/>
      <c r="D45" s="431"/>
      <c r="E45" s="418"/>
      <c r="F45" s="411"/>
    </row>
    <row r="46" spans="1:6" ht="12.75" customHeight="1">
      <c r="A46" s="414"/>
      <c r="B46" s="426"/>
      <c r="C46" s="419"/>
      <c r="D46" s="431"/>
      <c r="E46" s="418"/>
      <c r="F46" s="411"/>
    </row>
    <row r="47" spans="1:6" ht="12.75" customHeight="1">
      <c r="A47" s="415"/>
      <c r="B47" s="426"/>
      <c r="C47" s="419"/>
      <c r="D47" s="431"/>
      <c r="E47" s="418"/>
      <c r="F47" s="412"/>
    </row>
    <row r="48" spans="1:6" ht="12.75" customHeight="1">
      <c r="A48" s="413">
        <v>10</v>
      </c>
      <c r="B48" s="416" t="s">
        <v>254</v>
      </c>
      <c r="C48" s="419" t="s">
        <v>256</v>
      </c>
      <c r="D48" s="420">
        <v>91.8</v>
      </c>
      <c r="E48" s="418">
        <v>8.9177852372952601E-2</v>
      </c>
      <c r="F48" s="410">
        <f t="shared" ref="F48" si="8">D48*E48</f>
        <v>8.1865268478370492</v>
      </c>
    </row>
    <row r="49" spans="1:6" ht="12.75" customHeight="1">
      <c r="A49" s="414"/>
      <c r="B49" s="416"/>
      <c r="C49" s="419"/>
      <c r="D49" s="420"/>
      <c r="E49" s="418"/>
      <c r="F49" s="411"/>
    </row>
    <row r="50" spans="1:6" ht="12.75" customHeight="1">
      <c r="A50" s="414"/>
      <c r="B50" s="416"/>
      <c r="C50" s="419"/>
      <c r="D50" s="420"/>
      <c r="E50" s="418"/>
      <c r="F50" s="411"/>
    </row>
    <row r="51" spans="1:6" ht="12.75" customHeight="1">
      <c r="A51" s="415"/>
      <c r="B51" s="416"/>
      <c r="C51" s="419"/>
      <c r="D51" s="420"/>
      <c r="E51" s="418"/>
      <c r="F51" s="412"/>
    </row>
    <row r="52" spans="1:6" ht="12.75" customHeight="1">
      <c r="A52" s="413">
        <v>11</v>
      </c>
      <c r="B52" s="425" t="s">
        <v>273</v>
      </c>
      <c r="C52" s="419" t="s">
        <v>258</v>
      </c>
      <c r="D52" s="431">
        <v>45</v>
      </c>
      <c r="E52" s="418">
        <v>7.3151997900483172</v>
      </c>
      <c r="F52" s="410">
        <f t="shared" ref="F52" si="9">D52*E52</f>
        <v>329.18399055217429</v>
      </c>
    </row>
    <row r="53" spans="1:6" ht="12.75" customHeight="1">
      <c r="A53" s="414"/>
      <c r="B53" s="426"/>
      <c r="C53" s="419"/>
      <c r="D53" s="431"/>
      <c r="E53" s="418"/>
      <c r="F53" s="411"/>
    </row>
    <row r="54" spans="1:6" ht="12.75" customHeight="1">
      <c r="A54" s="414"/>
      <c r="B54" s="426"/>
      <c r="C54" s="419"/>
      <c r="D54" s="431"/>
      <c r="E54" s="418"/>
      <c r="F54" s="411"/>
    </row>
    <row r="55" spans="1:6" ht="12.75" customHeight="1">
      <c r="A55" s="415"/>
      <c r="B55" s="426"/>
      <c r="C55" s="419"/>
      <c r="D55" s="431"/>
      <c r="E55" s="418"/>
      <c r="F55" s="412"/>
    </row>
    <row r="56" spans="1:6" ht="12.75" customHeight="1">
      <c r="A56" s="413">
        <v>12</v>
      </c>
      <c r="B56" s="416" t="s">
        <v>272</v>
      </c>
      <c r="C56" s="419" t="s">
        <v>258</v>
      </c>
      <c r="D56" s="420">
        <v>45</v>
      </c>
      <c r="E56" s="418">
        <v>2.1433975044025453</v>
      </c>
      <c r="F56" s="410">
        <f t="shared" ref="F56" si="10">D56*E56</f>
        <v>96.452887698114537</v>
      </c>
    </row>
    <row r="57" spans="1:6" ht="12.75" customHeight="1">
      <c r="A57" s="414"/>
      <c r="B57" s="416"/>
      <c r="C57" s="419"/>
      <c r="D57" s="420"/>
      <c r="E57" s="418"/>
      <c r="F57" s="411"/>
    </row>
    <row r="58" spans="1:6" ht="12.75" customHeight="1">
      <c r="A58" s="414"/>
      <c r="B58" s="416"/>
      <c r="C58" s="419"/>
      <c r="D58" s="420"/>
      <c r="E58" s="418"/>
      <c r="F58" s="411"/>
    </row>
    <row r="59" spans="1:6" ht="12.75" customHeight="1">
      <c r="A59" s="415"/>
      <c r="B59" s="416"/>
      <c r="C59" s="419"/>
      <c r="D59" s="420"/>
      <c r="E59" s="418"/>
      <c r="F59" s="412"/>
    </row>
    <row r="60" spans="1:6" ht="12.75" customHeight="1">
      <c r="A60" s="413">
        <v>13</v>
      </c>
      <c r="B60" s="416" t="s">
        <v>274</v>
      </c>
      <c r="C60" s="419" t="s">
        <v>258</v>
      </c>
      <c r="D60" s="420">
        <v>45</v>
      </c>
      <c r="E60" s="418">
        <v>1.2829094551898443</v>
      </c>
      <c r="F60" s="410">
        <f t="shared" ref="F60" si="11">D60*E60</f>
        <v>57.730925483542997</v>
      </c>
    </row>
    <row r="61" spans="1:6" ht="12.75" customHeight="1">
      <c r="A61" s="414"/>
      <c r="B61" s="416"/>
      <c r="C61" s="419"/>
      <c r="D61" s="420"/>
      <c r="E61" s="418"/>
      <c r="F61" s="411"/>
    </row>
    <row r="62" spans="1:6" ht="12.75" customHeight="1">
      <c r="A62" s="414"/>
      <c r="B62" s="416"/>
      <c r="C62" s="419"/>
      <c r="D62" s="420"/>
      <c r="E62" s="418"/>
      <c r="F62" s="411"/>
    </row>
    <row r="63" spans="1:6" ht="12.75" customHeight="1">
      <c r="A63" s="415"/>
      <c r="B63" s="416"/>
      <c r="C63" s="419"/>
      <c r="D63" s="420"/>
      <c r="E63" s="418"/>
      <c r="F63" s="412"/>
    </row>
    <row r="64" spans="1:6" ht="12.75" customHeight="1">
      <c r="A64" s="413">
        <v>14</v>
      </c>
      <c r="B64" s="416" t="s">
        <v>269</v>
      </c>
      <c r="C64" s="419" t="s">
        <v>256</v>
      </c>
      <c r="D64" s="420">
        <v>90</v>
      </c>
      <c r="E64" s="418">
        <v>0.53193806678603306</v>
      </c>
      <c r="F64" s="410">
        <f t="shared" ref="F64" si="12">D64*E64</f>
        <v>47.874426010742972</v>
      </c>
    </row>
    <row r="65" spans="1:6" ht="12.75" customHeight="1">
      <c r="A65" s="414"/>
      <c r="B65" s="416"/>
      <c r="C65" s="419"/>
      <c r="D65" s="420"/>
      <c r="E65" s="418"/>
      <c r="F65" s="411"/>
    </row>
    <row r="66" spans="1:6" ht="12.75" customHeight="1">
      <c r="A66" s="414"/>
      <c r="B66" s="416"/>
      <c r="C66" s="419"/>
      <c r="D66" s="420"/>
      <c r="E66" s="418"/>
      <c r="F66" s="411"/>
    </row>
    <row r="67" spans="1:6" ht="12.75" customHeight="1">
      <c r="A67" s="415"/>
      <c r="B67" s="416"/>
      <c r="C67" s="419"/>
      <c r="D67" s="420"/>
      <c r="E67" s="418"/>
      <c r="F67" s="412"/>
    </row>
    <row r="68" spans="1:6" ht="12.75" customHeight="1">
      <c r="A68" s="413">
        <v>15</v>
      </c>
      <c r="B68" s="432" t="s">
        <v>270</v>
      </c>
      <c r="C68" s="419" t="s">
        <v>258</v>
      </c>
      <c r="D68" s="421">
        <v>90</v>
      </c>
      <c r="E68" s="418">
        <v>0.10951666080888915</v>
      </c>
      <c r="F68" s="410">
        <f t="shared" ref="F68" si="13">D68*E68</f>
        <v>9.8564994728000244</v>
      </c>
    </row>
    <row r="69" spans="1:6" ht="12.75" customHeight="1">
      <c r="A69" s="414"/>
      <c r="B69" s="433"/>
      <c r="C69" s="419"/>
      <c r="D69" s="422"/>
      <c r="E69" s="418"/>
      <c r="F69" s="411"/>
    </row>
    <row r="70" spans="1:6" ht="12.75" customHeight="1">
      <c r="A70" s="414"/>
      <c r="B70" s="433"/>
      <c r="C70" s="419"/>
      <c r="D70" s="422"/>
      <c r="E70" s="418"/>
      <c r="F70" s="411"/>
    </row>
    <row r="71" spans="1:6" ht="12.75" customHeight="1">
      <c r="A71" s="415"/>
      <c r="B71" s="434"/>
      <c r="C71" s="419"/>
      <c r="D71" s="423"/>
      <c r="E71" s="418"/>
      <c r="F71" s="412"/>
    </row>
    <row r="72" spans="1:6" ht="12.75" customHeight="1">
      <c r="A72" s="413">
        <v>16</v>
      </c>
      <c r="B72" s="416" t="s">
        <v>271</v>
      </c>
      <c r="C72" s="419" t="s">
        <v>258</v>
      </c>
      <c r="D72" s="420">
        <v>90</v>
      </c>
      <c r="E72" s="418">
        <v>1.674040386650163</v>
      </c>
      <c r="F72" s="410">
        <f t="shared" ref="F72" si="14">D72*E72</f>
        <v>150.66363479851466</v>
      </c>
    </row>
    <row r="73" spans="1:6" ht="12.75" customHeight="1">
      <c r="A73" s="414"/>
      <c r="B73" s="416"/>
      <c r="C73" s="419"/>
      <c r="D73" s="420"/>
      <c r="E73" s="418"/>
      <c r="F73" s="411"/>
    </row>
    <row r="74" spans="1:6" ht="12.75" customHeight="1">
      <c r="A74" s="414"/>
      <c r="B74" s="416"/>
      <c r="C74" s="419"/>
      <c r="D74" s="420"/>
      <c r="E74" s="418"/>
      <c r="F74" s="411"/>
    </row>
    <row r="75" spans="1:6" ht="12.75" customHeight="1">
      <c r="A75" s="415"/>
      <c r="B75" s="416"/>
      <c r="C75" s="419"/>
      <c r="D75" s="420"/>
      <c r="E75" s="418"/>
      <c r="F75" s="412"/>
    </row>
    <row r="76" spans="1:6" ht="12.75" customHeight="1">
      <c r="A76" s="413">
        <v>17</v>
      </c>
      <c r="B76" s="425" t="s">
        <v>275</v>
      </c>
      <c r="C76" s="419" t="s">
        <v>258</v>
      </c>
      <c r="D76" s="431">
        <v>8</v>
      </c>
      <c r="E76" s="418">
        <v>2.080061841241871</v>
      </c>
      <c r="F76" s="410">
        <f t="shared" ref="F76" si="15">D76*E76</f>
        <v>16.640494729934968</v>
      </c>
    </row>
    <row r="77" spans="1:6" ht="12.75" customHeight="1">
      <c r="A77" s="414"/>
      <c r="B77" s="426"/>
      <c r="C77" s="419"/>
      <c r="D77" s="431"/>
      <c r="E77" s="418"/>
      <c r="F77" s="411"/>
    </row>
    <row r="78" spans="1:6" ht="12.75" customHeight="1">
      <c r="A78" s="414"/>
      <c r="B78" s="426"/>
      <c r="C78" s="419"/>
      <c r="D78" s="431"/>
      <c r="E78" s="418"/>
      <c r="F78" s="411"/>
    </row>
    <row r="79" spans="1:6" ht="12.75" customHeight="1">
      <c r="A79" s="415"/>
      <c r="B79" s="426"/>
      <c r="C79" s="419"/>
      <c r="D79" s="431"/>
      <c r="E79" s="418"/>
      <c r="F79" s="412"/>
    </row>
    <row r="80" spans="1:6" ht="12.75" customHeight="1">
      <c r="A80" s="413">
        <v>18</v>
      </c>
      <c r="B80" s="416" t="s">
        <v>276</v>
      </c>
      <c r="C80" s="419" t="s">
        <v>258</v>
      </c>
      <c r="D80" s="420">
        <v>8</v>
      </c>
      <c r="E80" s="418">
        <v>1.3141999297066698</v>
      </c>
      <c r="F80" s="410">
        <f t="shared" ref="F80" si="16">D80*E80</f>
        <v>10.513599437653358</v>
      </c>
    </row>
    <row r="81" spans="1:6" ht="12.75" customHeight="1">
      <c r="A81" s="414"/>
      <c r="B81" s="416"/>
      <c r="C81" s="419"/>
      <c r="D81" s="420"/>
      <c r="E81" s="418"/>
      <c r="F81" s="411"/>
    </row>
    <row r="82" spans="1:6" ht="12.75" customHeight="1">
      <c r="A82" s="414"/>
      <c r="B82" s="416"/>
      <c r="C82" s="419"/>
      <c r="D82" s="420"/>
      <c r="E82" s="418"/>
      <c r="F82" s="411"/>
    </row>
    <row r="83" spans="1:6" ht="12.75" customHeight="1">
      <c r="A83" s="415"/>
      <c r="B83" s="416"/>
      <c r="C83" s="419"/>
      <c r="D83" s="420"/>
      <c r="E83" s="418"/>
      <c r="F83" s="412"/>
    </row>
    <row r="84" spans="1:6" ht="12.75" customHeight="1">
      <c r="A84" s="413">
        <v>19</v>
      </c>
      <c r="B84" s="416" t="s">
        <v>268</v>
      </c>
      <c r="C84" s="419" t="s">
        <v>258</v>
      </c>
      <c r="D84" s="420">
        <v>8</v>
      </c>
      <c r="E84" s="418">
        <v>0.64145472759492217</v>
      </c>
      <c r="F84" s="410">
        <f t="shared" ref="F84" si="17">D84*E84</f>
        <v>5.1316378207593774</v>
      </c>
    </row>
    <row r="85" spans="1:6" ht="12.75" customHeight="1">
      <c r="A85" s="414"/>
      <c r="B85" s="416"/>
      <c r="C85" s="419"/>
      <c r="D85" s="420"/>
      <c r="E85" s="418"/>
      <c r="F85" s="411"/>
    </row>
    <row r="86" spans="1:6" ht="12.75" customHeight="1">
      <c r="A86" s="414"/>
      <c r="B86" s="416"/>
      <c r="C86" s="419"/>
      <c r="D86" s="420"/>
      <c r="E86" s="418"/>
      <c r="F86" s="411"/>
    </row>
    <row r="87" spans="1:6" ht="12.75" customHeight="1">
      <c r="A87" s="415"/>
      <c r="B87" s="416"/>
      <c r="C87" s="419"/>
      <c r="D87" s="420"/>
      <c r="E87" s="418"/>
      <c r="F87" s="412"/>
    </row>
    <row r="88" spans="1:6" ht="12.75" customHeight="1">
      <c r="A88" s="413">
        <v>20</v>
      </c>
      <c r="B88" s="416" t="s">
        <v>269</v>
      </c>
      <c r="C88" s="419" t="s">
        <v>256</v>
      </c>
      <c r="D88" s="420">
        <v>16</v>
      </c>
      <c r="E88" s="418">
        <v>0.53193806678603306</v>
      </c>
      <c r="F88" s="410">
        <f t="shared" ref="F88" si="18">D88*E88</f>
        <v>8.5110090685765289</v>
      </c>
    </row>
    <row r="89" spans="1:6" ht="12.75" customHeight="1">
      <c r="A89" s="414"/>
      <c r="B89" s="416"/>
      <c r="C89" s="419"/>
      <c r="D89" s="420"/>
      <c r="E89" s="418"/>
      <c r="F89" s="411"/>
    </row>
    <row r="90" spans="1:6" ht="12.75" customHeight="1">
      <c r="A90" s="414"/>
      <c r="B90" s="416"/>
      <c r="C90" s="419"/>
      <c r="D90" s="420"/>
      <c r="E90" s="418"/>
      <c r="F90" s="411"/>
    </row>
    <row r="91" spans="1:6" ht="12.75" customHeight="1">
      <c r="A91" s="415"/>
      <c r="B91" s="416"/>
      <c r="C91" s="419"/>
      <c r="D91" s="420"/>
      <c r="E91" s="418"/>
      <c r="F91" s="412"/>
    </row>
    <row r="92" spans="1:6" ht="12.75" customHeight="1">
      <c r="A92" s="413">
        <v>21</v>
      </c>
      <c r="B92" s="416" t="s">
        <v>270</v>
      </c>
      <c r="C92" s="419" t="s">
        <v>258</v>
      </c>
      <c r="D92" s="420">
        <v>16</v>
      </c>
      <c r="E92" s="418">
        <v>0.10951666080888915</v>
      </c>
      <c r="F92" s="410">
        <f t="shared" ref="F92" si="19">D92*E92</f>
        <v>1.7522665729422264</v>
      </c>
    </row>
    <row r="93" spans="1:6" ht="12.75" customHeight="1">
      <c r="A93" s="414"/>
      <c r="B93" s="416"/>
      <c r="C93" s="419"/>
      <c r="D93" s="420"/>
      <c r="E93" s="418"/>
      <c r="F93" s="411"/>
    </row>
    <row r="94" spans="1:6" ht="12.75" customHeight="1">
      <c r="A94" s="414"/>
      <c r="B94" s="416"/>
      <c r="C94" s="419"/>
      <c r="D94" s="420"/>
      <c r="E94" s="418"/>
      <c r="F94" s="411"/>
    </row>
    <row r="95" spans="1:6" ht="12.75" customHeight="1">
      <c r="A95" s="415"/>
      <c r="B95" s="416"/>
      <c r="C95" s="419"/>
      <c r="D95" s="420"/>
      <c r="E95" s="418"/>
      <c r="F95" s="412"/>
    </row>
    <row r="96" spans="1:6" ht="12.75" customHeight="1">
      <c r="A96" s="413">
        <v>22</v>
      </c>
      <c r="B96" s="416" t="s">
        <v>271</v>
      </c>
      <c r="C96" s="419" t="s">
        <v>258</v>
      </c>
      <c r="D96" s="420">
        <v>16</v>
      </c>
      <c r="E96" s="418">
        <v>1.674040386650163</v>
      </c>
      <c r="F96" s="410">
        <f t="shared" ref="F96" si="20">D96*E96</f>
        <v>26.784646186402608</v>
      </c>
    </row>
    <row r="97" spans="1:6" ht="12.75" customHeight="1">
      <c r="A97" s="414"/>
      <c r="B97" s="416"/>
      <c r="C97" s="419"/>
      <c r="D97" s="420"/>
      <c r="E97" s="418"/>
      <c r="F97" s="411"/>
    </row>
    <row r="98" spans="1:6" ht="12.75" customHeight="1">
      <c r="A98" s="414"/>
      <c r="B98" s="416"/>
      <c r="C98" s="419"/>
      <c r="D98" s="420"/>
      <c r="E98" s="418"/>
      <c r="F98" s="411"/>
    </row>
    <row r="99" spans="1:6" ht="12.75" customHeight="1">
      <c r="A99" s="415"/>
      <c r="B99" s="416"/>
      <c r="C99" s="419"/>
      <c r="D99" s="420"/>
      <c r="E99" s="418"/>
      <c r="F99" s="412"/>
    </row>
    <row r="100" spans="1:6" ht="12.75" customHeight="1">
      <c r="A100" s="413">
        <v>23</v>
      </c>
      <c r="B100" s="425" t="s">
        <v>265</v>
      </c>
      <c r="C100" s="419" t="s">
        <v>256</v>
      </c>
      <c r="D100" s="431">
        <v>86</v>
      </c>
      <c r="E100" s="418">
        <v>0.2148017695382354</v>
      </c>
      <c r="F100" s="410">
        <f t="shared" ref="F100" si="21">D100*E100</f>
        <v>18.472952180288246</v>
      </c>
    </row>
    <row r="101" spans="1:6" ht="12.75" customHeight="1">
      <c r="A101" s="414"/>
      <c r="B101" s="426"/>
      <c r="C101" s="419"/>
      <c r="D101" s="431"/>
      <c r="E101" s="418"/>
      <c r="F101" s="411"/>
    </row>
    <row r="102" spans="1:6" ht="12.75" customHeight="1">
      <c r="A102" s="414"/>
      <c r="B102" s="426"/>
      <c r="C102" s="419"/>
      <c r="D102" s="431"/>
      <c r="E102" s="418"/>
      <c r="F102" s="411"/>
    </row>
    <row r="103" spans="1:6" ht="12.75" customHeight="1">
      <c r="A103" s="415"/>
      <c r="B103" s="426"/>
      <c r="C103" s="419"/>
      <c r="D103" s="431"/>
      <c r="E103" s="418"/>
      <c r="F103" s="412"/>
    </row>
    <row r="104" spans="1:6" ht="12.75" customHeight="1">
      <c r="A104" s="413">
        <v>24</v>
      </c>
      <c r="B104" s="416" t="s">
        <v>254</v>
      </c>
      <c r="C104" s="419" t="s">
        <v>256</v>
      </c>
      <c r="D104" s="420">
        <v>87.72</v>
      </c>
      <c r="E104" s="418">
        <v>8.9177852372952601E-2</v>
      </c>
      <c r="F104" s="410">
        <f t="shared" ref="F104" si="22">D104*E104</f>
        <v>7.8226812101554017</v>
      </c>
    </row>
    <row r="105" spans="1:6" ht="12.75" customHeight="1">
      <c r="A105" s="414"/>
      <c r="B105" s="416"/>
      <c r="C105" s="419"/>
      <c r="D105" s="420"/>
      <c r="E105" s="418"/>
      <c r="F105" s="411"/>
    </row>
    <row r="106" spans="1:6" ht="12.75" customHeight="1">
      <c r="A106" s="414"/>
      <c r="B106" s="416"/>
      <c r="C106" s="419"/>
      <c r="D106" s="420"/>
      <c r="E106" s="418"/>
      <c r="F106" s="411"/>
    </row>
    <row r="107" spans="1:6" ht="12.75" customHeight="1">
      <c r="A107" s="415"/>
      <c r="B107" s="416"/>
      <c r="C107" s="419"/>
      <c r="D107" s="420"/>
      <c r="E107" s="418"/>
      <c r="F107" s="412"/>
    </row>
    <row r="108" spans="1:6" ht="12.75" customHeight="1">
      <c r="A108" s="413">
        <v>25</v>
      </c>
      <c r="B108" s="425" t="s">
        <v>266</v>
      </c>
      <c r="C108" s="419" t="s">
        <v>258</v>
      </c>
      <c r="D108" s="431">
        <v>86</v>
      </c>
      <c r="E108" s="418">
        <v>2.080061841241871</v>
      </c>
      <c r="F108" s="410">
        <f t="shared" ref="F108" si="23">D108*E108</f>
        <v>178.88531834680091</v>
      </c>
    </row>
    <row r="109" spans="1:6" ht="12.75" customHeight="1">
      <c r="A109" s="414"/>
      <c r="B109" s="426"/>
      <c r="C109" s="419"/>
      <c r="D109" s="431"/>
      <c r="E109" s="418"/>
      <c r="F109" s="411"/>
    </row>
    <row r="110" spans="1:6" ht="12.75" customHeight="1">
      <c r="A110" s="414"/>
      <c r="B110" s="426"/>
      <c r="C110" s="419"/>
      <c r="D110" s="431"/>
      <c r="E110" s="418"/>
      <c r="F110" s="411"/>
    </row>
    <row r="111" spans="1:6" ht="12.75" customHeight="1">
      <c r="A111" s="415"/>
      <c r="B111" s="426"/>
      <c r="C111" s="419"/>
      <c r="D111" s="431"/>
      <c r="E111" s="418"/>
      <c r="F111" s="412"/>
    </row>
    <row r="112" spans="1:6" ht="12.75" customHeight="1">
      <c r="A112" s="413">
        <v>26</v>
      </c>
      <c r="B112" s="416" t="s">
        <v>267</v>
      </c>
      <c r="C112" s="419" t="s">
        <v>258</v>
      </c>
      <c r="D112" s="420">
        <v>86</v>
      </c>
      <c r="E112" s="418">
        <v>1.3141999297066698</v>
      </c>
      <c r="F112" s="410">
        <f t="shared" ref="F112" si="24">D112*E112</f>
        <v>113.02119395477359</v>
      </c>
    </row>
    <row r="113" spans="1:6" ht="12.75" customHeight="1">
      <c r="A113" s="414"/>
      <c r="B113" s="416"/>
      <c r="C113" s="419"/>
      <c r="D113" s="420"/>
      <c r="E113" s="418"/>
      <c r="F113" s="411"/>
    </row>
    <row r="114" spans="1:6" ht="12.75" customHeight="1">
      <c r="A114" s="414"/>
      <c r="B114" s="416"/>
      <c r="C114" s="419"/>
      <c r="D114" s="420"/>
      <c r="E114" s="418"/>
      <c r="F114" s="411"/>
    </row>
    <row r="115" spans="1:6" ht="12.75" customHeight="1">
      <c r="A115" s="415"/>
      <c r="B115" s="416"/>
      <c r="C115" s="419"/>
      <c r="D115" s="420"/>
      <c r="E115" s="418"/>
      <c r="F115" s="412"/>
    </row>
    <row r="116" spans="1:6" ht="12.75" customHeight="1">
      <c r="A116" s="413">
        <v>27</v>
      </c>
      <c r="B116" s="416" t="s">
        <v>268</v>
      </c>
      <c r="C116" s="419" t="s">
        <v>258</v>
      </c>
      <c r="D116" s="420">
        <v>86</v>
      </c>
      <c r="E116" s="418">
        <v>0.64145472759492217</v>
      </c>
      <c r="F116" s="410">
        <f t="shared" ref="F116" si="25">D116*E116</f>
        <v>55.165106573163307</v>
      </c>
    </row>
    <row r="117" spans="1:6" ht="12.75" customHeight="1">
      <c r="A117" s="414"/>
      <c r="B117" s="416"/>
      <c r="C117" s="419"/>
      <c r="D117" s="420"/>
      <c r="E117" s="418"/>
      <c r="F117" s="411"/>
    </row>
    <row r="118" spans="1:6" ht="12.75" customHeight="1">
      <c r="A118" s="414"/>
      <c r="B118" s="416"/>
      <c r="C118" s="419"/>
      <c r="D118" s="420"/>
      <c r="E118" s="418"/>
      <c r="F118" s="411"/>
    </row>
    <row r="119" spans="1:6" ht="12.75" customHeight="1">
      <c r="A119" s="415"/>
      <c r="B119" s="416"/>
      <c r="C119" s="419"/>
      <c r="D119" s="420"/>
      <c r="E119" s="418"/>
      <c r="F119" s="412"/>
    </row>
    <row r="120" spans="1:6" ht="12.75" customHeight="1">
      <c r="A120" s="413">
        <v>28</v>
      </c>
      <c r="B120" s="416" t="s">
        <v>269</v>
      </c>
      <c r="C120" s="419" t="s">
        <v>256</v>
      </c>
      <c r="D120" s="420">
        <v>172</v>
      </c>
      <c r="E120" s="418">
        <v>0.53193806678603306</v>
      </c>
      <c r="F120" s="410">
        <f t="shared" ref="F120" si="26">D120*E120</f>
        <v>91.493347487197681</v>
      </c>
    </row>
    <row r="121" spans="1:6" ht="12.75" customHeight="1">
      <c r="A121" s="414"/>
      <c r="B121" s="416"/>
      <c r="C121" s="419"/>
      <c r="D121" s="420"/>
      <c r="E121" s="418"/>
      <c r="F121" s="411"/>
    </row>
    <row r="122" spans="1:6" ht="12.75" customHeight="1">
      <c r="A122" s="414"/>
      <c r="B122" s="416"/>
      <c r="C122" s="419"/>
      <c r="D122" s="420"/>
      <c r="E122" s="418"/>
      <c r="F122" s="411"/>
    </row>
    <row r="123" spans="1:6" ht="12.75" customHeight="1">
      <c r="A123" s="415"/>
      <c r="B123" s="416"/>
      <c r="C123" s="419"/>
      <c r="D123" s="420"/>
      <c r="E123" s="418"/>
      <c r="F123" s="412"/>
    </row>
    <row r="124" spans="1:6" ht="12.75" customHeight="1">
      <c r="A124" s="413">
        <v>29</v>
      </c>
      <c r="B124" s="416" t="s">
        <v>270</v>
      </c>
      <c r="C124" s="419" t="s">
        <v>258</v>
      </c>
      <c r="D124" s="420">
        <v>172</v>
      </c>
      <c r="E124" s="418">
        <v>0.10951666080888915</v>
      </c>
      <c r="F124" s="410">
        <f t="shared" ref="F124" si="27">D124*E124</f>
        <v>18.836865659128936</v>
      </c>
    </row>
    <row r="125" spans="1:6" ht="12.75" customHeight="1">
      <c r="A125" s="414"/>
      <c r="B125" s="416"/>
      <c r="C125" s="419"/>
      <c r="D125" s="420"/>
      <c r="E125" s="418"/>
      <c r="F125" s="411"/>
    </row>
    <row r="126" spans="1:6" ht="12.75" customHeight="1">
      <c r="A126" s="414"/>
      <c r="B126" s="416"/>
      <c r="C126" s="419"/>
      <c r="D126" s="420"/>
      <c r="E126" s="418"/>
      <c r="F126" s="411"/>
    </row>
    <row r="127" spans="1:6" ht="12.75" customHeight="1">
      <c r="A127" s="415"/>
      <c r="B127" s="416"/>
      <c r="C127" s="419"/>
      <c r="D127" s="420"/>
      <c r="E127" s="418"/>
      <c r="F127" s="412"/>
    </row>
    <row r="128" spans="1:6" ht="12.75" customHeight="1">
      <c r="A128" s="413">
        <v>30</v>
      </c>
      <c r="B128" s="416" t="s">
        <v>271</v>
      </c>
      <c r="C128" s="419" t="s">
        <v>258</v>
      </c>
      <c r="D128" s="420">
        <v>86</v>
      </c>
      <c r="E128" s="418">
        <v>1.674040386650163</v>
      </c>
      <c r="F128" s="410">
        <f t="shared" ref="F128" si="28">D128*E128</f>
        <v>143.96747325191402</v>
      </c>
    </row>
    <row r="129" spans="1:6" ht="12.75" customHeight="1">
      <c r="A129" s="414"/>
      <c r="B129" s="416"/>
      <c r="C129" s="419"/>
      <c r="D129" s="420"/>
      <c r="E129" s="418"/>
      <c r="F129" s="411"/>
    </row>
    <row r="130" spans="1:6" ht="12.75" customHeight="1">
      <c r="A130" s="414"/>
      <c r="B130" s="416"/>
      <c r="C130" s="419"/>
      <c r="D130" s="420"/>
      <c r="E130" s="418"/>
      <c r="F130" s="411"/>
    </row>
    <row r="131" spans="1:6" ht="12.75" customHeight="1">
      <c r="A131" s="415"/>
      <c r="B131" s="416"/>
      <c r="C131" s="419"/>
      <c r="D131" s="420"/>
      <c r="E131" s="418"/>
      <c r="F131" s="412"/>
    </row>
    <row r="132" spans="1:6" ht="12.75" customHeight="1">
      <c r="A132" s="413">
        <v>31</v>
      </c>
      <c r="B132" s="425" t="s">
        <v>277</v>
      </c>
      <c r="C132" s="419" t="s">
        <v>258</v>
      </c>
      <c r="D132" s="431">
        <v>96</v>
      </c>
      <c r="E132" s="418">
        <v>4.4666897941611508</v>
      </c>
      <c r="F132" s="410">
        <f t="shared" ref="F132" si="29">D132*E132</f>
        <v>428.80222023947044</v>
      </c>
    </row>
    <row r="133" spans="1:6" ht="12.75" customHeight="1">
      <c r="A133" s="414"/>
      <c r="B133" s="426"/>
      <c r="C133" s="419"/>
      <c r="D133" s="431"/>
      <c r="E133" s="418"/>
      <c r="F133" s="411"/>
    </row>
    <row r="134" spans="1:6" ht="12.75" customHeight="1">
      <c r="A134" s="414"/>
      <c r="B134" s="426"/>
      <c r="C134" s="419"/>
      <c r="D134" s="431"/>
      <c r="E134" s="418"/>
      <c r="F134" s="411"/>
    </row>
    <row r="135" spans="1:6" ht="12.75" customHeight="1">
      <c r="A135" s="415"/>
      <c r="B135" s="426"/>
      <c r="C135" s="419"/>
      <c r="D135" s="431"/>
      <c r="E135" s="418"/>
      <c r="F135" s="412"/>
    </row>
    <row r="136" spans="1:6" ht="12.75" customHeight="1">
      <c r="A136" s="413">
        <v>32</v>
      </c>
      <c r="B136" s="416" t="s">
        <v>278</v>
      </c>
      <c r="C136" s="419" t="s">
        <v>258</v>
      </c>
      <c r="D136" s="420">
        <v>96</v>
      </c>
      <c r="E136" s="418">
        <v>20.025903690768303</v>
      </c>
      <c r="F136" s="410">
        <f t="shared" ref="F136" si="30">D136*E136</f>
        <v>1922.486754313757</v>
      </c>
    </row>
    <row r="137" spans="1:6" ht="12.75" customHeight="1">
      <c r="A137" s="414"/>
      <c r="B137" s="416"/>
      <c r="C137" s="419"/>
      <c r="D137" s="420"/>
      <c r="E137" s="418"/>
      <c r="F137" s="411"/>
    </row>
    <row r="138" spans="1:6" ht="12.75" customHeight="1">
      <c r="A138" s="414"/>
      <c r="B138" s="416"/>
      <c r="C138" s="419"/>
      <c r="D138" s="420"/>
      <c r="E138" s="418"/>
      <c r="F138" s="411"/>
    </row>
    <row r="139" spans="1:6" ht="12.75" customHeight="1">
      <c r="A139" s="415"/>
      <c r="B139" s="416"/>
      <c r="C139" s="419"/>
      <c r="D139" s="420"/>
      <c r="E139" s="418"/>
      <c r="F139" s="412"/>
    </row>
    <row r="140" spans="1:6" ht="12.75" customHeight="1">
      <c r="A140" s="413">
        <v>33</v>
      </c>
      <c r="B140" s="425" t="s">
        <v>279</v>
      </c>
      <c r="C140" s="419" t="s">
        <v>256</v>
      </c>
      <c r="D140" s="427">
        <v>2837.64</v>
      </c>
      <c r="E140" s="418">
        <v>0.70202894136414873</v>
      </c>
      <c r="F140" s="410">
        <f t="shared" ref="F140" si="31">D140*E140</f>
        <v>1992.105405172563</v>
      </c>
    </row>
    <row r="141" spans="1:6" ht="12.75" customHeight="1">
      <c r="A141" s="414"/>
      <c r="B141" s="426"/>
      <c r="C141" s="419"/>
      <c r="D141" s="428"/>
      <c r="E141" s="418"/>
      <c r="F141" s="411"/>
    </row>
    <row r="142" spans="1:6" ht="12.75" customHeight="1">
      <c r="A142" s="414"/>
      <c r="B142" s="426"/>
      <c r="C142" s="419"/>
      <c r="D142" s="428"/>
      <c r="E142" s="418"/>
      <c r="F142" s="411"/>
    </row>
    <row r="143" spans="1:6" ht="12.75" customHeight="1">
      <c r="A143" s="415"/>
      <c r="B143" s="429"/>
      <c r="C143" s="419"/>
      <c r="D143" s="430"/>
      <c r="E143" s="418"/>
      <c r="F143" s="412"/>
    </row>
    <row r="144" spans="1:6" ht="12.75" customHeight="1">
      <c r="A144" s="413">
        <v>34</v>
      </c>
      <c r="B144" s="416" t="s">
        <v>255</v>
      </c>
      <c r="C144" s="419" t="s">
        <v>256</v>
      </c>
      <c r="D144" s="420">
        <v>2837.64</v>
      </c>
      <c r="E144" s="418">
        <v>1.0851536562435076</v>
      </c>
      <c r="F144" s="410">
        <f t="shared" ref="F144" si="32">D144*E144</f>
        <v>3079.2754211028268</v>
      </c>
    </row>
    <row r="145" spans="1:6" ht="12.75" customHeight="1">
      <c r="A145" s="414"/>
      <c r="B145" s="416"/>
      <c r="C145" s="419"/>
      <c r="D145" s="420"/>
      <c r="E145" s="418"/>
      <c r="F145" s="411"/>
    </row>
    <row r="146" spans="1:6" ht="12.75" customHeight="1">
      <c r="A146" s="414"/>
      <c r="B146" s="416"/>
      <c r="C146" s="419"/>
      <c r="D146" s="420"/>
      <c r="E146" s="418"/>
      <c r="F146" s="411"/>
    </row>
    <row r="147" spans="1:6" ht="12.75" customHeight="1">
      <c r="A147" s="415"/>
      <c r="B147" s="416"/>
      <c r="C147" s="419"/>
      <c r="D147" s="420"/>
      <c r="E147" s="418"/>
      <c r="F147" s="412"/>
    </row>
    <row r="148" spans="1:6" ht="12.75" customHeight="1">
      <c r="A148" s="413">
        <v>35</v>
      </c>
      <c r="B148" s="425" t="s">
        <v>280</v>
      </c>
      <c r="C148" s="419" t="s">
        <v>259</v>
      </c>
      <c r="D148" s="427">
        <v>6.82</v>
      </c>
      <c r="E148" s="418">
        <v>183.88023896616269</v>
      </c>
      <c r="F148" s="410">
        <f t="shared" ref="F148" si="33">D148*E148</f>
        <v>1254.0632297492295</v>
      </c>
    </row>
    <row r="149" spans="1:6" ht="12.75" customHeight="1">
      <c r="A149" s="414"/>
      <c r="B149" s="426"/>
      <c r="C149" s="419"/>
      <c r="D149" s="428"/>
      <c r="E149" s="418"/>
      <c r="F149" s="411"/>
    </row>
    <row r="150" spans="1:6" ht="12.75" customHeight="1">
      <c r="A150" s="414"/>
      <c r="B150" s="426"/>
      <c r="C150" s="419"/>
      <c r="D150" s="428"/>
      <c r="E150" s="418"/>
      <c r="F150" s="411"/>
    </row>
    <row r="151" spans="1:6" ht="12.75" customHeight="1">
      <c r="A151" s="415"/>
      <c r="B151" s="426"/>
      <c r="C151" s="419"/>
      <c r="D151" s="428"/>
      <c r="E151" s="418"/>
      <c r="F151" s="412"/>
    </row>
    <row r="152" spans="1:6" ht="12.75" customHeight="1">
      <c r="A152" s="413">
        <v>36</v>
      </c>
      <c r="B152" s="416" t="s">
        <v>281</v>
      </c>
      <c r="C152" s="419" t="s">
        <v>256</v>
      </c>
      <c r="D152" s="420">
        <v>658.5</v>
      </c>
      <c r="E152" s="418">
        <v>5.7527537399183641</v>
      </c>
      <c r="F152" s="410">
        <f t="shared" ref="F152" si="34">D152*E152</f>
        <v>3788.1883377362428</v>
      </c>
    </row>
    <row r="153" spans="1:6" ht="12.75" customHeight="1">
      <c r="A153" s="414"/>
      <c r="B153" s="416"/>
      <c r="C153" s="419"/>
      <c r="D153" s="420"/>
      <c r="E153" s="418"/>
      <c r="F153" s="411"/>
    </row>
    <row r="154" spans="1:6" ht="12.75" customHeight="1">
      <c r="A154" s="414"/>
      <c r="B154" s="416"/>
      <c r="C154" s="419"/>
      <c r="D154" s="420"/>
      <c r="E154" s="418"/>
      <c r="F154" s="411"/>
    </row>
    <row r="155" spans="1:6" ht="12.75" customHeight="1">
      <c r="A155" s="415"/>
      <c r="B155" s="416"/>
      <c r="C155" s="419"/>
      <c r="D155" s="420"/>
      <c r="E155" s="418"/>
      <c r="F155" s="412"/>
    </row>
    <row r="156" spans="1:6" ht="12.75" customHeight="1">
      <c r="A156" s="413">
        <v>37</v>
      </c>
      <c r="B156" s="416" t="s">
        <v>282</v>
      </c>
      <c r="C156" s="417" t="s">
        <v>260</v>
      </c>
      <c r="D156" s="420">
        <v>1.1599999999999999</v>
      </c>
      <c r="E156" s="418">
        <v>15.664011543122832</v>
      </c>
      <c r="F156" s="410">
        <f t="shared" ref="F156" si="35">D156*E156</f>
        <v>18.170253390022484</v>
      </c>
    </row>
    <row r="157" spans="1:6" ht="12.75" customHeight="1">
      <c r="A157" s="414"/>
      <c r="B157" s="416"/>
      <c r="C157" s="417"/>
      <c r="D157" s="420"/>
      <c r="E157" s="418"/>
      <c r="F157" s="411"/>
    </row>
    <row r="158" spans="1:6" ht="12.75" customHeight="1">
      <c r="A158" s="414"/>
      <c r="B158" s="416"/>
      <c r="C158" s="417"/>
      <c r="D158" s="420"/>
      <c r="E158" s="418"/>
      <c r="F158" s="411"/>
    </row>
    <row r="159" spans="1:6" ht="12.75" customHeight="1">
      <c r="A159" s="415"/>
      <c r="B159" s="416"/>
      <c r="C159" s="417"/>
      <c r="D159" s="420"/>
      <c r="E159" s="418"/>
      <c r="F159" s="412"/>
    </row>
    <row r="160" spans="1:6" ht="12.75" customHeight="1">
      <c r="A160" s="413">
        <v>38</v>
      </c>
      <c r="B160" s="416" t="s">
        <v>283</v>
      </c>
      <c r="C160" s="417" t="s">
        <v>262</v>
      </c>
      <c r="D160" s="424">
        <v>11.35</v>
      </c>
      <c r="E160" s="418">
        <v>3.5190703073037941</v>
      </c>
      <c r="F160" s="410">
        <f t="shared" ref="F160" si="36">D160*E160</f>
        <v>39.941447987898059</v>
      </c>
    </row>
    <row r="161" spans="1:6" ht="12.75" customHeight="1">
      <c r="A161" s="414"/>
      <c r="B161" s="416"/>
      <c r="C161" s="417"/>
      <c r="D161" s="424"/>
      <c r="E161" s="418"/>
      <c r="F161" s="411"/>
    </row>
    <row r="162" spans="1:6" ht="12.75" customHeight="1">
      <c r="A162" s="414"/>
      <c r="B162" s="416"/>
      <c r="C162" s="417"/>
      <c r="D162" s="424"/>
      <c r="E162" s="418"/>
      <c r="F162" s="411"/>
    </row>
    <row r="163" spans="1:6" ht="12.75" customHeight="1">
      <c r="A163" s="415"/>
      <c r="B163" s="416"/>
      <c r="C163" s="417"/>
      <c r="D163" s="424"/>
      <c r="E163" s="418"/>
      <c r="F163" s="412"/>
    </row>
    <row r="164" spans="1:6" ht="12.75" customHeight="1">
      <c r="A164" s="413">
        <v>39</v>
      </c>
      <c r="B164" s="416" t="s">
        <v>284</v>
      </c>
      <c r="C164" s="417" t="s">
        <v>262</v>
      </c>
      <c r="D164" s="424">
        <f>+D160</f>
        <v>11.35</v>
      </c>
      <c r="E164" s="418">
        <v>47.0710187470414</v>
      </c>
      <c r="F164" s="410">
        <f t="shared" ref="F164" si="37">D164*E164</f>
        <v>534.25606277891984</v>
      </c>
    </row>
    <row r="165" spans="1:6" ht="12.75" customHeight="1">
      <c r="A165" s="414"/>
      <c r="B165" s="416"/>
      <c r="C165" s="417"/>
      <c r="D165" s="424"/>
      <c r="E165" s="418"/>
      <c r="F165" s="411"/>
    </row>
    <row r="166" spans="1:6" ht="12.75" customHeight="1">
      <c r="A166" s="414"/>
      <c r="B166" s="416"/>
      <c r="C166" s="417"/>
      <c r="D166" s="424"/>
      <c r="E166" s="418"/>
      <c r="F166" s="411"/>
    </row>
    <row r="167" spans="1:6" ht="12.75" customHeight="1">
      <c r="A167" s="415"/>
      <c r="B167" s="416"/>
      <c r="C167" s="417"/>
      <c r="D167" s="424"/>
      <c r="E167" s="418"/>
      <c r="F167" s="412"/>
    </row>
    <row r="168" spans="1:6" ht="12.75" customHeight="1">
      <c r="A168" s="413">
        <v>40</v>
      </c>
      <c r="B168" s="416" t="s">
        <v>285</v>
      </c>
      <c r="C168" s="417" t="s">
        <v>261</v>
      </c>
      <c r="D168" s="420">
        <v>1.528</v>
      </c>
      <c r="E168" s="418">
        <v>15.102542839663586</v>
      </c>
      <c r="F168" s="410">
        <f t="shared" ref="F168" si="38">D168*E168</f>
        <v>23.076685459005962</v>
      </c>
    </row>
    <row r="169" spans="1:6" ht="12.75" customHeight="1">
      <c r="A169" s="414"/>
      <c r="B169" s="416"/>
      <c r="C169" s="417"/>
      <c r="D169" s="420"/>
      <c r="E169" s="418"/>
      <c r="F169" s="411"/>
    </row>
    <row r="170" spans="1:6" ht="12.75" customHeight="1">
      <c r="A170" s="414"/>
      <c r="B170" s="416"/>
      <c r="C170" s="417"/>
      <c r="D170" s="420"/>
      <c r="E170" s="418"/>
      <c r="F170" s="411"/>
    </row>
    <row r="171" spans="1:6" ht="12.75" customHeight="1">
      <c r="A171" s="415"/>
      <c r="B171" s="416"/>
      <c r="C171" s="417"/>
      <c r="D171" s="420"/>
      <c r="E171" s="418"/>
      <c r="F171" s="412"/>
    </row>
    <row r="172" spans="1:6" ht="12.75" customHeight="1">
      <c r="A172" s="413">
        <v>41</v>
      </c>
      <c r="B172" s="416" t="s">
        <v>286</v>
      </c>
      <c r="C172" s="417" t="s">
        <v>263</v>
      </c>
      <c r="D172" s="420">
        <v>2.2949999999999999</v>
      </c>
      <c r="E172" s="418">
        <v>1.9400094200431792</v>
      </c>
      <c r="F172" s="410">
        <f t="shared" ref="F172" si="39">D172*E172</f>
        <v>4.452321618999096</v>
      </c>
    </row>
    <row r="173" spans="1:6" ht="12.75" customHeight="1">
      <c r="A173" s="414"/>
      <c r="B173" s="416"/>
      <c r="C173" s="417"/>
      <c r="D173" s="420"/>
      <c r="E173" s="418"/>
      <c r="F173" s="411"/>
    </row>
    <row r="174" spans="1:6" ht="12.75" customHeight="1">
      <c r="A174" s="414"/>
      <c r="B174" s="416"/>
      <c r="C174" s="417"/>
      <c r="D174" s="420"/>
      <c r="E174" s="418"/>
      <c r="F174" s="411"/>
    </row>
    <row r="175" spans="1:6" ht="12.75" customHeight="1">
      <c r="A175" s="415"/>
      <c r="B175" s="416"/>
      <c r="C175" s="417"/>
      <c r="D175" s="420"/>
      <c r="E175" s="418"/>
      <c r="F175" s="412"/>
    </row>
    <row r="176" spans="1:6" ht="12.75" customHeight="1">
      <c r="A176" s="413">
        <v>42</v>
      </c>
      <c r="B176" s="416" t="s">
        <v>287</v>
      </c>
      <c r="C176" s="417" t="s">
        <v>263</v>
      </c>
      <c r="D176" s="420">
        <v>13.157999999999999</v>
      </c>
      <c r="E176" s="418">
        <v>1.3032482636257809</v>
      </c>
      <c r="F176" s="410">
        <f t="shared" ref="F176" si="40">D176*E176</f>
        <v>17.148140652788026</v>
      </c>
    </row>
    <row r="177" spans="1:6" ht="12.75" customHeight="1">
      <c r="A177" s="414"/>
      <c r="B177" s="416"/>
      <c r="C177" s="417"/>
      <c r="D177" s="420"/>
      <c r="E177" s="418"/>
      <c r="F177" s="411"/>
    </row>
    <row r="178" spans="1:6" ht="12.75" customHeight="1">
      <c r="A178" s="414"/>
      <c r="B178" s="416"/>
      <c r="C178" s="417"/>
      <c r="D178" s="420"/>
      <c r="E178" s="418"/>
      <c r="F178" s="411"/>
    </row>
    <row r="179" spans="1:6" ht="12.75" customHeight="1">
      <c r="A179" s="415"/>
      <c r="B179" s="416"/>
      <c r="C179" s="417"/>
      <c r="D179" s="420"/>
      <c r="E179" s="418"/>
      <c r="F179" s="412"/>
    </row>
    <row r="180" spans="1:6" ht="12.75" customHeight="1">
      <c r="A180" s="413">
        <v>43</v>
      </c>
      <c r="B180" s="416" t="s">
        <v>288</v>
      </c>
      <c r="C180" s="417" t="s">
        <v>264</v>
      </c>
      <c r="D180" s="420">
        <v>1.53</v>
      </c>
      <c r="E180" s="418">
        <v>10.881579814884791</v>
      </c>
      <c r="F180" s="410">
        <f t="shared" ref="F180" si="41">D180*E180</f>
        <v>16.648817116773731</v>
      </c>
    </row>
    <row r="181" spans="1:6" ht="12.75" customHeight="1">
      <c r="A181" s="414"/>
      <c r="B181" s="416"/>
      <c r="C181" s="417"/>
      <c r="D181" s="420"/>
      <c r="E181" s="418"/>
      <c r="F181" s="411"/>
    </row>
    <row r="182" spans="1:6" ht="12.75" customHeight="1">
      <c r="A182" s="414"/>
      <c r="B182" s="416"/>
      <c r="C182" s="417"/>
      <c r="D182" s="420"/>
      <c r="E182" s="418"/>
      <c r="F182" s="411"/>
    </row>
    <row r="183" spans="1:6" ht="12.75" customHeight="1">
      <c r="A183" s="415"/>
      <c r="B183" s="416"/>
      <c r="C183" s="417"/>
      <c r="D183" s="420"/>
      <c r="E183" s="418"/>
      <c r="F183" s="412"/>
    </row>
    <row r="184" spans="1:6" ht="12.75" customHeight="1">
      <c r="A184" s="413">
        <v>44</v>
      </c>
      <c r="B184" s="416" t="s">
        <v>286</v>
      </c>
      <c r="C184" s="417" t="s">
        <v>263</v>
      </c>
      <c r="D184" s="420">
        <v>1.53</v>
      </c>
      <c r="E184" s="418">
        <v>1.9400094200431792</v>
      </c>
      <c r="F184" s="410">
        <f t="shared" ref="F184" si="42">D184*E184</f>
        <v>2.9682144126660641</v>
      </c>
    </row>
    <row r="185" spans="1:6" ht="12.75" customHeight="1">
      <c r="A185" s="414"/>
      <c r="B185" s="416"/>
      <c r="C185" s="417"/>
      <c r="D185" s="420"/>
      <c r="E185" s="418"/>
      <c r="F185" s="411"/>
    </row>
    <row r="186" spans="1:6" ht="12.75" customHeight="1">
      <c r="A186" s="414"/>
      <c r="B186" s="416"/>
      <c r="C186" s="417"/>
      <c r="D186" s="420"/>
      <c r="E186" s="418"/>
      <c r="F186" s="411"/>
    </row>
    <row r="187" spans="1:6" ht="12.75" customHeight="1">
      <c r="A187" s="415"/>
      <c r="B187" s="416"/>
      <c r="C187" s="417"/>
      <c r="D187" s="420"/>
      <c r="E187" s="418"/>
      <c r="F187" s="412"/>
    </row>
    <row r="188" spans="1:6" ht="12.75" customHeight="1">
      <c r="A188" s="413">
        <v>45</v>
      </c>
      <c r="B188" s="416" t="s">
        <v>289</v>
      </c>
      <c r="C188" s="417" t="s">
        <v>263</v>
      </c>
      <c r="D188" s="420">
        <v>12.24</v>
      </c>
      <c r="E188" s="418">
        <v>1.6896856239085756</v>
      </c>
      <c r="F188" s="410">
        <f t="shared" ref="F188" si="43">D188*E188</f>
        <v>20.681752036640965</v>
      </c>
    </row>
    <row r="189" spans="1:6" ht="12.75" customHeight="1">
      <c r="A189" s="414"/>
      <c r="B189" s="416"/>
      <c r="C189" s="417"/>
      <c r="D189" s="420"/>
      <c r="E189" s="418"/>
      <c r="F189" s="411"/>
    </row>
    <row r="190" spans="1:6" ht="12.75" customHeight="1">
      <c r="A190" s="414"/>
      <c r="B190" s="416"/>
      <c r="C190" s="417"/>
      <c r="D190" s="420"/>
      <c r="E190" s="418"/>
      <c r="F190" s="411"/>
    </row>
    <row r="191" spans="1:6" ht="12.75" customHeight="1">
      <c r="A191" s="415"/>
      <c r="B191" s="416"/>
      <c r="C191" s="417"/>
      <c r="D191" s="420"/>
      <c r="E191" s="418"/>
      <c r="F191" s="412"/>
    </row>
    <row r="192" spans="1:6" ht="12.75" customHeight="1">
      <c r="A192" s="413">
        <v>46</v>
      </c>
      <c r="B192" s="416" t="s">
        <v>290</v>
      </c>
      <c r="C192" s="417" t="s">
        <v>264</v>
      </c>
      <c r="D192" s="420">
        <v>1.53</v>
      </c>
      <c r="E192" s="418">
        <v>7.8807640576299054</v>
      </c>
      <c r="F192" s="410">
        <f t="shared" ref="F192" si="44">D192*E192</f>
        <v>12.057569008173756</v>
      </c>
    </row>
    <row r="193" spans="1:6" ht="12.75" customHeight="1">
      <c r="A193" s="414"/>
      <c r="B193" s="416"/>
      <c r="C193" s="417"/>
      <c r="D193" s="420"/>
      <c r="E193" s="418"/>
      <c r="F193" s="411"/>
    </row>
    <row r="194" spans="1:6" ht="12.75" customHeight="1">
      <c r="A194" s="414"/>
      <c r="B194" s="416"/>
      <c r="C194" s="417"/>
      <c r="D194" s="420"/>
      <c r="E194" s="418"/>
      <c r="F194" s="411"/>
    </row>
    <row r="195" spans="1:6" ht="12.75" customHeight="1">
      <c r="A195" s="415"/>
      <c r="B195" s="416"/>
      <c r="C195" s="417"/>
      <c r="D195" s="420"/>
      <c r="E195" s="418"/>
      <c r="F195" s="412"/>
    </row>
    <row r="196" spans="1:6" ht="12.75" customHeight="1">
      <c r="A196" s="413">
        <v>47</v>
      </c>
      <c r="B196" s="416" t="s">
        <v>286</v>
      </c>
      <c r="C196" s="417" t="s">
        <v>263</v>
      </c>
      <c r="D196" s="420">
        <v>9.7919999999999998</v>
      </c>
      <c r="E196" s="418">
        <v>1.9400094200431792</v>
      </c>
      <c r="F196" s="410">
        <f t="shared" ref="F196" si="45">D196*E196</f>
        <v>18.996572241062811</v>
      </c>
    </row>
    <row r="197" spans="1:6" ht="12.75" customHeight="1">
      <c r="A197" s="414"/>
      <c r="B197" s="416"/>
      <c r="C197" s="417"/>
      <c r="D197" s="420"/>
      <c r="E197" s="418"/>
      <c r="F197" s="411"/>
    </row>
    <row r="198" spans="1:6" ht="12.75" customHeight="1">
      <c r="A198" s="414"/>
      <c r="B198" s="416"/>
      <c r="C198" s="417"/>
      <c r="D198" s="420"/>
      <c r="E198" s="418"/>
      <c r="F198" s="411"/>
    </row>
    <row r="199" spans="1:6" ht="12.75" customHeight="1">
      <c r="A199" s="415"/>
      <c r="B199" s="416"/>
      <c r="C199" s="417"/>
      <c r="D199" s="420"/>
      <c r="E199" s="418"/>
      <c r="F199" s="412"/>
    </row>
    <row r="200" spans="1:6" ht="12.75" customHeight="1">
      <c r="A200" s="413">
        <v>48</v>
      </c>
      <c r="B200" s="416" t="s">
        <v>291</v>
      </c>
      <c r="C200" s="417" t="s">
        <v>263</v>
      </c>
      <c r="D200" s="420">
        <v>19.89</v>
      </c>
      <c r="E200" s="418">
        <v>1.720976098425401</v>
      </c>
      <c r="F200" s="410">
        <f t="shared" ref="F200" si="46">D200*E200</f>
        <v>34.230214597681226</v>
      </c>
    </row>
    <row r="201" spans="1:6" ht="12.75" customHeight="1">
      <c r="A201" s="414"/>
      <c r="B201" s="416"/>
      <c r="C201" s="417"/>
      <c r="D201" s="420"/>
      <c r="E201" s="418"/>
      <c r="F201" s="411"/>
    </row>
    <row r="202" spans="1:6" ht="12.75" customHeight="1">
      <c r="A202" s="414"/>
      <c r="B202" s="416"/>
      <c r="C202" s="417"/>
      <c r="D202" s="420"/>
      <c r="E202" s="418"/>
      <c r="F202" s="411"/>
    </row>
    <row r="203" spans="1:6" ht="12.75" customHeight="1">
      <c r="A203" s="415"/>
      <c r="B203" s="416"/>
      <c r="C203" s="417"/>
      <c r="D203" s="420"/>
      <c r="E203" s="418"/>
      <c r="F203" s="412"/>
    </row>
    <row r="204" spans="1:6" ht="12.75" customHeight="1">
      <c r="A204" s="413">
        <v>49</v>
      </c>
      <c r="B204" s="416" t="s">
        <v>292</v>
      </c>
      <c r="C204" s="417" t="s">
        <v>259</v>
      </c>
      <c r="D204" s="420">
        <v>0.53</v>
      </c>
      <c r="E204" s="418">
        <v>262.11631831374581</v>
      </c>
      <c r="F204" s="410">
        <f t="shared" ref="F204" si="47">D204*E204</f>
        <v>138.92164870628528</v>
      </c>
    </row>
    <row r="205" spans="1:6" ht="12.75" customHeight="1">
      <c r="A205" s="414"/>
      <c r="B205" s="416"/>
      <c r="C205" s="417"/>
      <c r="D205" s="420"/>
      <c r="E205" s="418"/>
      <c r="F205" s="411"/>
    </row>
    <row r="206" spans="1:6" ht="12.75" customHeight="1">
      <c r="A206" s="414"/>
      <c r="B206" s="416"/>
      <c r="C206" s="417"/>
      <c r="D206" s="420"/>
      <c r="E206" s="418"/>
      <c r="F206" s="411"/>
    </row>
    <row r="207" spans="1:6" ht="12.75" customHeight="1">
      <c r="A207" s="415"/>
      <c r="B207" s="416"/>
      <c r="C207" s="417"/>
      <c r="D207" s="420"/>
      <c r="E207" s="418"/>
      <c r="F207" s="412"/>
    </row>
    <row r="208" spans="1:6" ht="12.75" customHeight="1">
      <c r="A208" s="413">
        <v>50</v>
      </c>
      <c r="B208" s="416" t="s">
        <v>293</v>
      </c>
      <c r="C208" s="419" t="s">
        <v>256</v>
      </c>
      <c r="D208" s="420">
        <v>148.80000000000001</v>
      </c>
      <c r="E208" s="418">
        <v>2.3467855887619105</v>
      </c>
      <c r="F208" s="410">
        <f t="shared" ref="F208" si="48">D208*E208</f>
        <v>349.20169560777231</v>
      </c>
    </row>
    <row r="209" spans="1:6" ht="12.75" customHeight="1">
      <c r="A209" s="414"/>
      <c r="B209" s="416"/>
      <c r="C209" s="419"/>
      <c r="D209" s="420"/>
      <c r="E209" s="418"/>
      <c r="F209" s="411"/>
    </row>
    <row r="210" spans="1:6" ht="12.75" customHeight="1">
      <c r="A210" s="414"/>
      <c r="B210" s="416"/>
      <c r="C210" s="419"/>
      <c r="D210" s="420"/>
      <c r="E210" s="418"/>
      <c r="F210" s="411"/>
    </row>
    <row r="211" spans="1:6" ht="12.75" customHeight="1">
      <c r="A211" s="415"/>
      <c r="B211" s="416"/>
      <c r="C211" s="419"/>
      <c r="D211" s="420"/>
      <c r="E211" s="418"/>
      <c r="F211" s="412"/>
    </row>
    <row r="212" spans="1:6" ht="12.75" customHeight="1">
      <c r="A212" s="413">
        <v>51</v>
      </c>
      <c r="B212" s="416" t="s">
        <v>294</v>
      </c>
      <c r="C212" s="417" t="s">
        <v>264</v>
      </c>
      <c r="D212" s="420">
        <v>0.31</v>
      </c>
      <c r="E212" s="418">
        <v>6.2664426046293906</v>
      </c>
      <c r="F212" s="410">
        <f t="shared" ref="F212" si="49">D212*E212</f>
        <v>1.942597207435111</v>
      </c>
    </row>
    <row r="213" spans="1:6" ht="12.75" customHeight="1">
      <c r="A213" s="414"/>
      <c r="B213" s="416"/>
      <c r="C213" s="417"/>
      <c r="D213" s="420"/>
      <c r="E213" s="418"/>
      <c r="F213" s="411"/>
    </row>
    <row r="214" spans="1:6" ht="12.75" customHeight="1">
      <c r="A214" s="414"/>
      <c r="B214" s="416"/>
      <c r="C214" s="417"/>
      <c r="D214" s="420"/>
      <c r="E214" s="418"/>
      <c r="F214" s="411"/>
    </row>
    <row r="215" spans="1:6" ht="12.75" customHeight="1">
      <c r="A215" s="415"/>
      <c r="B215" s="416"/>
      <c r="C215" s="417"/>
      <c r="D215" s="420"/>
      <c r="E215" s="418"/>
      <c r="F215" s="412"/>
    </row>
    <row r="216" spans="1:6" ht="12.75" customHeight="1">
      <c r="A216" s="413">
        <v>52</v>
      </c>
      <c r="B216" s="416" t="s">
        <v>295</v>
      </c>
      <c r="C216" s="417" t="s">
        <v>263</v>
      </c>
      <c r="D216" s="420">
        <v>16.637</v>
      </c>
      <c r="E216" s="418">
        <v>1.720976098425401</v>
      </c>
      <c r="F216" s="410">
        <f t="shared" ref="F216" si="50">D216*E216</f>
        <v>28.631879349503397</v>
      </c>
    </row>
    <row r="217" spans="1:6" ht="12.75" customHeight="1">
      <c r="A217" s="414"/>
      <c r="B217" s="416"/>
      <c r="C217" s="417"/>
      <c r="D217" s="420"/>
      <c r="E217" s="418"/>
      <c r="F217" s="411"/>
    </row>
    <row r="218" spans="1:6" ht="12.75" customHeight="1">
      <c r="A218" s="414"/>
      <c r="B218" s="416"/>
      <c r="C218" s="417"/>
      <c r="D218" s="420"/>
      <c r="E218" s="418"/>
      <c r="F218" s="411"/>
    </row>
    <row r="219" spans="1:6" ht="12.75" customHeight="1">
      <c r="A219" s="415"/>
      <c r="B219" s="416"/>
      <c r="C219" s="417"/>
      <c r="D219" s="420"/>
      <c r="E219" s="418"/>
      <c r="F219" s="412"/>
    </row>
    <row r="220" spans="1:6" ht="12" customHeight="1">
      <c r="A220" s="413">
        <v>53</v>
      </c>
      <c r="B220" s="416" t="s">
        <v>286</v>
      </c>
      <c r="C220" s="417" t="s">
        <v>263</v>
      </c>
      <c r="D220" s="420">
        <v>8.2530000000000001</v>
      </c>
      <c r="E220" s="418">
        <v>1.9400094200431792</v>
      </c>
      <c r="F220" s="410">
        <f t="shared" ref="F220" si="51">D220*E220</f>
        <v>16.010897743616358</v>
      </c>
    </row>
    <row r="221" spans="1:6" ht="12" customHeight="1">
      <c r="A221" s="414"/>
      <c r="B221" s="416"/>
      <c r="C221" s="417"/>
      <c r="D221" s="420"/>
      <c r="E221" s="418"/>
      <c r="F221" s="411"/>
    </row>
    <row r="222" spans="1:6" ht="12" customHeight="1">
      <c r="A222" s="414"/>
      <c r="B222" s="416"/>
      <c r="C222" s="417"/>
      <c r="D222" s="420"/>
      <c r="E222" s="418"/>
      <c r="F222" s="411"/>
    </row>
    <row r="223" spans="1:6" ht="12" customHeight="1">
      <c r="A223" s="415"/>
      <c r="B223" s="416"/>
      <c r="C223" s="417"/>
      <c r="D223" s="420"/>
      <c r="E223" s="418"/>
      <c r="F223" s="412"/>
    </row>
    <row r="224" spans="1:6" ht="12" customHeight="1">
      <c r="A224" s="413">
        <v>54</v>
      </c>
      <c r="B224" s="416" t="s">
        <v>296</v>
      </c>
      <c r="C224" s="417" t="s">
        <v>264</v>
      </c>
      <c r="D224" s="457">
        <v>0.31</v>
      </c>
      <c r="E224" s="418">
        <v>3.9403820288149527</v>
      </c>
      <c r="F224" s="410">
        <f t="shared" ref="F224" si="52">D224*E224</f>
        <v>1.2215184289326353</v>
      </c>
    </row>
    <row r="225" spans="1:6" ht="12" customHeight="1">
      <c r="A225" s="414"/>
      <c r="B225" s="416"/>
      <c r="C225" s="417"/>
      <c r="D225" s="457"/>
      <c r="E225" s="418"/>
      <c r="F225" s="411"/>
    </row>
    <row r="226" spans="1:6" ht="12" customHeight="1">
      <c r="A226" s="414"/>
      <c r="B226" s="416"/>
      <c r="C226" s="417"/>
      <c r="D226" s="457"/>
      <c r="E226" s="418"/>
      <c r="F226" s="411"/>
    </row>
    <row r="227" spans="1:6" ht="12" customHeight="1">
      <c r="A227" s="415"/>
      <c r="B227" s="416"/>
      <c r="C227" s="417"/>
      <c r="D227" s="457"/>
      <c r="E227" s="418"/>
      <c r="F227" s="412"/>
    </row>
    <row r="228" spans="1:6" ht="12" customHeight="1">
      <c r="A228" s="413">
        <v>55</v>
      </c>
      <c r="B228" s="416" t="s">
        <v>297</v>
      </c>
      <c r="C228" s="417" t="s">
        <v>263</v>
      </c>
      <c r="D228" s="420">
        <v>21.222000000000001</v>
      </c>
      <c r="E228" s="418">
        <v>1.720976098425401</v>
      </c>
      <c r="F228" s="410">
        <f t="shared" ref="F228" si="53">D228*E228</f>
        <v>36.522554760783862</v>
      </c>
    </row>
    <row r="229" spans="1:6" ht="12" customHeight="1">
      <c r="A229" s="414"/>
      <c r="B229" s="416"/>
      <c r="C229" s="417"/>
      <c r="D229" s="420"/>
      <c r="E229" s="418"/>
      <c r="F229" s="411"/>
    </row>
    <row r="230" spans="1:6" ht="12" customHeight="1">
      <c r="A230" s="414"/>
      <c r="B230" s="416"/>
      <c r="C230" s="417"/>
      <c r="D230" s="420"/>
      <c r="E230" s="418"/>
      <c r="F230" s="411"/>
    </row>
    <row r="231" spans="1:6" ht="12" customHeight="1">
      <c r="A231" s="415"/>
      <c r="B231" s="416"/>
      <c r="C231" s="417"/>
      <c r="D231" s="420"/>
      <c r="E231" s="418"/>
      <c r="F231" s="412"/>
    </row>
    <row r="232" spans="1:6" ht="12" customHeight="1">
      <c r="A232" s="413">
        <v>56</v>
      </c>
      <c r="B232" s="416" t="s">
        <v>286</v>
      </c>
      <c r="C232" s="417" t="s">
        <v>52</v>
      </c>
      <c r="D232" s="420">
        <v>8.5150000000000006</v>
      </c>
      <c r="E232" s="418">
        <v>1.9400094200431792</v>
      </c>
      <c r="F232" s="410">
        <f t="shared" ref="F232" si="54">D232*E232</f>
        <v>16.51918021166767</v>
      </c>
    </row>
    <row r="233" spans="1:6" ht="12" customHeight="1">
      <c r="A233" s="414"/>
      <c r="B233" s="416"/>
      <c r="C233" s="417"/>
      <c r="D233" s="420"/>
      <c r="E233" s="418"/>
      <c r="F233" s="411"/>
    </row>
    <row r="234" spans="1:6" ht="12" customHeight="1">
      <c r="A234" s="414"/>
      <c r="B234" s="416"/>
      <c r="C234" s="417"/>
      <c r="D234" s="420"/>
      <c r="E234" s="418"/>
      <c r="F234" s="411"/>
    </row>
    <row r="235" spans="1:6" ht="12" customHeight="1">
      <c r="A235" s="415"/>
      <c r="B235" s="416"/>
      <c r="C235" s="417"/>
      <c r="D235" s="420"/>
      <c r="E235" s="418"/>
      <c r="F235" s="412"/>
    </row>
    <row r="236" spans="1:6" ht="12" customHeight="1">
      <c r="A236" s="413">
        <v>57</v>
      </c>
      <c r="B236" s="416" t="s">
        <v>298</v>
      </c>
      <c r="C236" s="417" t="s">
        <v>264</v>
      </c>
      <c r="D236" s="457">
        <v>0.31</v>
      </c>
      <c r="E236" s="418">
        <v>3.9403820288149527</v>
      </c>
      <c r="F236" s="410">
        <f t="shared" ref="F236" si="55">D236*E236</f>
        <v>1.2215184289326353</v>
      </c>
    </row>
    <row r="237" spans="1:6" ht="12" customHeight="1">
      <c r="A237" s="414"/>
      <c r="B237" s="416"/>
      <c r="C237" s="417"/>
      <c r="D237" s="457"/>
      <c r="E237" s="418"/>
      <c r="F237" s="411"/>
    </row>
    <row r="238" spans="1:6" ht="12" customHeight="1">
      <c r="A238" s="414"/>
      <c r="B238" s="416"/>
      <c r="C238" s="417"/>
      <c r="D238" s="457"/>
      <c r="E238" s="418"/>
      <c r="F238" s="411"/>
    </row>
    <row r="239" spans="1:6" ht="12" customHeight="1">
      <c r="A239" s="415"/>
      <c r="B239" s="416"/>
      <c r="C239" s="417"/>
      <c r="D239" s="457"/>
      <c r="E239" s="418"/>
      <c r="F239" s="412"/>
    </row>
    <row r="240" spans="1:6" ht="12" customHeight="1">
      <c r="A240" s="413">
        <v>58</v>
      </c>
      <c r="B240" s="416" t="s">
        <v>299</v>
      </c>
      <c r="C240" s="417" t="s">
        <v>263</v>
      </c>
      <c r="D240" s="420">
        <v>17.03</v>
      </c>
      <c r="E240" s="418">
        <v>1.720976098425401</v>
      </c>
      <c r="F240" s="410">
        <f t="shared" ref="F240" si="56">D240*E240</f>
        <v>29.308222956184579</v>
      </c>
    </row>
    <row r="241" spans="1:6" ht="12" customHeight="1">
      <c r="A241" s="414"/>
      <c r="B241" s="416"/>
      <c r="C241" s="417"/>
      <c r="D241" s="420"/>
      <c r="E241" s="418"/>
      <c r="F241" s="411"/>
    </row>
    <row r="242" spans="1:6" ht="12" customHeight="1">
      <c r="A242" s="414"/>
      <c r="B242" s="416"/>
      <c r="C242" s="417"/>
      <c r="D242" s="420"/>
      <c r="E242" s="418"/>
      <c r="F242" s="411"/>
    </row>
    <row r="243" spans="1:6" ht="12" customHeight="1">
      <c r="A243" s="415"/>
      <c r="B243" s="416"/>
      <c r="C243" s="417"/>
      <c r="D243" s="420"/>
      <c r="E243" s="418"/>
      <c r="F243" s="412"/>
    </row>
    <row r="244" spans="1:6" ht="12" customHeight="1">
      <c r="A244" s="413">
        <v>59</v>
      </c>
      <c r="B244" s="416" t="s">
        <v>286</v>
      </c>
      <c r="C244" s="417" t="s">
        <v>263</v>
      </c>
      <c r="D244" s="420">
        <v>8.3840000000000003</v>
      </c>
      <c r="E244" s="418">
        <v>1.9400094200431792</v>
      </c>
      <c r="F244" s="410">
        <f t="shared" ref="F244" si="57">D244*E244</f>
        <v>16.265038977642014</v>
      </c>
    </row>
    <row r="245" spans="1:6" ht="12" customHeight="1">
      <c r="A245" s="414"/>
      <c r="B245" s="416"/>
      <c r="C245" s="417"/>
      <c r="D245" s="420"/>
      <c r="E245" s="418"/>
      <c r="F245" s="411"/>
    </row>
    <row r="246" spans="1:6" ht="12" customHeight="1">
      <c r="A246" s="414"/>
      <c r="B246" s="416"/>
      <c r="C246" s="417"/>
      <c r="D246" s="420"/>
      <c r="E246" s="418"/>
      <c r="F246" s="411"/>
    </row>
    <row r="247" spans="1:6" ht="12" customHeight="1">
      <c r="A247" s="415"/>
      <c r="B247" s="416"/>
      <c r="C247" s="417"/>
      <c r="D247" s="420"/>
      <c r="E247" s="418"/>
      <c r="F247" s="412"/>
    </row>
    <row r="248" spans="1:6" ht="12" customHeight="1">
      <c r="A248" s="413">
        <v>60</v>
      </c>
      <c r="B248" s="436" t="s">
        <v>300</v>
      </c>
      <c r="C248" s="439" t="s">
        <v>264</v>
      </c>
      <c r="D248" s="421">
        <v>1.44E-2</v>
      </c>
      <c r="E248" s="418">
        <v>42.901275475613581</v>
      </c>
      <c r="F248" s="410">
        <f t="shared" ref="F248" si="58">D248*E248</f>
        <v>0.61777836684883558</v>
      </c>
    </row>
    <row r="249" spans="1:6" ht="12" customHeight="1">
      <c r="A249" s="414"/>
      <c r="B249" s="437"/>
      <c r="C249" s="440"/>
      <c r="D249" s="422"/>
      <c r="E249" s="418"/>
      <c r="F249" s="411"/>
    </row>
    <row r="250" spans="1:6" ht="12" customHeight="1">
      <c r="A250" s="414"/>
      <c r="B250" s="437"/>
      <c r="C250" s="440"/>
      <c r="D250" s="422"/>
      <c r="E250" s="418"/>
      <c r="F250" s="411"/>
    </row>
    <row r="251" spans="1:6" ht="12" customHeight="1">
      <c r="A251" s="415"/>
      <c r="B251" s="438"/>
      <c r="C251" s="441"/>
      <c r="D251" s="423"/>
      <c r="E251" s="418"/>
      <c r="F251" s="412"/>
    </row>
    <row r="252" spans="1:6" ht="12" customHeight="1">
      <c r="A252" s="413">
        <v>61</v>
      </c>
      <c r="B252" s="425" t="s">
        <v>301</v>
      </c>
      <c r="C252" s="419" t="s">
        <v>256</v>
      </c>
      <c r="D252" s="435">
        <v>72.900000000000006</v>
      </c>
      <c r="E252" s="418">
        <v>3.3024346977218215</v>
      </c>
      <c r="F252" s="410">
        <f t="shared" ref="F252" si="59">D252*E252</f>
        <v>240.7474894639208</v>
      </c>
    </row>
    <row r="253" spans="1:6" ht="12" customHeight="1">
      <c r="A253" s="414"/>
      <c r="B253" s="426"/>
      <c r="C253" s="419"/>
      <c r="D253" s="435"/>
      <c r="E253" s="418"/>
      <c r="F253" s="411"/>
    </row>
    <row r="254" spans="1:6" ht="12" customHeight="1">
      <c r="A254" s="414"/>
      <c r="B254" s="426"/>
      <c r="C254" s="419"/>
      <c r="D254" s="435"/>
      <c r="E254" s="418"/>
      <c r="F254" s="411"/>
    </row>
    <row r="255" spans="1:6" ht="12" customHeight="1">
      <c r="A255" s="415"/>
      <c r="B255" s="429"/>
      <c r="C255" s="419"/>
      <c r="D255" s="435"/>
      <c r="E255" s="418"/>
      <c r="F255" s="412"/>
    </row>
    <row r="256" spans="1:6" ht="12" customHeight="1">
      <c r="A256" s="413">
        <v>62</v>
      </c>
      <c r="B256" s="425" t="s">
        <v>302</v>
      </c>
      <c r="C256" s="419" t="s">
        <v>256</v>
      </c>
      <c r="D256" s="431">
        <v>57.6</v>
      </c>
      <c r="E256" s="418">
        <v>3.0751040248621475</v>
      </c>
      <c r="F256" s="410">
        <f t="shared" ref="F256" si="60">D256*E256</f>
        <v>177.1259918320597</v>
      </c>
    </row>
    <row r="257" spans="1:6" ht="12" customHeight="1">
      <c r="A257" s="414"/>
      <c r="B257" s="426"/>
      <c r="C257" s="419"/>
      <c r="D257" s="431"/>
      <c r="E257" s="418"/>
      <c r="F257" s="411"/>
    </row>
    <row r="258" spans="1:6" ht="12" customHeight="1">
      <c r="A258" s="414"/>
      <c r="B258" s="426"/>
      <c r="C258" s="419"/>
      <c r="D258" s="431"/>
      <c r="E258" s="418"/>
      <c r="F258" s="411"/>
    </row>
    <row r="259" spans="1:6" ht="12" customHeight="1">
      <c r="A259" s="415"/>
      <c r="B259" s="429"/>
      <c r="C259" s="419"/>
      <c r="D259" s="431"/>
      <c r="E259" s="418"/>
      <c r="F259" s="412"/>
    </row>
    <row r="260" spans="1:6" ht="25.5">
      <c r="A260" s="319"/>
      <c r="B260" s="320" t="s">
        <v>306</v>
      </c>
      <c r="C260" s="318"/>
      <c r="D260" s="324"/>
      <c r="E260" s="325"/>
      <c r="F260" s="326">
        <f>SUM(F12:F259)</f>
        <v>15752.312938937768</v>
      </c>
    </row>
    <row r="261" spans="1:6" ht="12.75">
      <c r="A261" s="319"/>
      <c r="B261" s="320"/>
      <c r="C261" s="318"/>
      <c r="D261" s="324"/>
      <c r="E261" s="325"/>
      <c r="F261" s="332">
        <f>+F260/F273</f>
        <v>0.99421003642243466</v>
      </c>
    </row>
    <row r="262" spans="1:6" ht="24">
      <c r="A262" s="321"/>
      <c r="B262" s="342" t="s">
        <v>303</v>
      </c>
      <c r="C262" s="321"/>
      <c r="D262" s="327"/>
      <c r="E262" s="327"/>
      <c r="F262" s="327"/>
    </row>
    <row r="263" spans="1:6" ht="12" customHeight="1">
      <c r="A263" s="413">
        <v>63</v>
      </c>
      <c r="B263" s="416" t="s">
        <v>304</v>
      </c>
      <c r="C263" s="417" t="s">
        <v>257</v>
      </c>
      <c r="D263" s="420">
        <v>1.44</v>
      </c>
      <c r="E263" s="418">
        <v>30.649372346629139</v>
      </c>
      <c r="F263" s="410">
        <f>D263*E263</f>
        <v>44.135096179145961</v>
      </c>
    </row>
    <row r="264" spans="1:6" ht="12" customHeight="1">
      <c r="A264" s="414"/>
      <c r="B264" s="416"/>
      <c r="C264" s="417"/>
      <c r="D264" s="420"/>
      <c r="E264" s="418"/>
      <c r="F264" s="411"/>
    </row>
    <row r="265" spans="1:6" ht="12" customHeight="1">
      <c r="A265" s="414"/>
      <c r="B265" s="416"/>
      <c r="C265" s="417"/>
      <c r="D265" s="420"/>
      <c r="E265" s="418"/>
      <c r="F265" s="411"/>
    </row>
    <row r="266" spans="1:6" ht="12" customHeight="1">
      <c r="A266" s="415"/>
      <c r="B266" s="416"/>
      <c r="C266" s="417"/>
      <c r="D266" s="420"/>
      <c r="E266" s="418"/>
      <c r="F266" s="412"/>
    </row>
    <row r="267" spans="1:6" ht="12" customHeight="1">
      <c r="A267" s="413">
        <v>64</v>
      </c>
      <c r="B267" s="416" t="s">
        <v>305</v>
      </c>
      <c r="C267" s="417" t="s">
        <v>263</v>
      </c>
      <c r="D267" s="420">
        <v>88.703999999999994</v>
      </c>
      <c r="E267" s="418">
        <v>0.53663163796355684</v>
      </c>
      <c r="F267" s="410">
        <f>D267*E267</f>
        <v>47.60137281391934</v>
      </c>
    </row>
    <row r="268" spans="1:6" ht="12" customHeight="1">
      <c r="A268" s="414"/>
      <c r="B268" s="416"/>
      <c r="C268" s="417"/>
      <c r="D268" s="420"/>
      <c r="E268" s="418"/>
      <c r="F268" s="411"/>
    </row>
    <row r="269" spans="1:6" ht="12" customHeight="1">
      <c r="A269" s="414"/>
      <c r="B269" s="416"/>
      <c r="C269" s="417"/>
      <c r="D269" s="420"/>
      <c r="E269" s="418"/>
      <c r="F269" s="411"/>
    </row>
    <row r="270" spans="1:6" ht="12" customHeight="1">
      <c r="A270" s="415"/>
      <c r="B270" s="416"/>
      <c r="C270" s="417"/>
      <c r="D270" s="420"/>
      <c r="E270" s="418"/>
      <c r="F270" s="412"/>
    </row>
    <row r="271" spans="1:6" ht="38.25">
      <c r="A271" s="319"/>
      <c r="B271" s="320" t="s">
        <v>307</v>
      </c>
      <c r="C271" s="318"/>
      <c r="D271" s="324"/>
      <c r="E271" s="325"/>
      <c r="F271" s="326">
        <f>SUM(F263:F270)</f>
        <v>91.736468993065301</v>
      </c>
    </row>
    <row r="272" spans="1:6" ht="12.75">
      <c r="A272" s="319"/>
      <c r="B272" s="320"/>
      <c r="C272" s="318"/>
      <c r="D272" s="324"/>
      <c r="E272" s="325"/>
      <c r="F272" s="332">
        <f>+F271/F273</f>
        <v>5.7899635775653449E-3</v>
      </c>
    </row>
    <row r="273" spans="1:11" ht="12.75">
      <c r="A273" s="45"/>
      <c r="B273" s="295" t="s">
        <v>308</v>
      </c>
      <c r="C273" s="45"/>
      <c r="D273" s="328"/>
      <c r="E273" s="328"/>
      <c r="F273" s="326">
        <f>F260+F271</f>
        <v>15844.049407930834</v>
      </c>
      <c r="G273" s="45">
        <f>SUM(G$11:G271)</f>
        <v>0</v>
      </c>
      <c r="H273" s="45">
        <f>SUM(H$11:H271)</f>
        <v>0</v>
      </c>
      <c r="I273" s="315">
        <f>SUM(I$11:I271)</f>
        <v>0</v>
      </c>
      <c r="J273" s="323">
        <f>F261+F272</f>
        <v>1</v>
      </c>
      <c r="K273" s="333"/>
    </row>
    <row r="274" spans="1:11" ht="15">
      <c r="A274" s="299"/>
      <c r="B274" s="301" t="s">
        <v>309</v>
      </c>
      <c r="D274" s="329"/>
      <c r="E274" s="330"/>
      <c r="F274" s="329">
        <f>+F273*20%</f>
        <v>3168.8098815861667</v>
      </c>
    </row>
    <row r="275" spans="1:11" ht="15">
      <c r="B275" s="302" t="s">
        <v>310</v>
      </c>
      <c r="D275" s="329"/>
      <c r="E275" s="330"/>
      <c r="F275" s="331">
        <f>F273+F274</f>
        <v>19012.859289517</v>
      </c>
    </row>
    <row r="279" spans="1:11" s="334" customFormat="1" ht="15">
      <c r="A279" s="442" t="s">
        <v>311</v>
      </c>
      <c r="B279" s="443"/>
      <c r="C279" s="443"/>
      <c r="E279" s="343" t="s">
        <v>313</v>
      </c>
    </row>
    <row r="280" spans="1:11" s="334" customFormat="1" ht="15"/>
    <row r="281" spans="1:11" s="334" customFormat="1" ht="15">
      <c r="A281" s="442" t="s">
        <v>312</v>
      </c>
      <c r="B281" s="443"/>
      <c r="C281" s="443"/>
      <c r="E281" s="343" t="s">
        <v>314</v>
      </c>
    </row>
  </sheetData>
  <autoFilter ref="B1:B281"/>
  <mergeCells count="394">
    <mergeCell ref="D263:D266"/>
    <mergeCell ref="D267:D270"/>
    <mergeCell ref="C240:C243"/>
    <mergeCell ref="F220:F223"/>
    <mergeCell ref="A224:A227"/>
    <mergeCell ref="B224:B227"/>
    <mergeCell ref="C224:C227"/>
    <mergeCell ref="E224:E227"/>
    <mergeCell ref="D12:D15"/>
    <mergeCell ref="D16:D19"/>
    <mergeCell ref="D20:D23"/>
    <mergeCell ref="D24:D27"/>
    <mergeCell ref="D28:D31"/>
    <mergeCell ref="D32:D35"/>
    <mergeCell ref="D36:D39"/>
    <mergeCell ref="D40:D43"/>
    <mergeCell ref="D44:D47"/>
    <mergeCell ref="D216:D219"/>
    <mergeCell ref="D220:D223"/>
    <mergeCell ref="D224:D227"/>
    <mergeCell ref="D228:D231"/>
    <mergeCell ref="D232:D235"/>
    <mergeCell ref="D236:D239"/>
    <mergeCell ref="D240:D243"/>
    <mergeCell ref="E232:E235"/>
    <mergeCell ref="F232:F235"/>
    <mergeCell ref="A228:A231"/>
    <mergeCell ref="B228:B231"/>
    <mergeCell ref="C228:C231"/>
    <mergeCell ref="E228:E231"/>
    <mergeCell ref="A279:C279"/>
    <mergeCell ref="A281:C281"/>
    <mergeCell ref="A1:F1"/>
    <mergeCell ref="B4:F4"/>
    <mergeCell ref="A6:A8"/>
    <mergeCell ref="B6:B8"/>
    <mergeCell ref="C6:C7"/>
    <mergeCell ref="D6:D8"/>
    <mergeCell ref="F6:F7"/>
    <mergeCell ref="A2:F2"/>
    <mergeCell ref="A12:A15"/>
    <mergeCell ref="B12:B15"/>
    <mergeCell ref="C12:C15"/>
    <mergeCell ref="E12:E15"/>
    <mergeCell ref="F12:F15"/>
    <mergeCell ref="F236:F239"/>
    <mergeCell ref="A240:A243"/>
    <mergeCell ref="B240:B243"/>
    <mergeCell ref="E32:E35"/>
    <mergeCell ref="F24:F27"/>
    <mergeCell ref="A28:A31"/>
    <mergeCell ref="B28:B31"/>
    <mergeCell ref="C28:C31"/>
    <mergeCell ref="E28:E31"/>
    <mergeCell ref="F252:F255"/>
    <mergeCell ref="A256:A259"/>
    <mergeCell ref="B256:B259"/>
    <mergeCell ref="C256:C259"/>
    <mergeCell ref="E256:E259"/>
    <mergeCell ref="F256:F259"/>
    <mergeCell ref="A252:A255"/>
    <mergeCell ref="B252:B255"/>
    <mergeCell ref="C252:C255"/>
    <mergeCell ref="E252:E255"/>
    <mergeCell ref="D252:D255"/>
    <mergeCell ref="D256:D259"/>
    <mergeCell ref="F244:F247"/>
    <mergeCell ref="A248:A251"/>
    <mergeCell ref="B248:B251"/>
    <mergeCell ref="C248:C251"/>
    <mergeCell ref="E248:E251"/>
    <mergeCell ref="F248:F251"/>
    <mergeCell ref="F16:F19"/>
    <mergeCell ref="A20:A23"/>
    <mergeCell ref="B20:B23"/>
    <mergeCell ref="C20:C23"/>
    <mergeCell ref="E20:E23"/>
    <mergeCell ref="F20:F23"/>
    <mergeCell ref="A16:A19"/>
    <mergeCell ref="B16:B19"/>
    <mergeCell ref="C16:C19"/>
    <mergeCell ref="E16:E19"/>
    <mergeCell ref="F28:F31"/>
    <mergeCell ref="A24:A27"/>
    <mergeCell ref="B24:B27"/>
    <mergeCell ref="C24:C27"/>
    <mergeCell ref="E24:E27"/>
    <mergeCell ref="F32:F35"/>
    <mergeCell ref="F40:F43"/>
    <mergeCell ref="A44:A47"/>
    <mergeCell ref="B44:B47"/>
    <mergeCell ref="C44:C47"/>
    <mergeCell ref="E44:E47"/>
    <mergeCell ref="F44:F47"/>
    <mergeCell ref="A40:A43"/>
    <mergeCell ref="B40:B43"/>
    <mergeCell ref="C40:C43"/>
    <mergeCell ref="E40:E43"/>
    <mergeCell ref="A36:A39"/>
    <mergeCell ref="B36:B39"/>
    <mergeCell ref="C36:C39"/>
    <mergeCell ref="E36:E39"/>
    <mergeCell ref="F36:F39"/>
    <mergeCell ref="A32:A35"/>
    <mergeCell ref="B32:B35"/>
    <mergeCell ref="C32:C35"/>
    <mergeCell ref="F48:F51"/>
    <mergeCell ref="A52:A55"/>
    <mergeCell ref="B52:B55"/>
    <mergeCell ref="C52:C55"/>
    <mergeCell ref="E52:E55"/>
    <mergeCell ref="F52:F55"/>
    <mergeCell ref="A48:A51"/>
    <mergeCell ref="B48:B51"/>
    <mergeCell ref="C48:C51"/>
    <mergeCell ref="E48:E51"/>
    <mergeCell ref="D48:D51"/>
    <mergeCell ref="D52:D55"/>
    <mergeCell ref="F56:F59"/>
    <mergeCell ref="A60:A63"/>
    <mergeCell ref="B60:B63"/>
    <mergeCell ref="C60:C63"/>
    <mergeCell ref="E60:E63"/>
    <mergeCell ref="F60:F63"/>
    <mergeCell ref="A56:A59"/>
    <mergeCell ref="B56:B59"/>
    <mergeCell ref="C56:C59"/>
    <mergeCell ref="E56:E59"/>
    <mergeCell ref="D56:D59"/>
    <mergeCell ref="D60:D63"/>
    <mergeCell ref="F64:F67"/>
    <mergeCell ref="A68:A71"/>
    <mergeCell ref="B68:B71"/>
    <mergeCell ref="C68:C71"/>
    <mergeCell ref="E68:E71"/>
    <mergeCell ref="F68:F71"/>
    <mergeCell ref="A64:A67"/>
    <mergeCell ref="B64:B67"/>
    <mergeCell ref="C64:C67"/>
    <mergeCell ref="E64:E67"/>
    <mergeCell ref="D64:D67"/>
    <mergeCell ref="D68:D71"/>
    <mergeCell ref="F72:F75"/>
    <mergeCell ref="A76:A79"/>
    <mergeCell ref="B76:B79"/>
    <mergeCell ref="C76:C79"/>
    <mergeCell ref="E76:E79"/>
    <mergeCell ref="F76:F79"/>
    <mergeCell ref="A72:A75"/>
    <mergeCell ref="B72:B75"/>
    <mergeCell ref="C72:C75"/>
    <mergeCell ref="E72:E75"/>
    <mergeCell ref="D72:D75"/>
    <mergeCell ref="D76:D79"/>
    <mergeCell ref="F80:F83"/>
    <mergeCell ref="A84:A87"/>
    <mergeCell ref="B84:B87"/>
    <mergeCell ref="C84:C87"/>
    <mergeCell ref="E84:E87"/>
    <mergeCell ref="F84:F87"/>
    <mergeCell ref="A80:A83"/>
    <mergeCell ref="B80:B83"/>
    <mergeCell ref="C80:C83"/>
    <mergeCell ref="E80:E83"/>
    <mergeCell ref="D80:D83"/>
    <mergeCell ref="D84:D87"/>
    <mergeCell ref="F88:F91"/>
    <mergeCell ref="A92:A95"/>
    <mergeCell ref="B92:B95"/>
    <mergeCell ref="C92:C95"/>
    <mergeCell ref="E92:E95"/>
    <mergeCell ref="F92:F95"/>
    <mergeCell ref="A88:A91"/>
    <mergeCell ref="B88:B91"/>
    <mergeCell ref="C88:C91"/>
    <mergeCell ref="E88:E91"/>
    <mergeCell ref="D88:D91"/>
    <mergeCell ref="D92:D95"/>
    <mergeCell ref="F96:F99"/>
    <mergeCell ref="A100:A103"/>
    <mergeCell ref="B100:B103"/>
    <mergeCell ref="C100:C103"/>
    <mergeCell ref="E100:E103"/>
    <mergeCell ref="F100:F103"/>
    <mergeCell ref="A96:A99"/>
    <mergeCell ref="B96:B99"/>
    <mergeCell ref="C96:C99"/>
    <mergeCell ref="E96:E99"/>
    <mergeCell ref="D96:D99"/>
    <mergeCell ref="D100:D103"/>
    <mergeCell ref="F104:F107"/>
    <mergeCell ref="A108:A111"/>
    <mergeCell ref="B108:B111"/>
    <mergeCell ref="C108:C111"/>
    <mergeCell ref="E108:E111"/>
    <mergeCell ref="F108:F111"/>
    <mergeCell ref="A104:A107"/>
    <mergeCell ref="B104:B107"/>
    <mergeCell ref="C104:C107"/>
    <mergeCell ref="E104:E107"/>
    <mergeCell ref="D104:D107"/>
    <mergeCell ref="D108:D111"/>
    <mergeCell ref="F112:F115"/>
    <mergeCell ref="A116:A119"/>
    <mergeCell ref="B116:B119"/>
    <mergeCell ref="C116:C119"/>
    <mergeCell ref="E116:E119"/>
    <mergeCell ref="F116:F119"/>
    <mergeCell ref="A112:A115"/>
    <mergeCell ref="B112:B115"/>
    <mergeCell ref="C112:C115"/>
    <mergeCell ref="E112:E115"/>
    <mergeCell ref="D112:D115"/>
    <mergeCell ref="D116:D119"/>
    <mergeCell ref="F120:F123"/>
    <mergeCell ref="A124:A127"/>
    <mergeCell ref="B124:B127"/>
    <mergeCell ref="C124:C127"/>
    <mergeCell ref="E124:E127"/>
    <mergeCell ref="F124:F127"/>
    <mergeCell ref="A120:A123"/>
    <mergeCell ref="B120:B123"/>
    <mergeCell ref="C120:C123"/>
    <mergeCell ref="E120:E123"/>
    <mergeCell ref="D120:D123"/>
    <mergeCell ref="D124:D127"/>
    <mergeCell ref="F128:F131"/>
    <mergeCell ref="A132:A135"/>
    <mergeCell ref="B132:B135"/>
    <mergeCell ref="C132:C135"/>
    <mergeCell ref="E132:E135"/>
    <mergeCell ref="F132:F135"/>
    <mergeCell ref="A128:A131"/>
    <mergeCell ref="B128:B131"/>
    <mergeCell ref="C128:C131"/>
    <mergeCell ref="E128:E131"/>
    <mergeCell ref="D128:D131"/>
    <mergeCell ref="D132:D135"/>
    <mergeCell ref="F136:F139"/>
    <mergeCell ref="A140:A143"/>
    <mergeCell ref="B140:B143"/>
    <mergeCell ref="C140:C143"/>
    <mergeCell ref="E140:E143"/>
    <mergeCell ref="F140:F143"/>
    <mergeCell ref="A136:A139"/>
    <mergeCell ref="B136:B139"/>
    <mergeCell ref="C136:C139"/>
    <mergeCell ref="E136:E139"/>
    <mergeCell ref="D136:D139"/>
    <mergeCell ref="D140:D143"/>
    <mergeCell ref="F144:F147"/>
    <mergeCell ref="A148:A151"/>
    <mergeCell ref="B148:B151"/>
    <mergeCell ref="C148:C151"/>
    <mergeCell ref="E148:E151"/>
    <mergeCell ref="F148:F151"/>
    <mergeCell ref="A144:A147"/>
    <mergeCell ref="B144:B147"/>
    <mergeCell ref="C144:C147"/>
    <mergeCell ref="E144:E147"/>
    <mergeCell ref="D144:D147"/>
    <mergeCell ref="D148:D151"/>
    <mergeCell ref="F152:F155"/>
    <mergeCell ref="A156:A159"/>
    <mergeCell ref="B156:B159"/>
    <mergeCell ref="C156:C159"/>
    <mergeCell ref="E156:E159"/>
    <mergeCell ref="F156:F159"/>
    <mergeCell ref="A152:A155"/>
    <mergeCell ref="B152:B155"/>
    <mergeCell ref="C152:C155"/>
    <mergeCell ref="E152:E155"/>
    <mergeCell ref="D152:D155"/>
    <mergeCell ref="D156:D159"/>
    <mergeCell ref="F160:F163"/>
    <mergeCell ref="A164:A167"/>
    <mergeCell ref="B164:B167"/>
    <mergeCell ref="C164:C167"/>
    <mergeCell ref="E164:E167"/>
    <mergeCell ref="F164:F167"/>
    <mergeCell ref="A160:A163"/>
    <mergeCell ref="B160:B163"/>
    <mergeCell ref="C160:C163"/>
    <mergeCell ref="E160:E163"/>
    <mergeCell ref="D160:D163"/>
    <mergeCell ref="D164:D167"/>
    <mergeCell ref="F168:F171"/>
    <mergeCell ref="A172:A175"/>
    <mergeCell ref="B172:B175"/>
    <mergeCell ref="C172:C175"/>
    <mergeCell ref="E172:E175"/>
    <mergeCell ref="F172:F175"/>
    <mergeCell ref="A168:A171"/>
    <mergeCell ref="B168:B171"/>
    <mergeCell ref="C168:C171"/>
    <mergeCell ref="E168:E171"/>
    <mergeCell ref="D168:D171"/>
    <mergeCell ref="D172:D175"/>
    <mergeCell ref="F176:F179"/>
    <mergeCell ref="A180:A183"/>
    <mergeCell ref="B180:B183"/>
    <mergeCell ref="C180:C183"/>
    <mergeCell ref="E180:E183"/>
    <mergeCell ref="F180:F183"/>
    <mergeCell ref="A176:A179"/>
    <mergeCell ref="B176:B179"/>
    <mergeCell ref="C176:C179"/>
    <mergeCell ref="E176:E179"/>
    <mergeCell ref="D176:D179"/>
    <mergeCell ref="D180:D183"/>
    <mergeCell ref="F184:F187"/>
    <mergeCell ref="A188:A191"/>
    <mergeCell ref="B188:B191"/>
    <mergeCell ref="C188:C191"/>
    <mergeCell ref="E188:E191"/>
    <mergeCell ref="F188:F191"/>
    <mergeCell ref="A184:A187"/>
    <mergeCell ref="B184:B187"/>
    <mergeCell ref="C184:C187"/>
    <mergeCell ref="E184:E187"/>
    <mergeCell ref="D184:D187"/>
    <mergeCell ref="D188:D191"/>
    <mergeCell ref="F192:F195"/>
    <mergeCell ref="A196:A199"/>
    <mergeCell ref="B196:B199"/>
    <mergeCell ref="C196:C199"/>
    <mergeCell ref="E196:E199"/>
    <mergeCell ref="F196:F199"/>
    <mergeCell ref="A192:A195"/>
    <mergeCell ref="B192:B195"/>
    <mergeCell ref="C192:C195"/>
    <mergeCell ref="E192:E195"/>
    <mergeCell ref="D192:D195"/>
    <mergeCell ref="D196:D199"/>
    <mergeCell ref="A267:A270"/>
    <mergeCell ref="B267:B270"/>
    <mergeCell ref="C267:C270"/>
    <mergeCell ref="E267:E270"/>
    <mergeCell ref="F267:F270"/>
    <mergeCell ref="F200:F203"/>
    <mergeCell ref="A204:A207"/>
    <mergeCell ref="B204:B207"/>
    <mergeCell ref="C204:C207"/>
    <mergeCell ref="E204:E207"/>
    <mergeCell ref="F204:F207"/>
    <mergeCell ref="A200:A203"/>
    <mergeCell ref="B200:B203"/>
    <mergeCell ref="C200:C203"/>
    <mergeCell ref="E200:E203"/>
    <mergeCell ref="D200:D203"/>
    <mergeCell ref="D204:D207"/>
    <mergeCell ref="A244:A247"/>
    <mergeCell ref="B244:B247"/>
    <mergeCell ref="C244:C247"/>
    <mergeCell ref="E244:E247"/>
    <mergeCell ref="D244:D247"/>
    <mergeCell ref="D248:D251"/>
    <mergeCell ref="F224:F227"/>
    <mergeCell ref="F208:F211"/>
    <mergeCell ref="A212:A215"/>
    <mergeCell ref="B212:B215"/>
    <mergeCell ref="C212:C215"/>
    <mergeCell ref="E212:E215"/>
    <mergeCell ref="F212:F215"/>
    <mergeCell ref="A208:A211"/>
    <mergeCell ref="B208:B211"/>
    <mergeCell ref="C208:C211"/>
    <mergeCell ref="E208:E211"/>
    <mergeCell ref="D208:D211"/>
    <mergeCell ref="D212:D215"/>
    <mergeCell ref="F216:F219"/>
    <mergeCell ref="A263:A266"/>
    <mergeCell ref="B263:B266"/>
    <mergeCell ref="C263:C266"/>
    <mergeCell ref="E263:E266"/>
    <mergeCell ref="F263:F266"/>
    <mergeCell ref="A216:A219"/>
    <mergeCell ref="B216:B219"/>
    <mergeCell ref="C216:C219"/>
    <mergeCell ref="E216:E219"/>
    <mergeCell ref="A220:A223"/>
    <mergeCell ref="B220:B223"/>
    <mergeCell ref="C220:C223"/>
    <mergeCell ref="E220:E223"/>
    <mergeCell ref="E240:E243"/>
    <mergeCell ref="F240:F243"/>
    <mergeCell ref="A236:A239"/>
    <mergeCell ref="B236:B239"/>
    <mergeCell ref="C236:C239"/>
    <mergeCell ref="E236:E239"/>
    <mergeCell ref="F228:F231"/>
    <mergeCell ref="A232:A235"/>
    <mergeCell ref="B232:B235"/>
    <mergeCell ref="C232:C235"/>
  </mergeCells>
  <printOptions horizontalCentered="1" gridLinesSet="0"/>
  <pageMargins left="0.51181102362204722" right="0.51181102362204722" top="0.51181102362204722" bottom="0.51181102362204722" header="0.23622047244094491" footer="0.23622047244094491"/>
  <pageSetup paperSize="9" scale="88" fitToHeight="0" orientation="portrait" r:id="rId1"/>
  <headerFooter alignWithMargins="0">
    <oddFooter>&amp;C &amp;P</oddFooter>
  </headerFooter>
  <rowBreaks count="4" manualBreakCount="4">
    <brk id="55" max="9" man="1"/>
    <brk id="119" max="9" man="1"/>
    <brk id="183" max="9" man="1"/>
    <brk id="2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11</vt:i4>
      </vt:variant>
    </vt:vector>
  </HeadingPairs>
  <TitlesOfParts>
    <vt:vector size="19" baseType="lpstr">
      <vt:lpstr>Բլանկ</vt:lpstr>
      <vt:lpstr>poyasn</vt:lpstr>
      <vt:lpstr>Svodnaya </vt:lpstr>
      <vt:lpstr>Naxahashiv</vt:lpstr>
      <vt:lpstr>Naxahashiv (2)</vt:lpstr>
      <vt:lpstr>Naxahashiv (3)</vt:lpstr>
      <vt:lpstr>Naxahashiv (4)</vt:lpstr>
      <vt:lpstr>Smeta-obemi</vt:lpstr>
      <vt:lpstr>Naxahashiv!Заголовки_для_печати</vt:lpstr>
      <vt:lpstr>'Naxahashiv (2)'!Заголовки_для_печати</vt:lpstr>
      <vt:lpstr>'Naxahashiv (3)'!Заголовки_для_печати</vt:lpstr>
      <vt:lpstr>'Naxahashiv (4)'!Заголовки_для_печати</vt:lpstr>
      <vt:lpstr>'Smeta-obemi'!Заголовки_для_печати</vt:lpstr>
      <vt:lpstr>Բլանկ!Заголовки_для_печати</vt:lpstr>
      <vt:lpstr>Naxahashiv!Область_печати</vt:lpstr>
      <vt:lpstr>'Naxahashiv (2)'!Область_печати</vt:lpstr>
      <vt:lpstr>'Naxahashiv (3)'!Область_печати</vt:lpstr>
      <vt:lpstr>'Naxahashiv (4)'!Область_печати</vt:lpstr>
      <vt:lpstr>'Smeta-obemi'!Область_печати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ДАВИД</dc:creator>
  <cp:lastModifiedBy>Пользователь Windows</cp:lastModifiedBy>
  <cp:lastPrinted>2024-06-06T13:50:57Z</cp:lastPrinted>
  <dcterms:created xsi:type="dcterms:W3CDTF">2006-12-10T15:35:52Z</dcterms:created>
  <dcterms:modified xsi:type="dcterms:W3CDTF">2025-11-25T13:03:43Z</dcterms:modified>
</cp:coreProperties>
</file>