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1.06.25\14.07.2023\Desktop\գնումներ\2025\Տանիքներ\2554\Հրավեր\"/>
    </mc:Choice>
  </mc:AlternateContent>
  <xr:revisionPtr revIDLastSave="0" documentId="8_{9B3ED4C4-9547-4739-BE89-F8012D51BBFE}" xr6:coauthVersionLast="46" xr6:coauthVersionMax="46" xr10:uidLastSave="{00000000-0000-0000-0000-000000000000}"/>
  <bookViews>
    <workbookView xWindow="-120" yWindow="-120" windowWidth="20640" windowHeight="11160" tabRatio="881" xr2:uid="{00000000-000D-0000-FFFF-FFFF00000000}"/>
  </bookViews>
  <sheets>
    <sheet name="Ծավալաթերթ նախահաշիվ" sheetId="70" r:id="rId1"/>
  </sheets>
  <externalReferences>
    <externalReference r:id="rId2"/>
  </externalReferences>
  <definedNames>
    <definedName name="_____tt5" localSheetId="0">#REF!</definedName>
    <definedName name="_____tt5">#REF!</definedName>
    <definedName name="____tt5" localSheetId="0">#REF!</definedName>
    <definedName name="____tt5">#REF!</definedName>
    <definedName name="___tt5">#REF!</definedName>
    <definedName name="__tt5">#REF!</definedName>
    <definedName name="_3Excel_BuiltIn_Print_Titles_16">'[1]Ամփոփ Նյութեր'!#REF!</definedName>
    <definedName name="_tt5">#REF!</definedName>
    <definedName name="a" localSheetId="0">#REF!</definedName>
    <definedName name="a">#REF!</definedName>
    <definedName name="Á" localSheetId="0">#REF!</definedName>
    <definedName name="Á">#REF!</definedName>
    <definedName name="À" localSheetId="0">#REF!</definedName>
    <definedName name="À">#REF!</definedName>
    <definedName name="ä" localSheetId="0">#REF!</definedName>
    <definedName name="ä">#REF!</definedName>
    <definedName name="å" localSheetId="0">#REF!</definedName>
    <definedName name="å">#REF!</definedName>
    <definedName name="bacatr" localSheetId="0">#REF!</definedName>
    <definedName name="bacatr">#REF!</definedName>
    <definedName name="Ç" localSheetId="0">#REF!</definedName>
    <definedName name="Ç">#REF!</definedName>
    <definedName name="ÇÏ" localSheetId="0">#REF!</definedName>
    <definedName name="ÇÏ">#REF!</definedName>
    <definedName name="d" localSheetId="0">#REF!</definedName>
    <definedName name="d">#REF!</definedName>
    <definedName name="Ð" localSheetId="0">#REF!</definedName>
    <definedName name="Ð">#REF!</definedName>
    <definedName name="daganhak" localSheetId="0">#REF!</definedName>
    <definedName name="daganhak">#REF!</definedName>
    <definedName name="é" localSheetId="0">#REF!</definedName>
    <definedName name="é">#REF!</definedName>
    <definedName name="è" localSheetId="0">#REF!</definedName>
    <definedName name="è">#REF!</definedName>
    <definedName name="g" localSheetId="0">#REF!</definedName>
    <definedName name="g">#REF!</definedName>
    <definedName name="ggg" localSheetId="0">#REF!</definedName>
    <definedName name="ggg">#REF!</definedName>
    <definedName name="gggg">#REF!</definedName>
    <definedName name="gort" localSheetId="0">#REF!</definedName>
    <definedName name="gort">#REF!</definedName>
    <definedName name="h" localSheetId="0">#REF!</definedName>
    <definedName name="h">#REF!</definedName>
    <definedName name="í" localSheetId="0">#REF!</definedName>
    <definedName name="í">#REF!</definedName>
    <definedName name="î" localSheetId="0">#REF!</definedName>
    <definedName name="î">#REF!</definedName>
    <definedName name="Ï" localSheetId="0">#REF!</definedName>
    <definedName name="Ï">#REF!</definedName>
    <definedName name="k" localSheetId="0">#REF!</definedName>
    <definedName name="k">#REF!</definedName>
    <definedName name="kayf" localSheetId="0">#REF!</definedName>
    <definedName name="kayf">#REF!</definedName>
    <definedName name="kk" localSheetId="0">#REF!</definedName>
    <definedName name="kk">#REF!</definedName>
    <definedName name="kkkk">#REF!</definedName>
    <definedName name="kkkkk" localSheetId="0">#REF!</definedName>
    <definedName name="kkkkk">#REF!</definedName>
    <definedName name="lia" localSheetId="0">#REF!</definedName>
    <definedName name="lia">#REF!</definedName>
    <definedName name="lili" localSheetId="0">#REF!</definedName>
    <definedName name="lili">#REF!</definedName>
    <definedName name="m" localSheetId="0">#REF!</definedName>
    <definedName name="m">#REF!</definedName>
    <definedName name="mmm" localSheetId="0">#REF!</definedName>
    <definedName name="mmm">#REF!</definedName>
    <definedName name="n" localSheetId="0">#REF!</definedName>
    <definedName name="n">#REF!</definedName>
    <definedName name="Ñ" localSheetId="0">#REF!</definedName>
    <definedName name="Ñ">#REF!</definedName>
    <definedName name="o" localSheetId="0">#REF!</definedName>
    <definedName name="o">#REF!</definedName>
    <definedName name="ó" localSheetId="0">#REF!</definedName>
    <definedName name="ó">#REF!</definedName>
    <definedName name="ô" localSheetId="0">#REF!</definedName>
    <definedName name="ô">#REF!</definedName>
    <definedName name="ø" localSheetId="0">#REF!</definedName>
    <definedName name="ø">#REF!</definedName>
    <definedName name="p" localSheetId="0">#REF!</definedName>
    <definedName name="p">#REF!</definedName>
    <definedName name="q" localSheetId="0">#REF!</definedName>
    <definedName name="q">#REF!</definedName>
    <definedName name="sd" localSheetId="0">#REF!</definedName>
    <definedName name="sd">#REF!</definedName>
    <definedName name="SOTQ">#REF!</definedName>
    <definedName name="t" localSheetId="0">#REF!</definedName>
    <definedName name="t">#REF!</definedName>
    <definedName name="tt" localSheetId="0">#REF!</definedName>
    <definedName name="tt">#REF!</definedName>
    <definedName name="ttt" localSheetId="0">#REF!</definedName>
    <definedName name="ttt">#REF!</definedName>
    <definedName name="u" localSheetId="0">#REF!</definedName>
    <definedName name="u">#REF!</definedName>
    <definedName name="ù" localSheetId="0">#REF!</definedName>
    <definedName name="ù">#REF!</definedName>
    <definedName name="Û" localSheetId="0">#REF!</definedName>
    <definedName name="Û">#REF!</definedName>
    <definedName name="vb" localSheetId="0">#REF!</definedName>
    <definedName name="vb">#REF!</definedName>
    <definedName name="vv" localSheetId="0">#REF!</definedName>
    <definedName name="vv">#REF!</definedName>
    <definedName name="w" localSheetId="0">#REF!</definedName>
    <definedName name="w">#REF!</definedName>
    <definedName name="w1.40629" localSheetId="0">#REF!</definedName>
    <definedName name="w1.40629">#REF!</definedName>
    <definedName name="wq" localSheetId="0">#REF!</definedName>
    <definedName name="wq">#REF!</definedName>
    <definedName name="ww" localSheetId="0">#REF!</definedName>
    <definedName name="ww">#REF!</definedName>
    <definedName name="Ý" localSheetId="0">#REF!</definedName>
    <definedName name="Ý">#REF!</definedName>
    <definedName name="ÝÑ" localSheetId="0">#REF!</definedName>
    <definedName name="ÝÑ">#REF!</definedName>
    <definedName name="zx" localSheetId="0">#REF!</definedName>
    <definedName name="zx">#REF!</definedName>
    <definedName name="_xlnm.Print_Area" localSheetId="0">'Ծավալաթերթ նախահաշիվ'!$A$1:$E$702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70" l="1"/>
  <c r="G54" i="70"/>
  <c r="G46" i="70"/>
  <c r="G39" i="70"/>
  <c r="G34" i="70"/>
  <c r="G32" i="70"/>
  <c r="G104" i="70" l="1"/>
  <c r="G105" i="70" l="1"/>
  <c r="G106" i="70" s="1"/>
</calcChain>
</file>

<file path=xl/sharedStrings.xml><?xml version="1.0" encoding="utf-8"?>
<sst xmlns="http://schemas.openxmlformats.org/spreadsheetml/2006/main" count="175" uniqueCount="118">
  <si>
    <t>կգ</t>
  </si>
  <si>
    <t>NN</t>
  </si>
  <si>
    <t>10-70.</t>
  </si>
  <si>
    <t>10-201</t>
  </si>
  <si>
    <t>Շուկա</t>
  </si>
  <si>
    <t>10-203</t>
  </si>
  <si>
    <t>12-280</t>
  </si>
  <si>
    <t>12-404</t>
  </si>
  <si>
    <t>տն</t>
  </si>
  <si>
    <t>քմ</t>
  </si>
  <si>
    <t>մ2</t>
  </si>
  <si>
    <t>հատ</t>
  </si>
  <si>
    <t>խմ</t>
  </si>
  <si>
    <t>12-288</t>
  </si>
  <si>
    <t>10</t>
  </si>
  <si>
    <t>6</t>
  </si>
  <si>
    <t>7</t>
  </si>
  <si>
    <t>8</t>
  </si>
  <si>
    <t>9</t>
  </si>
  <si>
    <t>46-82</t>
  </si>
  <si>
    <t>12-278</t>
  </si>
  <si>
    <t>8-195</t>
  </si>
  <si>
    <t>8-301</t>
  </si>
  <si>
    <t>Շերտափեղկերով ձեղնալուսամուտների պատրաստում հականեխիչ նյութով մշակումով</t>
  </si>
  <si>
    <t>14-360</t>
  </si>
  <si>
    <t>Ձեղնալուսամուտների փեղկերի  յուղաներկում</t>
  </si>
  <si>
    <t>12-403</t>
  </si>
  <si>
    <t>10-70</t>
  </si>
  <si>
    <t>Ձեղնալուսամուտներին հարող տարածքի փայտյա տախտակամածի պատրաստում հականեխիչ նյութով մշակումով</t>
  </si>
  <si>
    <t>մ3</t>
  </si>
  <si>
    <t>100մ2</t>
  </si>
  <si>
    <t xml:space="preserve">100մ2                     </t>
  </si>
  <si>
    <t>100մ</t>
  </si>
  <si>
    <t>մ</t>
  </si>
  <si>
    <t>Ընդամենը</t>
  </si>
  <si>
    <t>Հիմնա վորում-</t>
  </si>
  <si>
    <t>Ջերմամեկուսիչ շերտի իրականացում շլակով 100մմ/խարամքարե/</t>
  </si>
  <si>
    <t>Հեղյուս</t>
  </si>
  <si>
    <t>Ամրան/ ճարմանդ/Փ10</t>
  </si>
  <si>
    <t>Չափ. միավ.</t>
  </si>
  <si>
    <t>Քանակ</t>
  </si>
  <si>
    <t>Աշխատանքի անվանումը</t>
  </si>
  <si>
    <t>2. Տանիք</t>
  </si>
  <si>
    <t>Ծպեղնաոտքի տեղադրում (մարթակ, կանգնակ, մաուերլատ,թեքան, կապ, կավարամած) հականեխիչ նյութերով մշակված</t>
  </si>
  <si>
    <t>Ինքնաշաղաթող հեղյուս  6 հատ/1մ2</t>
  </si>
  <si>
    <t>Փայտե կարկասի հակահրդեհային լաքապատում</t>
  </si>
  <si>
    <t>Կավարամածի հակահրդեհային լաքապատում</t>
  </si>
  <si>
    <t>Փոքր ծածկեր ց/թիթեղից 0,5մմ հաստ,  գունավոև</t>
  </si>
  <si>
    <t>Քիվի կառուցում /ց/թիթեղից 0,55մմ  հաստ,/Տանիքի դուրս եկած մաս/</t>
  </si>
  <si>
    <t>Գ310-4</t>
  </si>
  <si>
    <t>23-223Վ</t>
  </si>
  <si>
    <t>Տեղափոխում 4կմ</t>
  </si>
  <si>
    <t>Գոյություն ունեցող տանիքի քանդում</t>
  </si>
  <si>
    <t xml:space="preserve">Շին.աղբի բարձում ինքնաթափին </t>
  </si>
  <si>
    <t>Հազար դրամ</t>
  </si>
  <si>
    <t>46-95</t>
  </si>
  <si>
    <t>Գոյություն ունեցող շերտավոր տանիքի քանդում/բիտումային տանիքածածկ/</t>
  </si>
  <si>
    <t>100քմ</t>
  </si>
  <si>
    <t>46-3</t>
  </si>
  <si>
    <t>46-7</t>
  </si>
  <si>
    <t>Բացվածքների ուժեղացում մետաղական շապիկներով</t>
  </si>
  <si>
    <t>Մետաղական անկյունակ  75x5</t>
  </si>
  <si>
    <t>Մետաղական ժապավեն</t>
  </si>
  <si>
    <t>Ամրան12մմ</t>
  </si>
  <si>
    <t>Անկեր M12</t>
  </si>
  <si>
    <t>6-168</t>
  </si>
  <si>
    <t>8-163</t>
  </si>
  <si>
    <t>46-189 46-205</t>
  </si>
  <si>
    <t>Մետաղական ցանց Bp 4*100*100մմ</t>
  </si>
  <si>
    <t xml:space="preserve">Ձյունապաշտպանիչ արգելք L=2,0մ ,20 հատ </t>
  </si>
  <si>
    <t xml:space="preserve">Պիպի կառուցում ց/թիթեղից ներկված/ 0,5 մմ / </t>
  </si>
  <si>
    <t xml:space="preserve">Ձագար ց/թիթեղ 0,5 մմ, D = 120մմ </t>
  </si>
  <si>
    <t xml:space="preserve">Ջրթափ խողովակ ց/թիթեղ 0,5 մմ, D=120մմ , </t>
  </si>
  <si>
    <t xml:space="preserve">Ծունկեր ց/թիթեղ 0,5 մմ, D =120մմ </t>
  </si>
  <si>
    <t>Ձեղնալուսամուտների կողերի թիթեղապատում ցինկապատ   թիթեղով 0,5մմ հաստ.</t>
  </si>
  <si>
    <t>Ձեղնալուսամուտներին հարող տարածքի  թիթեղապատում ցինկապատ   թիթեղով 0,5մմ հաստ.</t>
  </si>
  <si>
    <t>12-283</t>
  </si>
  <si>
    <t>15-614</t>
  </si>
  <si>
    <t>E6-145-4</t>
  </si>
  <si>
    <t>Ամրան 10 Ա500</t>
  </si>
  <si>
    <t>11-11.</t>
  </si>
  <si>
    <t>9-46
անալոգ</t>
  </si>
  <si>
    <t xml:space="preserve">Հորանների կոշոտության անկունակների տեղադրում </t>
  </si>
  <si>
    <t>տ</t>
  </si>
  <si>
    <t>Ե/բ  պանելային բետոնի քանդում ներառյալ նոր բացվածքը</t>
  </si>
  <si>
    <t>Համաշինարարական աշխատանքներ</t>
  </si>
  <si>
    <t xml:space="preserve">Կավարամած </t>
  </si>
  <si>
    <t>Տանիքի ծածկի կառուցում 
ձևավոր  ցինկապատ  թիթեղից առանց կավարամածի ԿՊ-25-0,5</t>
  </si>
  <si>
    <t xml:space="preserve">Ջրհորդանի կառուցում տախտակամածով ցինկապատ  թիթեղից, ներառյալ կռվածք </t>
  </si>
  <si>
    <t>Պատերի ուժեղացում ե/բ շապիկով - պատերի մաքրում,
 կարերի բացում, ամրանային ցանցի պատրաստում 
և տեղադրում, բետոնացում  4 սմ հաստությմաբ B20 դասի մանրահատիկ բետոնով</t>
  </si>
  <si>
    <t>Սպիտակ մետաղապլաստե B դասի ներքին դռան բլոկի /ոչ պակաս 60մմ/ տեղադրում/ ներառյալ     սենդվիչ պանել</t>
  </si>
  <si>
    <t xml:space="preserve">  2.  Աշխատավարձի  գործակից                                                                                 -  2.34553</t>
  </si>
  <si>
    <t xml:space="preserve">մ2                     </t>
  </si>
  <si>
    <t>Շերտապողպատ 50*5մմ</t>
  </si>
  <si>
    <t>Ե/բ միաձույլ գոտու կառուցում B -20 բետոնից</t>
  </si>
  <si>
    <t xml:space="preserve">Շուկա </t>
  </si>
  <si>
    <t>Մետաղական ճաղաշարի յուղաներկում</t>
  </si>
  <si>
    <t>Բետոնի  լրացում քիվերում</t>
  </si>
  <si>
    <t>Ամրան  A240 դասի Փ8</t>
  </si>
  <si>
    <t xml:space="preserve">Ամրան  A500  Փ 14                 </t>
  </si>
  <si>
    <t>Մետաղական ձող Փ15</t>
  </si>
  <si>
    <t>Մետաղական ձող Փ20</t>
  </si>
  <si>
    <t>Պատերի շարվածք թեթևբլոկով 20 սմ լայն</t>
  </si>
  <si>
    <t xml:space="preserve">Անցքերի շաղափում պատերում d-8մմ,l-250 մմ, </t>
  </si>
  <si>
    <t>100անցք</t>
  </si>
  <si>
    <t>Տանիքի պաշտպանիչ ճաղաշարի  տեղադրում ամրանից, շերտապողպատից</t>
  </si>
  <si>
    <t>Ամրան Փ8AC-I, ք. 200</t>
  </si>
  <si>
    <t xml:space="preserve">Օդափոխության հորանների վերանորոգում </t>
  </si>
  <si>
    <t>Ինֆ</t>
  </si>
  <si>
    <t>Փոքր ծածկեր օդատար հորաններում ց/թիթեղից 0,55մմ հաստ</t>
  </si>
  <si>
    <t>ԱԱՀ 20%</t>
  </si>
  <si>
    <t>ԾԱՎԱԼԱԹԵՐԹ ՆԱԽԱՀԱՇԻՎ</t>
  </si>
  <si>
    <t>Միավ արժեքը</t>
  </si>
  <si>
    <t>Ընդամնեը</t>
  </si>
  <si>
    <t>Նոր Հաճըն համայնքի Չարենց փողոց 23 շենքի տանիքի կառուցման աշխատանքներ</t>
  </si>
  <si>
    <t>46-124</t>
  </si>
  <si>
    <t xml:space="preserve">ԴéÝ»ñÇ ù³Ý¹áõÙ  </t>
  </si>
  <si>
    <r>
      <t>100Ù</t>
    </r>
    <r>
      <rPr>
        <vertAlign val="superscript"/>
        <sz val="9"/>
        <rFont val="Arial LatArm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</si>
</sst>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3" formatCode="_-* #,##0.00_-;\-* #,##0.00_-;_-* &quot;-&quot;??_-;_-@_-"/>
    <numFmt numFmtId="164" formatCode="_-* #,##0.00\ _₽_-;\-* #,##0.00\ _₽_-;_-* &quot;-&quot;??\ _₽_-;_-@_-"/>
    <numFmt numFmtId="165" formatCode="#,##0&quot;р.&quot;;\-#,##0&quot;р.&quot;"/>
    <numFmt numFmtId="166" formatCode="#,##0&quot;р.&quot;;[Red]\-#,##0&quot;р.&quot;"/>
    <numFmt numFmtId="167" formatCode="#,##0.00&quot;р.&quot;;\-#,##0.00&quot;р.&quot;"/>
    <numFmt numFmtId="168" formatCode="_-* #,##0&quot;р.&quot;_-;\-* #,##0&quot;р.&quot;_-;_-* &quot;-&quot;&quot;р.&quot;_-;_-@_-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&quot;$&quot;#,##0.00_);[Red]\(&quot;$&quot;#,##0.00\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.00\ &quot;դր.&quot;;[Red]\-#,##0.00\ &quot;դր.&quot;"/>
    <numFmt numFmtId="175" formatCode="_-* #,##0\ &quot;դր.&quot;_-;\-* #,##0\ &quot;դր.&quot;_-;_-* &quot;-&quot;\ &quot;դր.&quot;_-;_-@_-"/>
    <numFmt numFmtId="176" formatCode="_-* #,##0\ _դ_ր_._-;\-* #,##0\ _դ_ր_._-;_-* &quot;-&quot;\ _դ_ր_._-;_-@_-"/>
    <numFmt numFmtId="177" formatCode="&quot;Yes&quot;;&quot;Yes&quot;;&quot;No&quot;"/>
    <numFmt numFmtId="178" formatCode="&quot;True&quot;;&quot;True&quot;;&quot;False&quot;"/>
    <numFmt numFmtId="179" formatCode="0.0"/>
    <numFmt numFmtId="180" formatCode="0.000"/>
    <numFmt numFmtId="181" formatCode="#,##0.0"/>
    <numFmt numFmtId="182" formatCode="#,##0.000"/>
    <numFmt numFmtId="183" formatCode="#,##0.00000"/>
    <numFmt numFmtId="184" formatCode="0.0000"/>
    <numFmt numFmtId="185" formatCode="#,##0.0000"/>
    <numFmt numFmtId="186" formatCode="_(* #,##0.0_);_(* \(#,##0.0\);_(* &quot;-&quot;??_);_(@_)"/>
    <numFmt numFmtId="187" formatCode="0.00000"/>
    <numFmt numFmtId="188" formatCode="_(* #,##0_);_(* \(#,##0\);_(* &quot;-&quot;??_);_(@_)"/>
    <numFmt numFmtId="189" formatCode="_(* #,##0.000_);_(* \(#,##0.000\);_(* &quot;-&quot;??_);_(@_)"/>
    <numFmt numFmtId="190" formatCode="0.000000"/>
    <numFmt numFmtId="191" formatCode="[$Ђ-2]\ #,##0.00_);[Red]\([$Ђ-2]\ #,##0.00\)"/>
    <numFmt numFmtId="192" formatCode="#,##0.00\ &quot;դր.&quot;;\-#,##0.00\ &quot;դր.&quot;"/>
    <numFmt numFmtId="193" formatCode="_-* #,##0.000_-;\-* #,##0.000_-;_-* &quot;-&quot;??_-;_-@_-"/>
  </numFmts>
  <fonts count="49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 Armenia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Baltica"/>
      <family val="2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10"/>
      <name val="Helv"/>
      <family val="2"/>
    </font>
    <font>
      <sz val="10"/>
      <name val="Helv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LatArm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charset val="204"/>
    </font>
    <font>
      <b/>
      <i/>
      <sz val="10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0"/>
      <color indexed="59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vertAlign val="superscript"/>
      <sz val="9"/>
      <name val="Arial LatArm"/>
      <family val="2"/>
    </font>
    <font>
      <b/>
      <i/>
      <u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89">
    <xf numFmtId="0" fontId="0" fillId="0" borderId="0"/>
    <xf numFmtId="0" fontId="3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82" fontId="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2" fontId="25" fillId="0" borderId="3" applyFill="0" applyBorder="0" applyAlignment="0">
      <alignment horizontal="right" vertical="center"/>
    </xf>
    <xf numFmtId="2" fontId="25" fillId="0" borderId="3" applyFill="0" applyBorder="0" applyAlignment="0">
      <alignment horizontal="right" vertical="center"/>
    </xf>
    <xf numFmtId="2" fontId="25" fillId="0" borderId="0" applyFill="0" applyBorder="0" applyAlignment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0" fontId="20" fillId="20" borderId="9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17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9" fillId="0" borderId="0">
      <alignment horizontal="right" vertical="top" wrapText="1"/>
    </xf>
    <xf numFmtId="4" fontId="30" fillId="0" borderId="0" applyNumberFormat="0" applyFont="0" applyAlignment="0">
      <alignment horizontal="left"/>
    </xf>
    <xf numFmtId="0" fontId="29" fillId="0" borderId="3">
      <alignment horizontal="center"/>
    </xf>
    <xf numFmtId="0" fontId="29" fillId="0" borderId="3">
      <alignment horizontal="center" wrapText="1"/>
    </xf>
    <xf numFmtId="0" fontId="29" fillId="0" borderId="3">
      <alignment horizontal="center"/>
    </xf>
    <xf numFmtId="0" fontId="29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9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29" fillId="0" borderId="3">
      <alignment horizontal="center" wrapText="1"/>
    </xf>
    <xf numFmtId="9" fontId="27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 wrapText="1"/>
    </xf>
    <xf numFmtId="0" fontId="29" fillId="0" borderId="3">
      <alignment horizontal="center"/>
    </xf>
    <xf numFmtId="0" fontId="29" fillId="0" borderId="0">
      <alignment horizontal="center" vertical="top" wrapText="1"/>
    </xf>
    <xf numFmtId="0" fontId="31" fillId="0" borderId="0"/>
    <xf numFmtId="0" fontId="32" fillId="0" borderId="0"/>
    <xf numFmtId="0" fontId="29" fillId="0" borderId="0">
      <alignment horizontal="center"/>
    </xf>
    <xf numFmtId="166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9" fillId="0" borderId="0">
      <alignment horizontal="left" vertical="top"/>
    </xf>
    <xf numFmtId="0" fontId="3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" fillId="0" borderId="0"/>
    <xf numFmtId="0" fontId="1" fillId="0" borderId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43" fontId="38" fillId="0" borderId="0" applyFont="0" applyFill="0" applyBorder="0" applyAlignment="0" applyProtection="0"/>
    <xf numFmtId="0" fontId="39" fillId="0" borderId="0"/>
    <xf numFmtId="0" fontId="39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39" fillId="23" borderId="8" applyNumberFormat="0" applyFont="0" applyAlignment="0" applyProtection="0"/>
    <xf numFmtId="9" fontId="3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38" fillId="0" borderId="0" applyFont="0" applyFill="0" applyBorder="0" applyAlignment="0" applyProtection="0"/>
  </cellStyleXfs>
  <cellXfs count="380">
    <xf numFmtId="0" fontId="0" fillId="0" borderId="0" xfId="0"/>
    <xf numFmtId="0" fontId="36" fillId="24" borderId="3" xfId="441" applyFont="1" applyFill="1" applyBorder="1" applyAlignment="1">
      <alignment horizontal="center" vertical="center" wrapText="1"/>
    </xf>
    <xf numFmtId="0" fontId="40" fillId="24" borderId="3" xfId="441" applyFont="1" applyFill="1" applyBorder="1" applyAlignment="1">
      <alignment horizontal="center" vertical="center" wrapText="1"/>
    </xf>
    <xf numFmtId="49" fontId="41" fillId="0" borderId="0" xfId="684" applyNumberFormat="1" applyFont="1" applyAlignment="1">
      <alignment horizontal="center" vertical="center"/>
    </xf>
    <xf numFmtId="0" fontId="41" fillId="0" borderId="0" xfId="684" applyFont="1" applyAlignment="1">
      <alignment horizontal="center"/>
    </xf>
    <xf numFmtId="0" fontId="41" fillId="0" borderId="0" xfId="684" applyFont="1"/>
    <xf numFmtId="0" fontId="40" fillId="0" borderId="14" xfId="441" applyFont="1" applyBorder="1" applyAlignment="1">
      <alignment vertical="center"/>
    </xf>
    <xf numFmtId="49" fontId="42" fillId="0" borderId="3" xfId="276" applyNumberFormat="1" applyFont="1" applyBorder="1" applyAlignment="1">
      <alignment horizontal="center" vertical="center" wrapText="1"/>
    </xf>
    <xf numFmtId="0" fontId="42" fillId="0" borderId="3" xfId="276" applyFont="1" applyBorder="1" applyAlignment="1">
      <alignment horizontal="center" vertical="center" wrapText="1"/>
    </xf>
    <xf numFmtId="0" fontId="41" fillId="0" borderId="3" xfId="441" applyFont="1" applyBorder="1" applyAlignment="1">
      <alignment horizontal="center" vertical="center" wrapText="1"/>
    </xf>
    <xf numFmtId="49" fontId="41" fillId="24" borderId="3" xfId="441" applyNumberFormat="1" applyFont="1" applyFill="1" applyBorder="1" applyAlignment="1">
      <alignment horizontal="center" vertical="center" wrapText="1"/>
    </xf>
    <xf numFmtId="0" fontId="41" fillId="24" borderId="3" xfId="441" applyFont="1" applyFill="1" applyBorder="1" applyAlignment="1">
      <alignment horizontal="center" vertical="center" wrapText="1"/>
    </xf>
    <xf numFmtId="0" fontId="41" fillId="24" borderId="0" xfId="441" applyFont="1" applyFill="1"/>
    <xf numFmtId="0" fontId="41" fillId="0" borderId="3" xfId="441" applyFont="1" applyBorder="1" applyAlignment="1">
      <alignment horizontal="center" vertical="center"/>
    </xf>
    <xf numFmtId="0" fontId="41" fillId="0" borderId="3" xfId="441" applyFont="1" applyBorder="1" applyAlignment="1">
      <alignment horizontal="left" vertical="center" wrapText="1"/>
    </xf>
    <xf numFmtId="0" fontId="41" fillId="0" borderId="0" xfId="441" applyFont="1" applyAlignment="1">
      <alignment vertical="center"/>
    </xf>
    <xf numFmtId="0" fontId="41" fillId="24" borderId="3" xfId="531" applyFont="1" applyFill="1" applyBorder="1" applyAlignment="1">
      <alignment horizontal="center" vertical="center"/>
    </xf>
    <xf numFmtId="0" fontId="41" fillId="24" borderId="3" xfId="531" applyFont="1" applyFill="1" applyBorder="1" applyAlignment="1">
      <alignment horizontal="left" vertical="center" wrapText="1"/>
    </xf>
    <xf numFmtId="0" fontId="41" fillId="24" borderId="0" xfId="531" applyFont="1" applyFill="1" applyAlignment="1">
      <alignment vertical="center"/>
    </xf>
    <xf numFmtId="0" fontId="41" fillId="24" borderId="3" xfId="441" applyFont="1" applyFill="1" applyBorder="1" applyAlignment="1">
      <alignment horizontal="center" vertical="center"/>
    </xf>
    <xf numFmtId="0" fontId="41" fillId="24" borderId="3" xfId="441" applyFont="1" applyFill="1" applyBorder="1" applyAlignment="1">
      <alignment vertical="center"/>
    </xf>
    <xf numFmtId="0" fontId="41" fillId="24" borderId="0" xfId="441" applyFont="1" applyFill="1" applyAlignment="1">
      <alignment vertical="center"/>
    </xf>
    <xf numFmtId="49" fontId="41" fillId="0" borderId="3" xfId="441" applyNumberFormat="1" applyFont="1" applyBorder="1" applyAlignment="1">
      <alignment horizontal="center" vertical="center"/>
    </xf>
    <xf numFmtId="0" fontId="40" fillId="0" borderId="3" xfId="684" applyFont="1" applyBorder="1" applyAlignment="1">
      <alignment horizontal="center" vertical="center"/>
    </xf>
    <xf numFmtId="0" fontId="41" fillId="0" borderId="0" xfId="441" applyFont="1"/>
    <xf numFmtId="0" fontId="42" fillId="25" borderId="0" xfId="531" applyFont="1" applyFill="1" applyAlignment="1">
      <alignment vertical="center"/>
    </xf>
    <xf numFmtId="0" fontId="41" fillId="0" borderId="3" xfId="531" applyFont="1" applyBorder="1" applyAlignment="1">
      <alignment horizontal="center" vertical="center"/>
    </xf>
    <xf numFmtId="49" fontId="41" fillId="25" borderId="3" xfId="531" applyNumberFormat="1" applyFont="1" applyFill="1" applyBorder="1" applyAlignment="1">
      <alignment horizontal="center" vertical="center"/>
    </xf>
    <xf numFmtId="0" fontId="41" fillId="25" borderId="3" xfId="531" applyFont="1" applyFill="1" applyBorder="1" applyAlignment="1">
      <alignment horizontal="left" vertical="center"/>
    </xf>
    <xf numFmtId="0" fontId="41" fillId="25" borderId="3" xfId="531" applyFont="1" applyFill="1" applyBorder="1" applyAlignment="1">
      <alignment horizontal="center" vertical="center"/>
    </xf>
    <xf numFmtId="49" fontId="41" fillId="25" borderId="3" xfId="531" applyNumberFormat="1" applyFont="1" applyFill="1" applyBorder="1" applyAlignment="1">
      <alignment horizontal="center" vertical="center" wrapText="1"/>
    </xf>
    <xf numFmtId="0" fontId="41" fillId="25" borderId="3" xfId="531" applyFont="1" applyFill="1" applyBorder="1" applyAlignment="1">
      <alignment horizontal="left" vertical="center" wrapText="1"/>
    </xf>
    <xf numFmtId="0" fontId="41" fillId="25" borderId="0" xfId="531" applyFont="1" applyFill="1" applyAlignment="1">
      <alignment vertical="center"/>
    </xf>
    <xf numFmtId="0" fontId="41" fillId="25" borderId="3" xfId="531" applyFont="1" applyFill="1" applyBorder="1" applyAlignment="1">
      <alignment horizontal="center" vertical="center" wrapText="1"/>
    </xf>
    <xf numFmtId="0" fontId="41" fillId="25" borderId="3" xfId="531" applyFont="1" applyFill="1" applyBorder="1" applyAlignment="1">
      <alignment vertical="center" wrapText="1"/>
    </xf>
    <xf numFmtId="0" fontId="41" fillId="25" borderId="0" xfId="684" applyFont="1" applyFill="1" applyAlignment="1">
      <alignment vertical="center"/>
    </xf>
    <xf numFmtId="0" fontId="41" fillId="25" borderId="0" xfId="441" applyFont="1" applyFill="1"/>
    <xf numFmtId="49" fontId="41" fillId="25" borderId="3" xfId="441" applyNumberFormat="1" applyFont="1" applyFill="1" applyBorder="1" applyAlignment="1">
      <alignment horizontal="center" vertical="center"/>
    </xf>
    <xf numFmtId="0" fontId="41" fillId="25" borderId="3" xfId="441" applyFont="1" applyFill="1" applyBorder="1" applyAlignment="1">
      <alignment vertical="center"/>
    </xf>
    <xf numFmtId="0" fontId="41" fillId="25" borderId="3" xfId="441" applyFont="1" applyFill="1" applyBorder="1" applyAlignment="1">
      <alignment horizontal="center" vertical="center"/>
    </xf>
    <xf numFmtId="0" fontId="41" fillId="0" borderId="3" xfId="684" applyFont="1" applyBorder="1" applyAlignment="1">
      <alignment horizontal="center" vertical="center" wrapText="1"/>
    </xf>
    <xf numFmtId="0" fontId="41" fillId="25" borderId="3" xfId="684" applyFont="1" applyFill="1" applyBorder="1" applyAlignment="1">
      <alignment horizontal="center" vertical="center"/>
    </xf>
    <xf numFmtId="0" fontId="41" fillId="25" borderId="3" xfId="684" applyFont="1" applyFill="1" applyBorder="1" applyAlignment="1">
      <alignment vertical="center" wrapText="1"/>
    </xf>
    <xf numFmtId="0" fontId="41" fillId="25" borderId="3" xfId="445" applyFont="1" applyFill="1" applyBorder="1" applyAlignment="1">
      <alignment horizontal="center" vertical="center" wrapText="1"/>
    </xf>
    <xf numFmtId="0" fontId="41" fillId="25" borderId="0" xfId="0" applyFont="1" applyFill="1"/>
    <xf numFmtId="49" fontId="41" fillId="0" borderId="3" xfId="684" applyNumberFormat="1" applyFont="1" applyBorder="1" applyAlignment="1">
      <alignment horizontal="center" vertical="center" wrapText="1"/>
    </xf>
    <xf numFmtId="49" fontId="41" fillId="0" borderId="3" xfId="520" applyNumberFormat="1" applyFont="1" applyBorder="1" applyAlignment="1">
      <alignment horizontal="center" vertical="center" wrapText="1"/>
    </xf>
    <xf numFmtId="2" fontId="41" fillId="0" borderId="3" xfId="531" applyNumberFormat="1" applyFont="1" applyBorder="1" applyAlignment="1">
      <alignment horizontal="center" vertical="center"/>
    </xf>
    <xf numFmtId="2" fontId="41" fillId="0" borderId="3" xfId="531" applyNumberFormat="1" applyFont="1" applyBorder="1" applyAlignment="1">
      <alignment horizontal="left" vertical="center" wrapText="1"/>
    </xf>
    <xf numFmtId="0" fontId="41" fillId="0" borderId="0" xfId="520" applyFont="1"/>
    <xf numFmtId="0" fontId="41" fillId="0" borderId="0" xfId="520" applyFont="1" applyAlignment="1">
      <alignment vertical="center"/>
    </xf>
    <xf numFmtId="49" fontId="41" fillId="0" borderId="3" xfId="520" applyNumberFormat="1" applyFont="1" applyBorder="1" applyAlignment="1">
      <alignment horizontal="center" vertical="center"/>
    </xf>
    <xf numFmtId="0" fontId="41" fillId="0" borderId="3" xfId="520" applyFont="1" applyBorder="1" applyAlignment="1">
      <alignment horizontal="left" vertical="center"/>
    </xf>
    <xf numFmtId="0" fontId="41" fillId="0" borderId="3" xfId="520" applyFont="1" applyBorder="1" applyAlignment="1">
      <alignment horizontal="center" vertical="center"/>
    </xf>
    <xf numFmtId="0" fontId="42" fillId="0" borderId="0" xfId="441" applyFont="1"/>
    <xf numFmtId="0" fontId="41" fillId="0" borderId="3" xfId="520" applyFont="1" applyBorder="1" applyAlignment="1">
      <alignment horizontal="center" vertical="center" wrapText="1"/>
    </xf>
    <xf numFmtId="0" fontId="41" fillId="0" borderId="3" xfId="520" applyFont="1" applyBorder="1" applyAlignment="1">
      <alignment horizontal="left" vertical="center" wrapText="1"/>
    </xf>
    <xf numFmtId="49" fontId="41" fillId="0" borderId="3" xfId="441" applyNumberFormat="1" applyFont="1" applyBorder="1" applyAlignment="1">
      <alignment horizontal="center" vertical="center" wrapText="1"/>
    </xf>
    <xf numFmtId="49" fontId="41" fillId="0" borderId="3" xfId="531" applyNumberFormat="1" applyFont="1" applyBorder="1" applyAlignment="1">
      <alignment horizontal="center" vertical="center" wrapText="1"/>
    </xf>
    <xf numFmtId="2" fontId="41" fillId="0" borderId="3" xfId="442" applyNumberFormat="1" applyFont="1" applyBorder="1" applyAlignment="1">
      <alignment horizontal="center" vertical="center"/>
    </xf>
    <xf numFmtId="2" fontId="41" fillId="0" borderId="3" xfId="442" applyNumberFormat="1" applyFont="1" applyBorder="1" applyAlignment="1">
      <alignment horizontal="left" vertical="center" wrapText="1"/>
    </xf>
    <xf numFmtId="0" fontId="42" fillId="0" borderId="0" xfId="442" applyFont="1" applyAlignment="1">
      <alignment vertical="center"/>
    </xf>
    <xf numFmtId="2" fontId="41" fillId="0" borderId="3" xfId="531" applyNumberFormat="1" applyFont="1" applyBorder="1" applyAlignment="1">
      <alignment vertical="center" wrapText="1"/>
    </xf>
    <xf numFmtId="2" fontId="41" fillId="0" borderId="3" xfId="446" applyNumberFormat="1" applyFont="1" applyBorder="1" applyAlignment="1">
      <alignment horizontal="center" vertical="center"/>
    </xf>
    <xf numFmtId="0" fontId="42" fillId="25" borderId="0" xfId="441" applyFont="1" applyFill="1"/>
    <xf numFmtId="0" fontId="42" fillId="25" borderId="0" xfId="441" applyFont="1" applyFill="1" applyAlignment="1">
      <alignment vertical="center"/>
    </xf>
    <xf numFmtId="0" fontId="41" fillId="25" borderId="0" xfId="520" applyFont="1" applyFill="1" applyAlignment="1">
      <alignment vertical="center"/>
    </xf>
    <xf numFmtId="2" fontId="41" fillId="25" borderId="3" xfId="520" applyNumberFormat="1" applyFont="1" applyFill="1" applyBorder="1" applyAlignment="1">
      <alignment horizontal="center" vertical="center"/>
    </xf>
    <xf numFmtId="2" fontId="41" fillId="25" borderId="3" xfId="520" applyNumberFormat="1" applyFont="1" applyFill="1" applyBorder="1" applyAlignment="1">
      <alignment horizontal="left" vertical="center"/>
    </xf>
    <xf numFmtId="2" fontId="41" fillId="25" borderId="3" xfId="445" applyNumberFormat="1" applyFont="1" applyFill="1" applyBorder="1" applyAlignment="1">
      <alignment horizontal="center" vertical="center"/>
    </xf>
    <xf numFmtId="49" fontId="41" fillId="25" borderId="3" xfId="520" applyNumberFormat="1" applyFont="1" applyFill="1" applyBorder="1" applyAlignment="1">
      <alignment horizontal="center" vertical="center"/>
    </xf>
    <xf numFmtId="0" fontId="41" fillId="25" borderId="3" xfId="520" applyFont="1" applyFill="1" applyBorder="1" applyAlignment="1">
      <alignment horizontal="left" vertical="center"/>
    </xf>
    <xf numFmtId="0" fontId="41" fillId="25" borderId="3" xfId="520" applyFont="1" applyFill="1" applyBorder="1" applyAlignment="1">
      <alignment horizontal="center" vertical="center"/>
    </xf>
    <xf numFmtId="0" fontId="41" fillId="25" borderId="3" xfId="520" applyFont="1" applyFill="1" applyBorder="1" applyAlignment="1">
      <alignment horizontal="left" vertical="center" wrapText="1"/>
    </xf>
    <xf numFmtId="181" fontId="41" fillId="25" borderId="3" xfId="520" applyNumberFormat="1" applyFont="1" applyFill="1" applyBorder="1" applyAlignment="1">
      <alignment horizontal="center" vertical="center"/>
    </xf>
    <xf numFmtId="0" fontId="41" fillId="25" borderId="0" xfId="520" applyFont="1" applyFill="1"/>
    <xf numFmtId="0" fontId="45" fillId="25" borderId="0" xfId="520" applyFont="1" applyFill="1"/>
    <xf numFmtId="0" fontId="45" fillId="25" borderId="0" xfId="520" applyFont="1" applyFill="1" applyAlignment="1">
      <alignment vertical="center"/>
    </xf>
    <xf numFmtId="0" fontId="41" fillId="0" borderId="3" xfId="531" applyFont="1" applyBorder="1" applyAlignment="1">
      <alignment horizontal="center" vertical="center" wrapText="1"/>
    </xf>
    <xf numFmtId="0" fontId="41" fillId="25" borderId="3" xfId="520" applyFont="1" applyFill="1" applyBorder="1" applyAlignment="1">
      <alignment vertical="center"/>
    </xf>
    <xf numFmtId="49" fontId="41" fillId="0" borderId="3" xfId="442" applyNumberFormat="1" applyFont="1" applyBorder="1" applyAlignment="1">
      <alignment horizontal="right" vertical="center"/>
    </xf>
    <xf numFmtId="0" fontId="41" fillId="0" borderId="3" xfId="684" applyFont="1" applyBorder="1" applyAlignment="1">
      <alignment horizontal="left" vertical="center" wrapText="1"/>
    </xf>
    <xf numFmtId="0" fontId="41" fillId="0" borderId="3" xfId="442" applyFont="1" applyBorder="1" applyAlignment="1">
      <alignment horizontal="center" vertical="center"/>
    </xf>
    <xf numFmtId="0" fontId="41" fillId="0" borderId="0" xfId="684" applyFont="1" applyAlignment="1">
      <alignment vertical="center"/>
    </xf>
    <xf numFmtId="49" fontId="41" fillId="0" borderId="3" xfId="442" applyNumberFormat="1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 wrapText="1"/>
    </xf>
    <xf numFmtId="0" fontId="41" fillId="0" borderId="3" xfId="441" applyFont="1" applyBorder="1" applyAlignment="1">
      <alignment vertical="center"/>
    </xf>
    <xf numFmtId="0" fontId="41" fillId="0" borderId="3" xfId="446" applyFont="1" applyBorder="1" applyAlignment="1">
      <alignment horizontal="center" vertical="center" wrapText="1"/>
    </xf>
    <xf numFmtId="2" fontId="41" fillId="0" borderId="3" xfId="442" applyNumberFormat="1" applyFont="1" applyBorder="1" applyAlignment="1">
      <alignment horizontal="center" vertical="center" wrapText="1"/>
    </xf>
    <xf numFmtId="49" fontId="41" fillId="0" borderId="3" xfId="684" applyNumberFormat="1" applyFont="1" applyBorder="1" applyAlignment="1">
      <alignment horizontal="center" vertical="center"/>
    </xf>
    <xf numFmtId="0" fontId="41" fillId="0" borderId="3" xfId="684" applyFont="1" applyBorder="1" applyAlignment="1">
      <alignment horizontal="center" vertical="center"/>
    </xf>
    <xf numFmtId="0" fontId="41" fillId="0" borderId="3" xfId="684" applyFont="1" applyBorder="1" applyAlignment="1">
      <alignment vertical="center"/>
    </xf>
    <xf numFmtId="49" fontId="41" fillId="0" borderId="0" xfId="684" applyNumberFormat="1" applyFont="1" applyAlignment="1">
      <alignment horizontal="center" vertical="center" wrapText="1"/>
    </xf>
    <xf numFmtId="49" fontId="41" fillId="0" borderId="0" xfId="441" applyNumberFormat="1" applyFont="1" applyAlignment="1">
      <alignment horizontal="center" vertical="center"/>
    </xf>
    <xf numFmtId="0" fontId="41" fillId="0" borderId="0" xfId="441" applyFont="1" applyAlignment="1">
      <alignment vertical="center" wrapText="1"/>
    </xf>
    <xf numFmtId="0" fontId="41" fillId="0" borderId="0" xfId="441" applyFont="1" applyAlignment="1">
      <alignment horizontal="center" vertical="center"/>
    </xf>
    <xf numFmtId="49" fontId="41" fillId="0" borderId="0" xfId="441" applyNumberFormat="1" applyFont="1" applyAlignment="1">
      <alignment horizontal="center" vertical="center" wrapText="1"/>
    </xf>
    <xf numFmtId="0" fontId="41" fillId="0" borderId="0" xfId="684" applyFont="1" applyAlignment="1">
      <alignment horizontal="center" vertical="center"/>
    </xf>
    <xf numFmtId="0" fontId="41" fillId="0" borderId="0" xfId="684" applyFont="1" applyAlignment="1">
      <alignment vertical="center" wrapText="1"/>
    </xf>
    <xf numFmtId="17" fontId="41" fillId="0" borderId="0" xfId="684" applyNumberFormat="1" applyFont="1" applyAlignment="1">
      <alignment horizontal="center" vertical="center"/>
    </xf>
    <xf numFmtId="2" fontId="41" fillId="0" borderId="0" xfId="684" applyNumberFormat="1" applyFont="1" applyAlignment="1">
      <alignment vertical="center"/>
    </xf>
    <xf numFmtId="49" fontId="41" fillId="0" borderId="0" xfId="443" applyNumberFormat="1" applyFont="1" applyAlignment="1">
      <alignment horizontal="center" vertical="center" wrapText="1"/>
    </xf>
    <xf numFmtId="0" fontId="40" fillId="0" borderId="0" xfId="684" applyFont="1" applyAlignment="1">
      <alignment horizontal="center" vertical="center" wrapText="1"/>
    </xf>
    <xf numFmtId="0" fontId="41" fillId="0" borderId="0" xfId="446" applyFont="1" applyAlignment="1">
      <alignment horizontal="center" vertical="center" wrapText="1"/>
    </xf>
    <xf numFmtId="0" fontId="41" fillId="0" borderId="0" xfId="684" applyFont="1" applyAlignment="1">
      <alignment horizontal="center" vertical="center" wrapText="1"/>
    </xf>
    <xf numFmtId="49" fontId="41" fillId="0" borderId="0" xfId="531" applyNumberFormat="1" applyFont="1" applyAlignment="1">
      <alignment horizontal="center" vertical="center" wrapText="1"/>
    </xf>
    <xf numFmtId="0" fontId="41" fillId="0" borderId="0" xfId="684" applyFont="1" applyAlignment="1">
      <alignment horizontal="left" vertical="center" wrapText="1"/>
    </xf>
    <xf numFmtId="49" fontId="41" fillId="0" borderId="0" xfId="441" applyNumberFormat="1" applyFont="1" applyAlignment="1">
      <alignment horizontal="center"/>
    </xf>
    <xf numFmtId="0" fontId="41" fillId="0" borderId="0" xfId="441" applyFont="1" applyAlignment="1">
      <alignment horizontal="center"/>
    </xf>
    <xf numFmtId="0" fontId="41" fillId="0" borderId="0" xfId="531" applyFont="1" applyAlignment="1">
      <alignment vertical="center" wrapText="1"/>
    </xf>
    <xf numFmtId="0" fontId="41" fillId="0" borderId="0" xfId="445" applyFont="1" applyAlignment="1">
      <alignment horizontal="center" vertical="center"/>
    </xf>
    <xf numFmtId="0" fontId="41" fillId="0" borderId="0" xfId="531" applyFont="1" applyAlignment="1">
      <alignment horizontal="center" vertical="center" wrapText="1"/>
    </xf>
    <xf numFmtId="0" fontId="42" fillId="0" borderId="0" xfId="531" applyFont="1" applyAlignment="1">
      <alignment vertical="center"/>
    </xf>
    <xf numFmtId="0" fontId="41" fillId="0" borderId="0" xfId="531" applyFont="1" applyAlignment="1">
      <alignment horizontal="center" vertical="center"/>
    </xf>
    <xf numFmtId="0" fontId="41" fillId="0" borderId="0" xfId="442" applyFont="1"/>
    <xf numFmtId="2" fontId="41" fillId="0" borderId="0" xfId="684" applyNumberFormat="1" applyFont="1" applyAlignment="1">
      <alignment horizontal="center" vertical="center"/>
    </xf>
    <xf numFmtId="2" fontId="41" fillId="0" borderId="0" xfId="445" applyNumberFormat="1" applyFont="1" applyAlignment="1">
      <alignment horizontal="center" vertical="center"/>
    </xf>
    <xf numFmtId="49" fontId="41" fillId="0" borderId="0" xfId="442" applyNumberFormat="1" applyFont="1" applyAlignment="1">
      <alignment horizontal="center" vertical="center"/>
    </xf>
    <xf numFmtId="0" fontId="41" fillId="0" borderId="0" xfId="442" applyFont="1" applyAlignment="1">
      <alignment vertical="center" wrapText="1"/>
    </xf>
    <xf numFmtId="0" fontId="41" fillId="0" borderId="0" xfId="442" applyFont="1" applyAlignment="1">
      <alignment horizontal="center" vertical="center"/>
    </xf>
    <xf numFmtId="49" fontId="41" fillId="0" borderId="0" xfId="442" applyNumberFormat="1" applyFont="1" applyAlignment="1">
      <alignment horizontal="center"/>
    </xf>
    <xf numFmtId="49" fontId="41" fillId="0" borderId="0" xfId="442" applyNumberFormat="1" applyFont="1" applyAlignment="1">
      <alignment horizontal="center" vertical="center" wrapText="1"/>
    </xf>
    <xf numFmtId="0" fontId="41" fillId="0" borderId="0" xfId="442" applyFont="1" applyAlignment="1">
      <alignment vertical="center"/>
    </xf>
    <xf numFmtId="0" fontId="41" fillId="0" borderId="0" xfId="565" applyFont="1" applyAlignment="1">
      <alignment vertical="center"/>
    </xf>
    <xf numFmtId="0" fontId="41" fillId="0" borderId="0" xfId="565" applyFont="1" applyAlignment="1">
      <alignment horizontal="center" vertical="center"/>
    </xf>
    <xf numFmtId="49" fontId="41" fillId="0" borderId="0" xfId="565" applyNumberFormat="1" applyFont="1" applyAlignment="1">
      <alignment horizontal="center" vertical="center"/>
    </xf>
    <xf numFmtId="0" fontId="41" fillId="0" borderId="0" xfId="531" applyFont="1"/>
    <xf numFmtId="49" fontId="41" fillId="0" borderId="0" xfId="531" applyNumberFormat="1" applyFont="1" applyAlignment="1">
      <alignment horizontal="center" vertical="center"/>
    </xf>
    <xf numFmtId="0" fontId="41" fillId="0" borderId="0" xfId="531" applyFont="1" applyAlignment="1">
      <alignment vertical="center"/>
    </xf>
    <xf numFmtId="0" fontId="41" fillId="0" borderId="0" xfId="445" applyFont="1" applyAlignment="1">
      <alignment horizontal="center" vertical="center" wrapText="1"/>
    </xf>
    <xf numFmtId="0" fontId="41" fillId="0" borderId="0" xfId="446" applyFont="1" applyAlignment="1">
      <alignment horizontal="center" vertical="center"/>
    </xf>
    <xf numFmtId="16" fontId="41" fillId="0" borderId="0" xfId="684" applyNumberFormat="1" applyFont="1" applyAlignment="1">
      <alignment horizontal="center" vertical="center"/>
    </xf>
    <xf numFmtId="49" fontId="41" fillId="0" borderId="0" xfId="565" applyNumberFormat="1" applyFont="1" applyAlignment="1">
      <alignment horizontal="center" vertical="center" wrapText="1"/>
    </xf>
    <xf numFmtId="0" fontId="46" fillId="0" borderId="0" xfId="684" applyFont="1" applyAlignment="1">
      <alignment horizontal="center" vertical="center" wrapText="1"/>
    </xf>
    <xf numFmtId="17" fontId="41" fillId="0" borderId="0" xfId="441" applyNumberFormat="1" applyFont="1" applyAlignment="1">
      <alignment horizontal="center" vertical="center"/>
    </xf>
    <xf numFmtId="0" fontId="40" fillId="0" borderId="0" xfId="684" applyFont="1" applyAlignment="1">
      <alignment vertical="center"/>
    </xf>
    <xf numFmtId="0" fontId="41" fillId="0" borderId="0" xfId="684" applyFont="1" applyAlignment="1">
      <alignment horizontal="left"/>
    </xf>
    <xf numFmtId="0" fontId="41" fillId="0" borderId="0" xfId="565" applyFont="1" applyAlignment="1">
      <alignment horizontal="center" vertical="center" wrapText="1"/>
    </xf>
    <xf numFmtId="49" fontId="41" fillId="0" borderId="0" xfId="684" applyNumberFormat="1" applyFont="1" applyAlignment="1">
      <alignment horizontal="center"/>
    </xf>
    <xf numFmtId="0" fontId="42" fillId="0" borderId="0" xfId="531" applyFont="1" applyAlignment="1">
      <alignment vertical="center" wrapText="1"/>
    </xf>
    <xf numFmtId="49" fontId="41" fillId="0" borderId="0" xfId="684" applyNumberFormat="1" applyFont="1" applyAlignment="1">
      <alignment horizontal="left" vertical="center"/>
    </xf>
    <xf numFmtId="0" fontId="42" fillId="0" borderId="0" xfId="441" applyFont="1" applyAlignment="1">
      <alignment vertical="center"/>
    </xf>
    <xf numFmtId="0" fontId="42" fillId="0" borderId="0" xfId="441" applyFont="1" applyAlignment="1">
      <alignment horizontal="center" vertical="center" wrapText="1"/>
    </xf>
    <xf numFmtId="0" fontId="41" fillId="0" borderId="0" xfId="441" applyFont="1" applyAlignment="1">
      <alignment horizontal="center" vertical="center" wrapText="1"/>
    </xf>
    <xf numFmtId="0" fontId="41" fillId="0" borderId="0" xfId="531" applyFont="1" applyAlignment="1">
      <alignment horizontal="left" vertical="center" wrapText="1"/>
    </xf>
    <xf numFmtId="0" fontId="41" fillId="0" borderId="0" xfId="531" applyFont="1" applyAlignment="1">
      <alignment horizontal="left" vertical="center"/>
    </xf>
    <xf numFmtId="49" fontId="41" fillId="0" borderId="0" xfId="531" applyNumberFormat="1" applyFont="1" applyAlignment="1">
      <alignment horizontal="center"/>
    </xf>
    <xf numFmtId="0" fontId="41" fillId="0" borderId="0" xfId="531" applyFont="1" applyAlignment="1">
      <alignment horizontal="center"/>
    </xf>
    <xf numFmtId="49" fontId="41" fillId="0" borderId="0" xfId="447" applyNumberFormat="1" applyFont="1" applyAlignment="1">
      <alignment horizontal="center" vertical="center" wrapText="1"/>
    </xf>
    <xf numFmtId="49" fontId="41" fillId="0" borderId="0" xfId="441" applyNumberFormat="1" applyFont="1" applyAlignment="1">
      <alignment vertical="center" wrapText="1"/>
    </xf>
    <xf numFmtId="49" fontId="41" fillId="0" borderId="0" xfId="441" applyNumberFormat="1" applyFont="1" applyAlignment="1">
      <alignment horizontal="left" vertical="center"/>
    </xf>
    <xf numFmtId="0" fontId="41" fillId="0" borderId="0" xfId="447" applyFont="1" applyAlignment="1">
      <alignment horizontal="center" vertical="center" wrapText="1"/>
    </xf>
    <xf numFmtId="0" fontId="41" fillId="0" borderId="0" xfId="447" applyFont="1" applyAlignment="1">
      <alignment horizontal="left" vertical="center" wrapText="1"/>
    </xf>
    <xf numFmtId="0" fontId="41" fillId="0" borderId="0" xfId="565" applyFont="1"/>
    <xf numFmtId="49" fontId="41" fillId="0" borderId="0" xfId="565" applyNumberFormat="1" applyFont="1" applyAlignment="1">
      <alignment horizontal="left" vertical="center" wrapText="1"/>
    </xf>
    <xf numFmtId="49" fontId="41" fillId="0" borderId="0" xfId="565" applyNumberFormat="1" applyFont="1" applyAlignment="1">
      <alignment horizontal="left" vertical="center"/>
    </xf>
    <xf numFmtId="0" fontId="42" fillId="0" borderId="0" xfId="684" applyFont="1" applyAlignment="1">
      <alignment vertical="center"/>
    </xf>
    <xf numFmtId="0" fontId="42" fillId="0" borderId="0" xfId="684" applyFont="1" applyAlignment="1">
      <alignment horizontal="left" vertical="center"/>
    </xf>
    <xf numFmtId="0" fontId="41" fillId="0" borderId="0" xfId="684" applyFont="1" applyAlignment="1">
      <alignment horizontal="left" vertical="center"/>
    </xf>
    <xf numFmtId="0" fontId="40" fillId="0" borderId="0" xfId="684" applyFont="1" applyAlignment="1">
      <alignment horizontal="center" vertical="center"/>
    </xf>
    <xf numFmtId="0" fontId="41" fillId="0" borderId="0" xfId="684" applyFont="1" applyAlignment="1">
      <alignment horizontal="center" wrapText="1"/>
    </xf>
    <xf numFmtId="0" fontId="41" fillId="0" borderId="0" xfId="524" applyFont="1"/>
    <xf numFmtId="0" fontId="42" fillId="0" borderId="0" xfId="684" applyFont="1"/>
    <xf numFmtId="2" fontId="41" fillId="0" borderId="0" xfId="444" applyNumberFormat="1" applyFont="1" applyAlignment="1">
      <alignment horizontal="center" vertical="center" wrapText="1"/>
    </xf>
    <xf numFmtId="0" fontId="41" fillId="0" borderId="0" xfId="444" applyFont="1" applyAlignment="1">
      <alignment vertical="center" wrapText="1"/>
    </xf>
    <xf numFmtId="0" fontId="41" fillId="0" borderId="0" xfId="444" applyFont="1" applyAlignment="1">
      <alignment horizontal="center" vertical="center"/>
    </xf>
    <xf numFmtId="0" fontId="41" fillId="0" borderId="0" xfId="565" applyFont="1" applyAlignment="1">
      <alignment vertical="center" wrapText="1"/>
    </xf>
    <xf numFmtId="164" fontId="41" fillId="0" borderId="0" xfId="520" applyNumberFormat="1" applyFont="1" applyAlignment="1">
      <alignment vertical="center"/>
    </xf>
    <xf numFmtId="0" fontId="36" fillId="24" borderId="3" xfId="441" applyFont="1" applyFill="1" applyBorder="1" applyAlignment="1">
      <alignment horizontal="left" vertical="center" wrapText="1"/>
    </xf>
    <xf numFmtId="0" fontId="41" fillId="0" borderId="0" xfId="684" applyFont="1" applyAlignment="1">
      <alignment horizontal="right"/>
    </xf>
    <xf numFmtId="0" fontId="40" fillId="0" borderId="14" xfId="441" applyFont="1" applyBorder="1" applyAlignment="1">
      <alignment horizontal="right" vertical="center"/>
    </xf>
    <xf numFmtId="0" fontId="41" fillId="0" borderId="3" xfId="684" applyFont="1" applyBorder="1" applyAlignment="1">
      <alignment horizontal="right"/>
    </xf>
    <xf numFmtId="0" fontId="41" fillId="24" borderId="3" xfId="441" applyFont="1" applyFill="1" applyBorder="1" applyAlignment="1">
      <alignment horizontal="right"/>
    </xf>
    <xf numFmtId="180" fontId="41" fillId="0" borderId="3" xfId="441" applyNumberFormat="1" applyFont="1" applyBorder="1" applyAlignment="1">
      <alignment horizontal="right" vertical="center"/>
    </xf>
    <xf numFmtId="2" fontId="41" fillId="24" borderId="3" xfId="531" applyNumberFormat="1" applyFont="1" applyFill="1" applyBorder="1" applyAlignment="1">
      <alignment horizontal="right" vertical="center"/>
    </xf>
    <xf numFmtId="2" fontId="41" fillId="24" borderId="3" xfId="441" applyNumberFormat="1" applyFont="1" applyFill="1" applyBorder="1" applyAlignment="1">
      <alignment horizontal="right" vertical="center"/>
    </xf>
    <xf numFmtId="2" fontId="41" fillId="0" borderId="3" xfId="441" applyNumberFormat="1" applyFont="1" applyBorder="1" applyAlignment="1">
      <alignment horizontal="right"/>
    </xf>
    <xf numFmtId="2" fontId="41" fillId="25" borderId="3" xfId="531" applyNumberFormat="1" applyFont="1" applyFill="1" applyBorder="1" applyAlignment="1">
      <alignment horizontal="right" vertical="center"/>
    </xf>
    <xf numFmtId="2" fontId="41" fillId="25" borderId="3" xfId="684" applyNumberFormat="1" applyFont="1" applyFill="1" applyBorder="1" applyAlignment="1">
      <alignment horizontal="right" vertical="center"/>
    </xf>
    <xf numFmtId="2" fontId="41" fillId="25" borderId="3" xfId="441" applyNumberFormat="1" applyFont="1" applyFill="1" applyBorder="1" applyAlignment="1">
      <alignment horizontal="right"/>
    </xf>
    <xf numFmtId="2" fontId="41" fillId="25" borderId="3" xfId="0" applyNumberFormat="1" applyFont="1" applyFill="1" applyBorder="1" applyAlignment="1">
      <alignment horizontal="right"/>
    </xf>
    <xf numFmtId="2" fontId="41" fillId="0" borderId="3" xfId="684" applyNumberFormat="1" applyFont="1" applyBorder="1" applyAlignment="1">
      <alignment horizontal="right"/>
    </xf>
    <xf numFmtId="2" fontId="41" fillId="0" borderId="3" xfId="520" applyNumberFormat="1" applyFont="1" applyBorder="1" applyAlignment="1">
      <alignment horizontal="right"/>
    </xf>
    <xf numFmtId="2" fontId="41" fillId="0" borderId="3" xfId="520" applyNumberFormat="1" applyFont="1" applyBorder="1" applyAlignment="1">
      <alignment horizontal="right" vertical="center"/>
    </xf>
    <xf numFmtId="2" fontId="41" fillId="0" borderId="3" xfId="441" applyNumberFormat="1" applyFont="1" applyBorder="1" applyAlignment="1">
      <alignment horizontal="right" vertical="center"/>
    </xf>
    <xf numFmtId="2" fontId="41" fillId="0" borderId="3" xfId="442" applyNumberFormat="1" applyFont="1" applyBorder="1" applyAlignment="1">
      <alignment horizontal="right" vertical="center"/>
    </xf>
    <xf numFmtId="2" fontId="41" fillId="25" borderId="3" xfId="441" applyNumberFormat="1" applyFont="1" applyFill="1" applyBorder="1" applyAlignment="1">
      <alignment horizontal="right" vertical="center"/>
    </xf>
    <xf numFmtId="2" fontId="41" fillId="25" borderId="3" xfId="520" applyNumberFormat="1" applyFont="1" applyFill="1" applyBorder="1" applyAlignment="1">
      <alignment horizontal="right" vertical="center"/>
    </xf>
    <xf numFmtId="2" fontId="41" fillId="25" borderId="3" xfId="520" applyNumberFormat="1" applyFont="1" applyFill="1" applyBorder="1" applyAlignment="1">
      <alignment horizontal="right"/>
    </xf>
    <xf numFmtId="2" fontId="45" fillId="25" borderId="3" xfId="520" applyNumberFormat="1" applyFont="1" applyFill="1" applyBorder="1" applyAlignment="1">
      <alignment horizontal="right"/>
    </xf>
    <xf numFmtId="2" fontId="45" fillId="25" borderId="3" xfId="520" applyNumberFormat="1" applyFont="1" applyFill="1" applyBorder="1" applyAlignment="1">
      <alignment horizontal="right" vertical="center"/>
    </xf>
    <xf numFmtId="2" fontId="41" fillId="0" borderId="3" xfId="684" applyNumberFormat="1" applyFont="1" applyBorder="1" applyAlignment="1">
      <alignment horizontal="right" vertical="center"/>
    </xf>
    <xf numFmtId="193" fontId="41" fillId="0" borderId="3" xfId="688" applyNumberFormat="1" applyFont="1" applyBorder="1" applyAlignment="1">
      <alignment horizontal="right" vertical="center"/>
    </xf>
    <xf numFmtId="193" fontId="46" fillId="0" borderId="3" xfId="688" applyNumberFormat="1" applyFont="1" applyBorder="1" applyAlignment="1">
      <alignment horizontal="right" vertical="center"/>
    </xf>
    <xf numFmtId="0" fontId="41" fillId="0" borderId="0" xfId="684" applyFont="1" applyAlignment="1">
      <alignment horizontal="right" vertical="center"/>
    </xf>
    <xf numFmtId="0" fontId="41" fillId="0" borderId="0" xfId="441" applyFont="1" applyAlignment="1">
      <alignment horizontal="right"/>
    </xf>
    <xf numFmtId="0" fontId="41" fillId="0" borderId="0" xfId="441" applyFont="1" applyAlignment="1">
      <alignment horizontal="right" vertical="center"/>
    </xf>
    <xf numFmtId="0" fontId="42" fillId="0" borderId="0" xfId="531" applyFont="1" applyAlignment="1">
      <alignment horizontal="right" vertical="center"/>
    </xf>
    <xf numFmtId="0" fontId="41" fillId="0" borderId="0" xfId="442" applyFont="1" applyAlignment="1">
      <alignment horizontal="right"/>
    </xf>
    <xf numFmtId="0" fontId="41" fillId="0" borderId="0" xfId="442" applyFont="1" applyAlignment="1">
      <alignment horizontal="right" vertical="center"/>
    </xf>
    <xf numFmtId="0" fontId="41" fillId="0" borderId="0" xfId="565" applyFont="1" applyAlignment="1">
      <alignment horizontal="right" vertical="center"/>
    </xf>
    <xf numFmtId="0" fontId="41" fillId="0" borderId="0" xfId="531" applyFont="1" applyAlignment="1">
      <alignment horizontal="right"/>
    </xf>
    <xf numFmtId="0" fontId="42" fillId="0" borderId="0" xfId="531" applyFont="1" applyAlignment="1">
      <alignment horizontal="right" vertical="center" wrapText="1"/>
    </xf>
    <xf numFmtId="0" fontId="42" fillId="0" borderId="0" xfId="441" applyFont="1" applyAlignment="1">
      <alignment horizontal="right" vertical="center"/>
    </xf>
    <xf numFmtId="0" fontId="41" fillId="0" borderId="0" xfId="531" applyFont="1" applyAlignment="1">
      <alignment horizontal="right" vertical="center" wrapText="1"/>
    </xf>
    <xf numFmtId="0" fontId="41" fillId="0" borderId="0" xfId="531" applyFont="1" applyAlignment="1">
      <alignment horizontal="right" vertical="center"/>
    </xf>
    <xf numFmtId="0" fontId="42" fillId="0" borderId="0" xfId="441" applyFont="1" applyAlignment="1">
      <alignment horizontal="right"/>
    </xf>
    <xf numFmtId="0" fontId="41" fillId="0" borderId="0" xfId="565" applyFont="1" applyAlignment="1">
      <alignment horizontal="right"/>
    </xf>
    <xf numFmtId="0" fontId="41" fillId="0" borderId="0" xfId="524" applyFont="1" applyAlignment="1">
      <alignment horizontal="right"/>
    </xf>
    <xf numFmtId="0" fontId="40" fillId="0" borderId="14" xfId="441" applyFont="1" applyBorder="1" applyAlignment="1">
      <alignment horizontal="center" vertical="center"/>
    </xf>
    <xf numFmtId="0" fontId="41" fillId="0" borderId="3" xfId="684" applyFont="1" applyBorder="1" applyAlignment="1">
      <alignment horizontal="center"/>
    </xf>
    <xf numFmtId="0" fontId="41" fillId="24" borderId="3" xfId="441" applyFont="1" applyFill="1" applyBorder="1" applyAlignment="1">
      <alignment horizontal="center"/>
    </xf>
    <xf numFmtId="180" fontId="41" fillId="0" borderId="3" xfId="441" applyNumberFormat="1" applyFont="1" applyBorder="1" applyAlignment="1">
      <alignment horizontal="center" vertical="center"/>
    </xf>
    <xf numFmtId="2" fontId="41" fillId="24" borderId="3" xfId="531" applyNumberFormat="1" applyFont="1" applyFill="1" applyBorder="1" applyAlignment="1">
      <alignment horizontal="center" vertical="center"/>
    </xf>
    <xf numFmtId="2" fontId="41" fillId="24" borderId="3" xfId="441" applyNumberFormat="1" applyFont="1" applyFill="1" applyBorder="1" applyAlignment="1">
      <alignment horizontal="center" vertical="center"/>
    </xf>
    <xf numFmtId="2" fontId="41" fillId="0" borderId="3" xfId="441" applyNumberFormat="1" applyFont="1" applyBorder="1" applyAlignment="1">
      <alignment horizontal="center"/>
    </xf>
    <xf numFmtId="2" fontId="41" fillId="25" borderId="3" xfId="531" applyNumberFormat="1" applyFont="1" applyFill="1" applyBorder="1" applyAlignment="1">
      <alignment horizontal="center" vertical="center"/>
    </xf>
    <xf numFmtId="2" fontId="41" fillId="25" borderId="3" xfId="684" applyNumberFormat="1" applyFont="1" applyFill="1" applyBorder="1" applyAlignment="1">
      <alignment horizontal="center" vertical="center"/>
    </xf>
    <xf numFmtId="2" fontId="41" fillId="25" borderId="3" xfId="441" applyNumberFormat="1" applyFont="1" applyFill="1" applyBorder="1" applyAlignment="1">
      <alignment horizontal="center"/>
    </xf>
    <xf numFmtId="2" fontId="41" fillId="25" borderId="3" xfId="0" applyNumberFormat="1" applyFont="1" applyFill="1" applyBorder="1" applyAlignment="1">
      <alignment horizontal="center"/>
    </xf>
    <xf numFmtId="2" fontId="41" fillId="0" borderId="3" xfId="684" applyNumberFormat="1" applyFont="1" applyBorder="1" applyAlignment="1">
      <alignment horizontal="center"/>
    </xf>
    <xf numFmtId="2" fontId="41" fillId="0" borderId="3" xfId="520" applyNumberFormat="1" applyFont="1" applyBorder="1" applyAlignment="1">
      <alignment horizontal="center"/>
    </xf>
    <xf numFmtId="2" fontId="41" fillId="0" borderId="3" xfId="520" applyNumberFormat="1" applyFont="1" applyBorder="1" applyAlignment="1">
      <alignment horizontal="center" vertical="center"/>
    </xf>
    <xf numFmtId="2" fontId="41" fillId="0" borderId="3" xfId="441" applyNumberFormat="1" applyFont="1" applyBorder="1" applyAlignment="1">
      <alignment horizontal="center" vertical="center"/>
    </xf>
    <xf numFmtId="2" fontId="41" fillId="25" borderId="3" xfId="441" applyNumberFormat="1" applyFont="1" applyFill="1" applyBorder="1" applyAlignment="1">
      <alignment horizontal="center" vertical="center"/>
    </xf>
    <xf numFmtId="2" fontId="41" fillId="25" borderId="3" xfId="520" applyNumberFormat="1" applyFont="1" applyFill="1" applyBorder="1" applyAlignment="1">
      <alignment horizontal="center"/>
    </xf>
    <xf numFmtId="2" fontId="45" fillId="25" borderId="3" xfId="520" applyNumberFormat="1" applyFont="1" applyFill="1" applyBorder="1" applyAlignment="1">
      <alignment horizontal="center"/>
    </xf>
    <xf numFmtId="2" fontId="45" fillId="25" borderId="3" xfId="520" applyNumberFormat="1" applyFont="1" applyFill="1" applyBorder="1" applyAlignment="1">
      <alignment horizontal="center" vertical="center"/>
    </xf>
    <xf numFmtId="2" fontId="41" fillId="0" borderId="3" xfId="684" applyNumberFormat="1" applyFont="1" applyBorder="1" applyAlignment="1">
      <alignment horizontal="center" vertical="center"/>
    </xf>
    <xf numFmtId="0" fontId="42" fillId="0" borderId="0" xfId="531" applyFont="1" applyAlignment="1">
      <alignment horizontal="center" vertical="center"/>
    </xf>
    <xf numFmtId="0" fontId="41" fillId="0" borderId="0" xfId="442" applyFont="1" applyAlignment="1">
      <alignment horizontal="center"/>
    </xf>
    <xf numFmtId="0" fontId="42" fillId="0" borderId="0" xfId="531" applyFont="1" applyAlignment="1">
      <alignment horizontal="center" vertical="center" wrapText="1"/>
    </xf>
    <xf numFmtId="0" fontId="42" fillId="0" borderId="0" xfId="441" applyFont="1" applyAlignment="1">
      <alignment horizontal="center" vertical="center"/>
    </xf>
    <xf numFmtId="0" fontId="42" fillId="0" borderId="0" xfId="441" applyFont="1" applyAlignment="1">
      <alignment horizontal="center"/>
    </xf>
    <xf numFmtId="0" fontId="41" fillId="0" borderId="0" xfId="565" applyFont="1" applyAlignment="1">
      <alignment horizontal="center"/>
    </xf>
    <xf numFmtId="0" fontId="41" fillId="0" borderId="0" xfId="524" applyFont="1" applyAlignment="1">
      <alignment horizontal="center"/>
    </xf>
    <xf numFmtId="0" fontId="40" fillId="0" borderId="14" xfId="441" applyFont="1" applyBorder="1" applyAlignment="1">
      <alignment horizontal="left" vertical="center"/>
    </xf>
    <xf numFmtId="49" fontId="42" fillId="0" borderId="3" xfId="276" applyNumberFormat="1" applyFont="1" applyBorder="1" applyAlignment="1">
      <alignment horizontal="left" vertical="center" wrapText="1"/>
    </xf>
    <xf numFmtId="0" fontId="41" fillId="24" borderId="3" xfId="441" applyFont="1" applyFill="1" applyBorder="1" applyAlignment="1">
      <alignment horizontal="left" vertical="center" wrapText="1"/>
    </xf>
    <xf numFmtId="0" fontId="41" fillId="0" borderId="3" xfId="441" applyFont="1" applyBorder="1" applyAlignment="1">
      <alignment horizontal="left" vertical="center"/>
    </xf>
    <xf numFmtId="2" fontId="41" fillId="24" borderId="3" xfId="531" applyNumberFormat="1" applyFont="1" applyFill="1" applyBorder="1" applyAlignment="1">
      <alignment horizontal="left" vertical="center" wrapText="1"/>
    </xf>
    <xf numFmtId="182" fontId="41" fillId="0" borderId="3" xfId="687" applyNumberFormat="1" applyFont="1" applyFill="1" applyBorder="1" applyAlignment="1">
      <alignment horizontal="left" vertical="center"/>
    </xf>
    <xf numFmtId="189" fontId="41" fillId="25" borderId="3" xfId="687" applyNumberFormat="1" applyFont="1" applyFill="1" applyBorder="1" applyAlignment="1">
      <alignment horizontal="left" vertical="center"/>
    </xf>
    <xf numFmtId="173" fontId="43" fillId="25" borderId="3" xfId="687" applyFont="1" applyFill="1" applyBorder="1" applyAlignment="1">
      <alignment horizontal="left" vertical="center"/>
    </xf>
    <xf numFmtId="173" fontId="41" fillId="25" borderId="3" xfId="687" applyFont="1" applyFill="1" applyBorder="1" applyAlignment="1">
      <alignment horizontal="left" vertical="center"/>
    </xf>
    <xf numFmtId="189" fontId="44" fillId="0" borderId="3" xfId="687" applyNumberFormat="1" applyFont="1" applyFill="1" applyBorder="1" applyAlignment="1">
      <alignment horizontal="left" vertical="center"/>
    </xf>
    <xf numFmtId="189" fontId="41" fillId="0" borderId="3" xfId="687" applyNumberFormat="1" applyFont="1" applyFill="1" applyBorder="1" applyAlignment="1">
      <alignment horizontal="left" vertical="center"/>
    </xf>
    <xf numFmtId="173" fontId="41" fillId="0" borderId="3" xfId="687" applyFont="1" applyFill="1" applyBorder="1" applyAlignment="1">
      <alignment horizontal="left" vertical="center"/>
    </xf>
    <xf numFmtId="173" fontId="41" fillId="0" borderId="3" xfId="687" applyFont="1" applyFill="1" applyBorder="1" applyAlignment="1">
      <alignment horizontal="left" vertical="center" wrapText="1"/>
    </xf>
    <xf numFmtId="186" fontId="41" fillId="0" borderId="3" xfId="687" applyNumberFormat="1" applyFont="1" applyFill="1" applyBorder="1" applyAlignment="1">
      <alignment horizontal="left" vertical="center"/>
    </xf>
    <xf numFmtId="173" fontId="41" fillId="0" borderId="3" xfId="578" applyFont="1" applyFill="1" applyBorder="1" applyAlignment="1">
      <alignment horizontal="left" vertical="center" wrapText="1"/>
    </xf>
    <xf numFmtId="173" fontId="41" fillId="0" borderId="3" xfId="578" applyFont="1" applyFill="1" applyBorder="1" applyAlignment="1">
      <alignment horizontal="left" vertical="center"/>
    </xf>
    <xf numFmtId="0" fontId="41" fillId="0" borderId="3" xfId="0" applyFont="1" applyBorder="1" applyAlignment="1">
      <alignment horizontal="left" vertical="center" wrapText="1"/>
    </xf>
    <xf numFmtId="182" fontId="41" fillId="0" borderId="3" xfId="578" applyNumberFormat="1" applyFont="1" applyFill="1" applyBorder="1" applyAlignment="1">
      <alignment horizontal="left" vertical="center" wrapText="1"/>
    </xf>
    <xf numFmtId="4" fontId="41" fillId="0" borderId="3" xfId="578" applyNumberFormat="1" applyFont="1" applyFill="1" applyBorder="1" applyAlignment="1">
      <alignment horizontal="left" vertical="center" wrapText="1"/>
    </xf>
    <xf numFmtId="0" fontId="41" fillId="0" borderId="3" xfId="684" applyFont="1" applyBorder="1" applyAlignment="1">
      <alignment horizontal="left" vertical="center"/>
    </xf>
    <xf numFmtId="180" fontId="41" fillId="0" borderId="0" xfId="684" applyNumberFormat="1" applyFont="1" applyAlignment="1">
      <alignment horizontal="left" vertical="center"/>
    </xf>
    <xf numFmtId="4" fontId="41" fillId="0" borderId="0" xfId="684" applyNumberFormat="1" applyFont="1" applyAlignment="1">
      <alignment horizontal="left" vertical="center"/>
    </xf>
    <xf numFmtId="180" fontId="41" fillId="0" borderId="0" xfId="441" applyNumberFormat="1" applyFont="1" applyAlignment="1">
      <alignment horizontal="left" vertical="center"/>
    </xf>
    <xf numFmtId="2" fontId="41" fillId="0" borderId="0" xfId="684" applyNumberFormat="1" applyFont="1" applyAlignment="1">
      <alignment horizontal="left" vertical="center"/>
    </xf>
    <xf numFmtId="185" fontId="41" fillId="0" borderId="0" xfId="684" applyNumberFormat="1" applyFont="1" applyAlignment="1">
      <alignment horizontal="left" vertical="center"/>
    </xf>
    <xf numFmtId="182" fontId="41" fillId="0" borderId="0" xfId="684" applyNumberFormat="1" applyFont="1" applyAlignment="1">
      <alignment horizontal="left" vertical="center"/>
    </xf>
    <xf numFmtId="4" fontId="41" fillId="0" borderId="0" xfId="441" applyNumberFormat="1" applyFont="1" applyAlignment="1">
      <alignment horizontal="left" vertical="center"/>
    </xf>
    <xf numFmtId="2" fontId="41" fillId="0" borderId="0" xfId="684" applyNumberFormat="1" applyFont="1" applyAlignment="1">
      <alignment horizontal="left" vertical="center" wrapText="1"/>
    </xf>
    <xf numFmtId="180" fontId="41" fillId="0" borderId="0" xfId="441" applyNumberFormat="1" applyFont="1" applyAlignment="1">
      <alignment horizontal="left"/>
    </xf>
    <xf numFmtId="179" fontId="41" fillId="0" borderId="0" xfId="531" applyNumberFormat="1" applyFont="1" applyAlignment="1">
      <alignment horizontal="left" vertical="center" wrapText="1"/>
    </xf>
    <xf numFmtId="181" fontId="41" fillId="0" borderId="0" xfId="684" applyNumberFormat="1" applyFont="1" applyAlignment="1">
      <alignment horizontal="left" vertical="center"/>
    </xf>
    <xf numFmtId="4" fontId="41" fillId="0" borderId="0" xfId="447" applyNumberFormat="1" applyFont="1" applyAlignment="1">
      <alignment horizontal="left" vertical="center"/>
    </xf>
    <xf numFmtId="179" fontId="41" fillId="0" borderId="0" xfId="684" applyNumberFormat="1" applyFont="1" applyAlignment="1">
      <alignment horizontal="left" vertical="center"/>
    </xf>
    <xf numFmtId="180" fontId="41" fillId="0" borderId="0" xfId="442" applyNumberFormat="1" applyFont="1" applyAlignment="1">
      <alignment horizontal="left" vertical="center" wrapText="1"/>
    </xf>
    <xf numFmtId="179" fontId="41" fillId="0" borderId="0" xfId="442" applyNumberFormat="1" applyFont="1" applyAlignment="1">
      <alignment horizontal="left" vertical="center" wrapText="1"/>
    </xf>
    <xf numFmtId="2" fontId="41" fillId="0" borderId="0" xfId="441" applyNumberFormat="1" applyFont="1" applyAlignment="1">
      <alignment horizontal="left" vertical="center"/>
    </xf>
    <xf numFmtId="179" fontId="41" fillId="0" borderId="0" xfId="441" applyNumberFormat="1" applyFont="1" applyAlignment="1">
      <alignment horizontal="left" vertical="center"/>
    </xf>
    <xf numFmtId="0" fontId="41" fillId="0" borderId="0" xfId="441" applyFont="1" applyAlignment="1">
      <alignment horizontal="left" vertical="center"/>
    </xf>
    <xf numFmtId="4" fontId="41" fillId="0" borderId="0" xfId="441" applyNumberFormat="1" applyFont="1" applyAlignment="1">
      <alignment horizontal="left"/>
    </xf>
    <xf numFmtId="2" fontId="41" fillId="0" borderId="0" xfId="565" applyNumberFormat="1" applyFont="1" applyAlignment="1">
      <alignment horizontal="left" vertical="center"/>
    </xf>
    <xf numFmtId="0" fontId="41" fillId="0" borderId="0" xfId="565" applyFont="1" applyAlignment="1">
      <alignment horizontal="left" vertical="center"/>
    </xf>
    <xf numFmtId="182" fontId="41" fillId="0" borderId="0" xfId="531" applyNumberFormat="1" applyFont="1" applyAlignment="1">
      <alignment horizontal="left" vertical="center"/>
    </xf>
    <xf numFmtId="180" fontId="41" fillId="0" borderId="0" xfId="684" applyNumberFormat="1" applyFont="1" applyAlignment="1">
      <alignment horizontal="left" vertical="center" wrapText="1"/>
    </xf>
    <xf numFmtId="179" fontId="41" fillId="0" borderId="0" xfId="684" applyNumberFormat="1" applyFont="1" applyAlignment="1">
      <alignment horizontal="left"/>
    </xf>
    <xf numFmtId="179" fontId="41" fillId="0" borderId="0" xfId="565" applyNumberFormat="1" applyFont="1" applyAlignment="1">
      <alignment horizontal="left" vertical="center"/>
    </xf>
    <xf numFmtId="182" fontId="41" fillId="0" borderId="0" xfId="565" applyNumberFormat="1" applyFont="1" applyAlignment="1">
      <alignment horizontal="left" vertical="center"/>
    </xf>
    <xf numFmtId="4" fontId="41" fillId="0" borderId="0" xfId="531" applyNumberFormat="1" applyFont="1" applyAlignment="1">
      <alignment horizontal="left" vertical="center" wrapText="1"/>
    </xf>
    <xf numFmtId="4" fontId="41" fillId="0" borderId="0" xfId="531" applyNumberFormat="1" applyFont="1" applyAlignment="1">
      <alignment horizontal="left" vertical="center"/>
    </xf>
    <xf numFmtId="181" fontId="41" fillId="0" borderId="0" xfId="441" applyNumberFormat="1" applyFont="1" applyAlignment="1">
      <alignment horizontal="left" vertical="center"/>
    </xf>
    <xf numFmtId="184" fontId="41" fillId="0" borderId="0" xfId="684" applyNumberFormat="1" applyFont="1" applyAlignment="1">
      <alignment horizontal="left" vertical="center"/>
    </xf>
    <xf numFmtId="179" fontId="41" fillId="0" borderId="0" xfId="684" applyNumberFormat="1" applyFont="1" applyAlignment="1">
      <alignment horizontal="left" vertical="center" wrapText="1"/>
    </xf>
    <xf numFmtId="49" fontId="41" fillId="0" borderId="0" xfId="684" applyNumberFormat="1" applyFont="1" applyAlignment="1">
      <alignment horizontal="left" vertical="center" wrapText="1"/>
    </xf>
    <xf numFmtId="184" fontId="41" fillId="0" borderId="0" xfId="684" applyNumberFormat="1" applyFont="1" applyAlignment="1">
      <alignment horizontal="left" vertical="center" wrapText="1"/>
    </xf>
    <xf numFmtId="184" fontId="41" fillId="0" borderId="0" xfId="441" applyNumberFormat="1" applyFont="1" applyAlignment="1">
      <alignment horizontal="left" vertical="center"/>
    </xf>
    <xf numFmtId="185" fontId="41" fillId="0" borderId="0" xfId="441" applyNumberFormat="1" applyFont="1" applyAlignment="1">
      <alignment horizontal="left" vertical="center"/>
    </xf>
    <xf numFmtId="2" fontId="41" fillId="0" borderId="0" xfId="441" applyNumberFormat="1" applyFont="1" applyAlignment="1">
      <alignment horizontal="left"/>
    </xf>
    <xf numFmtId="0" fontId="42" fillId="0" borderId="0" xfId="441" applyFont="1" applyAlignment="1">
      <alignment horizontal="left"/>
    </xf>
    <xf numFmtId="0" fontId="42" fillId="0" borderId="0" xfId="441" applyFont="1" applyAlignment="1">
      <alignment horizontal="left" vertical="center" wrapText="1"/>
    </xf>
    <xf numFmtId="0" fontId="41" fillId="0" borderId="0" xfId="531" applyFont="1" applyAlignment="1">
      <alignment horizontal="left"/>
    </xf>
    <xf numFmtId="180" fontId="41" fillId="0" borderId="0" xfId="441" applyNumberFormat="1" applyFont="1" applyAlignment="1">
      <alignment horizontal="left" vertical="center" wrapText="1"/>
    </xf>
    <xf numFmtId="2" fontId="41" fillId="0" borderId="0" xfId="441" applyNumberFormat="1" applyFont="1" applyAlignment="1">
      <alignment horizontal="left" vertical="center" wrapText="1"/>
    </xf>
    <xf numFmtId="179" fontId="41" fillId="0" borderId="0" xfId="441" applyNumberFormat="1" applyFont="1" applyAlignment="1">
      <alignment horizontal="left" vertical="center" wrapText="1"/>
    </xf>
    <xf numFmtId="4" fontId="41" fillId="0" borderId="0" xfId="441" applyNumberFormat="1" applyFont="1" applyAlignment="1">
      <alignment horizontal="left" vertical="center" wrapText="1"/>
    </xf>
    <xf numFmtId="49" fontId="41" fillId="0" borderId="0" xfId="441" applyNumberFormat="1" applyFont="1" applyAlignment="1">
      <alignment horizontal="left" vertical="center" wrapText="1"/>
    </xf>
    <xf numFmtId="0" fontId="41" fillId="0" borderId="0" xfId="441" applyFont="1" applyAlignment="1">
      <alignment horizontal="left"/>
    </xf>
    <xf numFmtId="181" fontId="41" fillId="0" borderId="0" xfId="684" applyNumberFormat="1" applyFont="1" applyAlignment="1">
      <alignment horizontal="left" vertical="center" wrapText="1"/>
    </xf>
    <xf numFmtId="2" fontId="41" fillId="0" borderId="0" xfId="565" applyNumberFormat="1" applyFont="1" applyAlignment="1">
      <alignment horizontal="left" vertical="center" wrapText="1"/>
    </xf>
    <xf numFmtId="182" fontId="41" fillId="0" borderId="0" xfId="684" applyNumberFormat="1" applyFont="1" applyAlignment="1">
      <alignment horizontal="left"/>
    </xf>
    <xf numFmtId="183" fontId="41" fillId="0" borderId="0" xfId="684" applyNumberFormat="1" applyFont="1" applyAlignment="1">
      <alignment horizontal="left" vertical="center"/>
    </xf>
    <xf numFmtId="187" fontId="41" fillId="0" borderId="0" xfId="684" applyNumberFormat="1" applyFont="1" applyAlignment="1">
      <alignment horizontal="left" vertical="center"/>
    </xf>
    <xf numFmtId="180" fontId="41" fillId="0" borderId="0" xfId="684" applyNumberFormat="1" applyFont="1" applyAlignment="1">
      <alignment horizontal="left"/>
    </xf>
    <xf numFmtId="189" fontId="41" fillId="0" borderId="0" xfId="199" applyNumberFormat="1" applyFont="1" applyFill="1" applyBorder="1" applyAlignment="1">
      <alignment horizontal="left" vertical="center"/>
    </xf>
    <xf numFmtId="173" fontId="41" fillId="0" borderId="0" xfId="199" applyNumberFormat="1" applyFont="1" applyFill="1" applyBorder="1" applyAlignment="1">
      <alignment horizontal="left" vertical="center"/>
    </xf>
    <xf numFmtId="4" fontId="41" fillId="0" borderId="0" xfId="531" applyNumberFormat="1" applyFont="1" applyAlignment="1">
      <alignment horizontal="left"/>
    </xf>
    <xf numFmtId="181" fontId="41" fillId="0" borderId="0" xfId="684" applyNumberFormat="1" applyFont="1" applyAlignment="1">
      <alignment horizontal="left"/>
    </xf>
    <xf numFmtId="49" fontId="48" fillId="0" borderId="3" xfId="684" applyNumberFormat="1" applyFont="1" applyBorder="1" applyAlignment="1">
      <alignment horizontal="center" vertical="center"/>
    </xf>
    <xf numFmtId="0" fontId="48" fillId="0" borderId="3" xfId="684" applyFont="1" applyBorder="1" applyAlignment="1">
      <alignment horizontal="center" vertical="center"/>
    </xf>
    <xf numFmtId="0" fontId="48" fillId="0" borderId="3" xfId="684" applyFont="1" applyBorder="1" applyAlignment="1">
      <alignment vertical="center"/>
    </xf>
    <xf numFmtId="0" fontId="48" fillId="0" borderId="3" xfId="684" applyFont="1" applyBorder="1" applyAlignment="1">
      <alignment horizontal="left" vertical="center"/>
    </xf>
    <xf numFmtId="193" fontId="48" fillId="0" borderId="3" xfId="688" applyNumberFormat="1" applyFont="1" applyBorder="1" applyAlignment="1">
      <alignment horizontal="right" vertical="center"/>
    </xf>
    <xf numFmtId="0" fontId="41" fillId="0" borderId="11" xfId="684" applyFont="1" applyBorder="1" applyAlignment="1">
      <alignment horizontal="center" vertical="center" wrapText="1"/>
    </xf>
    <xf numFmtId="0" fontId="41" fillId="0" borderId="13" xfId="684" applyFont="1" applyBorder="1" applyAlignment="1">
      <alignment horizontal="center" vertical="center" wrapText="1"/>
    </xf>
    <xf numFmtId="0" fontId="41" fillId="0" borderId="12" xfId="684" applyFont="1" applyBorder="1" applyAlignment="1">
      <alignment horizontal="center" vertical="center" wrapText="1"/>
    </xf>
    <xf numFmtId="0" fontId="41" fillId="25" borderId="11" xfId="684" applyFont="1" applyFill="1" applyBorder="1" applyAlignment="1">
      <alignment horizontal="center" vertical="center" wrapText="1"/>
    </xf>
    <xf numFmtId="0" fontId="41" fillId="25" borderId="13" xfId="684" applyFont="1" applyFill="1" applyBorder="1" applyAlignment="1">
      <alignment horizontal="center" vertical="center" wrapText="1"/>
    </xf>
    <xf numFmtId="0" fontId="41" fillId="25" borderId="12" xfId="684" applyFont="1" applyFill="1" applyBorder="1" applyAlignment="1">
      <alignment horizontal="center" vertical="center" wrapText="1"/>
    </xf>
    <xf numFmtId="0" fontId="41" fillId="0" borderId="11" xfId="684" applyFont="1" applyBorder="1" applyAlignment="1">
      <alignment horizontal="left" vertical="center" wrapText="1"/>
    </xf>
    <xf numFmtId="0" fontId="41" fillId="0" borderId="13" xfId="684" applyFont="1" applyBorder="1" applyAlignment="1">
      <alignment horizontal="left" vertical="center" wrapText="1"/>
    </xf>
    <xf numFmtId="0" fontId="41" fillId="0" borderId="12" xfId="684" applyFont="1" applyBorder="1" applyAlignment="1">
      <alignment horizontal="left" vertical="center" wrapText="1"/>
    </xf>
    <xf numFmtId="4" fontId="41" fillId="0" borderId="11" xfId="684" applyNumberFormat="1" applyFont="1" applyBorder="1" applyAlignment="1">
      <alignment horizontal="left" vertical="center" wrapText="1"/>
    </xf>
    <xf numFmtId="4" fontId="41" fillId="0" borderId="13" xfId="684" applyNumberFormat="1" applyFont="1" applyBorder="1" applyAlignment="1">
      <alignment horizontal="left" vertical="center" wrapText="1"/>
    </xf>
    <xf numFmtId="4" fontId="41" fillId="0" borderId="12" xfId="684" applyNumberFormat="1" applyFont="1" applyBorder="1" applyAlignment="1">
      <alignment horizontal="left" vertical="center" wrapText="1"/>
    </xf>
    <xf numFmtId="0" fontId="41" fillId="0" borderId="11" xfId="441" applyFont="1" applyBorder="1" applyAlignment="1">
      <alignment horizontal="center" vertical="center"/>
    </xf>
    <xf numFmtId="0" fontId="41" fillId="0" borderId="13" xfId="441" applyFont="1" applyBorder="1" applyAlignment="1">
      <alignment horizontal="center" vertical="center"/>
    </xf>
    <xf numFmtId="0" fontId="41" fillId="0" borderId="12" xfId="441" applyFont="1" applyBorder="1" applyAlignment="1">
      <alignment horizontal="center" vertical="center"/>
    </xf>
    <xf numFmtId="0" fontId="41" fillId="0" borderId="11" xfId="441" applyFont="1" applyBorder="1" applyAlignment="1">
      <alignment horizontal="left" vertical="center"/>
    </xf>
    <xf numFmtId="0" fontId="41" fillId="0" borderId="13" xfId="441" applyFont="1" applyBorder="1" applyAlignment="1">
      <alignment horizontal="left" vertical="center"/>
    </xf>
    <xf numFmtId="0" fontId="41" fillId="0" borderId="12" xfId="441" applyFont="1" applyBorder="1" applyAlignment="1">
      <alignment horizontal="left" vertical="center"/>
    </xf>
    <xf numFmtId="2" fontId="41" fillId="25" borderId="11" xfId="531" applyNumberFormat="1" applyFont="1" applyFill="1" applyBorder="1" applyAlignment="1">
      <alignment horizontal="center" vertical="center"/>
    </xf>
    <xf numFmtId="2" fontId="41" fillId="25" borderId="13" xfId="531" applyNumberFormat="1" applyFont="1" applyFill="1" applyBorder="1" applyAlignment="1">
      <alignment horizontal="center" vertical="center"/>
    </xf>
    <xf numFmtId="2" fontId="41" fillId="25" borderId="12" xfId="531" applyNumberFormat="1" applyFont="1" applyFill="1" applyBorder="1" applyAlignment="1">
      <alignment horizontal="center" vertical="center"/>
    </xf>
    <xf numFmtId="2" fontId="41" fillId="25" borderId="11" xfId="531" applyNumberFormat="1" applyFont="1" applyFill="1" applyBorder="1" applyAlignment="1">
      <alignment horizontal="right" vertical="center"/>
    </xf>
    <xf numFmtId="2" fontId="41" fillId="25" borderId="13" xfId="531" applyNumberFormat="1" applyFont="1" applyFill="1" applyBorder="1" applyAlignment="1">
      <alignment horizontal="right" vertical="center"/>
    </xf>
    <xf numFmtId="2" fontId="41" fillId="25" borderId="12" xfId="531" applyNumberFormat="1" applyFont="1" applyFill="1" applyBorder="1" applyAlignment="1">
      <alignment horizontal="right" vertical="center"/>
    </xf>
    <xf numFmtId="0" fontId="41" fillId="0" borderId="11" xfId="684" applyFont="1" applyBorder="1" applyAlignment="1">
      <alignment horizontal="center" vertical="center"/>
    </xf>
    <xf numFmtId="0" fontId="41" fillId="0" borderId="12" xfId="684" applyFont="1" applyBorder="1" applyAlignment="1">
      <alignment horizontal="center" vertical="center"/>
    </xf>
    <xf numFmtId="49" fontId="41" fillId="0" borderId="11" xfId="0" applyNumberFormat="1" applyFont="1" applyBorder="1" applyAlignment="1">
      <alignment horizontal="center" vertical="center" wrapText="1"/>
    </xf>
    <xf numFmtId="49" fontId="41" fillId="0" borderId="12" xfId="0" applyNumberFormat="1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11" xfId="445" applyFont="1" applyBorder="1" applyAlignment="1">
      <alignment horizontal="center" vertical="center" wrapText="1"/>
    </xf>
    <xf numFmtId="0" fontId="41" fillId="0" borderId="12" xfId="445" applyFont="1" applyBorder="1" applyAlignment="1">
      <alignment horizontal="center" vertical="center" wrapText="1"/>
    </xf>
    <xf numFmtId="179" fontId="41" fillId="0" borderId="11" xfId="0" applyNumberFormat="1" applyFont="1" applyBorder="1" applyAlignment="1">
      <alignment horizontal="left" vertical="center" wrapText="1"/>
    </xf>
    <xf numFmtId="179" fontId="41" fillId="0" borderId="12" xfId="0" applyNumberFormat="1" applyFont="1" applyBorder="1" applyAlignment="1">
      <alignment horizontal="left" vertical="center" wrapText="1"/>
    </xf>
    <xf numFmtId="0" fontId="41" fillId="0" borderId="11" xfId="441" applyFont="1" applyBorder="1" applyAlignment="1">
      <alignment horizontal="left" vertical="center" wrapText="1"/>
    </xf>
    <xf numFmtId="0" fontId="41" fillId="0" borderId="13" xfId="441" applyFont="1" applyBorder="1" applyAlignment="1">
      <alignment horizontal="left" vertical="center" wrapText="1"/>
    </xf>
    <xf numFmtId="0" fontId="41" fillId="0" borderId="12" xfId="441" applyFont="1" applyBorder="1" applyAlignment="1">
      <alignment horizontal="left" vertical="center" wrapText="1"/>
    </xf>
    <xf numFmtId="0" fontId="41" fillId="0" borderId="11" xfId="531" applyFont="1" applyBorder="1" applyAlignment="1">
      <alignment horizontal="center" vertical="center"/>
    </xf>
    <xf numFmtId="0" fontId="41" fillId="0" borderId="13" xfId="531" applyFont="1" applyBorder="1" applyAlignment="1">
      <alignment horizontal="center" vertical="center"/>
    </xf>
    <xf numFmtId="0" fontId="41" fillId="0" borderId="12" xfId="531" applyFont="1" applyBorder="1" applyAlignment="1">
      <alignment horizontal="center" vertical="center"/>
    </xf>
    <xf numFmtId="0" fontId="41" fillId="0" borderId="11" xfId="531" applyFont="1" applyBorder="1" applyAlignment="1">
      <alignment horizontal="center" vertical="center" wrapText="1"/>
    </xf>
    <xf numFmtId="0" fontId="41" fillId="0" borderId="11" xfId="531" applyFont="1" applyBorder="1" applyAlignment="1">
      <alignment horizontal="left" vertical="center"/>
    </xf>
    <xf numFmtId="0" fontId="41" fillId="0" borderId="13" xfId="531" applyFont="1" applyBorder="1" applyAlignment="1">
      <alignment horizontal="left" vertical="center"/>
    </xf>
    <xf numFmtId="0" fontId="41" fillId="0" borderId="12" xfId="531" applyFont="1" applyBorder="1" applyAlignment="1">
      <alignment horizontal="left" vertical="center"/>
    </xf>
    <xf numFmtId="0" fontId="41" fillId="0" borderId="11" xfId="520" applyFont="1" applyBorder="1" applyAlignment="1">
      <alignment horizontal="left" vertical="center" wrapText="1"/>
    </xf>
    <xf numFmtId="0" fontId="41" fillId="0" borderId="13" xfId="520" applyFont="1" applyBorder="1" applyAlignment="1">
      <alignment horizontal="left" vertical="center" wrapText="1"/>
    </xf>
    <xf numFmtId="0" fontId="41" fillId="0" borderId="12" xfId="520" applyFont="1" applyBorder="1" applyAlignment="1">
      <alignment horizontal="left" vertical="center" wrapText="1"/>
    </xf>
    <xf numFmtId="0" fontId="41" fillId="0" borderId="11" xfId="441" applyFont="1" applyBorder="1" applyAlignment="1">
      <alignment horizontal="center" vertical="center" wrapText="1"/>
    </xf>
    <xf numFmtId="0" fontId="41" fillId="0" borderId="13" xfId="441" applyFont="1" applyBorder="1" applyAlignment="1">
      <alignment horizontal="center" vertical="center" wrapText="1"/>
    </xf>
    <xf numFmtId="0" fontId="41" fillId="0" borderId="12" xfId="441" applyFont="1" applyBorder="1" applyAlignment="1">
      <alignment horizontal="center" vertical="center" wrapText="1"/>
    </xf>
    <xf numFmtId="0" fontId="41" fillId="0" borderId="11" xfId="520" applyFont="1" applyBorder="1" applyAlignment="1">
      <alignment horizontal="center" vertical="center" wrapText="1"/>
    </xf>
    <xf numFmtId="0" fontId="41" fillId="0" borderId="13" xfId="520" applyFont="1" applyBorder="1" applyAlignment="1">
      <alignment horizontal="center" vertical="center" wrapText="1"/>
    </xf>
    <xf numFmtId="0" fontId="41" fillId="0" borderId="12" xfId="520" applyFont="1" applyBorder="1" applyAlignment="1">
      <alignment horizontal="center" vertical="center" wrapText="1"/>
    </xf>
    <xf numFmtId="0" fontId="42" fillId="0" borderId="3" xfId="276" applyFont="1" applyBorder="1" applyAlignment="1">
      <alignment horizontal="center" vertical="center" wrapText="1"/>
    </xf>
    <xf numFmtId="0" fontId="42" fillId="0" borderId="3" xfId="276" applyFont="1" applyBorder="1" applyAlignment="1">
      <alignment horizontal="right" vertical="center"/>
    </xf>
    <xf numFmtId="49" fontId="41" fillId="0" borderId="11" xfId="520" applyNumberFormat="1" applyFont="1" applyBorder="1" applyAlignment="1">
      <alignment horizontal="center" vertical="center" wrapText="1"/>
    </xf>
    <xf numFmtId="49" fontId="41" fillId="0" borderId="13" xfId="520" applyNumberFormat="1" applyFont="1" applyBorder="1" applyAlignment="1">
      <alignment horizontal="center" vertical="center" wrapText="1"/>
    </xf>
    <xf numFmtId="49" fontId="41" fillId="0" borderId="12" xfId="520" applyNumberFormat="1" applyFont="1" applyBorder="1" applyAlignment="1">
      <alignment horizontal="center" vertical="center" wrapText="1"/>
    </xf>
    <xf numFmtId="0" fontId="42" fillId="0" borderId="0" xfId="684" applyFont="1" applyAlignment="1">
      <alignment horizontal="center" vertical="center"/>
    </xf>
    <xf numFmtId="49" fontId="42" fillId="0" borderId="3" xfId="276" applyNumberFormat="1" applyFont="1" applyBorder="1" applyAlignment="1">
      <alignment horizontal="center" vertical="center" wrapText="1"/>
    </xf>
    <xf numFmtId="0" fontId="42" fillId="0" borderId="3" xfId="276" applyFont="1" applyBorder="1" applyAlignment="1">
      <alignment horizontal="left" vertical="center"/>
    </xf>
    <xf numFmtId="49" fontId="41" fillId="0" borderId="11" xfId="441" applyNumberFormat="1" applyFont="1" applyBorder="1" applyAlignment="1">
      <alignment horizontal="center" vertical="center"/>
    </xf>
    <xf numFmtId="49" fontId="41" fillId="0" borderId="13" xfId="441" applyNumberFormat="1" applyFont="1" applyBorder="1" applyAlignment="1">
      <alignment horizontal="center" vertical="center"/>
    </xf>
    <xf numFmtId="49" fontId="41" fillId="0" borderId="12" xfId="441" applyNumberFormat="1" applyFont="1" applyBorder="1" applyAlignment="1">
      <alignment horizontal="center" vertical="center"/>
    </xf>
  </cellXfs>
  <cellStyles count="689">
    <cellStyle name="_x000d__x000a_JournalTemplate=C:\COMFO\CTALK\JOURSTD.TPL_x000d__x000a_LbStateAddress=3 3 0 251 1 89 2 311_x000d__x000a_LbStateJou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1 5" xfId="6" xr:uid="{00000000-0005-0000-0000-000005000000}"/>
    <cellStyle name="20% - Accent1 6" xfId="7" xr:uid="{00000000-0005-0000-0000-000006000000}"/>
    <cellStyle name="20% - Accent1_13-06Kapan-2 avag---dproc" xfId="8" xr:uid="{00000000-0005-0000-0000-000007000000}"/>
    <cellStyle name="20% - Accent2" xfId="9" xr:uid="{00000000-0005-0000-0000-000008000000}"/>
    <cellStyle name="20% - Accent2 2" xfId="10" xr:uid="{00000000-0005-0000-0000-000009000000}"/>
    <cellStyle name="20% - Accent2 3" xfId="11" xr:uid="{00000000-0005-0000-0000-00000A000000}"/>
    <cellStyle name="20% - Accent2 4" xfId="12" xr:uid="{00000000-0005-0000-0000-00000B000000}"/>
    <cellStyle name="20% - Accent2 5" xfId="13" xr:uid="{00000000-0005-0000-0000-00000C000000}"/>
    <cellStyle name="20% - Accent2 6" xfId="14" xr:uid="{00000000-0005-0000-0000-00000D000000}"/>
    <cellStyle name="20% - Accent2_13-06Kapan-2 avag---dproc" xfId="15" xr:uid="{00000000-0005-0000-0000-00000E000000}"/>
    <cellStyle name="20% - Accent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3 4" xfId="19" xr:uid="{00000000-0005-0000-0000-000012000000}"/>
    <cellStyle name="20% - Accent3 5" xfId="20" xr:uid="{00000000-0005-0000-0000-000013000000}"/>
    <cellStyle name="20% - Accent3 6" xfId="21" xr:uid="{00000000-0005-0000-0000-000014000000}"/>
    <cellStyle name="20% - Accent3_13-06Kapan-2 avag---dproc" xfId="22" xr:uid="{00000000-0005-0000-0000-000015000000}"/>
    <cellStyle name="20% - Accent4" xfId="23" xr:uid="{00000000-0005-0000-0000-000016000000}"/>
    <cellStyle name="20% - Accent4 2" xfId="24" xr:uid="{00000000-0005-0000-0000-000017000000}"/>
    <cellStyle name="20% - Accent4 3" xfId="25" xr:uid="{00000000-0005-0000-0000-000018000000}"/>
    <cellStyle name="20% - Accent4 4" xfId="26" xr:uid="{00000000-0005-0000-0000-000019000000}"/>
    <cellStyle name="20% - Accent4 5" xfId="27" xr:uid="{00000000-0005-0000-0000-00001A000000}"/>
    <cellStyle name="20% - Accent4 6" xfId="28" xr:uid="{00000000-0005-0000-0000-00001B000000}"/>
    <cellStyle name="20% - Accent4_13-06Kapan-2 avag---dproc" xfId="29" xr:uid="{00000000-0005-0000-0000-00001C000000}"/>
    <cellStyle name="20% - Accent5" xfId="30" xr:uid="{00000000-0005-0000-0000-00001D000000}"/>
    <cellStyle name="20% - Accent5 2" xfId="31" xr:uid="{00000000-0005-0000-0000-00001E000000}"/>
    <cellStyle name="20% - Accent5 3" xfId="32" xr:uid="{00000000-0005-0000-0000-00001F000000}"/>
    <cellStyle name="20% - Accent5 4" xfId="33" xr:uid="{00000000-0005-0000-0000-000020000000}"/>
    <cellStyle name="20% - Accent5 5" xfId="34" xr:uid="{00000000-0005-0000-0000-000021000000}"/>
    <cellStyle name="20% - Accent5 6" xfId="35" xr:uid="{00000000-0005-0000-0000-000022000000}"/>
    <cellStyle name="20% - Accent5_13-06Kapan-2 avag---dproc" xfId="36" xr:uid="{00000000-0005-0000-0000-000023000000}"/>
    <cellStyle name="20% - Accent6" xfId="37" xr:uid="{00000000-0005-0000-0000-000024000000}"/>
    <cellStyle name="20% - Accent6 2" xfId="38" xr:uid="{00000000-0005-0000-0000-000025000000}"/>
    <cellStyle name="20% - Accent6 3" xfId="39" xr:uid="{00000000-0005-0000-0000-000026000000}"/>
    <cellStyle name="20% - Accent6 4" xfId="40" xr:uid="{00000000-0005-0000-0000-000027000000}"/>
    <cellStyle name="20% - Accent6 5" xfId="41" xr:uid="{00000000-0005-0000-0000-000028000000}"/>
    <cellStyle name="20% - Accent6 6" xfId="42" xr:uid="{00000000-0005-0000-0000-000029000000}"/>
    <cellStyle name="20% - Accent6_13-06Kapan-2 avag---dproc" xfId="43" xr:uid="{00000000-0005-0000-0000-00002A000000}"/>
    <cellStyle name="40% - Accent1" xfId="44" xr:uid="{00000000-0005-0000-0000-00002B000000}"/>
    <cellStyle name="40% - Accent1 2" xfId="45" xr:uid="{00000000-0005-0000-0000-00002C000000}"/>
    <cellStyle name="40% - Accent1 3" xfId="46" xr:uid="{00000000-0005-0000-0000-00002D000000}"/>
    <cellStyle name="40% - Accent1 4" xfId="47" xr:uid="{00000000-0005-0000-0000-00002E000000}"/>
    <cellStyle name="40% - Accent1 5" xfId="48" xr:uid="{00000000-0005-0000-0000-00002F000000}"/>
    <cellStyle name="40% - Accent1 6" xfId="49" xr:uid="{00000000-0005-0000-0000-000030000000}"/>
    <cellStyle name="40% - Accent1_13-06Kapan-2 avag---dproc" xfId="50" xr:uid="{00000000-0005-0000-0000-000031000000}"/>
    <cellStyle name="40% - Accent2" xfId="51" xr:uid="{00000000-0005-0000-0000-000032000000}"/>
    <cellStyle name="40% - Accent2 2" xfId="52" xr:uid="{00000000-0005-0000-0000-000033000000}"/>
    <cellStyle name="40% - Accent2 3" xfId="53" xr:uid="{00000000-0005-0000-0000-000034000000}"/>
    <cellStyle name="40% - Accent2 4" xfId="54" xr:uid="{00000000-0005-0000-0000-000035000000}"/>
    <cellStyle name="40% - Accent2 5" xfId="55" xr:uid="{00000000-0005-0000-0000-000036000000}"/>
    <cellStyle name="40% - Accent2 6" xfId="56" xr:uid="{00000000-0005-0000-0000-000037000000}"/>
    <cellStyle name="40% - Accent2_13-06Kapan-2 avag---dproc" xfId="57" xr:uid="{00000000-0005-0000-0000-000038000000}"/>
    <cellStyle name="40% - Accent3" xfId="58" xr:uid="{00000000-0005-0000-0000-000039000000}"/>
    <cellStyle name="40% - Accent3 2" xfId="59" xr:uid="{00000000-0005-0000-0000-00003A000000}"/>
    <cellStyle name="40% - Accent3 3" xfId="60" xr:uid="{00000000-0005-0000-0000-00003B000000}"/>
    <cellStyle name="40% - Accent3 4" xfId="61" xr:uid="{00000000-0005-0000-0000-00003C000000}"/>
    <cellStyle name="40% - Accent3 5" xfId="62" xr:uid="{00000000-0005-0000-0000-00003D000000}"/>
    <cellStyle name="40% - Accent3 6" xfId="63" xr:uid="{00000000-0005-0000-0000-00003E000000}"/>
    <cellStyle name="40% - Accent3_13-06Kapan-2 avag---dproc" xfId="64" xr:uid="{00000000-0005-0000-0000-00003F000000}"/>
    <cellStyle name="40% - Accent4" xfId="65" xr:uid="{00000000-0005-0000-0000-000040000000}"/>
    <cellStyle name="40% - Accent4 2" xfId="66" xr:uid="{00000000-0005-0000-0000-000041000000}"/>
    <cellStyle name="40% - Accent4 3" xfId="67" xr:uid="{00000000-0005-0000-0000-000042000000}"/>
    <cellStyle name="40% - Accent4 4" xfId="68" xr:uid="{00000000-0005-0000-0000-000043000000}"/>
    <cellStyle name="40% - Accent4 5" xfId="69" xr:uid="{00000000-0005-0000-0000-000044000000}"/>
    <cellStyle name="40% - Accent4 6" xfId="70" xr:uid="{00000000-0005-0000-0000-000045000000}"/>
    <cellStyle name="40% - Accent4_13-06Kapan-2 avag---dproc" xfId="71" xr:uid="{00000000-0005-0000-0000-000046000000}"/>
    <cellStyle name="40% - Accent5" xfId="72" xr:uid="{00000000-0005-0000-0000-000047000000}"/>
    <cellStyle name="40% - Accent5 2" xfId="73" xr:uid="{00000000-0005-0000-0000-000048000000}"/>
    <cellStyle name="40% - Accent5 3" xfId="74" xr:uid="{00000000-0005-0000-0000-000049000000}"/>
    <cellStyle name="40% - Accent5 4" xfId="75" xr:uid="{00000000-0005-0000-0000-00004A000000}"/>
    <cellStyle name="40% - Accent5 5" xfId="76" xr:uid="{00000000-0005-0000-0000-00004B000000}"/>
    <cellStyle name="40% - Accent5 6" xfId="77" xr:uid="{00000000-0005-0000-0000-00004C000000}"/>
    <cellStyle name="40% - Accent5_13-06Kapan-2 avag---dproc" xfId="78" xr:uid="{00000000-0005-0000-0000-00004D000000}"/>
    <cellStyle name="40% - Accent6" xfId="79" xr:uid="{00000000-0005-0000-0000-00004E000000}"/>
    <cellStyle name="40% - Accent6 2" xfId="80" xr:uid="{00000000-0005-0000-0000-00004F000000}"/>
    <cellStyle name="40% - Accent6 3" xfId="81" xr:uid="{00000000-0005-0000-0000-000050000000}"/>
    <cellStyle name="40% - Accent6 4" xfId="82" xr:uid="{00000000-0005-0000-0000-000051000000}"/>
    <cellStyle name="40% - Accent6 5" xfId="83" xr:uid="{00000000-0005-0000-0000-000052000000}"/>
    <cellStyle name="40% - Accent6 6" xfId="84" xr:uid="{00000000-0005-0000-0000-000053000000}"/>
    <cellStyle name="40% - Accent6_13-06Kapan-2 avag---dproc" xfId="85" xr:uid="{00000000-0005-0000-0000-000054000000}"/>
    <cellStyle name="60% - Accent1" xfId="86" xr:uid="{00000000-0005-0000-0000-000055000000}"/>
    <cellStyle name="60% - Accent1 2" xfId="87" xr:uid="{00000000-0005-0000-0000-000056000000}"/>
    <cellStyle name="60% - Accent1 3" xfId="88" xr:uid="{00000000-0005-0000-0000-000057000000}"/>
    <cellStyle name="60% - Accent1 4" xfId="89" xr:uid="{00000000-0005-0000-0000-000058000000}"/>
    <cellStyle name="60% - Accent1 5" xfId="90" xr:uid="{00000000-0005-0000-0000-000059000000}"/>
    <cellStyle name="60% - Accent1 6" xfId="91" xr:uid="{00000000-0005-0000-0000-00005A000000}"/>
    <cellStyle name="60% - Accent2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2 5" xfId="96" xr:uid="{00000000-0005-0000-0000-00005F000000}"/>
    <cellStyle name="60% - Accent2 6" xfId="97" xr:uid="{00000000-0005-0000-0000-000060000000}"/>
    <cellStyle name="60% - Accent3" xfId="98" xr:uid="{00000000-0005-0000-0000-000061000000}"/>
    <cellStyle name="60% - Accent3 2" xfId="99" xr:uid="{00000000-0005-0000-0000-000062000000}"/>
    <cellStyle name="60% - Accent3 3" xfId="100" xr:uid="{00000000-0005-0000-0000-000063000000}"/>
    <cellStyle name="60% - Accent3 4" xfId="101" xr:uid="{00000000-0005-0000-0000-000064000000}"/>
    <cellStyle name="60% - Accent3 5" xfId="102" xr:uid="{00000000-0005-0000-0000-000065000000}"/>
    <cellStyle name="60% - Accent3 6" xfId="103" xr:uid="{00000000-0005-0000-0000-000066000000}"/>
    <cellStyle name="60% - Accent4" xfId="104" xr:uid="{00000000-0005-0000-0000-000067000000}"/>
    <cellStyle name="60% - Accent4 2" xfId="105" xr:uid="{00000000-0005-0000-0000-000068000000}"/>
    <cellStyle name="60% - Accent4 3" xfId="106" xr:uid="{00000000-0005-0000-0000-000069000000}"/>
    <cellStyle name="60% - Accent4 4" xfId="107" xr:uid="{00000000-0005-0000-0000-00006A000000}"/>
    <cellStyle name="60% - Accent4 5" xfId="108" xr:uid="{00000000-0005-0000-0000-00006B000000}"/>
    <cellStyle name="60% - Accent4 6" xfId="109" xr:uid="{00000000-0005-0000-0000-00006C000000}"/>
    <cellStyle name="60% - Accent5" xfId="110" xr:uid="{00000000-0005-0000-0000-00006D000000}"/>
    <cellStyle name="60% - Accent5 2" xfId="111" xr:uid="{00000000-0005-0000-0000-00006E000000}"/>
    <cellStyle name="60% - Accent5 3" xfId="112" xr:uid="{00000000-0005-0000-0000-00006F000000}"/>
    <cellStyle name="60% - Accent5 4" xfId="113" xr:uid="{00000000-0005-0000-0000-000070000000}"/>
    <cellStyle name="60% - Accent5 5" xfId="114" xr:uid="{00000000-0005-0000-0000-000071000000}"/>
    <cellStyle name="60% - Accent5 6" xfId="115" xr:uid="{00000000-0005-0000-0000-000072000000}"/>
    <cellStyle name="60% - Accent6" xfId="116" xr:uid="{00000000-0005-0000-0000-000073000000}"/>
    <cellStyle name="60% - Accent6 2" xfId="117" xr:uid="{00000000-0005-0000-0000-000074000000}"/>
    <cellStyle name="60% - Accent6 3" xfId="118" xr:uid="{00000000-0005-0000-0000-000075000000}"/>
    <cellStyle name="60% - Accent6 4" xfId="119" xr:uid="{00000000-0005-0000-0000-000076000000}"/>
    <cellStyle name="60% - Accent6 5" xfId="120" xr:uid="{00000000-0005-0000-0000-000077000000}"/>
    <cellStyle name="60% - Accent6 6" xfId="121" xr:uid="{00000000-0005-0000-0000-000078000000}"/>
    <cellStyle name="Accent1" xfId="122" xr:uid="{00000000-0005-0000-0000-000079000000}"/>
    <cellStyle name="Accent1 2" xfId="123" xr:uid="{00000000-0005-0000-0000-00007A000000}"/>
    <cellStyle name="Accent1 3" xfId="124" xr:uid="{00000000-0005-0000-0000-00007B000000}"/>
    <cellStyle name="Accent1 4" xfId="125" xr:uid="{00000000-0005-0000-0000-00007C000000}"/>
    <cellStyle name="Accent1 5" xfId="126" xr:uid="{00000000-0005-0000-0000-00007D000000}"/>
    <cellStyle name="Accent1 6" xfId="127" xr:uid="{00000000-0005-0000-0000-00007E000000}"/>
    <cellStyle name="Accent2" xfId="128" xr:uid="{00000000-0005-0000-0000-00007F000000}"/>
    <cellStyle name="Accent2 2" xfId="129" xr:uid="{00000000-0005-0000-0000-000080000000}"/>
    <cellStyle name="Accent2 3" xfId="130" xr:uid="{00000000-0005-0000-0000-000081000000}"/>
    <cellStyle name="Accent2 4" xfId="131" xr:uid="{00000000-0005-0000-0000-000082000000}"/>
    <cellStyle name="Accent2 5" xfId="132" xr:uid="{00000000-0005-0000-0000-000083000000}"/>
    <cellStyle name="Accent2 6" xfId="133" xr:uid="{00000000-0005-0000-0000-000084000000}"/>
    <cellStyle name="Accent3" xfId="134" xr:uid="{00000000-0005-0000-0000-000085000000}"/>
    <cellStyle name="Accent3 2" xfId="135" xr:uid="{00000000-0005-0000-0000-000086000000}"/>
    <cellStyle name="Accent3 3" xfId="136" xr:uid="{00000000-0005-0000-0000-000087000000}"/>
    <cellStyle name="Accent3 4" xfId="137" xr:uid="{00000000-0005-0000-0000-000088000000}"/>
    <cellStyle name="Accent3 5" xfId="138" xr:uid="{00000000-0005-0000-0000-000089000000}"/>
    <cellStyle name="Accent3 6" xfId="139" xr:uid="{00000000-0005-0000-0000-00008A000000}"/>
    <cellStyle name="Accent4" xfId="140" xr:uid="{00000000-0005-0000-0000-00008B000000}"/>
    <cellStyle name="Accent4 2" xfId="141" xr:uid="{00000000-0005-0000-0000-00008C000000}"/>
    <cellStyle name="Accent4 3" xfId="142" xr:uid="{00000000-0005-0000-0000-00008D000000}"/>
    <cellStyle name="Accent4 4" xfId="143" xr:uid="{00000000-0005-0000-0000-00008E000000}"/>
    <cellStyle name="Accent4 5" xfId="144" xr:uid="{00000000-0005-0000-0000-00008F000000}"/>
    <cellStyle name="Accent4 6" xfId="145" xr:uid="{00000000-0005-0000-0000-000090000000}"/>
    <cellStyle name="Accent5" xfId="146" xr:uid="{00000000-0005-0000-0000-000091000000}"/>
    <cellStyle name="Accent5 2" xfId="147" xr:uid="{00000000-0005-0000-0000-000092000000}"/>
    <cellStyle name="Accent5 3" xfId="148" xr:uid="{00000000-0005-0000-0000-000093000000}"/>
    <cellStyle name="Accent5 4" xfId="149" xr:uid="{00000000-0005-0000-0000-000094000000}"/>
    <cellStyle name="Accent5 5" xfId="150" xr:uid="{00000000-0005-0000-0000-000095000000}"/>
    <cellStyle name="Accent5 6" xfId="151" xr:uid="{00000000-0005-0000-0000-000096000000}"/>
    <cellStyle name="Accent6" xfId="152" xr:uid="{00000000-0005-0000-0000-000097000000}"/>
    <cellStyle name="Accent6 2" xfId="153" xr:uid="{00000000-0005-0000-0000-000098000000}"/>
    <cellStyle name="Accent6 3" xfId="154" xr:uid="{00000000-0005-0000-0000-000099000000}"/>
    <cellStyle name="Accent6 4" xfId="155" xr:uid="{00000000-0005-0000-0000-00009A000000}"/>
    <cellStyle name="Accent6 5" xfId="156" xr:uid="{00000000-0005-0000-0000-00009B000000}"/>
    <cellStyle name="Accent6 6" xfId="157" xr:uid="{00000000-0005-0000-0000-00009C000000}"/>
    <cellStyle name="Bad" xfId="158" xr:uid="{00000000-0005-0000-0000-00009D000000}"/>
    <cellStyle name="Bad 2" xfId="159" xr:uid="{00000000-0005-0000-0000-00009E000000}"/>
    <cellStyle name="Bad 3" xfId="160" xr:uid="{00000000-0005-0000-0000-00009F000000}"/>
    <cellStyle name="Bad 4" xfId="161" xr:uid="{00000000-0005-0000-0000-0000A0000000}"/>
    <cellStyle name="Bad 5" xfId="162" xr:uid="{00000000-0005-0000-0000-0000A1000000}"/>
    <cellStyle name="Bad 6" xfId="163" xr:uid="{00000000-0005-0000-0000-0000A2000000}"/>
    <cellStyle name="Calculation" xfId="164" xr:uid="{00000000-0005-0000-0000-0000A3000000}"/>
    <cellStyle name="Calculation 2" xfId="165" xr:uid="{00000000-0005-0000-0000-0000A4000000}"/>
    <cellStyle name="Calculation 2 2" xfId="166" xr:uid="{00000000-0005-0000-0000-0000A5000000}"/>
    <cellStyle name="Calculation 3" xfId="167" xr:uid="{00000000-0005-0000-0000-0000A6000000}"/>
    <cellStyle name="Calculation 3 2" xfId="168" xr:uid="{00000000-0005-0000-0000-0000A7000000}"/>
    <cellStyle name="Calculation 4" xfId="169" xr:uid="{00000000-0005-0000-0000-0000A8000000}"/>
    <cellStyle name="Calculation 4 2" xfId="170" xr:uid="{00000000-0005-0000-0000-0000A9000000}"/>
    <cellStyle name="Calculation 5" xfId="171" xr:uid="{00000000-0005-0000-0000-0000AA000000}"/>
    <cellStyle name="Calculation 5 2" xfId="172" xr:uid="{00000000-0005-0000-0000-0000AB000000}"/>
    <cellStyle name="Calculation 6" xfId="173" xr:uid="{00000000-0005-0000-0000-0000AC000000}"/>
    <cellStyle name="Calculation 7" xfId="174" xr:uid="{00000000-0005-0000-0000-0000AD000000}"/>
    <cellStyle name="Calculation_Ohanavan 4444 cavalner" xfId="175" xr:uid="{00000000-0005-0000-0000-0000AE000000}"/>
    <cellStyle name="Check Cell" xfId="176" xr:uid="{00000000-0005-0000-0000-0000AF000000}"/>
    <cellStyle name="Check Cell 2" xfId="177" xr:uid="{00000000-0005-0000-0000-0000B0000000}"/>
    <cellStyle name="Check Cell 3" xfId="178" xr:uid="{00000000-0005-0000-0000-0000B1000000}"/>
    <cellStyle name="Check Cell 4" xfId="179" xr:uid="{00000000-0005-0000-0000-0000B2000000}"/>
    <cellStyle name="Check Cell 5" xfId="180" xr:uid="{00000000-0005-0000-0000-0000B3000000}"/>
    <cellStyle name="Check Cell 6" xfId="181" xr:uid="{00000000-0005-0000-0000-0000B4000000}"/>
    <cellStyle name="Check Cell_Ohanavan 4444 cavalner" xfId="182" xr:uid="{00000000-0005-0000-0000-0000B5000000}"/>
    <cellStyle name="Comma 2" xfId="183" xr:uid="{00000000-0005-0000-0000-0000B6000000}"/>
    <cellStyle name="Comma 2 2" xfId="184" xr:uid="{00000000-0005-0000-0000-0000B7000000}"/>
    <cellStyle name="Comma 2 3" xfId="185" xr:uid="{00000000-0005-0000-0000-0000B8000000}"/>
    <cellStyle name="Comma 2 4" xfId="186" xr:uid="{00000000-0005-0000-0000-0000B9000000}"/>
    <cellStyle name="Comma 2 5" xfId="660" xr:uid="{00000000-0005-0000-0000-0000BA000000}"/>
    <cellStyle name="Comma 3" xfId="187" xr:uid="{00000000-0005-0000-0000-0000BB000000}"/>
    <cellStyle name="Comma 3 2" xfId="188" xr:uid="{00000000-0005-0000-0000-0000BC000000}"/>
    <cellStyle name="Comma 3 3" xfId="189" xr:uid="{00000000-0005-0000-0000-0000BD000000}"/>
    <cellStyle name="Comma 3 4" xfId="661" xr:uid="{00000000-0005-0000-0000-0000BE000000}"/>
    <cellStyle name="Comma 4" xfId="190" xr:uid="{00000000-0005-0000-0000-0000BF000000}"/>
    <cellStyle name="Comma 4 2" xfId="191" xr:uid="{00000000-0005-0000-0000-0000C0000000}"/>
    <cellStyle name="Comma 4 3" xfId="192" xr:uid="{00000000-0005-0000-0000-0000C1000000}"/>
    <cellStyle name="Comma 4 4" xfId="662" xr:uid="{00000000-0005-0000-0000-0000C2000000}"/>
    <cellStyle name="Comma 5" xfId="193" xr:uid="{00000000-0005-0000-0000-0000C3000000}"/>
    <cellStyle name="Comma 5 2" xfId="194" xr:uid="{00000000-0005-0000-0000-0000C4000000}"/>
    <cellStyle name="Comma 5 3" xfId="195" xr:uid="{00000000-0005-0000-0000-0000C5000000}"/>
    <cellStyle name="Comma 6" xfId="196" xr:uid="{00000000-0005-0000-0000-0000C6000000}"/>
    <cellStyle name="Comma 6 2" xfId="197" xr:uid="{00000000-0005-0000-0000-0000C7000000}"/>
    <cellStyle name="Comma 6 3" xfId="198" xr:uid="{00000000-0005-0000-0000-0000C8000000}"/>
    <cellStyle name="Comma 6 4" xfId="199" xr:uid="{00000000-0005-0000-0000-0000C9000000}"/>
    <cellStyle name="Comma 6_Ohanavan 4444 cavalner" xfId="200" xr:uid="{00000000-0005-0000-0000-0000CA000000}"/>
    <cellStyle name="Comma 7" xfId="686" xr:uid="{35F107C5-D4E3-4C46-96CF-50CFAA816F50}"/>
    <cellStyle name="Comma 8" xfId="685" xr:uid="{205C7055-9352-4EA2-A019-F526EAF14B4C}"/>
    <cellStyle name="Comma 9" xfId="687" xr:uid="{95E6ACF4-E0AD-4EB3-B0E2-24350DA239D3}"/>
    <cellStyle name="Currency 2" xfId="201" xr:uid="{00000000-0005-0000-0000-0000CB000000}"/>
    <cellStyle name="Currency 2 2" xfId="202" xr:uid="{00000000-0005-0000-0000-0000CC000000}"/>
    <cellStyle name="Currency 2 3" xfId="203" xr:uid="{00000000-0005-0000-0000-0000CD000000}"/>
    <cellStyle name="Currency 2 4" xfId="204" xr:uid="{00000000-0005-0000-0000-0000CE000000}"/>
    <cellStyle name="Currency 3" xfId="205" xr:uid="{00000000-0005-0000-0000-0000CF000000}"/>
    <cellStyle name="Currency 3 2" xfId="206" xr:uid="{00000000-0005-0000-0000-0000D0000000}"/>
    <cellStyle name="Currency 3 3" xfId="207" xr:uid="{00000000-0005-0000-0000-0000D1000000}"/>
    <cellStyle name="Currency 4" xfId="208" xr:uid="{00000000-0005-0000-0000-0000D2000000}"/>
    <cellStyle name="edRascen" xfId="209" xr:uid="{00000000-0005-0000-0000-0000D3000000}"/>
    <cellStyle name="edRascen 2" xfId="210" xr:uid="{00000000-0005-0000-0000-0000D4000000}"/>
    <cellStyle name="edRascen_2-2" xfId="211" xr:uid="{00000000-0005-0000-0000-0000D5000000}"/>
    <cellStyle name="Explanatory Text" xfId="212" xr:uid="{00000000-0005-0000-0000-0000D6000000}"/>
    <cellStyle name="Explanatory Text 2" xfId="213" xr:uid="{00000000-0005-0000-0000-0000D7000000}"/>
    <cellStyle name="Explanatory Text 3" xfId="214" xr:uid="{00000000-0005-0000-0000-0000D8000000}"/>
    <cellStyle name="Explanatory Text 4" xfId="215" xr:uid="{00000000-0005-0000-0000-0000D9000000}"/>
    <cellStyle name="Explanatory Text 5" xfId="216" xr:uid="{00000000-0005-0000-0000-0000DA000000}"/>
    <cellStyle name="Explanatory Text 6" xfId="217" xr:uid="{00000000-0005-0000-0000-0000DB000000}"/>
    <cellStyle name="Good" xfId="218" xr:uid="{00000000-0005-0000-0000-0000DC000000}"/>
    <cellStyle name="Good 2" xfId="219" xr:uid="{00000000-0005-0000-0000-0000DD000000}"/>
    <cellStyle name="Good 3" xfId="220" xr:uid="{00000000-0005-0000-0000-0000DE000000}"/>
    <cellStyle name="Good 4" xfId="221" xr:uid="{00000000-0005-0000-0000-0000DF000000}"/>
    <cellStyle name="Good 5" xfId="222" xr:uid="{00000000-0005-0000-0000-0000E0000000}"/>
    <cellStyle name="Good 6" xfId="223" xr:uid="{00000000-0005-0000-0000-0000E1000000}"/>
    <cellStyle name="Heading 1" xfId="224" xr:uid="{00000000-0005-0000-0000-0000E2000000}"/>
    <cellStyle name="Heading 1 2" xfId="225" xr:uid="{00000000-0005-0000-0000-0000E3000000}"/>
    <cellStyle name="Heading 1 3" xfId="226" xr:uid="{00000000-0005-0000-0000-0000E4000000}"/>
    <cellStyle name="Heading 1 4" xfId="227" xr:uid="{00000000-0005-0000-0000-0000E5000000}"/>
    <cellStyle name="Heading 1 5" xfId="228" xr:uid="{00000000-0005-0000-0000-0000E6000000}"/>
    <cellStyle name="Heading 1 6" xfId="229" xr:uid="{00000000-0005-0000-0000-0000E7000000}"/>
    <cellStyle name="Heading 1_Ohanavan 4444 cavalner" xfId="230" xr:uid="{00000000-0005-0000-0000-0000E8000000}"/>
    <cellStyle name="Heading 2" xfId="231" xr:uid="{00000000-0005-0000-0000-0000E9000000}"/>
    <cellStyle name="Heading 2 2" xfId="232" xr:uid="{00000000-0005-0000-0000-0000EA000000}"/>
    <cellStyle name="Heading 2 3" xfId="233" xr:uid="{00000000-0005-0000-0000-0000EB000000}"/>
    <cellStyle name="Heading 2 4" xfId="234" xr:uid="{00000000-0005-0000-0000-0000EC000000}"/>
    <cellStyle name="Heading 2 5" xfId="235" xr:uid="{00000000-0005-0000-0000-0000ED000000}"/>
    <cellStyle name="Heading 2 6" xfId="236" xr:uid="{00000000-0005-0000-0000-0000EE000000}"/>
    <cellStyle name="Heading 2_Ohanavan 4444 cavalner" xfId="237" xr:uid="{00000000-0005-0000-0000-0000EF000000}"/>
    <cellStyle name="Heading 3" xfId="238" xr:uid="{00000000-0005-0000-0000-0000F0000000}"/>
    <cellStyle name="Heading 3 2" xfId="239" xr:uid="{00000000-0005-0000-0000-0000F1000000}"/>
    <cellStyle name="Heading 3 3" xfId="240" xr:uid="{00000000-0005-0000-0000-0000F2000000}"/>
    <cellStyle name="Heading 3 4" xfId="241" xr:uid="{00000000-0005-0000-0000-0000F3000000}"/>
    <cellStyle name="Heading 3 5" xfId="242" xr:uid="{00000000-0005-0000-0000-0000F4000000}"/>
    <cellStyle name="Heading 3 6" xfId="243" xr:uid="{00000000-0005-0000-0000-0000F5000000}"/>
    <cellStyle name="Heading 3_Ohanavan 4444 cavalner" xfId="244" xr:uid="{00000000-0005-0000-0000-0000F6000000}"/>
    <cellStyle name="Heading 4" xfId="245" xr:uid="{00000000-0005-0000-0000-0000F7000000}"/>
    <cellStyle name="Heading 4 2" xfId="246" xr:uid="{00000000-0005-0000-0000-0000F8000000}"/>
    <cellStyle name="Heading 4 3" xfId="247" xr:uid="{00000000-0005-0000-0000-0000F9000000}"/>
    <cellStyle name="Heading 4 4" xfId="248" xr:uid="{00000000-0005-0000-0000-0000FA000000}"/>
    <cellStyle name="Heading 4 5" xfId="249" xr:uid="{00000000-0005-0000-0000-0000FB000000}"/>
    <cellStyle name="Heading 4 6" xfId="250" xr:uid="{00000000-0005-0000-0000-0000FC000000}"/>
    <cellStyle name="Input" xfId="251" xr:uid="{00000000-0005-0000-0000-0000FD000000}"/>
    <cellStyle name="Input 2" xfId="252" xr:uid="{00000000-0005-0000-0000-0000FE000000}"/>
    <cellStyle name="Input 2 2" xfId="253" xr:uid="{00000000-0005-0000-0000-0000FF000000}"/>
    <cellStyle name="Input 3" xfId="254" xr:uid="{00000000-0005-0000-0000-000000010000}"/>
    <cellStyle name="Input 3 2" xfId="255" xr:uid="{00000000-0005-0000-0000-000001010000}"/>
    <cellStyle name="Input 4" xfId="256" xr:uid="{00000000-0005-0000-0000-000002010000}"/>
    <cellStyle name="Input 4 2" xfId="257" xr:uid="{00000000-0005-0000-0000-000003010000}"/>
    <cellStyle name="Input 5" xfId="258" xr:uid="{00000000-0005-0000-0000-000004010000}"/>
    <cellStyle name="Input 5 2" xfId="259" xr:uid="{00000000-0005-0000-0000-000005010000}"/>
    <cellStyle name="Input 6" xfId="260" xr:uid="{00000000-0005-0000-0000-000006010000}"/>
    <cellStyle name="Input 7" xfId="261" xr:uid="{00000000-0005-0000-0000-000007010000}"/>
    <cellStyle name="Input_Ohanavan 4444 cavalner" xfId="262" xr:uid="{00000000-0005-0000-0000-000008010000}"/>
    <cellStyle name="Linked Cell" xfId="263" xr:uid="{00000000-0005-0000-0000-000009010000}"/>
    <cellStyle name="Linked Cell 2" xfId="264" xr:uid="{00000000-0005-0000-0000-00000A010000}"/>
    <cellStyle name="Linked Cell 3" xfId="265" xr:uid="{00000000-0005-0000-0000-00000B010000}"/>
    <cellStyle name="Linked Cell 4" xfId="266" xr:uid="{00000000-0005-0000-0000-00000C010000}"/>
    <cellStyle name="Linked Cell 5" xfId="267" xr:uid="{00000000-0005-0000-0000-00000D010000}"/>
    <cellStyle name="Linked Cell 6" xfId="268" xr:uid="{00000000-0005-0000-0000-00000E010000}"/>
    <cellStyle name="Linked Cell_Ohanavan 4444 cavalner" xfId="269" xr:uid="{00000000-0005-0000-0000-00000F010000}"/>
    <cellStyle name="Neutral" xfId="270" xr:uid="{00000000-0005-0000-0000-000010010000}"/>
    <cellStyle name="Neutral 2" xfId="271" xr:uid="{00000000-0005-0000-0000-000011010000}"/>
    <cellStyle name="Neutral 3" xfId="272" xr:uid="{00000000-0005-0000-0000-000012010000}"/>
    <cellStyle name="Neutral 4" xfId="273" xr:uid="{00000000-0005-0000-0000-000013010000}"/>
    <cellStyle name="Neutral 5" xfId="274" xr:uid="{00000000-0005-0000-0000-000014010000}"/>
    <cellStyle name="Neutral 6" xfId="275" xr:uid="{00000000-0005-0000-0000-000015010000}"/>
    <cellStyle name="Normal 10" xfId="276" xr:uid="{00000000-0005-0000-0000-000016010000}"/>
    <cellStyle name="Normal 10 10" xfId="277" xr:uid="{00000000-0005-0000-0000-000017010000}"/>
    <cellStyle name="Normal 10 11" xfId="278" xr:uid="{00000000-0005-0000-0000-000018010000}"/>
    <cellStyle name="Normal 10 12" xfId="279" xr:uid="{00000000-0005-0000-0000-000019010000}"/>
    <cellStyle name="Normal 10 13" xfId="280" xr:uid="{00000000-0005-0000-0000-00001A010000}"/>
    <cellStyle name="Normal 10 14" xfId="281" xr:uid="{00000000-0005-0000-0000-00001B010000}"/>
    <cellStyle name="Normal 10 15" xfId="282" xr:uid="{00000000-0005-0000-0000-00001C010000}"/>
    <cellStyle name="Normal 10 16" xfId="283" xr:uid="{00000000-0005-0000-0000-00001D010000}"/>
    <cellStyle name="Normal 10 17" xfId="284" xr:uid="{00000000-0005-0000-0000-00001E010000}"/>
    <cellStyle name="Normal 10 2" xfId="285" xr:uid="{00000000-0005-0000-0000-00001F010000}"/>
    <cellStyle name="Normal 10 2 2" xfId="617" xr:uid="{00000000-0005-0000-0000-000020010000}"/>
    <cellStyle name="Normal 10 3" xfId="286" xr:uid="{00000000-0005-0000-0000-000021010000}"/>
    <cellStyle name="Normal 10 4" xfId="287" xr:uid="{00000000-0005-0000-0000-000022010000}"/>
    <cellStyle name="Normal 10 5" xfId="288" xr:uid="{00000000-0005-0000-0000-000023010000}"/>
    <cellStyle name="Normal 10 6" xfId="289" xr:uid="{00000000-0005-0000-0000-000024010000}"/>
    <cellStyle name="Normal 10 7" xfId="290" xr:uid="{00000000-0005-0000-0000-000025010000}"/>
    <cellStyle name="Normal 10 8" xfId="291" xr:uid="{00000000-0005-0000-0000-000026010000}"/>
    <cellStyle name="Normal 10 9" xfId="292" xr:uid="{00000000-0005-0000-0000-000027010000}"/>
    <cellStyle name="Normal 10_,hrdehajin" xfId="663" xr:uid="{00000000-0005-0000-0000-000028010000}"/>
    <cellStyle name="Normal 11" xfId="293" xr:uid="{00000000-0005-0000-0000-000029010000}"/>
    <cellStyle name="Normal 11 2" xfId="664" xr:uid="{00000000-0005-0000-0000-00002A010000}"/>
    <cellStyle name="Normal 12" xfId="294" xr:uid="{00000000-0005-0000-0000-00002B010000}"/>
    <cellStyle name="Normal 13" xfId="295" xr:uid="{00000000-0005-0000-0000-00002C010000}"/>
    <cellStyle name="Normal 14" xfId="296" xr:uid="{00000000-0005-0000-0000-00002D010000}"/>
    <cellStyle name="Normal 15" xfId="297" xr:uid="{00000000-0005-0000-0000-00002E010000}"/>
    <cellStyle name="Normal 16" xfId="298" xr:uid="{00000000-0005-0000-0000-00002F010000}"/>
    <cellStyle name="Normal 16 3" xfId="615" xr:uid="{00000000-0005-0000-0000-000030010000}"/>
    <cellStyle name="Normal 17" xfId="299" xr:uid="{00000000-0005-0000-0000-000031010000}"/>
    <cellStyle name="Normal 18" xfId="300" xr:uid="{00000000-0005-0000-0000-000032010000}"/>
    <cellStyle name="Normal 19" xfId="301" xr:uid="{00000000-0005-0000-0000-000033010000}"/>
    <cellStyle name="Normal 2" xfId="302" xr:uid="{00000000-0005-0000-0000-000034010000}"/>
    <cellStyle name="Normal 2 10" xfId="303" xr:uid="{00000000-0005-0000-0000-000035010000}"/>
    <cellStyle name="Normal 2 11" xfId="304" xr:uid="{00000000-0005-0000-0000-000036010000}"/>
    <cellStyle name="Normal 2 12" xfId="305" xr:uid="{00000000-0005-0000-0000-000037010000}"/>
    <cellStyle name="Normal 2 13" xfId="306" xr:uid="{00000000-0005-0000-0000-000038010000}"/>
    <cellStyle name="Normal 2 14" xfId="307" xr:uid="{00000000-0005-0000-0000-000039010000}"/>
    <cellStyle name="Normal 2 15" xfId="308" xr:uid="{00000000-0005-0000-0000-00003A010000}"/>
    <cellStyle name="Normal 2 16" xfId="309" xr:uid="{00000000-0005-0000-0000-00003B010000}"/>
    <cellStyle name="Normal 2 17" xfId="310" xr:uid="{00000000-0005-0000-0000-00003C010000}"/>
    <cellStyle name="Normal 2 18" xfId="311" xr:uid="{00000000-0005-0000-0000-00003D010000}"/>
    <cellStyle name="Normal 2 19" xfId="312" xr:uid="{00000000-0005-0000-0000-00003E010000}"/>
    <cellStyle name="Normal 2 2" xfId="313" xr:uid="{00000000-0005-0000-0000-00003F010000}"/>
    <cellStyle name="Normal 2 2 2" xfId="616" xr:uid="{00000000-0005-0000-0000-000040010000}"/>
    <cellStyle name="Normal 2 2 2 2" xfId="667" xr:uid="{00000000-0005-0000-0000-000041010000}"/>
    <cellStyle name="Normal 2 2 3" xfId="668" xr:uid="{00000000-0005-0000-0000-000042010000}"/>
    <cellStyle name="Normal 2 2 4" xfId="666" xr:uid="{00000000-0005-0000-0000-000043010000}"/>
    <cellStyle name="Normal 2 2_1.Aenaverci 2018t.Artur Jura  gaz" xfId="669" xr:uid="{00000000-0005-0000-0000-000044010000}"/>
    <cellStyle name="Normal 2 20" xfId="665" xr:uid="{00000000-0005-0000-0000-000045010000}"/>
    <cellStyle name="Normal 2 3" xfId="314" xr:uid="{00000000-0005-0000-0000-000046010000}"/>
    <cellStyle name="Normal 2 3 2" xfId="315" xr:uid="{00000000-0005-0000-0000-000047010000}"/>
    <cellStyle name="Normal 2 4" xfId="316" xr:uid="{00000000-0005-0000-0000-000048010000}"/>
    <cellStyle name="Normal 2 4 2" xfId="670" xr:uid="{00000000-0005-0000-0000-000049010000}"/>
    <cellStyle name="Normal 2 5" xfId="317" xr:uid="{00000000-0005-0000-0000-00004A010000}"/>
    <cellStyle name="Normal 2 6" xfId="318" xr:uid="{00000000-0005-0000-0000-00004B010000}"/>
    <cellStyle name="Normal 2 7" xfId="319" xr:uid="{00000000-0005-0000-0000-00004C010000}"/>
    <cellStyle name="Normal 2 8" xfId="320" xr:uid="{00000000-0005-0000-0000-00004D010000}"/>
    <cellStyle name="Normal 2 9" xfId="321" xr:uid="{00000000-0005-0000-0000-00004E010000}"/>
    <cellStyle name="Normal 2_1-- Avart--AAA-VV  2020 OHANAVAN- 2-Pul -1111" xfId="322" xr:uid="{00000000-0005-0000-0000-00004F010000}"/>
    <cellStyle name="Normal 20" xfId="323" xr:uid="{00000000-0005-0000-0000-000050010000}"/>
    <cellStyle name="Normal 21" xfId="324" xr:uid="{00000000-0005-0000-0000-000051010000}"/>
    <cellStyle name="Normal 22" xfId="325" xr:uid="{00000000-0005-0000-0000-000052010000}"/>
    <cellStyle name="Normal 23" xfId="326" xr:uid="{00000000-0005-0000-0000-000053010000}"/>
    <cellStyle name="Normal 24" xfId="327" xr:uid="{00000000-0005-0000-0000-000054010000}"/>
    <cellStyle name="Normal 25" xfId="328" xr:uid="{00000000-0005-0000-0000-000055010000}"/>
    <cellStyle name="Normal 26" xfId="329" xr:uid="{00000000-0005-0000-0000-000056010000}"/>
    <cellStyle name="Normal 27" xfId="330" xr:uid="{00000000-0005-0000-0000-000057010000}"/>
    <cellStyle name="Normal 28" xfId="331" xr:uid="{00000000-0005-0000-0000-000058010000}"/>
    <cellStyle name="Normal 3" xfId="332" xr:uid="{00000000-0005-0000-0000-000059010000}"/>
    <cellStyle name="Normal 3 10" xfId="333" xr:uid="{00000000-0005-0000-0000-00005A010000}"/>
    <cellStyle name="Normal 3 11" xfId="334" xr:uid="{00000000-0005-0000-0000-00005B010000}"/>
    <cellStyle name="Normal 3 12" xfId="335" xr:uid="{00000000-0005-0000-0000-00005C010000}"/>
    <cellStyle name="Normal 3 13" xfId="336" xr:uid="{00000000-0005-0000-0000-00005D010000}"/>
    <cellStyle name="Normal 3 14" xfId="337" xr:uid="{00000000-0005-0000-0000-00005E010000}"/>
    <cellStyle name="Normal 3 15" xfId="338" xr:uid="{00000000-0005-0000-0000-00005F010000}"/>
    <cellStyle name="Normal 3 16" xfId="339" xr:uid="{00000000-0005-0000-0000-000060010000}"/>
    <cellStyle name="Normal 3 17" xfId="340" xr:uid="{00000000-0005-0000-0000-000061010000}"/>
    <cellStyle name="Normal 3 2" xfId="341" xr:uid="{00000000-0005-0000-0000-000062010000}"/>
    <cellStyle name="Normal 3 2 2" xfId="672" xr:uid="{00000000-0005-0000-0000-000063010000}"/>
    <cellStyle name="Normal 3 2 3" xfId="671" xr:uid="{00000000-0005-0000-0000-000064010000}"/>
    <cellStyle name="Normal 3 3" xfId="342" xr:uid="{00000000-0005-0000-0000-000065010000}"/>
    <cellStyle name="Normal 3 3 2" xfId="673" xr:uid="{00000000-0005-0000-0000-000066010000}"/>
    <cellStyle name="Normal 3 4" xfId="343" xr:uid="{00000000-0005-0000-0000-000067010000}"/>
    <cellStyle name="Normal 3 5" xfId="344" xr:uid="{00000000-0005-0000-0000-000068010000}"/>
    <cellStyle name="Normal 3 6" xfId="345" xr:uid="{00000000-0005-0000-0000-000069010000}"/>
    <cellStyle name="Normal 3 7" xfId="346" xr:uid="{00000000-0005-0000-0000-00006A010000}"/>
    <cellStyle name="Normal 3 8" xfId="347" xr:uid="{00000000-0005-0000-0000-00006B010000}"/>
    <cellStyle name="Normal 3 9" xfId="348" xr:uid="{00000000-0005-0000-0000-00006C010000}"/>
    <cellStyle name="Normal 3_1.Aenaverci 2018t.Artur Jura  gaz" xfId="674" xr:uid="{00000000-0005-0000-0000-00006D010000}"/>
    <cellStyle name="Normal 4" xfId="349" xr:uid="{00000000-0005-0000-0000-00006E010000}"/>
    <cellStyle name="Normal 4 10" xfId="350" xr:uid="{00000000-0005-0000-0000-00006F010000}"/>
    <cellStyle name="Normal 4 11" xfId="351" xr:uid="{00000000-0005-0000-0000-000070010000}"/>
    <cellStyle name="Normal 4 12" xfId="352" xr:uid="{00000000-0005-0000-0000-000071010000}"/>
    <cellStyle name="Normal 4 13" xfId="353" xr:uid="{00000000-0005-0000-0000-000072010000}"/>
    <cellStyle name="Normal 4 14" xfId="354" xr:uid="{00000000-0005-0000-0000-000073010000}"/>
    <cellStyle name="Normal 4 15" xfId="355" xr:uid="{00000000-0005-0000-0000-000074010000}"/>
    <cellStyle name="Normal 4 16" xfId="356" xr:uid="{00000000-0005-0000-0000-000075010000}"/>
    <cellStyle name="Normal 4 17" xfId="357" xr:uid="{00000000-0005-0000-0000-000076010000}"/>
    <cellStyle name="Normal 4 2" xfId="358" xr:uid="{00000000-0005-0000-0000-000077010000}"/>
    <cellStyle name="Normal 4 3" xfId="359" xr:uid="{00000000-0005-0000-0000-000078010000}"/>
    <cellStyle name="Normal 4 4" xfId="360" xr:uid="{00000000-0005-0000-0000-000079010000}"/>
    <cellStyle name="Normal 4 5" xfId="361" xr:uid="{00000000-0005-0000-0000-00007A010000}"/>
    <cellStyle name="Normal 4 6" xfId="362" xr:uid="{00000000-0005-0000-0000-00007B010000}"/>
    <cellStyle name="Normal 4 7" xfId="363" xr:uid="{00000000-0005-0000-0000-00007C010000}"/>
    <cellStyle name="Normal 4 8" xfId="364" xr:uid="{00000000-0005-0000-0000-00007D010000}"/>
    <cellStyle name="Normal 4 9" xfId="365" xr:uid="{00000000-0005-0000-0000-00007E010000}"/>
    <cellStyle name="Normal 4_Parisp" xfId="366" xr:uid="{00000000-0005-0000-0000-00007F010000}"/>
    <cellStyle name="Normal 5" xfId="367" xr:uid="{00000000-0005-0000-0000-000080010000}"/>
    <cellStyle name="Normal 5 10" xfId="368" xr:uid="{00000000-0005-0000-0000-000081010000}"/>
    <cellStyle name="Normal 5 11" xfId="369" xr:uid="{00000000-0005-0000-0000-000082010000}"/>
    <cellStyle name="Normal 5 12" xfId="370" xr:uid="{00000000-0005-0000-0000-000083010000}"/>
    <cellStyle name="Normal 5 13" xfId="371" xr:uid="{00000000-0005-0000-0000-000084010000}"/>
    <cellStyle name="Normal 5 14" xfId="372" xr:uid="{00000000-0005-0000-0000-000085010000}"/>
    <cellStyle name="Normal 5 15" xfId="373" xr:uid="{00000000-0005-0000-0000-000086010000}"/>
    <cellStyle name="Normal 5 16" xfId="374" xr:uid="{00000000-0005-0000-0000-000087010000}"/>
    <cellStyle name="Normal 5 17" xfId="375" xr:uid="{00000000-0005-0000-0000-000088010000}"/>
    <cellStyle name="Normal 5 2" xfId="376" xr:uid="{00000000-0005-0000-0000-000089010000}"/>
    <cellStyle name="Normal 5 3" xfId="377" xr:uid="{00000000-0005-0000-0000-00008A010000}"/>
    <cellStyle name="Normal 5 4" xfId="378" xr:uid="{00000000-0005-0000-0000-00008B010000}"/>
    <cellStyle name="Normal 5 5" xfId="379" xr:uid="{00000000-0005-0000-0000-00008C010000}"/>
    <cellStyle name="Normal 5 6" xfId="380" xr:uid="{00000000-0005-0000-0000-00008D010000}"/>
    <cellStyle name="Normal 5 7" xfId="381" xr:uid="{00000000-0005-0000-0000-00008E010000}"/>
    <cellStyle name="Normal 5 8" xfId="382" xr:uid="{00000000-0005-0000-0000-00008F010000}"/>
    <cellStyle name="Normal 5 9" xfId="383" xr:uid="{00000000-0005-0000-0000-000090010000}"/>
    <cellStyle name="Normal 5_Parisp" xfId="384" xr:uid="{00000000-0005-0000-0000-000091010000}"/>
    <cellStyle name="Normal 6" xfId="385" xr:uid="{00000000-0005-0000-0000-000092010000}"/>
    <cellStyle name="Normal 6 10" xfId="386" xr:uid="{00000000-0005-0000-0000-000093010000}"/>
    <cellStyle name="Normal 6 11" xfId="387" xr:uid="{00000000-0005-0000-0000-000094010000}"/>
    <cellStyle name="Normal 6 12" xfId="388" xr:uid="{00000000-0005-0000-0000-000095010000}"/>
    <cellStyle name="Normal 6 13" xfId="389" xr:uid="{00000000-0005-0000-0000-000096010000}"/>
    <cellStyle name="Normal 6 14" xfId="390" xr:uid="{00000000-0005-0000-0000-000097010000}"/>
    <cellStyle name="Normal 6 15" xfId="391" xr:uid="{00000000-0005-0000-0000-000098010000}"/>
    <cellStyle name="Normal 6 16" xfId="392" xr:uid="{00000000-0005-0000-0000-000099010000}"/>
    <cellStyle name="Normal 6 17" xfId="393" xr:uid="{00000000-0005-0000-0000-00009A010000}"/>
    <cellStyle name="Normal 6 2" xfId="394" xr:uid="{00000000-0005-0000-0000-00009B010000}"/>
    <cellStyle name="Normal 6 2 2" xfId="395" xr:uid="{00000000-0005-0000-0000-00009C010000}"/>
    <cellStyle name="Normal 6 3" xfId="396" xr:uid="{00000000-0005-0000-0000-00009D010000}"/>
    <cellStyle name="Normal 6 3 2" xfId="397" xr:uid="{00000000-0005-0000-0000-00009E010000}"/>
    <cellStyle name="Normal 6 4" xfId="398" xr:uid="{00000000-0005-0000-0000-00009F010000}"/>
    <cellStyle name="Normal 6 5" xfId="399" xr:uid="{00000000-0005-0000-0000-0000A0010000}"/>
    <cellStyle name="Normal 6 6" xfId="400" xr:uid="{00000000-0005-0000-0000-0000A1010000}"/>
    <cellStyle name="Normal 6 7" xfId="401" xr:uid="{00000000-0005-0000-0000-0000A2010000}"/>
    <cellStyle name="Normal 6 8" xfId="402" xr:uid="{00000000-0005-0000-0000-0000A3010000}"/>
    <cellStyle name="Normal 6 9" xfId="403" xr:uid="{00000000-0005-0000-0000-0000A4010000}"/>
    <cellStyle name="Normal 6_DILIJAANdom" xfId="404" xr:uid="{00000000-0005-0000-0000-0000A5010000}"/>
    <cellStyle name="Normal 7" xfId="405" xr:uid="{00000000-0005-0000-0000-0000A6010000}"/>
    <cellStyle name="Normal 7 10" xfId="406" xr:uid="{00000000-0005-0000-0000-0000A7010000}"/>
    <cellStyle name="Normal 7 11" xfId="407" xr:uid="{00000000-0005-0000-0000-0000A8010000}"/>
    <cellStyle name="Normal 7 12" xfId="408" xr:uid="{00000000-0005-0000-0000-0000A9010000}"/>
    <cellStyle name="Normal 7 13" xfId="409" xr:uid="{00000000-0005-0000-0000-0000AA010000}"/>
    <cellStyle name="Normal 7 14" xfId="410" xr:uid="{00000000-0005-0000-0000-0000AB010000}"/>
    <cellStyle name="Normal 7 15" xfId="411" xr:uid="{00000000-0005-0000-0000-0000AC010000}"/>
    <cellStyle name="Normal 7 16" xfId="412" xr:uid="{00000000-0005-0000-0000-0000AD010000}"/>
    <cellStyle name="Normal 7 17" xfId="413" xr:uid="{00000000-0005-0000-0000-0000AE010000}"/>
    <cellStyle name="Normal 7 2" xfId="414" xr:uid="{00000000-0005-0000-0000-0000AF010000}"/>
    <cellStyle name="Normal 7 3" xfId="415" xr:uid="{00000000-0005-0000-0000-0000B0010000}"/>
    <cellStyle name="Normal 7 4" xfId="416" xr:uid="{00000000-0005-0000-0000-0000B1010000}"/>
    <cellStyle name="Normal 7 5" xfId="417" xr:uid="{00000000-0005-0000-0000-0000B2010000}"/>
    <cellStyle name="Normal 7 6" xfId="418" xr:uid="{00000000-0005-0000-0000-0000B3010000}"/>
    <cellStyle name="Normal 7 7" xfId="419" xr:uid="{00000000-0005-0000-0000-0000B4010000}"/>
    <cellStyle name="Normal 7 8" xfId="420" xr:uid="{00000000-0005-0000-0000-0000B5010000}"/>
    <cellStyle name="Normal 7 9" xfId="421" xr:uid="{00000000-0005-0000-0000-0000B6010000}"/>
    <cellStyle name="Normal 7_Parisp" xfId="422" xr:uid="{00000000-0005-0000-0000-0000B7010000}"/>
    <cellStyle name="Normal 8" xfId="423" xr:uid="{00000000-0005-0000-0000-0000B8010000}"/>
    <cellStyle name="Normal 8 10" xfId="424" xr:uid="{00000000-0005-0000-0000-0000B9010000}"/>
    <cellStyle name="Normal 8 11" xfId="425" xr:uid="{00000000-0005-0000-0000-0000BA010000}"/>
    <cellStyle name="Normal 8 12" xfId="426" xr:uid="{00000000-0005-0000-0000-0000BB010000}"/>
    <cellStyle name="Normal 8 13" xfId="427" xr:uid="{00000000-0005-0000-0000-0000BC010000}"/>
    <cellStyle name="Normal 8 14" xfId="428" xr:uid="{00000000-0005-0000-0000-0000BD010000}"/>
    <cellStyle name="Normal 8 15" xfId="429" xr:uid="{00000000-0005-0000-0000-0000BE010000}"/>
    <cellStyle name="Normal 8 16" xfId="430" xr:uid="{00000000-0005-0000-0000-0000BF010000}"/>
    <cellStyle name="Normal 8 17" xfId="431" xr:uid="{00000000-0005-0000-0000-0000C0010000}"/>
    <cellStyle name="Normal 8 2" xfId="432" xr:uid="{00000000-0005-0000-0000-0000C1010000}"/>
    <cellStyle name="Normal 8 3" xfId="433" xr:uid="{00000000-0005-0000-0000-0000C2010000}"/>
    <cellStyle name="Normal 8 4" xfId="434" xr:uid="{00000000-0005-0000-0000-0000C3010000}"/>
    <cellStyle name="Normal 8 5" xfId="435" xr:uid="{00000000-0005-0000-0000-0000C4010000}"/>
    <cellStyle name="Normal 8 6" xfId="436" xr:uid="{00000000-0005-0000-0000-0000C5010000}"/>
    <cellStyle name="Normal 8 7" xfId="437" xr:uid="{00000000-0005-0000-0000-0000C6010000}"/>
    <cellStyle name="Normal 8 8" xfId="438" xr:uid="{00000000-0005-0000-0000-0000C7010000}"/>
    <cellStyle name="Normal 8 9" xfId="439" xr:uid="{00000000-0005-0000-0000-0000C8010000}"/>
    <cellStyle name="Normal 9" xfId="440" xr:uid="{00000000-0005-0000-0000-0000C9010000}"/>
    <cellStyle name="Normal_2-2013-08-Kontrol-- 2013-08VVV 2" xfId="441" xr:uid="{00000000-0005-0000-0000-0000CB010000}"/>
    <cellStyle name="Normal_2-2013-08-Kontrol-- 2013-08VVV 2 2" xfId="442" xr:uid="{00000000-0005-0000-0000-0000CC010000}"/>
    <cellStyle name="Normal_B 1-2.1" xfId="443" xr:uid="{00000000-0005-0000-0000-0000CE010000}"/>
    <cellStyle name="Normal_naxahashiv" xfId="444" xr:uid="{00000000-0005-0000-0000-0000D1010000}"/>
    <cellStyle name="Normal_Sheet1 2" xfId="445" xr:uid="{00000000-0005-0000-0000-0000D3010000}"/>
    <cellStyle name="Normal_Sheet1_Nor-Control-Sneta" xfId="446" xr:uid="{00000000-0005-0000-0000-0000D4010000}"/>
    <cellStyle name="Normal_SHIN-2 2" xfId="447" xr:uid="{00000000-0005-0000-0000-0000D5010000}"/>
    <cellStyle name="Note" xfId="448" xr:uid="{00000000-0005-0000-0000-0000D7010000}"/>
    <cellStyle name="Note 2" xfId="449" xr:uid="{00000000-0005-0000-0000-0000D8010000}"/>
    <cellStyle name="Note 2 2" xfId="450" xr:uid="{00000000-0005-0000-0000-0000D9010000}"/>
    <cellStyle name="Note 2 3" xfId="675" xr:uid="{00000000-0005-0000-0000-0000DA010000}"/>
    <cellStyle name="Note 2_Ohanavan 4444 cavalner" xfId="451" xr:uid="{00000000-0005-0000-0000-0000DB010000}"/>
    <cellStyle name="Note 3" xfId="452" xr:uid="{00000000-0005-0000-0000-0000DC010000}"/>
    <cellStyle name="Note 3 2" xfId="453" xr:uid="{00000000-0005-0000-0000-0000DD010000}"/>
    <cellStyle name="Note 4" xfId="454" xr:uid="{00000000-0005-0000-0000-0000DE010000}"/>
    <cellStyle name="Note 4 2" xfId="455" xr:uid="{00000000-0005-0000-0000-0000DF010000}"/>
    <cellStyle name="Note 5" xfId="456" xr:uid="{00000000-0005-0000-0000-0000E0010000}"/>
    <cellStyle name="Note 5 2" xfId="457" xr:uid="{00000000-0005-0000-0000-0000E1010000}"/>
    <cellStyle name="Note 6" xfId="458" xr:uid="{00000000-0005-0000-0000-0000E2010000}"/>
    <cellStyle name="Note 7" xfId="459" xr:uid="{00000000-0005-0000-0000-0000E3010000}"/>
    <cellStyle name="Note_Ohanavan 4444 cavalner" xfId="460" xr:uid="{00000000-0005-0000-0000-0000E4010000}"/>
    <cellStyle name="Output" xfId="461" xr:uid="{00000000-0005-0000-0000-0000E5010000}"/>
    <cellStyle name="Output 2" xfId="462" xr:uid="{00000000-0005-0000-0000-0000E6010000}"/>
    <cellStyle name="Output 2 2" xfId="463" xr:uid="{00000000-0005-0000-0000-0000E7010000}"/>
    <cellStyle name="Output 3" xfId="464" xr:uid="{00000000-0005-0000-0000-0000E8010000}"/>
    <cellStyle name="Output 3 2" xfId="465" xr:uid="{00000000-0005-0000-0000-0000E9010000}"/>
    <cellStyle name="Output 4" xfId="466" xr:uid="{00000000-0005-0000-0000-0000EA010000}"/>
    <cellStyle name="Output 4 2" xfId="467" xr:uid="{00000000-0005-0000-0000-0000EB010000}"/>
    <cellStyle name="Output 5" xfId="468" xr:uid="{00000000-0005-0000-0000-0000EC010000}"/>
    <cellStyle name="Output 5 2" xfId="469" xr:uid="{00000000-0005-0000-0000-0000ED010000}"/>
    <cellStyle name="Output 6" xfId="470" xr:uid="{00000000-0005-0000-0000-0000EE010000}"/>
    <cellStyle name="Output 7" xfId="471" xr:uid="{00000000-0005-0000-0000-0000EF010000}"/>
    <cellStyle name="Output_Ohanavan 4444 cavalner" xfId="472" xr:uid="{00000000-0005-0000-0000-0000F0010000}"/>
    <cellStyle name="Percent 2" xfId="473" xr:uid="{00000000-0005-0000-0000-0000F1010000}"/>
    <cellStyle name="Percent 2 2" xfId="676" xr:uid="{00000000-0005-0000-0000-0000F2010000}"/>
    <cellStyle name="Percent 3" xfId="474" xr:uid="{00000000-0005-0000-0000-0000F3010000}"/>
    <cellStyle name="Percent 3 2" xfId="475" xr:uid="{00000000-0005-0000-0000-0000F4010000}"/>
    <cellStyle name="Percent 3 2 2" xfId="476" xr:uid="{00000000-0005-0000-0000-0000F5010000}"/>
    <cellStyle name="Standard_Ls 1-1 obshestroitelni raboti s" xfId="477" xr:uid="{00000000-0005-0000-0000-0000F6010000}"/>
    <cellStyle name="Title" xfId="478" xr:uid="{00000000-0005-0000-0000-0000F7010000}"/>
    <cellStyle name="Title 2" xfId="479" xr:uid="{00000000-0005-0000-0000-0000F8010000}"/>
    <cellStyle name="Title 3" xfId="480" xr:uid="{00000000-0005-0000-0000-0000F9010000}"/>
    <cellStyle name="Title 4" xfId="481" xr:uid="{00000000-0005-0000-0000-0000FA010000}"/>
    <cellStyle name="Title 5" xfId="482" xr:uid="{00000000-0005-0000-0000-0000FB010000}"/>
    <cellStyle name="Title 6" xfId="483" xr:uid="{00000000-0005-0000-0000-0000FC010000}"/>
    <cellStyle name="Total" xfId="484" xr:uid="{00000000-0005-0000-0000-0000FD010000}"/>
    <cellStyle name="Total 2" xfId="485" xr:uid="{00000000-0005-0000-0000-0000FE010000}"/>
    <cellStyle name="Total 2 2" xfId="486" xr:uid="{00000000-0005-0000-0000-0000FF010000}"/>
    <cellStyle name="Total 3" xfId="487" xr:uid="{00000000-0005-0000-0000-000000020000}"/>
    <cellStyle name="Total 3 2" xfId="488" xr:uid="{00000000-0005-0000-0000-000001020000}"/>
    <cellStyle name="Total 4" xfId="489" xr:uid="{00000000-0005-0000-0000-000002020000}"/>
    <cellStyle name="Total 4 2" xfId="490" xr:uid="{00000000-0005-0000-0000-000003020000}"/>
    <cellStyle name="Total 5" xfId="491" xr:uid="{00000000-0005-0000-0000-000004020000}"/>
    <cellStyle name="Total 5 2" xfId="492" xr:uid="{00000000-0005-0000-0000-000005020000}"/>
    <cellStyle name="Total 6" xfId="493" xr:uid="{00000000-0005-0000-0000-000006020000}"/>
    <cellStyle name="Total 7" xfId="494" xr:uid="{00000000-0005-0000-0000-000007020000}"/>
    <cellStyle name="Total_Ohanavan 4444 cavalner" xfId="495" xr:uid="{00000000-0005-0000-0000-000008020000}"/>
    <cellStyle name="Warning Text" xfId="496" xr:uid="{00000000-0005-0000-0000-000009020000}"/>
    <cellStyle name="Warning Text 2" xfId="497" xr:uid="{00000000-0005-0000-0000-00000A020000}"/>
    <cellStyle name="Warning Text 3" xfId="498" xr:uid="{00000000-0005-0000-0000-00000B020000}"/>
    <cellStyle name="Warning Text 4" xfId="499" xr:uid="{00000000-0005-0000-0000-00000C020000}"/>
    <cellStyle name="Warning Text 5" xfId="500" xr:uid="{00000000-0005-0000-0000-00000D020000}"/>
    <cellStyle name="Warning Text 6" xfId="501" xr:uid="{00000000-0005-0000-0000-00000E020000}"/>
    <cellStyle name="Акт" xfId="502" xr:uid="{00000000-0005-0000-0000-00000F020000}"/>
    <cellStyle name="ВедРесурсов" xfId="503" xr:uid="{00000000-0005-0000-0000-000010020000}"/>
    <cellStyle name="Денежный 2" xfId="504" xr:uid="{00000000-0005-0000-0000-000012020000}"/>
    <cellStyle name="Денежный 2 2" xfId="505" xr:uid="{00000000-0005-0000-0000-000013020000}"/>
    <cellStyle name="Денежный 2 3" xfId="506" xr:uid="{00000000-0005-0000-0000-000014020000}"/>
    <cellStyle name="Денежный 3" xfId="507" xr:uid="{00000000-0005-0000-0000-000015020000}"/>
    <cellStyle name="Денежный 4" xfId="508" xr:uid="{00000000-0005-0000-0000-000016020000}"/>
    <cellStyle name="Денежный 5" xfId="509" xr:uid="{00000000-0005-0000-0000-000017020000}"/>
    <cellStyle name="Итоги" xfId="510" xr:uid="{00000000-0005-0000-0000-000018020000}"/>
    <cellStyle name="ИтогоРесМет" xfId="511" xr:uid="{00000000-0005-0000-0000-000019020000}"/>
    <cellStyle name="ЛокСмета" xfId="512" xr:uid="{00000000-0005-0000-0000-00001A020000}"/>
    <cellStyle name="ЛокСмета 2" xfId="513" xr:uid="{00000000-0005-0000-0000-00001B020000}"/>
    <cellStyle name="ЛокСмета_Ohanavan 4444 cavalner" xfId="514" xr:uid="{00000000-0005-0000-0000-00001C020000}"/>
    <cellStyle name="ОбСмета" xfId="515" xr:uid="{00000000-0005-0000-0000-00001D020000}"/>
    <cellStyle name="Обычный" xfId="0" builtinId="0"/>
    <cellStyle name="Обычный 10" xfId="516" xr:uid="{00000000-0005-0000-0000-00001F020000}"/>
    <cellStyle name="Обычный 10 2" xfId="517" xr:uid="{00000000-0005-0000-0000-000020020000}"/>
    <cellStyle name="Обычный 11" xfId="518" xr:uid="{00000000-0005-0000-0000-000021020000}"/>
    <cellStyle name="Обычный 11 2" xfId="519" xr:uid="{00000000-0005-0000-0000-000022020000}"/>
    <cellStyle name="Обычный 12" xfId="520" xr:uid="{00000000-0005-0000-0000-000023020000}"/>
    <cellStyle name="Обычный 12 2" xfId="521" xr:uid="{00000000-0005-0000-0000-000024020000}"/>
    <cellStyle name="Обычный 12 3" xfId="522" xr:uid="{00000000-0005-0000-0000-000025020000}"/>
    <cellStyle name="Обычный 12 4" xfId="523" xr:uid="{00000000-0005-0000-0000-000026020000}"/>
    <cellStyle name="Обычный 13" xfId="524" xr:uid="{00000000-0005-0000-0000-000027020000}"/>
    <cellStyle name="Обычный 14" xfId="525" xr:uid="{00000000-0005-0000-0000-000028020000}"/>
    <cellStyle name="Обычный 15" xfId="526" xr:uid="{00000000-0005-0000-0000-000029020000}"/>
    <cellStyle name="Обычный 16" xfId="527" xr:uid="{00000000-0005-0000-0000-00002A020000}"/>
    <cellStyle name="Обычный 16 2" xfId="652" xr:uid="{00000000-0005-0000-0000-00002B020000}"/>
    <cellStyle name="Обычный 16 3" xfId="621" xr:uid="{00000000-0005-0000-0000-00002C020000}"/>
    <cellStyle name="Обычный 17" xfId="528" xr:uid="{00000000-0005-0000-0000-00002D020000}"/>
    <cellStyle name="Обычный 17 2" xfId="653" xr:uid="{00000000-0005-0000-0000-00002E020000}"/>
    <cellStyle name="Обычный 17 3" xfId="622" xr:uid="{00000000-0005-0000-0000-00002F020000}"/>
    <cellStyle name="Обычный 17_Ohanavan 4444 cavalner" xfId="529" xr:uid="{00000000-0005-0000-0000-000030020000}"/>
    <cellStyle name="Обычный 17_Ohanavan 4444 cavalner 2" xfId="684" xr:uid="{00000000-0005-0000-0000-000031020000}"/>
    <cellStyle name="Обычный 18" xfId="530" xr:uid="{00000000-0005-0000-0000-000032020000}"/>
    <cellStyle name="Обычный 19" xfId="631" xr:uid="{00000000-0005-0000-0000-000033020000}"/>
    <cellStyle name="Обычный 2" xfId="531" xr:uid="{00000000-0005-0000-0000-000034020000}"/>
    <cellStyle name="Обычный 2 10" xfId="532" xr:uid="{00000000-0005-0000-0000-000035020000}"/>
    <cellStyle name="Обычный 2 11" xfId="533" xr:uid="{00000000-0005-0000-0000-000036020000}"/>
    <cellStyle name="Обычный 2 12" xfId="534" xr:uid="{00000000-0005-0000-0000-000037020000}"/>
    <cellStyle name="Обычный 2 13" xfId="535" xr:uid="{00000000-0005-0000-0000-000038020000}"/>
    <cellStyle name="Обычный 2 2" xfId="536" xr:uid="{00000000-0005-0000-0000-000039020000}"/>
    <cellStyle name="Обычный 2 2 2" xfId="537" xr:uid="{00000000-0005-0000-0000-00003A020000}"/>
    <cellStyle name="Обычный 2 3" xfId="538" xr:uid="{00000000-0005-0000-0000-00003B020000}"/>
    <cellStyle name="Обычный 2 4" xfId="539" xr:uid="{00000000-0005-0000-0000-00003C020000}"/>
    <cellStyle name="Обычный 2 5" xfId="540" xr:uid="{00000000-0005-0000-0000-00003D020000}"/>
    <cellStyle name="Обычный 2 6" xfId="541" xr:uid="{00000000-0005-0000-0000-00003E020000}"/>
    <cellStyle name="Обычный 2 7" xfId="542" xr:uid="{00000000-0005-0000-0000-00003F020000}"/>
    <cellStyle name="Обычный 2 7 2" xfId="543" xr:uid="{00000000-0005-0000-0000-000040020000}"/>
    <cellStyle name="Обычный 2 8" xfId="544" xr:uid="{00000000-0005-0000-0000-000041020000}"/>
    <cellStyle name="Обычный 2 9" xfId="545" xr:uid="{00000000-0005-0000-0000-000042020000}"/>
    <cellStyle name="Обычный 2_11-Katnajur-2020-1--7777" xfId="546" xr:uid="{00000000-0005-0000-0000-000043020000}"/>
    <cellStyle name="Обычный 20" xfId="632" xr:uid="{00000000-0005-0000-0000-000044020000}"/>
    <cellStyle name="Обычный 21" xfId="633" xr:uid="{00000000-0005-0000-0000-000045020000}"/>
    <cellStyle name="Обычный 22" xfId="634" xr:uid="{00000000-0005-0000-0000-000046020000}"/>
    <cellStyle name="Обычный 23" xfId="635" xr:uid="{00000000-0005-0000-0000-000047020000}"/>
    <cellStyle name="Обычный 24" xfId="636" xr:uid="{00000000-0005-0000-0000-000048020000}"/>
    <cellStyle name="Обычный 25" xfId="637" xr:uid="{00000000-0005-0000-0000-000049020000}"/>
    <cellStyle name="Обычный 26" xfId="638" xr:uid="{00000000-0005-0000-0000-00004A020000}"/>
    <cellStyle name="Обычный 27" xfId="639" xr:uid="{00000000-0005-0000-0000-00004B020000}"/>
    <cellStyle name="Обычный 28" xfId="640" xr:uid="{00000000-0005-0000-0000-00004C020000}"/>
    <cellStyle name="Обычный 29" xfId="641" xr:uid="{00000000-0005-0000-0000-00004D020000}"/>
    <cellStyle name="Обычный 3" xfId="547" xr:uid="{00000000-0005-0000-0000-00004E020000}"/>
    <cellStyle name="Обычный 3 2" xfId="548" xr:uid="{00000000-0005-0000-0000-00004F020000}"/>
    <cellStyle name="Обычный 3 2 2" xfId="678" xr:uid="{00000000-0005-0000-0000-000050020000}"/>
    <cellStyle name="Обычный 3 3" xfId="677" xr:uid="{00000000-0005-0000-0000-000051020000}"/>
    <cellStyle name="Обычный 3_111-Uxvac-Gjumri ostikanutjun" xfId="679" xr:uid="{00000000-0005-0000-0000-000052020000}"/>
    <cellStyle name="Обычный 30" xfId="642" xr:uid="{00000000-0005-0000-0000-000053020000}"/>
    <cellStyle name="Обычный 31" xfId="643" xr:uid="{00000000-0005-0000-0000-000054020000}"/>
    <cellStyle name="Обычный 32" xfId="644" xr:uid="{00000000-0005-0000-0000-000055020000}"/>
    <cellStyle name="Обычный 33" xfId="645" xr:uid="{00000000-0005-0000-0000-000056020000}"/>
    <cellStyle name="Обычный 34" xfId="646" xr:uid="{00000000-0005-0000-0000-000057020000}"/>
    <cellStyle name="Обычный 35" xfId="647" xr:uid="{00000000-0005-0000-0000-000058020000}"/>
    <cellStyle name="Обычный 36" xfId="648" xr:uid="{00000000-0005-0000-0000-000059020000}"/>
    <cellStyle name="Обычный 37" xfId="656" xr:uid="{00000000-0005-0000-0000-00005A020000}"/>
    <cellStyle name="Обычный 38" xfId="658" xr:uid="{00000000-0005-0000-0000-00005B020000}"/>
    <cellStyle name="Обычный 39" xfId="659" xr:uid="{00000000-0005-0000-0000-00005C020000}"/>
    <cellStyle name="Обычный 4" xfId="549" xr:uid="{00000000-0005-0000-0000-00005D020000}"/>
    <cellStyle name="Обычный 4 2" xfId="550" xr:uid="{00000000-0005-0000-0000-00005E020000}"/>
    <cellStyle name="Обычный 40" xfId="680" xr:uid="{00000000-0005-0000-0000-00005F020000}"/>
    <cellStyle name="Обычный 5" xfId="551" xr:uid="{00000000-0005-0000-0000-000060020000}"/>
    <cellStyle name="Обычный 5 2" xfId="552" xr:uid="{00000000-0005-0000-0000-000061020000}"/>
    <cellStyle name="Обычный 5 3" xfId="553" xr:uid="{00000000-0005-0000-0000-000062020000}"/>
    <cellStyle name="Обычный 5_1-- Avart--AAA-VV  2020 OHANAVAN- 2-Pul -1111" xfId="554" xr:uid="{00000000-0005-0000-0000-000063020000}"/>
    <cellStyle name="Обычный 6" xfId="555" xr:uid="{00000000-0005-0000-0000-000064020000}"/>
    <cellStyle name="Обычный 6 2" xfId="556" xr:uid="{00000000-0005-0000-0000-000065020000}"/>
    <cellStyle name="Обычный 7" xfId="557" xr:uid="{00000000-0005-0000-0000-000066020000}"/>
    <cellStyle name="Обычный 7 2" xfId="558" xr:uid="{00000000-0005-0000-0000-000067020000}"/>
    <cellStyle name="Обычный 7_Ohanavan 4444 cavalner" xfId="559" xr:uid="{00000000-0005-0000-0000-000068020000}"/>
    <cellStyle name="Обычный 8" xfId="560" xr:uid="{00000000-0005-0000-0000-000069020000}"/>
    <cellStyle name="Обычный 8 2" xfId="561" xr:uid="{00000000-0005-0000-0000-00006A020000}"/>
    <cellStyle name="Обычный 9" xfId="562" xr:uid="{00000000-0005-0000-0000-00006B020000}"/>
    <cellStyle name="Обычный 9 2" xfId="563" xr:uid="{00000000-0005-0000-0000-00006C020000}"/>
    <cellStyle name="Обычный 9_Ohanavan 4444 cavalner" xfId="564" xr:uid="{00000000-0005-0000-0000-00006D020000}"/>
    <cellStyle name="Обычный_313113" xfId="565" xr:uid="{00000000-0005-0000-0000-00006E020000}"/>
    <cellStyle name="ПеременныеСметы" xfId="566" xr:uid="{00000000-0005-0000-0000-00006F020000}"/>
    <cellStyle name="Процентный 2" xfId="567" xr:uid="{00000000-0005-0000-0000-000070020000}"/>
    <cellStyle name="Процентный 2 2" xfId="654" xr:uid="{00000000-0005-0000-0000-000071020000}"/>
    <cellStyle name="Процентный 2 3" xfId="623" xr:uid="{00000000-0005-0000-0000-000072020000}"/>
    <cellStyle name="РесСмета" xfId="568" xr:uid="{00000000-0005-0000-0000-000073020000}"/>
    <cellStyle name="СводкаСтоимРаб" xfId="569" xr:uid="{00000000-0005-0000-0000-000074020000}"/>
    <cellStyle name="СводРасч" xfId="570" xr:uid="{00000000-0005-0000-0000-000075020000}"/>
    <cellStyle name="Список ресурсов" xfId="571" xr:uid="{00000000-0005-0000-0000-000076020000}"/>
    <cellStyle name="Стиль 1" xfId="572" xr:uid="{00000000-0005-0000-0000-000077020000}"/>
    <cellStyle name="Стиль 1 2" xfId="573" xr:uid="{00000000-0005-0000-0000-000078020000}"/>
    <cellStyle name="Титул" xfId="574" xr:uid="{00000000-0005-0000-0000-000079020000}"/>
    <cellStyle name="Финансовый" xfId="688" builtinId="3"/>
    <cellStyle name="Финансовый 10" xfId="575" xr:uid="{00000000-0005-0000-0000-00007B020000}"/>
    <cellStyle name="Финансовый 11" xfId="576" xr:uid="{00000000-0005-0000-0000-00007C020000}"/>
    <cellStyle name="Финансовый 11 2" xfId="577" xr:uid="{00000000-0005-0000-0000-00007D020000}"/>
    <cellStyle name="Финансовый 11_Ohanavan 4444 cavalner" xfId="578" xr:uid="{00000000-0005-0000-0000-00007E020000}"/>
    <cellStyle name="Финансовый 12" xfId="618" xr:uid="{00000000-0005-0000-0000-00007F020000}"/>
    <cellStyle name="Финансовый 12 2" xfId="629" xr:uid="{00000000-0005-0000-0000-000080020000}"/>
    <cellStyle name="Финансовый 13" xfId="619" xr:uid="{00000000-0005-0000-0000-000081020000}"/>
    <cellStyle name="Финансовый 13 2" xfId="630" xr:uid="{00000000-0005-0000-0000-000082020000}"/>
    <cellStyle name="Финансовый 14" xfId="650" xr:uid="{00000000-0005-0000-0000-000083020000}"/>
    <cellStyle name="Финансовый 15" xfId="651" xr:uid="{00000000-0005-0000-0000-000084020000}"/>
    <cellStyle name="Финансовый 16" xfId="649" xr:uid="{00000000-0005-0000-0000-000085020000}"/>
    <cellStyle name="Финансовый 17" xfId="655" xr:uid="{00000000-0005-0000-0000-000086020000}"/>
    <cellStyle name="Финансовый 18" xfId="657" xr:uid="{00000000-0005-0000-0000-000087020000}"/>
    <cellStyle name="Финансовый 19" xfId="682" xr:uid="{00000000-0005-0000-0000-000088020000}"/>
    <cellStyle name="Финансовый 2" xfId="579" xr:uid="{00000000-0005-0000-0000-000089020000}"/>
    <cellStyle name="Финансовый 2 2" xfId="580" xr:uid="{00000000-0005-0000-0000-00008A020000}"/>
    <cellStyle name="Финансовый 2 2 2" xfId="581" xr:uid="{00000000-0005-0000-0000-00008B020000}"/>
    <cellStyle name="Финансовый 2 3" xfId="582" xr:uid="{00000000-0005-0000-0000-00008C020000}"/>
    <cellStyle name="Финансовый 2 4" xfId="583" xr:uid="{00000000-0005-0000-0000-00008D020000}"/>
    <cellStyle name="Финансовый 2 5" xfId="584" xr:uid="{00000000-0005-0000-0000-00008E020000}"/>
    <cellStyle name="Финансовый 2 6" xfId="585" xr:uid="{00000000-0005-0000-0000-00008F020000}"/>
    <cellStyle name="Финансовый 2_9999-SMETA  27-07-2019" xfId="586" xr:uid="{00000000-0005-0000-0000-000090020000}"/>
    <cellStyle name="Финансовый 20" xfId="683" xr:uid="{00000000-0005-0000-0000-000091020000}"/>
    <cellStyle name="Финансовый 21" xfId="681" xr:uid="{00000000-0005-0000-0000-000092020000}"/>
    <cellStyle name="Финансовый 22" xfId="620" xr:uid="{00000000-0005-0000-0000-000093020000}"/>
    <cellStyle name="Финансовый 3" xfId="587" xr:uid="{00000000-0005-0000-0000-000094020000}"/>
    <cellStyle name="Финансовый 3 2" xfId="588" xr:uid="{00000000-0005-0000-0000-000095020000}"/>
    <cellStyle name="Финансовый 3 2 2" xfId="589" xr:uid="{00000000-0005-0000-0000-000096020000}"/>
    <cellStyle name="Финансовый 3 3" xfId="590" xr:uid="{00000000-0005-0000-0000-000097020000}"/>
    <cellStyle name="Финансовый 3 4" xfId="591" xr:uid="{00000000-0005-0000-0000-000098020000}"/>
    <cellStyle name="Финансовый 3 4 2" xfId="592" xr:uid="{00000000-0005-0000-0000-000099020000}"/>
    <cellStyle name="Финансовый 3 4 3" xfId="624" xr:uid="{00000000-0005-0000-0000-00009A020000}"/>
    <cellStyle name="Финансовый 3 4_Ohanavan 4444 cavalner" xfId="593" xr:uid="{00000000-0005-0000-0000-00009B020000}"/>
    <cellStyle name="Финансовый 3 5" xfId="594" xr:uid="{00000000-0005-0000-0000-00009C020000}"/>
    <cellStyle name="Финансовый 3 6" xfId="595" xr:uid="{00000000-0005-0000-0000-00009D020000}"/>
    <cellStyle name="Финансовый 3_11-Katnajur-2020-1--7777" xfId="596" xr:uid="{00000000-0005-0000-0000-00009E020000}"/>
    <cellStyle name="Финансовый 4" xfId="597" xr:uid="{00000000-0005-0000-0000-00009F020000}"/>
    <cellStyle name="Финансовый 4 2" xfId="598" xr:uid="{00000000-0005-0000-0000-0000A0020000}"/>
    <cellStyle name="Финансовый 4 2 2" xfId="599" xr:uid="{00000000-0005-0000-0000-0000A1020000}"/>
    <cellStyle name="Финансовый 4 2 2 2" xfId="625" xr:uid="{00000000-0005-0000-0000-0000A2020000}"/>
    <cellStyle name="Финансовый 4 2_Ohanavan 4444 cavalner" xfId="600" xr:uid="{00000000-0005-0000-0000-0000A3020000}"/>
    <cellStyle name="Финансовый 4 3" xfId="601" xr:uid="{00000000-0005-0000-0000-0000A4020000}"/>
    <cellStyle name="Финансовый 4 4" xfId="602" xr:uid="{00000000-0005-0000-0000-0000A5020000}"/>
    <cellStyle name="Финансовый 4_11-Katnajur-2020-1--7777" xfId="603" xr:uid="{00000000-0005-0000-0000-0000A6020000}"/>
    <cellStyle name="Финансовый 5" xfId="604" xr:uid="{00000000-0005-0000-0000-0000A7020000}"/>
    <cellStyle name="Финансовый 6" xfId="605" xr:uid="{00000000-0005-0000-0000-0000A8020000}"/>
    <cellStyle name="Финансовый 7" xfId="606" xr:uid="{00000000-0005-0000-0000-0000A9020000}"/>
    <cellStyle name="Финансовый 7 2" xfId="626" xr:uid="{00000000-0005-0000-0000-0000AA020000}"/>
    <cellStyle name="Финансовый 8" xfId="607" xr:uid="{00000000-0005-0000-0000-0000AB020000}"/>
    <cellStyle name="Финансовый 8 2" xfId="627" xr:uid="{00000000-0005-0000-0000-0000AC020000}"/>
    <cellStyle name="Финансовый 9" xfId="608" xr:uid="{00000000-0005-0000-0000-0000AD020000}"/>
    <cellStyle name="Финансовый 9 2" xfId="628" xr:uid="{00000000-0005-0000-0000-0000AE020000}"/>
    <cellStyle name="Хвост" xfId="609" xr:uid="{00000000-0005-0000-0000-0000AF020000}"/>
    <cellStyle name="Экспертиза" xfId="610" xr:uid="{00000000-0005-0000-0000-0000B0020000}"/>
    <cellStyle name="Экспертиза 2" xfId="611" xr:uid="{00000000-0005-0000-0000-0000B1020000}"/>
    <cellStyle name="Экспертиза 3" xfId="612" xr:uid="{00000000-0005-0000-0000-0000B2020000}"/>
    <cellStyle name="Экспертиза 4" xfId="613" xr:uid="{00000000-0005-0000-0000-0000B3020000}"/>
    <cellStyle name="Экспертиза 5" xfId="614" xr:uid="{00000000-0005-0000-0000-0000B4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86;&#1074;&#1072;&#1103;%20SVA-2010-2013/2013/Smeta/d/Patrasti/1275020-1fin-re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tik"/>
      <sheetName val="2-1"/>
      <sheetName val="2-2"/>
      <sheetName val="os2-3"/>
      <sheetName val="2-3-1"/>
      <sheetName val="2-3-2"/>
      <sheetName val="2-3-3"/>
      <sheetName val="2-3-4"/>
      <sheetName val="os3-1"/>
      <sheetName val="3-1-1"/>
      <sheetName val="3-1-2"/>
      <sheetName val="3-1-3"/>
      <sheetName val="3-1-4"/>
      <sheetName val="6-1 "/>
      <sheetName val="6-2"/>
      <sheetName val="6-3"/>
      <sheetName val="6-4"/>
      <sheetName val="7-1"/>
      <sheetName val="Ամփոփ"/>
      <sheetName val="Ամփոփ Նյութե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5A2B-4B7E-4BDD-939F-8BA09E67F03D}">
  <sheetPr>
    <tabColor indexed="42"/>
  </sheetPr>
  <dimension ref="A1:H643"/>
  <sheetViews>
    <sheetView tabSelected="1" topLeftCell="A86" zoomScale="115" zoomScaleNormal="115" workbookViewId="0">
      <selection activeCell="E93" sqref="E93:E96"/>
    </sheetView>
  </sheetViews>
  <sheetFormatPr defaultColWidth="9.140625" defaultRowHeight="10.7" customHeight="1"/>
  <cols>
    <col min="1" max="1" width="4" style="138" customWidth="1"/>
    <col min="2" max="2" width="9" style="4" customWidth="1"/>
    <col min="3" max="3" width="41.7109375" style="5" customWidth="1"/>
    <col min="4" max="4" width="7.140625" style="4" customWidth="1"/>
    <col min="5" max="5" width="8.85546875" style="136" customWidth="1"/>
    <col min="6" max="6" width="9.42578125" style="4" bestFit="1" customWidth="1"/>
    <col min="7" max="7" width="12.85546875" style="169" bestFit="1" customWidth="1"/>
    <col min="8" max="8" width="9.7109375" style="5" bestFit="1" customWidth="1"/>
    <col min="9" max="16384" width="9.140625" style="5"/>
  </cols>
  <sheetData>
    <row r="1" spans="1:8" ht="18.75" customHeight="1">
      <c r="A1" s="3"/>
      <c r="C1" s="374" t="s">
        <v>111</v>
      </c>
      <c r="D1" s="374"/>
      <c r="E1" s="374"/>
    </row>
    <row r="2" spans="1:8" ht="32.25" customHeight="1">
      <c r="A2" s="6" t="s">
        <v>114</v>
      </c>
      <c r="B2" s="6"/>
      <c r="C2" s="6"/>
      <c r="D2" s="6"/>
      <c r="E2" s="236"/>
      <c r="F2" s="209"/>
      <c r="G2" s="170" t="s">
        <v>54</v>
      </c>
    </row>
    <row r="3" spans="1:8" ht="11.45" customHeight="1">
      <c r="A3" s="375" t="s">
        <v>1</v>
      </c>
      <c r="B3" s="369" t="s">
        <v>35</v>
      </c>
      <c r="C3" s="369" t="s">
        <v>41</v>
      </c>
      <c r="D3" s="369" t="s">
        <v>39</v>
      </c>
      <c r="E3" s="376" t="s">
        <v>40</v>
      </c>
      <c r="F3" s="369" t="s">
        <v>112</v>
      </c>
      <c r="G3" s="370" t="s">
        <v>113</v>
      </c>
    </row>
    <row r="4" spans="1:8" ht="19.149999999999999" customHeight="1">
      <c r="A4" s="375"/>
      <c r="B4" s="369"/>
      <c r="C4" s="369"/>
      <c r="D4" s="369"/>
      <c r="E4" s="376"/>
      <c r="F4" s="369"/>
      <c r="G4" s="370"/>
    </row>
    <row r="5" spans="1:8" ht="17.25" customHeight="1">
      <c r="A5" s="375"/>
      <c r="B5" s="369"/>
      <c r="C5" s="369"/>
      <c r="D5" s="369"/>
      <c r="E5" s="376"/>
      <c r="F5" s="369"/>
      <c r="G5" s="370"/>
    </row>
    <row r="6" spans="1:8" ht="14.25" customHeight="1">
      <c r="A6" s="375"/>
      <c r="B6" s="369"/>
      <c r="C6" s="369"/>
      <c r="D6" s="369"/>
      <c r="E6" s="376"/>
      <c r="F6" s="369"/>
      <c r="G6" s="370"/>
    </row>
    <row r="7" spans="1:8" ht="12.2" customHeight="1">
      <c r="A7" s="7">
        <v>1</v>
      </c>
      <c r="B7" s="7">
        <v>2</v>
      </c>
      <c r="C7" s="8">
        <v>3</v>
      </c>
      <c r="D7" s="8">
        <v>4</v>
      </c>
      <c r="E7" s="237">
        <v>5</v>
      </c>
      <c r="F7" s="210"/>
      <c r="G7" s="171"/>
    </row>
    <row r="8" spans="1:8" s="12" customFormat="1" ht="26.25" customHeight="1">
      <c r="A8" s="9"/>
      <c r="B8" s="10"/>
      <c r="C8" s="2" t="s">
        <v>52</v>
      </c>
      <c r="D8" s="11"/>
      <c r="E8" s="238"/>
      <c r="F8" s="211"/>
      <c r="G8" s="172"/>
    </row>
    <row r="9" spans="1:8" s="15" customFormat="1" ht="27">
      <c r="A9" s="13">
        <v>1</v>
      </c>
      <c r="B9" s="9" t="s">
        <v>55</v>
      </c>
      <c r="C9" s="14" t="s">
        <v>56</v>
      </c>
      <c r="D9" s="13" t="s">
        <v>57</v>
      </c>
      <c r="E9" s="239">
        <v>0.4</v>
      </c>
      <c r="F9" s="212">
        <v>27.096013361613736</v>
      </c>
      <c r="G9" s="173">
        <v>10.838405344645494</v>
      </c>
    </row>
    <row r="10" spans="1:8" s="18" customFormat="1" ht="30.2" customHeight="1">
      <c r="A10" s="13">
        <v>2</v>
      </c>
      <c r="B10" s="16" t="s">
        <v>19</v>
      </c>
      <c r="C10" s="17" t="s">
        <v>84</v>
      </c>
      <c r="D10" s="16" t="s">
        <v>29</v>
      </c>
      <c r="E10" s="240">
        <v>5.9</v>
      </c>
      <c r="F10" s="213">
        <v>33.488261131055111</v>
      </c>
      <c r="G10" s="174">
        <v>197.58074067322516</v>
      </c>
      <c r="H10" s="15"/>
    </row>
    <row r="11" spans="1:8" s="21" customFormat="1" ht="21" customHeight="1">
      <c r="A11" s="9">
        <v>3</v>
      </c>
      <c r="B11" s="19" t="s">
        <v>50</v>
      </c>
      <c r="C11" s="20" t="s">
        <v>53</v>
      </c>
      <c r="D11" s="19" t="s">
        <v>8</v>
      </c>
      <c r="E11" s="238">
        <v>11</v>
      </c>
      <c r="F11" s="214">
        <v>0.43381747144515248</v>
      </c>
      <c r="G11" s="175">
        <v>4.7719921858966776</v>
      </c>
      <c r="H11" s="15"/>
    </row>
    <row r="12" spans="1:8" s="21" customFormat="1" ht="21" customHeight="1">
      <c r="A12" s="9">
        <v>4</v>
      </c>
      <c r="B12" s="19" t="s">
        <v>49</v>
      </c>
      <c r="C12" s="20" t="s">
        <v>51</v>
      </c>
      <c r="D12" s="19" t="s">
        <v>8</v>
      </c>
      <c r="E12" s="238">
        <v>11</v>
      </c>
      <c r="F12" s="214">
        <v>2.4481910033450101</v>
      </c>
      <c r="G12" s="175">
        <v>26.930101036795111</v>
      </c>
      <c r="H12" s="15"/>
    </row>
    <row r="13" spans="1:8" s="21" customFormat="1" ht="21" customHeight="1">
      <c r="A13" s="9">
        <v>5</v>
      </c>
      <c r="B13" s="1" t="s">
        <v>115</v>
      </c>
      <c r="C13" s="168" t="s">
        <v>116</v>
      </c>
      <c r="D13" s="1" t="s">
        <v>117</v>
      </c>
      <c r="E13" s="168">
        <v>0.504</v>
      </c>
      <c r="F13" s="214">
        <v>163.1</v>
      </c>
      <c r="G13" s="175">
        <f>E13*F13</f>
        <v>82.202399999999997</v>
      </c>
      <c r="H13" s="15"/>
    </row>
    <row r="14" spans="1:8" s="24" customFormat="1" ht="30.2" customHeight="1">
      <c r="A14" s="13" t="s">
        <v>91</v>
      </c>
      <c r="B14" s="22"/>
      <c r="C14" s="23" t="s">
        <v>85</v>
      </c>
      <c r="D14" s="13"/>
      <c r="E14" s="241"/>
      <c r="F14" s="215"/>
      <c r="G14" s="176"/>
      <c r="H14" s="15"/>
    </row>
    <row r="15" spans="1:8" s="25" customFormat="1" ht="51.75" customHeight="1">
      <c r="A15" s="353">
        <v>1</v>
      </c>
      <c r="B15" s="353" t="s">
        <v>58</v>
      </c>
      <c r="C15" s="356" t="s">
        <v>89</v>
      </c>
      <c r="D15" s="353" t="s">
        <v>29</v>
      </c>
      <c r="E15" s="357">
        <v>3.65</v>
      </c>
      <c r="F15" s="334">
        <v>163.40191953970685</v>
      </c>
      <c r="G15" s="337">
        <v>596.41700631993001</v>
      </c>
      <c r="H15" s="15"/>
    </row>
    <row r="16" spans="1:8" s="25" customFormat="1" ht="32.450000000000003" customHeight="1">
      <c r="A16" s="354"/>
      <c r="B16" s="354"/>
      <c r="C16" s="354"/>
      <c r="D16" s="354"/>
      <c r="E16" s="358"/>
      <c r="F16" s="335"/>
      <c r="G16" s="338"/>
      <c r="H16" s="15"/>
    </row>
    <row r="17" spans="1:8" s="25" customFormat="1" ht="5.25" customHeight="1">
      <c r="A17" s="354"/>
      <c r="B17" s="354"/>
      <c r="C17" s="354"/>
      <c r="D17" s="354"/>
      <c r="E17" s="358"/>
      <c r="F17" s="335"/>
      <c r="G17" s="338"/>
      <c r="H17" s="15"/>
    </row>
    <row r="18" spans="1:8" s="25" customFormat="1" ht="15" hidden="1" customHeight="1">
      <c r="A18" s="355"/>
      <c r="B18" s="355"/>
      <c r="C18" s="355"/>
      <c r="D18" s="355"/>
      <c r="E18" s="359"/>
      <c r="F18" s="336"/>
      <c r="G18" s="339"/>
      <c r="H18" s="15"/>
    </row>
    <row r="19" spans="1:8" s="25" customFormat="1" ht="15" customHeight="1">
      <c r="A19" s="26">
        <v>2</v>
      </c>
      <c r="B19" s="27"/>
      <c r="C19" s="28" t="s">
        <v>68</v>
      </c>
      <c r="D19" s="29" t="s">
        <v>10</v>
      </c>
      <c r="E19" s="242">
        <v>91.4</v>
      </c>
      <c r="F19" s="216">
        <v>0.8202560319254113</v>
      </c>
      <c r="G19" s="177">
        <v>74.971401317982597</v>
      </c>
      <c r="H19" s="15"/>
    </row>
    <row r="20" spans="1:8" s="32" customFormat="1" ht="30.95" customHeight="1">
      <c r="A20" s="26">
        <v>3</v>
      </c>
      <c r="B20" s="30" t="s">
        <v>59</v>
      </c>
      <c r="C20" s="31" t="s">
        <v>60</v>
      </c>
      <c r="D20" s="29" t="s">
        <v>8</v>
      </c>
      <c r="E20" s="243">
        <v>7.4999999999999997E-2</v>
      </c>
      <c r="F20" s="216">
        <v>378.55665804516684</v>
      </c>
      <c r="G20" s="177">
        <v>28.391749353387514</v>
      </c>
      <c r="H20" s="15"/>
    </row>
    <row r="21" spans="1:8" s="25" customFormat="1" ht="26.25" customHeight="1">
      <c r="A21" s="26">
        <v>4</v>
      </c>
      <c r="B21" s="33" t="s">
        <v>4</v>
      </c>
      <c r="C21" s="34" t="s">
        <v>61</v>
      </c>
      <c r="D21" s="29" t="s">
        <v>8</v>
      </c>
      <c r="E21" s="244">
        <v>7.3999999999999996E-2</v>
      </c>
      <c r="F21" s="216">
        <v>440.1740244581419</v>
      </c>
      <c r="G21" s="177">
        <v>32.572877809902501</v>
      </c>
      <c r="H21" s="15"/>
    </row>
    <row r="22" spans="1:8" s="25" customFormat="1" ht="26.25" customHeight="1">
      <c r="A22" s="26">
        <v>5</v>
      </c>
      <c r="B22" s="33" t="s">
        <v>4</v>
      </c>
      <c r="C22" s="34" t="s">
        <v>62</v>
      </c>
      <c r="D22" s="29" t="s">
        <v>8</v>
      </c>
      <c r="E22" s="242">
        <v>8.9999999999999993E-3</v>
      </c>
      <c r="F22" s="216">
        <v>440.1740244581419</v>
      </c>
      <c r="G22" s="177">
        <v>3.9615662201232769</v>
      </c>
      <c r="H22" s="15"/>
    </row>
    <row r="23" spans="1:8" s="25" customFormat="1" ht="26.25" customHeight="1">
      <c r="A23" s="26">
        <v>6</v>
      </c>
      <c r="B23" s="33" t="s">
        <v>4</v>
      </c>
      <c r="C23" s="34" t="s">
        <v>63</v>
      </c>
      <c r="D23" s="29" t="s">
        <v>8</v>
      </c>
      <c r="E23" s="242">
        <v>0.01</v>
      </c>
      <c r="F23" s="216">
        <v>381.83969896425231</v>
      </c>
      <c r="G23" s="177">
        <v>3.8183969896425229</v>
      </c>
      <c r="H23" s="15"/>
    </row>
    <row r="24" spans="1:8" s="25" customFormat="1" ht="26.25" customHeight="1">
      <c r="A24" s="26">
        <v>7</v>
      </c>
      <c r="B24" s="33" t="s">
        <v>4</v>
      </c>
      <c r="C24" s="34" t="s">
        <v>64</v>
      </c>
      <c r="D24" s="29" t="s">
        <v>0</v>
      </c>
      <c r="E24" s="244">
        <v>0.01</v>
      </c>
      <c r="F24" s="216">
        <v>0.97649527610168008</v>
      </c>
      <c r="G24" s="177">
        <v>9.7649527610168003E-3</v>
      </c>
      <c r="H24" s="15"/>
    </row>
    <row r="25" spans="1:8" s="35" customFormat="1" ht="16.5" customHeight="1">
      <c r="A25" s="363">
        <v>8</v>
      </c>
      <c r="B25" s="363" t="s">
        <v>65</v>
      </c>
      <c r="C25" s="363" t="s">
        <v>94</v>
      </c>
      <c r="D25" s="363" t="s">
        <v>29</v>
      </c>
      <c r="E25" s="350">
        <v>5.15</v>
      </c>
      <c r="F25" s="217">
        <v>81.966527257745142</v>
      </c>
      <c r="G25" s="178">
        <v>422.12761537738749</v>
      </c>
      <c r="H25" s="15"/>
    </row>
    <row r="26" spans="1:8" s="35" customFormat="1" ht="16.5" customHeight="1">
      <c r="A26" s="364"/>
      <c r="B26" s="364"/>
      <c r="C26" s="364"/>
      <c r="D26" s="364"/>
      <c r="E26" s="351"/>
      <c r="F26" s="217"/>
      <c r="G26" s="178"/>
      <c r="H26" s="15"/>
    </row>
    <row r="27" spans="1:8" s="36" customFormat="1" ht="13.5" customHeight="1">
      <c r="A27" s="364"/>
      <c r="B27" s="364"/>
      <c r="C27" s="364"/>
      <c r="D27" s="364"/>
      <c r="E27" s="351"/>
      <c r="F27" s="218"/>
      <c r="G27" s="179"/>
      <c r="H27" s="15"/>
    </row>
    <row r="28" spans="1:8" s="36" customFormat="1" ht="17.25" customHeight="1">
      <c r="A28" s="365"/>
      <c r="B28" s="365"/>
      <c r="C28" s="365"/>
      <c r="D28" s="365"/>
      <c r="E28" s="352"/>
      <c r="F28" s="218"/>
      <c r="G28" s="179"/>
      <c r="H28" s="15"/>
    </row>
    <row r="29" spans="1:8" s="36" customFormat="1" ht="17.25" customHeight="1">
      <c r="A29" s="9">
        <v>9</v>
      </c>
      <c r="B29" s="37" t="s">
        <v>4</v>
      </c>
      <c r="C29" s="38" t="s">
        <v>98</v>
      </c>
      <c r="D29" s="39" t="s">
        <v>8</v>
      </c>
      <c r="E29" s="242">
        <v>6.1499999999999999E-2</v>
      </c>
      <c r="F29" s="218">
        <v>388.84041894368892</v>
      </c>
      <c r="G29" s="179">
        <v>23.913685765036867</v>
      </c>
      <c r="H29" s="15"/>
    </row>
    <row r="30" spans="1:8" s="25" customFormat="1" ht="18.75" customHeight="1">
      <c r="A30" s="9">
        <v>10</v>
      </c>
      <c r="B30" s="37" t="s">
        <v>4</v>
      </c>
      <c r="C30" s="38" t="s">
        <v>99</v>
      </c>
      <c r="D30" s="39" t="s">
        <v>8</v>
      </c>
      <c r="E30" s="242">
        <v>0.91600000000000004</v>
      </c>
      <c r="F30" s="216">
        <v>381.83969896425231</v>
      </c>
      <c r="G30" s="177">
        <v>349.7651642512551</v>
      </c>
      <c r="H30" s="15"/>
    </row>
    <row r="31" spans="1:8" s="25" customFormat="1" ht="18.75" customHeight="1">
      <c r="A31" s="9"/>
      <c r="B31" s="37"/>
      <c r="C31" s="38"/>
      <c r="D31" s="39"/>
      <c r="E31" s="242"/>
      <c r="F31" s="216"/>
      <c r="G31" s="177"/>
    </row>
    <row r="32" spans="1:8" s="25" customFormat="1" ht="26.25" customHeight="1">
      <c r="A32" s="340">
        <v>11</v>
      </c>
      <c r="B32" s="342" t="s">
        <v>66</v>
      </c>
      <c r="C32" s="344" t="s">
        <v>102</v>
      </c>
      <c r="D32" s="346" t="s">
        <v>29</v>
      </c>
      <c r="E32" s="348">
        <v>1.1000000000000001</v>
      </c>
      <c r="F32" s="216">
        <v>62.137438902271043</v>
      </c>
      <c r="G32" s="177">
        <f>E32*F32</f>
        <v>68.35118279249815</v>
      </c>
    </row>
    <row r="33" spans="1:7" s="25" customFormat="1" ht="26.25" customHeight="1">
      <c r="A33" s="341"/>
      <c r="B33" s="343"/>
      <c r="C33" s="345"/>
      <c r="D33" s="347"/>
      <c r="E33" s="349"/>
      <c r="F33" s="216"/>
      <c r="G33" s="177"/>
    </row>
    <row r="34" spans="1:7" s="32" customFormat="1" ht="25.5" customHeight="1">
      <c r="A34" s="26">
        <v>12</v>
      </c>
      <c r="B34" s="33" t="s">
        <v>67</v>
      </c>
      <c r="C34" s="34" t="s">
        <v>103</v>
      </c>
      <c r="D34" s="29" t="s">
        <v>104</v>
      </c>
      <c r="E34" s="245">
        <v>0.3</v>
      </c>
      <c r="F34" s="216">
        <v>246.36166260301081</v>
      </c>
      <c r="G34" s="177">
        <f>E34*F34</f>
        <v>73.908498780903244</v>
      </c>
    </row>
    <row r="35" spans="1:7" s="25" customFormat="1" ht="18.75" customHeight="1">
      <c r="A35" s="9"/>
      <c r="B35" s="37"/>
      <c r="C35" s="38"/>
      <c r="D35" s="39"/>
      <c r="E35" s="246"/>
      <c r="F35" s="216"/>
      <c r="G35" s="177"/>
    </row>
    <row r="36" spans="1:7" s="44" customFormat="1" ht="76.5" customHeight="1">
      <c r="A36" s="40">
        <v>13</v>
      </c>
      <c r="B36" s="41" t="s">
        <v>95</v>
      </c>
      <c r="C36" s="42" t="s">
        <v>90</v>
      </c>
      <c r="D36" s="43" t="s">
        <v>92</v>
      </c>
      <c r="E36" s="247">
        <v>1.5</v>
      </c>
      <c r="F36" s="219">
        <v>47.577854452523397</v>
      </c>
      <c r="G36" s="180">
        <v>71.366781678785088</v>
      </c>
    </row>
    <row r="37" spans="1:7" ht="26.25" customHeight="1">
      <c r="A37" s="45"/>
      <c r="B37" s="45"/>
      <c r="C37" s="23" t="s">
        <v>42</v>
      </c>
      <c r="D37" s="40"/>
      <c r="E37" s="248"/>
      <c r="F37" s="220"/>
      <c r="G37" s="181"/>
    </row>
    <row r="38" spans="1:7" s="49" customFormat="1" ht="33" customHeight="1">
      <c r="A38" s="46">
        <v>1</v>
      </c>
      <c r="B38" s="47" t="s">
        <v>13</v>
      </c>
      <c r="C38" s="48" t="s">
        <v>36</v>
      </c>
      <c r="D38" s="26" t="s">
        <v>29</v>
      </c>
      <c r="E38" s="247">
        <v>1.1000000000000001</v>
      </c>
      <c r="F38" s="221">
        <v>9.7761792133226066</v>
      </c>
      <c r="G38" s="182">
        <v>10.753797134654867</v>
      </c>
    </row>
    <row r="39" spans="1:7" s="50" customFormat="1" ht="24.75" customHeight="1">
      <c r="A39" s="371">
        <v>2</v>
      </c>
      <c r="B39" s="366" t="s">
        <v>2</v>
      </c>
      <c r="C39" s="360" t="s">
        <v>43</v>
      </c>
      <c r="D39" s="366" t="s">
        <v>29</v>
      </c>
      <c r="E39" s="360">
        <v>14.14</v>
      </c>
      <c r="F39" s="222">
        <v>242.06138241488819</v>
      </c>
      <c r="G39" s="183">
        <f>E39*F39</f>
        <v>3422.7479473465191</v>
      </c>
    </row>
    <row r="40" spans="1:7" s="50" customFormat="1" ht="15" customHeight="1">
      <c r="A40" s="372"/>
      <c r="B40" s="367"/>
      <c r="C40" s="361"/>
      <c r="D40" s="367"/>
      <c r="E40" s="361"/>
      <c r="F40" s="222"/>
      <c r="G40" s="183"/>
    </row>
    <row r="41" spans="1:7" s="50" customFormat="1" ht="15" customHeight="1">
      <c r="A41" s="372"/>
      <c r="B41" s="367"/>
      <c r="C41" s="361"/>
      <c r="D41" s="367"/>
      <c r="E41" s="361"/>
      <c r="F41" s="222"/>
      <c r="G41" s="183"/>
    </row>
    <row r="42" spans="1:7" s="50" customFormat="1" ht="17.25" customHeight="1">
      <c r="A42" s="372"/>
      <c r="B42" s="367"/>
      <c r="C42" s="361"/>
      <c r="D42" s="367"/>
      <c r="E42" s="361"/>
      <c r="F42" s="222"/>
      <c r="G42" s="183"/>
    </row>
    <row r="43" spans="1:7" s="50" customFormat="1" ht="17.25" customHeight="1">
      <c r="A43" s="373"/>
      <c r="B43" s="368"/>
      <c r="C43" s="362"/>
      <c r="D43" s="368"/>
      <c r="E43" s="362"/>
      <c r="F43" s="222"/>
      <c r="G43" s="183"/>
    </row>
    <row r="44" spans="1:7" s="15" customFormat="1" ht="17.25" customHeight="1">
      <c r="A44" s="46">
        <v>3</v>
      </c>
      <c r="B44" s="51" t="s">
        <v>4</v>
      </c>
      <c r="C44" s="52" t="s">
        <v>37</v>
      </c>
      <c r="D44" s="53" t="s">
        <v>8</v>
      </c>
      <c r="E44" s="247">
        <v>0.08</v>
      </c>
      <c r="F44" s="223">
        <v>0.97649527610168008</v>
      </c>
      <c r="G44" s="184">
        <v>7.8119622088134402E-2</v>
      </c>
    </row>
    <row r="45" spans="1:7" s="15" customFormat="1" ht="12.2" customHeight="1">
      <c r="A45" s="46">
        <v>4</v>
      </c>
      <c r="B45" s="51" t="s">
        <v>4</v>
      </c>
      <c r="C45" s="52" t="s">
        <v>38</v>
      </c>
      <c r="D45" s="53" t="s">
        <v>8</v>
      </c>
      <c r="E45" s="246">
        <v>7.2999999999999995E-2</v>
      </c>
      <c r="F45" s="223">
        <v>388.08926873130298</v>
      </c>
      <c r="G45" s="184">
        <v>28.330516617385115</v>
      </c>
    </row>
    <row r="46" spans="1:7" s="15" customFormat="1" ht="29.45" customHeight="1">
      <c r="A46" s="377">
        <v>5</v>
      </c>
      <c r="B46" s="328" t="s">
        <v>7</v>
      </c>
      <c r="C46" s="350" t="s">
        <v>87</v>
      </c>
      <c r="D46" s="328" t="s">
        <v>30</v>
      </c>
      <c r="E46" s="331">
        <v>4</v>
      </c>
      <c r="F46" s="223">
        <v>632.7591075222914</v>
      </c>
      <c r="G46" s="184">
        <f>F46*E46</f>
        <v>2531.0364300891656</v>
      </c>
    </row>
    <row r="47" spans="1:7" s="15" customFormat="1" ht="12.2" customHeight="1">
      <c r="A47" s="378"/>
      <c r="B47" s="329"/>
      <c r="C47" s="332"/>
      <c r="D47" s="329"/>
      <c r="E47" s="332"/>
      <c r="F47" s="223"/>
      <c r="G47" s="184"/>
    </row>
    <row r="48" spans="1:7" s="15" customFormat="1" ht="12.2" customHeight="1">
      <c r="A48" s="378"/>
      <c r="B48" s="329"/>
      <c r="C48" s="332"/>
      <c r="D48" s="329"/>
      <c r="E48" s="332"/>
      <c r="F48" s="223"/>
      <c r="G48" s="184"/>
    </row>
    <row r="49" spans="1:8" s="54" customFormat="1" ht="18" customHeight="1">
      <c r="A49" s="378"/>
      <c r="B49" s="329"/>
      <c r="C49" s="332"/>
      <c r="D49" s="329"/>
      <c r="E49" s="332"/>
      <c r="F49" s="215"/>
      <c r="G49" s="176"/>
    </row>
    <row r="50" spans="1:8" s="49" customFormat="1" ht="21" customHeight="1">
      <c r="A50" s="379"/>
      <c r="B50" s="330"/>
      <c r="C50" s="333"/>
      <c r="D50" s="330"/>
      <c r="E50" s="333"/>
      <c r="F50" s="221"/>
      <c r="G50" s="182"/>
    </row>
    <row r="51" spans="1:8" s="54" customFormat="1" ht="29.45" customHeight="1">
      <c r="A51" s="46" t="s">
        <v>15</v>
      </c>
      <c r="B51" s="51" t="s">
        <v>4</v>
      </c>
      <c r="C51" s="52" t="s">
        <v>86</v>
      </c>
      <c r="D51" s="55" t="s">
        <v>29</v>
      </c>
      <c r="E51" s="249">
        <v>1.85</v>
      </c>
      <c r="F51" s="215">
        <v>175.27339055812772</v>
      </c>
      <c r="G51" s="176">
        <v>324.2557725325363</v>
      </c>
    </row>
    <row r="52" spans="1:8" s="54" customFormat="1" ht="29.45" customHeight="1">
      <c r="A52" s="46" t="s">
        <v>15</v>
      </c>
      <c r="B52" s="51" t="s">
        <v>4</v>
      </c>
      <c r="C52" s="52" t="s">
        <v>44</v>
      </c>
      <c r="D52" s="55" t="s">
        <v>11</v>
      </c>
      <c r="E52" s="249">
        <v>1400</v>
      </c>
      <c r="F52" s="215">
        <v>4.8073613592698086E-2</v>
      </c>
      <c r="G52" s="176">
        <v>67.303059029777316</v>
      </c>
    </row>
    <row r="53" spans="1:8" s="49" customFormat="1" ht="22.35" customHeight="1">
      <c r="A53" s="46" t="s">
        <v>16</v>
      </c>
      <c r="B53" s="51" t="s">
        <v>3</v>
      </c>
      <c r="C53" s="56" t="s">
        <v>45</v>
      </c>
      <c r="D53" s="53" t="s">
        <v>29</v>
      </c>
      <c r="E53" s="247">
        <v>14.11</v>
      </c>
      <c r="F53" s="221">
        <v>9.4548079615111345</v>
      </c>
      <c r="G53" s="182">
        <v>133.40734033692209</v>
      </c>
    </row>
    <row r="54" spans="1:8" s="50" customFormat="1" ht="21.75" customHeight="1">
      <c r="A54" s="57" t="s">
        <v>17</v>
      </c>
      <c r="B54" s="51" t="s">
        <v>5</v>
      </c>
      <c r="C54" s="52" t="s">
        <v>46</v>
      </c>
      <c r="D54" s="53" t="s">
        <v>30</v>
      </c>
      <c r="E54" s="247">
        <v>4</v>
      </c>
      <c r="F54" s="222">
        <v>30.988614075526435</v>
      </c>
      <c r="G54" s="183">
        <f>E54*F54</f>
        <v>123.95445630210574</v>
      </c>
      <c r="H54" s="167"/>
    </row>
    <row r="55" spans="1:8" s="61" customFormat="1" ht="27.95" customHeight="1">
      <c r="A55" s="58" t="s">
        <v>18</v>
      </c>
      <c r="B55" s="59" t="s">
        <v>6</v>
      </c>
      <c r="C55" s="60" t="s">
        <v>47</v>
      </c>
      <c r="D55" s="53" t="s">
        <v>30</v>
      </c>
      <c r="E55" s="248">
        <v>0.68</v>
      </c>
      <c r="F55" s="59">
        <v>518.47141394645757</v>
      </c>
      <c r="G55" s="185">
        <v>352.56056148359119</v>
      </c>
    </row>
    <row r="56" spans="1:8" s="50" customFormat="1" ht="21.75" customHeight="1">
      <c r="A56" s="58" t="s">
        <v>14</v>
      </c>
      <c r="B56" s="47" t="s">
        <v>6</v>
      </c>
      <c r="C56" s="62" t="s">
        <v>48</v>
      </c>
      <c r="D56" s="63" t="s">
        <v>31</v>
      </c>
      <c r="E56" s="247">
        <v>0.36</v>
      </c>
      <c r="F56" s="222">
        <v>518.47141394645757</v>
      </c>
      <c r="G56" s="183">
        <v>186.64970902072471</v>
      </c>
    </row>
    <row r="57" spans="1:8" s="64" customFormat="1" ht="29.45" customHeight="1">
      <c r="A57" s="363">
        <v>11</v>
      </c>
      <c r="B57" s="363" t="s">
        <v>20</v>
      </c>
      <c r="C57" s="350" t="s">
        <v>88</v>
      </c>
      <c r="D57" s="363" t="s">
        <v>32</v>
      </c>
      <c r="E57" s="350">
        <v>0.94599999999999995</v>
      </c>
      <c r="F57" s="218">
        <v>1549.5988874377872</v>
      </c>
      <c r="G57" s="179">
        <v>1465.9205475161466</v>
      </c>
    </row>
    <row r="58" spans="1:8" s="65" customFormat="1" ht="19.5" customHeight="1">
      <c r="A58" s="364"/>
      <c r="B58" s="364"/>
      <c r="C58" s="351"/>
      <c r="D58" s="364"/>
      <c r="E58" s="351"/>
      <c r="F58" s="224"/>
      <c r="G58" s="186"/>
    </row>
    <row r="59" spans="1:8" s="64" customFormat="1" ht="14.25" customHeight="1">
      <c r="A59" s="364"/>
      <c r="B59" s="364"/>
      <c r="C59" s="351"/>
      <c r="D59" s="364"/>
      <c r="E59" s="351"/>
      <c r="F59" s="218"/>
      <c r="G59" s="179"/>
    </row>
    <row r="60" spans="1:8" s="64" customFormat="1" ht="14.25" customHeight="1">
      <c r="A60" s="364"/>
      <c r="B60" s="364"/>
      <c r="C60" s="351"/>
      <c r="D60" s="364"/>
      <c r="E60" s="351"/>
      <c r="F60" s="218"/>
      <c r="G60" s="179"/>
    </row>
    <row r="61" spans="1:8" s="66" customFormat="1" ht="14.25" customHeight="1">
      <c r="A61" s="365"/>
      <c r="B61" s="365"/>
      <c r="C61" s="352"/>
      <c r="D61" s="365"/>
      <c r="E61" s="352"/>
      <c r="F61" s="67"/>
      <c r="G61" s="187"/>
    </row>
    <row r="62" spans="1:8" s="66" customFormat="1" ht="24" customHeight="1">
      <c r="A62" s="55">
        <v>12</v>
      </c>
      <c r="B62" s="67" t="s">
        <v>6</v>
      </c>
      <c r="C62" s="68" t="s">
        <v>70</v>
      </c>
      <c r="D62" s="69" t="s">
        <v>31</v>
      </c>
      <c r="E62" s="244">
        <v>0.155</v>
      </c>
      <c r="F62" s="67">
        <v>146.80078655748576</v>
      </c>
      <c r="G62" s="187">
        <v>22.754121916410295</v>
      </c>
    </row>
    <row r="63" spans="1:8" s="66" customFormat="1" ht="27.95" customHeight="1">
      <c r="A63" s="9">
        <v>13</v>
      </c>
      <c r="B63" s="70" t="s">
        <v>21</v>
      </c>
      <c r="C63" s="71" t="s">
        <v>71</v>
      </c>
      <c r="D63" s="72" t="s">
        <v>11</v>
      </c>
      <c r="E63" s="244">
        <v>8</v>
      </c>
      <c r="F63" s="67">
        <v>3.2497843473141987</v>
      </c>
      <c r="G63" s="187">
        <v>25.99827477851359</v>
      </c>
    </row>
    <row r="64" spans="1:8" s="75" customFormat="1" ht="24.75" customHeight="1">
      <c r="A64" s="55">
        <v>14</v>
      </c>
      <c r="B64" s="70" t="s">
        <v>4</v>
      </c>
      <c r="C64" s="73" t="s">
        <v>72</v>
      </c>
      <c r="D64" s="74" t="s">
        <v>33</v>
      </c>
      <c r="E64" s="244">
        <v>240</v>
      </c>
      <c r="F64" s="225">
        <v>2.1332666031759779</v>
      </c>
      <c r="G64" s="188">
        <v>511.98398476223468</v>
      </c>
    </row>
    <row r="65" spans="1:7" s="75" customFormat="1" ht="23.65" customHeight="1">
      <c r="A65" s="9">
        <v>15</v>
      </c>
      <c r="B65" s="70" t="s">
        <v>4</v>
      </c>
      <c r="C65" s="71" t="s">
        <v>73</v>
      </c>
      <c r="D65" s="72" t="s">
        <v>11</v>
      </c>
      <c r="E65" s="244">
        <v>24</v>
      </c>
      <c r="F65" s="225">
        <v>1.5023004247718152</v>
      </c>
      <c r="G65" s="188">
        <v>36.055210194523568</v>
      </c>
    </row>
    <row r="66" spans="1:7" s="75" customFormat="1" ht="19.5" customHeight="1">
      <c r="A66" s="366">
        <v>16</v>
      </c>
      <c r="B66" s="366" t="s">
        <v>22</v>
      </c>
      <c r="C66" s="360" t="s">
        <v>23</v>
      </c>
      <c r="D66" s="366" t="s">
        <v>11</v>
      </c>
      <c r="E66" s="360">
        <v>3</v>
      </c>
      <c r="F66" s="225">
        <v>122.96975284307719</v>
      </c>
      <c r="G66" s="188">
        <v>368.90925852923158</v>
      </c>
    </row>
    <row r="67" spans="1:7" s="75" customFormat="1" ht="14.25" customHeight="1">
      <c r="A67" s="367"/>
      <c r="B67" s="367"/>
      <c r="C67" s="361"/>
      <c r="D67" s="367"/>
      <c r="E67" s="361"/>
      <c r="F67" s="225"/>
      <c r="G67" s="188"/>
    </row>
    <row r="68" spans="1:7" s="75" customFormat="1" ht="14.25" customHeight="1">
      <c r="A68" s="367"/>
      <c r="B68" s="367"/>
      <c r="C68" s="361"/>
      <c r="D68" s="367"/>
      <c r="E68" s="361"/>
      <c r="F68" s="225"/>
      <c r="G68" s="188"/>
    </row>
    <row r="69" spans="1:7" s="75" customFormat="1" ht="14.25" customHeight="1">
      <c r="A69" s="367"/>
      <c r="B69" s="367"/>
      <c r="C69" s="361"/>
      <c r="D69" s="367"/>
      <c r="E69" s="361"/>
      <c r="F69" s="225"/>
      <c r="G69" s="188"/>
    </row>
    <row r="70" spans="1:7" s="75" customFormat="1" ht="14.25" customHeight="1">
      <c r="A70" s="368"/>
      <c r="B70" s="368"/>
      <c r="C70" s="362"/>
      <c r="D70" s="368"/>
      <c r="E70" s="362"/>
      <c r="F70" s="225"/>
      <c r="G70" s="188"/>
    </row>
    <row r="71" spans="1:7" s="75" customFormat="1" ht="14.25" customHeight="1">
      <c r="A71" s="366">
        <v>17</v>
      </c>
      <c r="B71" s="366" t="s">
        <v>24</v>
      </c>
      <c r="C71" s="360" t="s">
        <v>25</v>
      </c>
      <c r="D71" s="366" t="s">
        <v>10</v>
      </c>
      <c r="E71" s="360">
        <v>1.6</v>
      </c>
      <c r="F71" s="225">
        <v>2.9101604066058502</v>
      </c>
      <c r="G71" s="188">
        <v>4.6562566505693601</v>
      </c>
    </row>
    <row r="72" spans="1:7" s="75" customFormat="1" ht="14.25" customHeight="1">
      <c r="A72" s="368"/>
      <c r="B72" s="368"/>
      <c r="C72" s="362"/>
      <c r="D72" s="368"/>
      <c r="E72" s="362"/>
      <c r="F72" s="225"/>
      <c r="G72" s="188"/>
    </row>
    <row r="73" spans="1:7" s="75" customFormat="1" ht="41.65" customHeight="1">
      <c r="A73" s="366">
        <v>18</v>
      </c>
      <c r="B73" s="366" t="s">
        <v>26</v>
      </c>
      <c r="C73" s="360" t="s">
        <v>74</v>
      </c>
      <c r="D73" s="366" t="s">
        <v>9</v>
      </c>
      <c r="E73" s="360">
        <v>32.4</v>
      </c>
      <c r="F73" s="225">
        <v>5.5926097813586084</v>
      </c>
      <c r="G73" s="188">
        <v>181.20055691601891</v>
      </c>
    </row>
    <row r="74" spans="1:7" s="75" customFormat="1" ht="14.25" customHeight="1">
      <c r="A74" s="367"/>
      <c r="B74" s="367"/>
      <c r="C74" s="361"/>
      <c r="D74" s="367"/>
      <c r="E74" s="361"/>
      <c r="F74" s="225"/>
      <c r="G74" s="188"/>
    </row>
    <row r="75" spans="1:7" s="75" customFormat="1" ht="14.25" customHeight="1">
      <c r="A75" s="368"/>
      <c r="B75" s="368"/>
      <c r="C75" s="362"/>
      <c r="D75" s="368"/>
      <c r="E75" s="362"/>
      <c r="F75" s="225"/>
      <c r="G75" s="188"/>
    </row>
    <row r="76" spans="1:7" s="75" customFormat="1" ht="18" customHeight="1">
      <c r="A76" s="366">
        <v>19</v>
      </c>
      <c r="B76" s="366" t="s">
        <v>27</v>
      </c>
      <c r="C76" s="360" t="s">
        <v>28</v>
      </c>
      <c r="D76" s="366" t="s">
        <v>12</v>
      </c>
      <c r="E76" s="360">
        <v>3.6</v>
      </c>
      <c r="F76" s="225">
        <v>261.54477671577081</v>
      </c>
      <c r="G76" s="188">
        <v>941.56119617677496</v>
      </c>
    </row>
    <row r="77" spans="1:7" s="75" customFormat="1" ht="14.25" customHeight="1">
      <c r="A77" s="367"/>
      <c r="B77" s="367"/>
      <c r="C77" s="361"/>
      <c r="D77" s="367"/>
      <c r="E77" s="361"/>
      <c r="F77" s="225"/>
      <c r="G77" s="188"/>
    </row>
    <row r="78" spans="1:7" s="76" customFormat="1" ht="14.25" customHeight="1">
      <c r="A78" s="367"/>
      <c r="B78" s="367"/>
      <c r="C78" s="361"/>
      <c r="D78" s="367"/>
      <c r="E78" s="361"/>
      <c r="F78" s="226"/>
      <c r="G78" s="189"/>
    </row>
    <row r="79" spans="1:7" s="77" customFormat="1" ht="14.25" customHeight="1">
      <c r="A79" s="367"/>
      <c r="B79" s="367"/>
      <c r="C79" s="361"/>
      <c r="D79" s="367"/>
      <c r="E79" s="361"/>
      <c r="F79" s="227"/>
      <c r="G79" s="190"/>
    </row>
    <row r="80" spans="1:7" s="76" customFormat="1" ht="14.25" customHeight="1">
      <c r="A80" s="368"/>
      <c r="B80" s="368"/>
      <c r="C80" s="362"/>
      <c r="D80" s="368"/>
      <c r="E80" s="362"/>
      <c r="F80" s="226"/>
      <c r="G80" s="189"/>
    </row>
    <row r="81" spans="1:7" s="76" customFormat="1" ht="21.4" customHeight="1">
      <c r="A81" s="366">
        <v>20</v>
      </c>
      <c r="B81" s="366" t="s">
        <v>26</v>
      </c>
      <c r="C81" s="360" t="s">
        <v>75</v>
      </c>
      <c r="D81" s="366" t="s">
        <v>9</v>
      </c>
      <c r="E81" s="360">
        <v>21.6</v>
      </c>
      <c r="F81" s="226">
        <v>5.5926097813586084</v>
      </c>
      <c r="G81" s="189">
        <v>120.80037127734595</v>
      </c>
    </row>
    <row r="82" spans="1:7" s="76" customFormat="1" ht="14.25" customHeight="1">
      <c r="A82" s="367"/>
      <c r="B82" s="367"/>
      <c r="C82" s="361"/>
      <c r="D82" s="367"/>
      <c r="E82" s="361"/>
      <c r="F82" s="226"/>
      <c r="G82" s="189"/>
    </row>
    <row r="83" spans="1:7" s="76" customFormat="1" ht="14.25" customHeight="1">
      <c r="A83" s="368"/>
      <c r="B83" s="368"/>
      <c r="C83" s="362"/>
      <c r="D83" s="368"/>
      <c r="E83" s="362"/>
      <c r="F83" s="226"/>
      <c r="G83" s="189"/>
    </row>
    <row r="84" spans="1:7" s="35" customFormat="1" ht="19.5" customHeight="1">
      <c r="A84" s="78">
        <v>21</v>
      </c>
      <c r="B84" s="70" t="s">
        <v>4</v>
      </c>
      <c r="C84" s="79" t="s">
        <v>69</v>
      </c>
      <c r="D84" s="72" t="s">
        <v>11</v>
      </c>
      <c r="E84" s="244">
        <v>45</v>
      </c>
      <c r="F84" s="217">
        <v>7.5115021238590769</v>
      </c>
      <c r="G84" s="178">
        <v>338.01759557365847</v>
      </c>
    </row>
    <row r="85" spans="1:7" s="35" customFormat="1" ht="19.5" customHeight="1">
      <c r="A85" s="78"/>
      <c r="B85" s="70"/>
      <c r="C85" s="79"/>
      <c r="D85" s="72"/>
      <c r="E85" s="244"/>
      <c r="F85" s="217"/>
      <c r="G85" s="178"/>
    </row>
    <row r="86" spans="1:7" s="83" customFormat="1" ht="30.4" customHeight="1">
      <c r="A86" s="78">
        <v>22</v>
      </c>
      <c r="B86" s="80" t="s">
        <v>76</v>
      </c>
      <c r="C86" s="81" t="s">
        <v>105</v>
      </c>
      <c r="D86" s="82" t="s">
        <v>32</v>
      </c>
      <c r="E86" s="250">
        <v>1.0640000000000001</v>
      </c>
      <c r="F86" s="228">
        <v>181.04084231442079</v>
      </c>
      <c r="G86" s="191">
        <v>192.62745622254371</v>
      </c>
    </row>
    <row r="87" spans="1:7" s="83" customFormat="1" ht="15.4" customHeight="1">
      <c r="A87" s="78">
        <v>23</v>
      </c>
      <c r="B87" s="84" t="s">
        <v>4</v>
      </c>
      <c r="C87" s="81" t="s">
        <v>93</v>
      </c>
      <c r="D87" s="82" t="s">
        <v>33</v>
      </c>
      <c r="E87" s="251">
        <v>71.900000000000006</v>
      </c>
      <c r="F87" s="228">
        <v>0.87133424636765289</v>
      </c>
      <c r="G87" s="191">
        <v>62.648932313834244</v>
      </c>
    </row>
    <row r="88" spans="1:7" s="83" customFormat="1" ht="16.5" customHeight="1">
      <c r="A88" s="78">
        <v>24</v>
      </c>
      <c r="B88" s="84" t="s">
        <v>4</v>
      </c>
      <c r="C88" s="81" t="s">
        <v>100</v>
      </c>
      <c r="D88" s="82" t="s">
        <v>83</v>
      </c>
      <c r="E88" s="251">
        <v>0.27</v>
      </c>
      <c r="F88" s="228">
        <v>525.8051486701354</v>
      </c>
      <c r="G88" s="191">
        <v>141.96739014093657</v>
      </c>
    </row>
    <row r="89" spans="1:7" s="83" customFormat="1" ht="16.5" customHeight="1">
      <c r="A89" s="78">
        <v>25</v>
      </c>
      <c r="B89" s="84" t="s">
        <v>4</v>
      </c>
      <c r="C89" s="81" t="s">
        <v>101</v>
      </c>
      <c r="D89" s="82" t="s">
        <v>83</v>
      </c>
      <c r="E89" s="251">
        <v>0.14699999999999999</v>
      </c>
      <c r="F89" s="228">
        <v>525.8051486701354</v>
      </c>
      <c r="G89" s="191">
        <v>77.293356854509895</v>
      </c>
    </row>
    <row r="90" spans="1:7" s="83" customFormat="1" ht="21" customHeight="1">
      <c r="A90" s="328">
        <v>26</v>
      </c>
      <c r="B90" s="328" t="s">
        <v>77</v>
      </c>
      <c r="C90" s="331" t="s">
        <v>96</v>
      </c>
      <c r="D90" s="328" t="s">
        <v>30</v>
      </c>
      <c r="E90" s="331">
        <v>0.216</v>
      </c>
      <c r="F90" s="228">
        <v>162.86277124118544</v>
      </c>
      <c r="G90" s="191">
        <v>35.178358588096053</v>
      </c>
    </row>
    <row r="91" spans="1:7" s="83" customFormat="1" ht="21" customHeight="1">
      <c r="A91" s="329"/>
      <c r="B91" s="329"/>
      <c r="C91" s="332"/>
      <c r="D91" s="329"/>
      <c r="E91" s="332"/>
      <c r="F91" s="228"/>
      <c r="G91" s="191"/>
    </row>
    <row r="92" spans="1:7" s="83" customFormat="1" ht="21" customHeight="1">
      <c r="A92" s="330"/>
      <c r="B92" s="330"/>
      <c r="C92" s="333"/>
      <c r="D92" s="330"/>
      <c r="E92" s="333"/>
      <c r="F92" s="228"/>
      <c r="G92" s="191"/>
    </row>
    <row r="93" spans="1:7" s="83" customFormat="1" ht="11.65" customHeight="1">
      <c r="A93" s="328">
        <v>27</v>
      </c>
      <c r="B93" s="328" t="s">
        <v>78</v>
      </c>
      <c r="C93" s="331" t="s">
        <v>107</v>
      </c>
      <c r="D93" s="328" t="s">
        <v>29</v>
      </c>
      <c r="E93" s="331">
        <v>4.8</v>
      </c>
      <c r="F93" s="228">
        <v>100.19564293153744</v>
      </c>
      <c r="G93" s="191">
        <v>480.93908607137968</v>
      </c>
    </row>
    <row r="94" spans="1:7" s="83" customFormat="1" ht="13.5">
      <c r="A94" s="329"/>
      <c r="B94" s="329"/>
      <c r="C94" s="332"/>
      <c r="D94" s="329"/>
      <c r="E94" s="332"/>
      <c r="F94" s="228"/>
      <c r="G94" s="191"/>
    </row>
    <row r="95" spans="1:7" s="83" customFormat="1" ht="13.5">
      <c r="A95" s="329"/>
      <c r="B95" s="329"/>
      <c r="C95" s="332"/>
      <c r="D95" s="329"/>
      <c r="E95" s="332"/>
      <c r="F95" s="228"/>
      <c r="G95" s="191"/>
    </row>
    <row r="96" spans="1:7" s="83" customFormat="1" ht="13.5">
      <c r="A96" s="330"/>
      <c r="B96" s="330"/>
      <c r="C96" s="333"/>
      <c r="D96" s="330"/>
      <c r="E96" s="333"/>
      <c r="F96" s="228"/>
      <c r="G96" s="191"/>
    </row>
    <row r="97" spans="1:7" s="83" customFormat="1" ht="13.5">
      <c r="A97" s="85">
        <v>28</v>
      </c>
      <c r="B97" s="85" t="s">
        <v>108</v>
      </c>
      <c r="C97" s="81" t="s">
        <v>79</v>
      </c>
      <c r="D97" s="40" t="s">
        <v>8</v>
      </c>
      <c r="E97" s="81">
        <v>0.1</v>
      </c>
      <c r="F97" s="228">
        <v>381.83969896425231</v>
      </c>
      <c r="G97" s="191">
        <v>38.183969896425232</v>
      </c>
    </row>
    <row r="98" spans="1:7" s="83" customFormat="1" ht="13.5">
      <c r="A98" s="85">
        <v>29</v>
      </c>
      <c r="B98" s="85" t="s">
        <v>108</v>
      </c>
      <c r="C98" s="81" t="s">
        <v>106</v>
      </c>
      <c r="D98" s="85" t="s">
        <v>8</v>
      </c>
      <c r="E98" s="252">
        <v>7.0000000000000007E-2</v>
      </c>
      <c r="F98" s="228">
        <v>388.08926873130298</v>
      </c>
      <c r="G98" s="191">
        <v>27.16624881119121</v>
      </c>
    </row>
    <row r="99" spans="1:7" s="24" customFormat="1" ht="30.75" customHeight="1">
      <c r="A99" s="9">
        <v>30</v>
      </c>
      <c r="B99" s="13" t="s">
        <v>80</v>
      </c>
      <c r="C99" s="86" t="s">
        <v>97</v>
      </c>
      <c r="D99" s="87" t="s">
        <v>29</v>
      </c>
      <c r="E99" s="253">
        <v>1.1000000000000001</v>
      </c>
      <c r="F99" s="215">
        <v>44.842370071079102</v>
      </c>
      <c r="G99" s="176">
        <v>49.326607078187017</v>
      </c>
    </row>
    <row r="100" spans="1:7" s="36" customFormat="1" ht="27.2" customHeight="1">
      <c r="A100" s="316">
        <v>31</v>
      </c>
      <c r="B100" s="319" t="s">
        <v>81</v>
      </c>
      <c r="C100" s="322" t="s">
        <v>82</v>
      </c>
      <c r="D100" s="316" t="s">
        <v>8</v>
      </c>
      <c r="E100" s="325">
        <v>0.15</v>
      </c>
      <c r="F100" s="218">
        <v>189.32209406245357</v>
      </c>
      <c r="G100" s="179">
        <v>28.398314109368034</v>
      </c>
    </row>
    <row r="101" spans="1:7" s="36" customFormat="1" ht="27.2" customHeight="1">
      <c r="A101" s="317"/>
      <c r="B101" s="320"/>
      <c r="C101" s="323"/>
      <c r="D101" s="317"/>
      <c r="E101" s="326"/>
      <c r="F101" s="218"/>
      <c r="G101" s="179"/>
    </row>
    <row r="102" spans="1:7" s="36" customFormat="1" ht="27.2" customHeight="1">
      <c r="A102" s="318"/>
      <c r="B102" s="321"/>
      <c r="C102" s="324"/>
      <c r="D102" s="318"/>
      <c r="E102" s="327"/>
      <c r="F102" s="218"/>
      <c r="G102" s="179"/>
    </row>
    <row r="103" spans="1:7" s="61" customFormat="1" ht="30.75" customHeight="1">
      <c r="A103" s="78">
        <v>32</v>
      </c>
      <c r="B103" s="88" t="s">
        <v>6</v>
      </c>
      <c r="C103" s="60" t="s">
        <v>109</v>
      </c>
      <c r="D103" s="53" t="s">
        <v>30</v>
      </c>
      <c r="E103" s="254">
        <v>0.5</v>
      </c>
      <c r="F103" s="59">
        <v>518.48700997613435</v>
      </c>
      <c r="G103" s="185">
        <v>259.24350498806717</v>
      </c>
    </row>
    <row r="104" spans="1:7" s="83" customFormat="1" ht="17.25" customHeight="1">
      <c r="A104" s="89"/>
      <c r="B104" s="90"/>
      <c r="C104" s="91" t="s">
        <v>34</v>
      </c>
      <c r="D104" s="90"/>
      <c r="E104" s="255"/>
      <c r="F104" s="90"/>
      <c r="G104" s="192">
        <f>SUM(G9:G103)</f>
        <v>14663.807639731598</v>
      </c>
    </row>
    <row r="105" spans="1:7" s="83" customFormat="1" ht="17.25" customHeight="1">
      <c r="A105" s="89"/>
      <c r="B105" s="90"/>
      <c r="C105" s="91" t="s">
        <v>110</v>
      </c>
      <c r="D105" s="90"/>
      <c r="E105" s="255"/>
      <c r="F105" s="90"/>
      <c r="G105" s="193">
        <f>G104*0.2</f>
        <v>2932.7615279463198</v>
      </c>
    </row>
    <row r="106" spans="1:7" s="83" customFormat="1" ht="17.25" customHeight="1">
      <c r="A106" s="311"/>
      <c r="B106" s="312"/>
      <c r="C106" s="313" t="s">
        <v>34</v>
      </c>
      <c r="D106" s="312"/>
      <c r="E106" s="314"/>
      <c r="F106" s="312"/>
      <c r="G106" s="315">
        <f>G104+G105</f>
        <v>17596.569167677917</v>
      </c>
    </row>
    <row r="107" spans="1:7" s="83" customFormat="1" ht="27.2" customHeight="1">
      <c r="A107" s="92"/>
      <c r="B107" s="93"/>
      <c r="C107" s="94"/>
      <c r="D107" s="95"/>
      <c r="E107" s="256"/>
      <c r="F107" s="97"/>
      <c r="G107" s="194"/>
    </row>
    <row r="108" spans="1:7" s="83" customFormat="1" ht="13.5" customHeight="1">
      <c r="A108" s="96"/>
      <c r="B108" s="93"/>
      <c r="C108" s="15"/>
      <c r="D108" s="95"/>
      <c r="E108" s="257"/>
      <c r="F108" s="97"/>
      <c r="G108" s="194"/>
    </row>
    <row r="109" spans="1:7" s="83" customFormat="1" ht="18" customHeight="1">
      <c r="A109" s="92"/>
      <c r="B109" s="97"/>
      <c r="C109" s="98"/>
      <c r="D109" s="97"/>
      <c r="E109" s="258"/>
      <c r="F109" s="97"/>
      <c r="G109" s="194"/>
    </row>
    <row r="110" spans="1:7" s="83" customFormat="1" ht="30.75" customHeight="1">
      <c r="A110" s="92"/>
      <c r="B110" s="97"/>
      <c r="D110" s="97"/>
      <c r="E110" s="258"/>
      <c r="F110" s="97"/>
      <c r="G110" s="194"/>
    </row>
    <row r="111" spans="1:7" s="83" customFormat="1" ht="25.5" customHeight="1">
      <c r="A111" s="92"/>
      <c r="B111" s="99"/>
      <c r="C111" s="98"/>
      <c r="D111" s="97"/>
      <c r="E111" s="256"/>
      <c r="F111" s="97"/>
      <c r="G111" s="194"/>
    </row>
    <row r="112" spans="1:7" s="83" customFormat="1" ht="13.5" customHeight="1">
      <c r="A112" s="92"/>
      <c r="B112" s="92"/>
      <c r="C112" s="98"/>
      <c r="D112" s="97"/>
      <c r="E112" s="259"/>
      <c r="F112" s="97"/>
      <c r="G112" s="194"/>
    </row>
    <row r="113" spans="1:7" s="83" customFormat="1" ht="40.5" customHeight="1">
      <c r="A113" s="92"/>
      <c r="B113" s="3"/>
      <c r="C113" s="98"/>
      <c r="D113" s="97"/>
      <c r="E113" s="259"/>
      <c r="F113" s="97"/>
      <c r="G113" s="194"/>
    </row>
    <row r="114" spans="1:7" s="83" customFormat="1" ht="27.2" customHeight="1">
      <c r="A114" s="92"/>
      <c r="B114" s="3"/>
      <c r="D114" s="97"/>
      <c r="E114" s="260"/>
      <c r="F114" s="97"/>
      <c r="G114" s="194"/>
    </row>
    <row r="115" spans="1:7" s="83" customFormat="1" ht="13.5" customHeight="1">
      <c r="A115" s="92"/>
      <c r="B115" s="92"/>
      <c r="C115" s="98"/>
      <c r="D115" s="97"/>
      <c r="E115" s="260"/>
      <c r="F115" s="97"/>
      <c r="G115" s="194"/>
    </row>
    <row r="116" spans="1:7" s="83" customFormat="1" ht="27.2" customHeight="1">
      <c r="A116" s="92"/>
      <c r="B116" s="3"/>
      <c r="C116" s="98"/>
      <c r="D116" s="97"/>
      <c r="E116" s="256"/>
      <c r="F116" s="97"/>
      <c r="G116" s="194"/>
    </row>
    <row r="117" spans="1:7" s="83" customFormat="1" ht="13.5" customHeight="1">
      <c r="A117" s="92"/>
      <c r="B117" s="3"/>
      <c r="D117" s="97"/>
      <c r="E117" s="261"/>
      <c r="F117" s="97"/>
      <c r="G117" s="194"/>
    </row>
    <row r="118" spans="1:7" s="24" customFormat="1" ht="27.2" customHeight="1">
      <c r="A118" s="92"/>
      <c r="B118" s="3"/>
      <c r="C118" s="98"/>
      <c r="D118" s="97"/>
      <c r="E118" s="256"/>
      <c r="F118" s="108"/>
      <c r="G118" s="195"/>
    </row>
    <row r="119" spans="1:7" s="24" customFormat="1" ht="14.25" customHeight="1">
      <c r="A119" s="92"/>
      <c r="B119" s="3"/>
      <c r="C119" s="83"/>
      <c r="D119" s="97"/>
      <c r="E119" s="256"/>
      <c r="F119" s="108"/>
      <c r="G119" s="195"/>
    </row>
    <row r="120" spans="1:7" s="83" customFormat="1" ht="27.2" customHeight="1">
      <c r="A120" s="92"/>
      <c r="B120" s="93"/>
      <c r="C120" s="94"/>
      <c r="D120" s="95"/>
      <c r="E120" s="260"/>
      <c r="F120" s="97"/>
      <c r="G120" s="194"/>
    </row>
    <row r="121" spans="1:7" s="83" customFormat="1" ht="13.5" customHeight="1">
      <c r="A121" s="96"/>
      <c r="B121" s="93"/>
      <c r="C121" s="15"/>
      <c r="D121" s="95"/>
      <c r="E121" s="256"/>
      <c r="F121" s="97"/>
      <c r="G121" s="194"/>
    </row>
    <row r="122" spans="1:7" ht="28.7" customHeight="1">
      <c r="A122" s="92"/>
      <c r="B122" s="97"/>
      <c r="C122" s="98"/>
      <c r="D122" s="97"/>
      <c r="E122" s="258"/>
    </row>
    <row r="123" spans="1:7" ht="13.5" customHeight="1">
      <c r="A123" s="92"/>
      <c r="B123" s="97"/>
      <c r="C123" s="83"/>
      <c r="D123" s="97"/>
      <c r="E123" s="258"/>
    </row>
    <row r="124" spans="1:7" ht="27.95" customHeight="1">
      <c r="A124" s="92"/>
      <c r="B124" s="3"/>
      <c r="C124" s="98"/>
      <c r="D124" s="97"/>
      <c r="E124" s="256"/>
    </row>
    <row r="125" spans="1:7" ht="13.5" customHeight="1">
      <c r="A125" s="92"/>
      <c r="B125" s="3"/>
      <c r="C125" s="83"/>
      <c r="D125" s="97"/>
      <c r="E125" s="259"/>
    </row>
    <row r="126" spans="1:7" s="83" customFormat="1" ht="13.5" customHeight="1">
      <c r="A126" s="92"/>
      <c r="B126" s="3"/>
      <c r="C126" s="98"/>
      <c r="D126" s="97"/>
      <c r="E126" s="256"/>
      <c r="F126" s="97"/>
      <c r="G126" s="194"/>
    </row>
    <row r="127" spans="1:7" s="15" customFormat="1" ht="35.25" customHeight="1">
      <c r="A127" s="92"/>
      <c r="B127" s="3"/>
      <c r="C127" s="83"/>
      <c r="D127" s="97"/>
      <c r="E127" s="256"/>
      <c r="F127" s="95"/>
      <c r="G127" s="196"/>
    </row>
    <row r="128" spans="1:7" ht="27.2" customHeight="1">
      <c r="A128" s="92"/>
      <c r="B128" s="101"/>
      <c r="C128" s="102"/>
      <c r="D128" s="97"/>
      <c r="E128" s="261"/>
    </row>
    <row r="129" spans="1:7" ht="20.25" customHeight="1">
      <c r="A129" s="96"/>
      <c r="B129" s="95"/>
      <c r="C129" s="94"/>
      <c r="D129" s="103"/>
      <c r="E129" s="257"/>
    </row>
    <row r="130" spans="1:7" ht="17.25" customHeight="1">
      <c r="A130" s="3"/>
      <c r="B130" s="92"/>
      <c r="C130" s="98"/>
      <c r="D130" s="97"/>
      <c r="E130" s="256"/>
    </row>
    <row r="131" spans="1:7" s="24" customFormat="1" ht="57" customHeight="1">
      <c r="A131" s="3"/>
      <c r="B131" s="92"/>
      <c r="C131" s="98"/>
      <c r="D131" s="97"/>
      <c r="E131" s="262"/>
      <c r="F131" s="108"/>
      <c r="G131" s="195"/>
    </row>
    <row r="132" spans="1:7" s="24" customFormat="1" ht="12.95" customHeight="1">
      <c r="A132" s="92"/>
      <c r="B132" s="92"/>
      <c r="C132" s="98"/>
      <c r="D132" s="104"/>
      <c r="E132" s="263"/>
      <c r="F132" s="108"/>
      <c r="G132" s="195"/>
    </row>
    <row r="133" spans="1:7" s="24" customFormat="1" ht="57" customHeight="1">
      <c r="A133" s="96"/>
      <c r="B133" s="105"/>
      <c r="C133" s="106"/>
      <c r="D133" s="103"/>
      <c r="E133" s="263"/>
      <c r="F133" s="108"/>
      <c r="G133" s="195"/>
    </row>
    <row r="134" spans="1:7" s="24" customFormat="1" ht="12.95" customHeight="1">
      <c r="A134" s="96"/>
      <c r="B134" s="107"/>
      <c r="D134" s="108"/>
      <c r="E134" s="263"/>
      <c r="F134" s="108"/>
      <c r="G134" s="195"/>
    </row>
    <row r="135" spans="1:7" s="24" customFormat="1" ht="57" customHeight="1">
      <c r="A135" s="96"/>
      <c r="B135" s="105"/>
      <c r="C135" s="106"/>
      <c r="D135" s="103"/>
      <c r="E135" s="144"/>
      <c r="F135" s="108"/>
      <c r="G135" s="195"/>
    </row>
    <row r="136" spans="1:7" s="24" customFormat="1" ht="12.95" customHeight="1">
      <c r="A136" s="96"/>
      <c r="B136" s="107"/>
      <c r="D136" s="108"/>
      <c r="E136" s="264"/>
      <c r="F136" s="108"/>
      <c r="G136" s="195"/>
    </row>
    <row r="137" spans="1:7" s="24" customFormat="1" ht="53.25" customHeight="1">
      <c r="A137" s="96"/>
      <c r="B137" s="105"/>
      <c r="C137" s="106"/>
      <c r="D137" s="103"/>
      <c r="E137" s="144"/>
      <c r="F137" s="108"/>
      <c r="G137" s="195"/>
    </row>
    <row r="138" spans="1:7" s="24" customFormat="1" ht="12.95" customHeight="1">
      <c r="A138" s="96"/>
      <c r="B138" s="107"/>
      <c r="D138" s="108"/>
      <c r="E138" s="264"/>
      <c r="F138" s="108"/>
      <c r="G138" s="195"/>
    </row>
    <row r="139" spans="1:7" ht="27.95" customHeight="1">
      <c r="A139" s="96"/>
      <c r="B139" s="105"/>
      <c r="C139" s="109"/>
      <c r="D139" s="103"/>
      <c r="E139" s="144"/>
    </row>
    <row r="140" spans="1:7" ht="17.25" customHeight="1">
      <c r="A140" s="96"/>
      <c r="B140" s="107"/>
      <c r="C140" s="24"/>
      <c r="D140" s="108"/>
      <c r="E140" s="264"/>
    </row>
    <row r="141" spans="1:7" ht="27.95" customHeight="1">
      <c r="A141" s="92"/>
      <c r="B141" s="3"/>
      <c r="C141" s="106"/>
      <c r="D141" s="110"/>
      <c r="E141" s="144"/>
    </row>
    <row r="142" spans="1:7" ht="17.25" customHeight="1">
      <c r="A142" s="3"/>
      <c r="B142" s="3"/>
      <c r="C142" s="83"/>
      <c r="D142" s="97"/>
      <c r="E142" s="264"/>
    </row>
    <row r="143" spans="1:7" ht="27.95" customHeight="1">
      <c r="A143" s="92"/>
      <c r="B143" s="3"/>
      <c r="C143" s="106"/>
      <c r="D143" s="110"/>
      <c r="E143" s="256"/>
    </row>
    <row r="144" spans="1:7" ht="17.25" customHeight="1">
      <c r="A144" s="3"/>
      <c r="B144" s="3"/>
      <c r="C144" s="83"/>
      <c r="D144" s="97"/>
      <c r="E144" s="256"/>
    </row>
    <row r="145" spans="1:7" s="24" customFormat="1" ht="51.75" customHeight="1">
      <c r="A145" s="92"/>
      <c r="B145" s="3"/>
      <c r="C145" s="106"/>
      <c r="D145" s="110"/>
      <c r="E145" s="256"/>
      <c r="F145" s="108"/>
      <c r="G145" s="195"/>
    </row>
    <row r="146" spans="1:7" s="24" customFormat="1" ht="12.95" customHeight="1">
      <c r="A146" s="3"/>
      <c r="B146" s="3"/>
      <c r="C146" s="83"/>
      <c r="D146" s="97"/>
      <c r="E146" s="256"/>
      <c r="F146" s="108"/>
      <c r="G146" s="195"/>
    </row>
    <row r="147" spans="1:7" s="24" customFormat="1" ht="24.75" customHeight="1">
      <c r="A147" s="96"/>
      <c r="B147" s="105"/>
      <c r="C147" s="109"/>
      <c r="D147" s="103"/>
      <c r="E147" s="256"/>
      <c r="F147" s="108"/>
      <c r="G147" s="195"/>
    </row>
    <row r="148" spans="1:7" s="83" customFormat="1" ht="17.25" customHeight="1">
      <c r="A148" s="96"/>
      <c r="B148" s="107"/>
      <c r="C148" s="24"/>
      <c r="D148" s="108"/>
      <c r="E148" s="256"/>
      <c r="F148" s="97"/>
      <c r="G148" s="194"/>
    </row>
    <row r="149" spans="1:7" s="112" customFormat="1" ht="61.5" customHeight="1">
      <c r="A149" s="96"/>
      <c r="B149" s="93"/>
      <c r="C149" s="109"/>
      <c r="D149" s="111"/>
      <c r="E149" s="265"/>
      <c r="F149" s="229"/>
      <c r="G149" s="197"/>
    </row>
    <row r="150" spans="1:7" ht="35.25" customHeight="1">
      <c r="A150" s="96"/>
      <c r="B150" s="97"/>
      <c r="C150" s="83"/>
      <c r="D150" s="97"/>
      <c r="E150" s="264"/>
    </row>
    <row r="151" spans="1:7" s="114" customFormat="1" ht="27.2" customHeight="1">
      <c r="A151" s="96"/>
      <c r="B151" s="111"/>
      <c r="C151" s="109"/>
      <c r="D151" s="113"/>
      <c r="E151" s="158"/>
      <c r="F151" s="230"/>
      <c r="G151" s="198"/>
    </row>
    <row r="152" spans="1:7" s="114" customFormat="1" ht="15" customHeight="1">
      <c r="A152" s="96"/>
      <c r="B152" s="115"/>
      <c r="C152" s="106"/>
      <c r="D152" s="116"/>
      <c r="E152" s="266"/>
      <c r="F152" s="230"/>
      <c r="G152" s="198"/>
    </row>
    <row r="153" spans="1:7" s="83" customFormat="1" ht="28.7" customHeight="1">
      <c r="A153" s="96"/>
      <c r="B153" s="117"/>
      <c r="C153" s="118"/>
      <c r="D153" s="119"/>
      <c r="E153" s="267"/>
      <c r="F153" s="97"/>
      <c r="G153" s="194"/>
    </row>
    <row r="154" spans="1:7" s="83" customFormat="1" ht="18.75" customHeight="1">
      <c r="A154" s="120"/>
      <c r="B154" s="121"/>
      <c r="C154" s="122"/>
      <c r="D154" s="103"/>
      <c r="E154" s="268"/>
      <c r="F154" s="97"/>
      <c r="G154" s="194"/>
    </row>
    <row r="155" spans="1:7" s="83" customFormat="1" ht="18.75" customHeight="1">
      <c r="A155" s="92"/>
      <c r="B155" s="3"/>
      <c r="C155" s="98"/>
      <c r="D155" s="97"/>
      <c r="E155" s="269"/>
      <c r="F155" s="97"/>
      <c r="G155" s="194"/>
    </row>
    <row r="156" spans="1:7" s="83" customFormat="1" ht="28.7" customHeight="1">
      <c r="A156" s="3"/>
      <c r="B156" s="3"/>
      <c r="D156" s="97"/>
      <c r="E156" s="270"/>
      <c r="F156" s="97"/>
      <c r="G156" s="194"/>
    </row>
    <row r="157" spans="1:7" s="83" customFormat="1" ht="18.75" customHeight="1">
      <c r="A157" s="3"/>
      <c r="B157" s="97"/>
      <c r="D157" s="97"/>
      <c r="E157" s="259"/>
      <c r="F157" s="97"/>
      <c r="G157" s="194"/>
    </row>
    <row r="158" spans="1:7" s="83" customFormat="1" ht="18.75" customHeight="1">
      <c r="A158" s="92"/>
      <c r="B158" s="3"/>
      <c r="C158" s="106"/>
      <c r="D158" s="97"/>
      <c r="E158" s="158"/>
      <c r="F158" s="97"/>
      <c r="G158" s="194"/>
    </row>
    <row r="159" spans="1:7" s="15" customFormat="1" ht="33.75" customHeight="1">
      <c r="A159" s="3"/>
      <c r="B159" s="3"/>
      <c r="C159" s="83"/>
      <c r="D159" s="97"/>
      <c r="E159" s="158"/>
      <c r="F159" s="95"/>
      <c r="G159" s="196"/>
    </row>
    <row r="160" spans="1:7" s="24" customFormat="1" ht="22.5" customHeight="1">
      <c r="A160" s="3"/>
      <c r="B160" s="97"/>
      <c r="C160" s="83"/>
      <c r="D160" s="97"/>
      <c r="E160" s="271"/>
      <c r="F160" s="108"/>
      <c r="G160" s="195"/>
    </row>
    <row r="161" spans="1:7" s="15" customFormat="1" ht="27.95" customHeight="1">
      <c r="A161" s="92"/>
      <c r="B161" s="96"/>
      <c r="C161" s="94"/>
      <c r="D161" s="95"/>
      <c r="E161" s="158"/>
      <c r="F161" s="95"/>
      <c r="G161" s="196"/>
    </row>
    <row r="162" spans="1:7" s="15" customFormat="1" ht="13.5" customHeight="1">
      <c r="A162" s="96"/>
      <c r="B162" s="107"/>
      <c r="C162" s="24"/>
      <c r="D162" s="108"/>
      <c r="E162" s="158"/>
      <c r="F162" s="95"/>
      <c r="G162" s="196"/>
    </row>
    <row r="163" spans="1:7" s="24" customFormat="1" ht="28.7" customHeight="1">
      <c r="A163" s="92"/>
      <c r="B163" s="93"/>
      <c r="C163" s="94"/>
      <c r="D163" s="95"/>
      <c r="E163" s="272"/>
      <c r="F163" s="108"/>
      <c r="G163" s="195"/>
    </row>
    <row r="164" spans="1:7" s="24" customFormat="1" ht="19.5" customHeight="1">
      <c r="A164" s="93"/>
      <c r="B164" s="93"/>
      <c r="C164" s="15"/>
      <c r="D164" s="95"/>
      <c r="E164" s="264"/>
      <c r="F164" s="108"/>
      <c r="G164" s="195"/>
    </row>
    <row r="165" spans="1:7" s="83" customFormat="1" ht="30.75" customHeight="1">
      <c r="A165" s="92"/>
      <c r="B165" s="93"/>
      <c r="C165" s="94"/>
      <c r="D165" s="95"/>
      <c r="E165" s="268"/>
      <c r="F165" s="97"/>
      <c r="G165" s="194"/>
    </row>
    <row r="166" spans="1:7" s="24" customFormat="1" ht="28.7" customHeight="1">
      <c r="A166" s="96"/>
      <c r="B166" s="93"/>
      <c r="C166" s="15"/>
      <c r="D166" s="95"/>
      <c r="E166" s="273"/>
      <c r="F166" s="108"/>
      <c r="G166" s="195"/>
    </row>
    <row r="167" spans="1:7" s="24" customFormat="1" ht="19.5" customHeight="1">
      <c r="A167" s="92"/>
      <c r="B167" s="92"/>
      <c r="C167" s="98"/>
      <c r="D167" s="97"/>
      <c r="E167" s="256"/>
      <c r="F167" s="108"/>
      <c r="G167" s="195"/>
    </row>
    <row r="168" spans="1:7" s="122" customFormat="1" ht="21.75" customHeight="1">
      <c r="A168" s="92"/>
      <c r="B168" s="93"/>
      <c r="C168" s="94"/>
      <c r="D168" s="95"/>
      <c r="E168" s="274"/>
      <c r="F168" s="119"/>
      <c r="G168" s="199"/>
    </row>
    <row r="169" spans="1:7" s="83" customFormat="1" ht="22.5" customHeight="1">
      <c r="A169" s="96"/>
      <c r="B169" s="93"/>
      <c r="C169" s="15"/>
      <c r="D169" s="95"/>
      <c r="E169" s="256"/>
      <c r="F169" s="97"/>
      <c r="G169" s="194"/>
    </row>
    <row r="170" spans="1:7" s="15" customFormat="1" ht="28.7" customHeight="1">
      <c r="A170" s="92"/>
      <c r="B170" s="3"/>
      <c r="C170" s="118"/>
      <c r="D170" s="103"/>
      <c r="E170" s="256"/>
      <c r="F170" s="95"/>
      <c r="G170" s="196"/>
    </row>
    <row r="171" spans="1:7" s="15" customFormat="1" ht="13.5" customHeight="1">
      <c r="A171" s="92"/>
      <c r="B171" s="92"/>
      <c r="C171" s="98"/>
      <c r="D171" s="97"/>
      <c r="E171" s="274"/>
      <c r="F171" s="95"/>
      <c r="G171" s="196"/>
    </row>
    <row r="172" spans="1:7" s="123" customFormat="1" ht="40.5" customHeight="1">
      <c r="A172" s="92"/>
      <c r="B172" s="93"/>
      <c r="C172" s="94"/>
      <c r="D172" s="95"/>
      <c r="E172" s="270"/>
      <c r="F172" s="124"/>
      <c r="G172" s="200"/>
    </row>
    <row r="173" spans="1:7" s="123" customFormat="1" ht="17.25" customHeight="1">
      <c r="A173" s="93"/>
      <c r="B173" s="93"/>
      <c r="C173" s="15"/>
      <c r="D173" s="95"/>
      <c r="E173" s="256"/>
      <c r="F173" s="124"/>
      <c r="G173" s="200"/>
    </row>
    <row r="174" spans="1:7" s="15" customFormat="1" ht="35.25" customHeight="1">
      <c r="A174" s="92"/>
      <c r="B174" s="124"/>
      <c r="C174" s="106"/>
      <c r="D174" s="95"/>
      <c r="E174" s="271"/>
      <c r="F174" s="95"/>
      <c r="G174" s="196"/>
    </row>
    <row r="175" spans="1:7" s="24" customFormat="1" ht="12.95" customHeight="1">
      <c r="A175" s="125"/>
      <c r="B175" s="124"/>
      <c r="C175" s="123"/>
      <c r="D175" s="124"/>
      <c r="E175" s="273"/>
      <c r="F175" s="108"/>
      <c r="G175" s="195"/>
    </row>
    <row r="176" spans="1:7" s="83" customFormat="1" ht="37.5" customHeight="1">
      <c r="A176" s="92"/>
      <c r="B176" s="96"/>
      <c r="C176" s="106"/>
      <c r="D176" s="95"/>
      <c r="E176" s="275"/>
      <c r="F176" s="97"/>
      <c r="G176" s="194"/>
    </row>
    <row r="177" spans="1:7" s="15" customFormat="1" ht="28.7" customHeight="1">
      <c r="A177" s="96"/>
      <c r="B177" s="107"/>
      <c r="C177" s="24"/>
      <c r="D177" s="108"/>
      <c r="E177" s="276"/>
      <c r="F177" s="95"/>
      <c r="G177" s="196"/>
    </row>
    <row r="178" spans="1:7" s="15" customFormat="1" ht="13.5" customHeight="1">
      <c r="A178" s="92"/>
      <c r="B178" s="3"/>
      <c r="C178" s="98"/>
      <c r="D178" s="95"/>
      <c r="E178" s="272"/>
      <c r="F178" s="95"/>
      <c r="G178" s="196"/>
    </row>
    <row r="179" spans="1:7" s="15" customFormat="1" ht="27.95" customHeight="1">
      <c r="A179" s="92"/>
      <c r="B179" s="93"/>
      <c r="C179" s="94"/>
      <c r="D179" s="95"/>
      <c r="E179" s="264"/>
      <c r="F179" s="95"/>
      <c r="G179" s="196"/>
    </row>
    <row r="180" spans="1:7" s="15" customFormat="1" ht="13.5" customHeight="1">
      <c r="A180" s="93"/>
      <c r="B180" s="93"/>
      <c r="D180" s="95"/>
      <c r="E180" s="257"/>
      <c r="F180" s="95"/>
      <c r="G180" s="196"/>
    </row>
    <row r="181" spans="1:7" s="83" customFormat="1" ht="26.25" customHeight="1">
      <c r="A181" s="92"/>
      <c r="B181" s="93"/>
      <c r="C181" s="94"/>
      <c r="D181" s="95"/>
      <c r="E181" s="158"/>
      <c r="F181" s="97"/>
      <c r="G181" s="194"/>
    </row>
    <row r="182" spans="1:7" s="83" customFormat="1" ht="24" customHeight="1">
      <c r="A182" s="93"/>
      <c r="B182" s="93"/>
      <c r="C182" s="15"/>
      <c r="D182" s="95"/>
      <c r="E182" s="273"/>
      <c r="F182" s="97"/>
      <c r="G182" s="194"/>
    </row>
    <row r="183" spans="1:7" s="83" customFormat="1" ht="26.25" customHeight="1">
      <c r="A183" s="92"/>
      <c r="B183" s="99"/>
      <c r="C183" s="98"/>
      <c r="D183" s="97"/>
      <c r="E183" s="271"/>
      <c r="F183" s="97"/>
      <c r="G183" s="194"/>
    </row>
    <row r="184" spans="1:7" s="126" customFormat="1" ht="18" customHeight="1">
      <c r="A184" s="92"/>
      <c r="B184" s="97"/>
      <c r="C184" s="83"/>
      <c r="D184" s="97"/>
      <c r="E184" s="273"/>
      <c r="F184" s="147"/>
      <c r="G184" s="201"/>
    </row>
    <row r="185" spans="1:7" s="83" customFormat="1" ht="23.25" customHeight="1">
      <c r="A185" s="92"/>
      <c r="B185" s="99"/>
      <c r="C185" s="106"/>
      <c r="D185" s="97"/>
      <c r="E185" s="257"/>
      <c r="F185" s="97"/>
      <c r="G185" s="194"/>
    </row>
    <row r="186" spans="1:7" s="83" customFormat="1" ht="18" customHeight="1">
      <c r="A186" s="92"/>
      <c r="B186" s="127"/>
      <c r="C186" s="128"/>
      <c r="D186" s="113"/>
      <c r="E186" s="266"/>
      <c r="F186" s="97"/>
      <c r="G186" s="194"/>
    </row>
    <row r="187" spans="1:7" s="83" customFormat="1" ht="26.25" customHeight="1">
      <c r="A187" s="92"/>
      <c r="B187" s="99"/>
      <c r="C187" s="98"/>
      <c r="D187" s="97"/>
      <c r="E187" s="257"/>
      <c r="F187" s="97"/>
      <c r="G187" s="194"/>
    </row>
    <row r="188" spans="1:7" s="126" customFormat="1" ht="18" customHeight="1">
      <c r="A188" s="92"/>
      <c r="B188" s="97"/>
      <c r="C188" s="83"/>
      <c r="D188" s="97"/>
      <c r="E188" s="277"/>
      <c r="F188" s="147"/>
      <c r="G188" s="201"/>
    </row>
    <row r="189" spans="1:7" s="83" customFormat="1" ht="26.25" customHeight="1">
      <c r="A189" s="92"/>
      <c r="B189" s="99"/>
      <c r="C189" s="106"/>
      <c r="D189" s="97"/>
      <c r="E189" s="257"/>
      <c r="F189" s="97"/>
      <c r="G189" s="194"/>
    </row>
    <row r="190" spans="1:7" s="83" customFormat="1" ht="18" customHeight="1">
      <c r="A190" s="92"/>
      <c r="B190" s="127"/>
      <c r="C190" s="128"/>
      <c r="D190" s="113"/>
      <c r="E190" s="266"/>
      <c r="F190" s="97"/>
      <c r="G190" s="194"/>
    </row>
    <row r="191" spans="1:7" s="83" customFormat="1" ht="26.25" customHeight="1">
      <c r="A191" s="92"/>
      <c r="B191" s="99"/>
      <c r="C191" s="106"/>
      <c r="D191" s="97"/>
      <c r="E191" s="257"/>
      <c r="F191" s="97"/>
      <c r="G191" s="194"/>
    </row>
    <row r="192" spans="1:7" s="126" customFormat="1" ht="18" customHeight="1">
      <c r="A192" s="92"/>
      <c r="B192" s="97"/>
      <c r="C192" s="83"/>
      <c r="D192" s="97"/>
      <c r="E192" s="277"/>
      <c r="F192" s="147"/>
      <c r="G192" s="201"/>
    </row>
    <row r="193" spans="1:7" s="83" customFormat="1" ht="26.25" customHeight="1">
      <c r="A193" s="92"/>
      <c r="B193" s="99"/>
      <c r="C193" s="106"/>
      <c r="D193" s="97"/>
      <c r="E193" s="257"/>
      <c r="F193" s="97"/>
      <c r="G193" s="194"/>
    </row>
    <row r="194" spans="1:7" s="83" customFormat="1" ht="15" customHeight="1">
      <c r="A194" s="92"/>
      <c r="B194" s="127"/>
      <c r="C194" s="128"/>
      <c r="D194" s="113"/>
      <c r="E194" s="266"/>
      <c r="F194" s="97"/>
      <c r="G194" s="194"/>
    </row>
    <row r="195" spans="1:7" s="83" customFormat="1" ht="26.25" customHeight="1">
      <c r="A195" s="92"/>
      <c r="B195" s="99"/>
      <c r="C195" s="98"/>
      <c r="D195" s="97"/>
      <c r="E195" s="257"/>
      <c r="F195" s="97"/>
      <c r="G195" s="194"/>
    </row>
    <row r="196" spans="1:7" s="126" customFormat="1" ht="18" customHeight="1">
      <c r="A196" s="92"/>
      <c r="B196" s="97"/>
      <c r="C196" s="83"/>
      <c r="D196" s="97"/>
      <c r="E196" s="277"/>
      <c r="F196" s="147"/>
      <c r="G196" s="201"/>
    </row>
    <row r="197" spans="1:7" s="83" customFormat="1" ht="23.25" customHeight="1">
      <c r="A197" s="92"/>
      <c r="B197" s="99"/>
      <c r="C197" s="106"/>
      <c r="D197" s="97"/>
      <c r="E197" s="257"/>
      <c r="F197" s="97"/>
      <c r="G197" s="194"/>
    </row>
    <row r="198" spans="1:7" s="83" customFormat="1" ht="16.5" customHeight="1">
      <c r="A198" s="92"/>
      <c r="B198" s="127"/>
      <c r="C198" s="128"/>
      <c r="D198" s="113"/>
      <c r="E198" s="266"/>
      <c r="F198" s="97"/>
      <c r="G198" s="194"/>
    </row>
    <row r="199" spans="1:7" s="83" customFormat="1" ht="26.25" customHeight="1">
      <c r="A199" s="92"/>
      <c r="B199" s="99"/>
      <c r="C199" s="106"/>
      <c r="D199" s="97"/>
      <c r="E199" s="257"/>
      <c r="F199" s="97"/>
      <c r="G199" s="194"/>
    </row>
    <row r="200" spans="1:7" s="126" customFormat="1" ht="18" customHeight="1">
      <c r="A200" s="92"/>
      <c r="B200" s="97"/>
      <c r="C200" s="83"/>
      <c r="D200" s="97"/>
      <c r="E200" s="277"/>
      <c r="F200" s="147"/>
      <c r="G200" s="201"/>
    </row>
    <row r="201" spans="1:7" s="83" customFormat="1" ht="26.25" customHeight="1">
      <c r="A201" s="92"/>
      <c r="B201" s="99"/>
      <c r="C201" s="106"/>
      <c r="D201" s="97"/>
      <c r="E201" s="257"/>
      <c r="F201" s="97"/>
      <c r="G201" s="194"/>
    </row>
    <row r="202" spans="1:7" s="83" customFormat="1" ht="18" customHeight="1">
      <c r="A202" s="92"/>
      <c r="B202" s="127"/>
      <c r="C202" s="128"/>
      <c r="D202" s="113"/>
      <c r="E202" s="266"/>
      <c r="F202" s="97"/>
      <c r="G202" s="194"/>
    </row>
    <row r="203" spans="1:7" s="83" customFormat="1" ht="26.25" customHeight="1">
      <c r="A203" s="92"/>
      <c r="B203" s="99"/>
      <c r="C203" s="106"/>
      <c r="D203" s="97"/>
      <c r="E203" s="257"/>
      <c r="F203" s="97"/>
      <c r="G203" s="194"/>
    </row>
    <row r="204" spans="1:7" s="126" customFormat="1" ht="18" customHeight="1">
      <c r="A204" s="92"/>
      <c r="B204" s="97"/>
      <c r="C204" s="83"/>
      <c r="D204" s="97"/>
      <c r="E204" s="277"/>
      <c r="F204" s="147"/>
      <c r="G204" s="201"/>
    </row>
    <row r="205" spans="1:7" s="83" customFormat="1" ht="16.5" customHeight="1">
      <c r="A205" s="92"/>
      <c r="B205" s="99"/>
      <c r="C205" s="106"/>
      <c r="D205" s="97"/>
      <c r="E205" s="259"/>
      <c r="F205" s="97"/>
      <c r="G205" s="194"/>
    </row>
    <row r="206" spans="1:7" s="83" customFormat="1" ht="16.5" customHeight="1">
      <c r="A206" s="92"/>
      <c r="B206" s="127"/>
      <c r="C206" s="128"/>
      <c r="D206" s="113"/>
      <c r="E206" s="266"/>
      <c r="F206" s="97"/>
      <c r="G206" s="194"/>
    </row>
    <row r="207" spans="1:7" s="83" customFormat="1" ht="21.75" customHeight="1">
      <c r="A207" s="92"/>
      <c r="B207" s="99"/>
      <c r="D207" s="97"/>
      <c r="E207" s="257"/>
      <c r="F207" s="97"/>
      <c r="G207" s="194"/>
    </row>
    <row r="208" spans="1:7" ht="21.75" customHeight="1">
      <c r="A208" s="92"/>
      <c r="B208" s="97"/>
      <c r="C208" s="83"/>
      <c r="D208" s="97"/>
      <c r="E208" s="277"/>
    </row>
    <row r="209" spans="1:7" s="15" customFormat="1" ht="29.45" customHeight="1">
      <c r="A209" s="92"/>
      <c r="B209" s="101"/>
      <c r="C209" s="98"/>
      <c r="D209" s="97"/>
      <c r="E209" s="257"/>
      <c r="F209" s="95"/>
      <c r="G209" s="196"/>
    </row>
    <row r="210" spans="1:7" ht="32.25" customHeight="1">
      <c r="A210" s="105"/>
      <c r="B210" s="92"/>
      <c r="C210" s="102"/>
      <c r="D210" s="129"/>
      <c r="E210" s="257"/>
    </row>
    <row r="211" spans="1:7" ht="33.75" customHeight="1">
      <c r="A211" s="96"/>
      <c r="B211" s="95"/>
      <c r="C211" s="94"/>
      <c r="D211" s="130"/>
      <c r="E211" s="256"/>
    </row>
    <row r="212" spans="1:7" s="83" customFormat="1" ht="21" customHeight="1">
      <c r="A212" s="127"/>
      <c r="B212" s="3"/>
      <c r="C212" s="106"/>
      <c r="D212" s="97"/>
      <c r="E212" s="278"/>
      <c r="F212" s="97"/>
      <c r="G212" s="194"/>
    </row>
    <row r="213" spans="1:7" ht="17.25" customHeight="1">
      <c r="A213" s="127"/>
      <c r="B213" s="3"/>
      <c r="C213" s="106"/>
      <c r="D213" s="97"/>
      <c r="E213" s="258"/>
    </row>
    <row r="214" spans="1:7" ht="17.25" customHeight="1">
      <c r="A214" s="127"/>
      <c r="B214" s="97"/>
      <c r="C214" s="83"/>
      <c r="D214" s="97"/>
      <c r="E214" s="261"/>
    </row>
    <row r="215" spans="1:7" ht="26.25" customHeight="1">
      <c r="A215" s="127"/>
      <c r="B215" s="3"/>
      <c r="C215" s="83"/>
      <c r="D215" s="97"/>
      <c r="E215" s="261"/>
    </row>
    <row r="216" spans="1:7" s="83" customFormat="1" ht="30.75" customHeight="1">
      <c r="A216" s="127"/>
      <c r="B216" s="3"/>
      <c r="D216" s="97"/>
      <c r="E216" s="256"/>
      <c r="F216" s="97"/>
      <c r="G216" s="194"/>
    </row>
    <row r="217" spans="1:7" s="83" customFormat="1" ht="42.75" customHeight="1">
      <c r="A217" s="127"/>
      <c r="B217" s="131"/>
      <c r="C217" s="106"/>
      <c r="D217" s="97"/>
      <c r="E217" s="279"/>
      <c r="F217" s="97"/>
      <c r="G217" s="194"/>
    </row>
    <row r="218" spans="1:7" s="123" customFormat="1" ht="40.5" customHeight="1">
      <c r="A218" s="127"/>
      <c r="B218" s="99"/>
      <c r="C218" s="106"/>
      <c r="D218" s="97"/>
      <c r="E218" s="261"/>
      <c r="F218" s="124"/>
      <c r="G218" s="200"/>
    </row>
    <row r="219" spans="1:7" s="123" customFormat="1" ht="17.25" customHeight="1">
      <c r="A219" s="127"/>
      <c r="B219" s="92"/>
      <c r="C219" s="106"/>
      <c r="D219" s="97"/>
      <c r="E219" s="257"/>
      <c r="F219" s="124"/>
      <c r="G219" s="200"/>
    </row>
    <row r="220" spans="1:7" s="83" customFormat="1" ht="27.95" customHeight="1">
      <c r="A220" s="127"/>
      <c r="B220" s="124"/>
      <c r="C220" s="106"/>
      <c r="D220" s="95"/>
      <c r="E220" s="259"/>
      <c r="F220" s="97"/>
      <c r="G220" s="194"/>
    </row>
    <row r="221" spans="1:7" s="83" customFormat="1" ht="13.5" customHeight="1">
      <c r="A221" s="125"/>
      <c r="B221" s="124"/>
      <c r="C221" s="123"/>
      <c r="D221" s="124"/>
      <c r="E221" s="256"/>
      <c r="F221" s="97"/>
      <c r="G221" s="194"/>
    </row>
    <row r="222" spans="1:7" s="83" customFormat="1" ht="13.5" customHeight="1">
      <c r="A222" s="92"/>
      <c r="B222" s="92"/>
      <c r="C222" s="106"/>
      <c r="D222" s="97"/>
      <c r="E222" s="275"/>
      <c r="F222" s="97"/>
      <c r="G222" s="194"/>
    </row>
    <row r="223" spans="1:7" s="123" customFormat="1" ht="32.25" customHeight="1">
      <c r="A223" s="92"/>
      <c r="B223" s="92"/>
      <c r="C223" s="98"/>
      <c r="D223" s="97"/>
      <c r="E223" s="276"/>
      <c r="F223" s="124"/>
      <c r="G223" s="200"/>
    </row>
    <row r="224" spans="1:7" s="123" customFormat="1" ht="13.5" customHeight="1">
      <c r="A224" s="3"/>
      <c r="B224" s="3"/>
      <c r="C224" s="83"/>
      <c r="D224" s="97"/>
      <c r="E224" s="263"/>
      <c r="F224" s="124"/>
      <c r="G224" s="200"/>
    </row>
    <row r="225" spans="1:7" s="123" customFormat="1" ht="13.5" customHeight="1">
      <c r="A225" s="92"/>
      <c r="B225" s="124"/>
      <c r="C225" s="106"/>
      <c r="D225" s="124"/>
      <c r="E225" s="263"/>
      <c r="F225" s="124"/>
      <c r="G225" s="200"/>
    </row>
    <row r="226" spans="1:7" ht="26.25" customHeight="1">
      <c r="A226" s="132"/>
      <c r="B226" s="124"/>
      <c r="C226" s="123"/>
      <c r="D226" s="124"/>
      <c r="E226" s="257"/>
    </row>
    <row r="227" spans="1:7" ht="39" customHeight="1">
      <c r="A227" s="132"/>
      <c r="B227" s="125"/>
      <c r="C227" s="123"/>
      <c r="D227" s="124"/>
      <c r="E227" s="280"/>
    </row>
    <row r="228" spans="1:7" ht="12.75" customHeight="1">
      <c r="A228" s="92"/>
      <c r="B228" s="131"/>
      <c r="C228" s="106"/>
      <c r="D228" s="97"/>
      <c r="E228" s="280"/>
    </row>
    <row r="229" spans="1:7" ht="12.75" customHeight="1">
      <c r="A229" s="92"/>
      <c r="B229" s="97"/>
      <c r="C229" s="106"/>
      <c r="D229" s="97"/>
      <c r="E229" s="281"/>
    </row>
    <row r="230" spans="1:7" ht="15" customHeight="1">
      <c r="A230" s="92"/>
      <c r="C230" s="83"/>
      <c r="E230" s="257"/>
    </row>
    <row r="231" spans="1:7" ht="15" customHeight="1">
      <c r="A231" s="92"/>
      <c r="C231" s="83"/>
      <c r="E231" s="282"/>
    </row>
    <row r="232" spans="1:7" ht="15" customHeight="1">
      <c r="A232" s="92"/>
      <c r="B232" s="92"/>
      <c r="C232" s="133"/>
      <c r="D232" s="104"/>
      <c r="E232" s="259"/>
    </row>
    <row r="233" spans="1:7" ht="24.75" customHeight="1">
      <c r="A233" s="92"/>
      <c r="B233" s="92"/>
      <c r="C233" s="133"/>
      <c r="D233" s="104"/>
      <c r="E233" s="259"/>
    </row>
    <row r="234" spans="1:7" ht="24.75" customHeight="1">
      <c r="A234" s="127"/>
      <c r="B234" s="127"/>
      <c r="C234" s="128"/>
      <c r="D234" s="97"/>
      <c r="E234" s="263"/>
    </row>
    <row r="235" spans="1:7" s="83" customFormat="1" ht="21" customHeight="1">
      <c r="A235" s="127"/>
      <c r="B235" s="3"/>
      <c r="C235" s="106"/>
      <c r="D235" s="97"/>
      <c r="E235" s="263"/>
      <c r="F235" s="97"/>
      <c r="G235" s="194"/>
    </row>
    <row r="236" spans="1:7" ht="12.2" customHeight="1">
      <c r="A236" s="127"/>
      <c r="B236" s="97"/>
      <c r="C236" s="106"/>
      <c r="D236" s="97"/>
      <c r="E236" s="283"/>
    </row>
    <row r="237" spans="1:7" ht="12.2" customHeight="1">
      <c r="A237" s="127"/>
      <c r="B237" s="97"/>
      <c r="C237" s="83"/>
      <c r="D237" s="97"/>
      <c r="E237" s="261"/>
    </row>
    <row r="238" spans="1:7" ht="24.75" customHeight="1">
      <c r="A238" s="127"/>
      <c r="B238" s="3"/>
      <c r="C238" s="83"/>
      <c r="D238" s="97"/>
      <c r="E238" s="279"/>
    </row>
    <row r="239" spans="1:7" ht="24.75" customHeight="1">
      <c r="A239" s="127"/>
      <c r="B239" s="3"/>
      <c r="C239" s="83"/>
      <c r="D239" s="97"/>
      <c r="E239" s="256"/>
    </row>
    <row r="240" spans="1:7" ht="12.2" customHeight="1">
      <c r="A240" s="127"/>
      <c r="B240" s="131"/>
      <c r="C240" s="106"/>
      <c r="D240" s="97"/>
      <c r="E240" s="279"/>
    </row>
    <row r="241" spans="1:7" ht="12.2" customHeight="1">
      <c r="A241" s="127"/>
      <c r="B241" s="134"/>
      <c r="C241" s="106"/>
      <c r="D241" s="95"/>
      <c r="E241" s="261"/>
    </row>
    <row r="242" spans="1:7" ht="15" customHeight="1">
      <c r="A242" s="96"/>
      <c r="B242" s="95"/>
      <c r="C242" s="15"/>
      <c r="D242" s="95"/>
      <c r="E242" s="257"/>
    </row>
    <row r="243" spans="1:7" ht="15" customHeight="1">
      <c r="A243" s="96"/>
      <c r="B243" s="95"/>
      <c r="C243" s="15"/>
      <c r="D243" s="95"/>
      <c r="E243" s="262"/>
    </row>
    <row r="244" spans="1:7" ht="36" customHeight="1">
      <c r="A244" s="92"/>
      <c r="B244" s="92"/>
      <c r="C244" s="98"/>
      <c r="D244" s="129"/>
      <c r="E244" s="284"/>
    </row>
    <row r="245" spans="1:7" ht="13.5" customHeight="1">
      <c r="A245" s="92"/>
      <c r="B245" s="92"/>
      <c r="C245" s="98"/>
      <c r="D245" s="104"/>
      <c r="E245" s="284"/>
    </row>
    <row r="246" spans="1:7" ht="13.5" customHeight="1">
      <c r="A246" s="96"/>
      <c r="B246" s="105"/>
      <c r="C246" s="106"/>
      <c r="D246" s="103"/>
      <c r="E246" s="278"/>
    </row>
    <row r="247" spans="1:7" ht="13.5" customHeight="1">
      <c r="A247" s="96"/>
      <c r="B247" s="107"/>
      <c r="C247" s="24"/>
      <c r="D247" s="108"/>
      <c r="E247" s="263"/>
    </row>
    <row r="248" spans="1:7" ht="15" customHeight="1">
      <c r="A248" s="92"/>
      <c r="B248" s="96"/>
      <c r="C248" s="106"/>
      <c r="D248" s="95"/>
      <c r="E248" s="144"/>
    </row>
    <row r="249" spans="1:7" ht="15" customHeight="1">
      <c r="A249" s="96"/>
      <c r="B249" s="107"/>
      <c r="C249" s="24"/>
      <c r="D249" s="108"/>
      <c r="E249" s="264"/>
    </row>
    <row r="250" spans="1:7" ht="24.75" customHeight="1">
      <c r="A250" s="92"/>
      <c r="B250" s="92"/>
      <c r="C250" s="133"/>
      <c r="D250" s="104"/>
      <c r="E250" s="272"/>
    </row>
    <row r="251" spans="1:7" ht="24.75" customHeight="1">
      <c r="A251" s="127"/>
      <c r="B251" s="127"/>
      <c r="C251" s="128"/>
      <c r="D251" s="97"/>
      <c r="E251" s="264"/>
    </row>
    <row r="252" spans="1:7" s="83" customFormat="1" ht="21" customHeight="1">
      <c r="A252" s="127"/>
      <c r="B252" s="3"/>
      <c r="C252" s="106"/>
      <c r="D252" s="97"/>
      <c r="E252" s="263"/>
      <c r="F252" s="97"/>
      <c r="G252" s="194"/>
    </row>
    <row r="253" spans="1:7" ht="12.2" customHeight="1">
      <c r="A253" s="127"/>
      <c r="B253" s="97"/>
      <c r="C253" s="106"/>
      <c r="D253" s="97"/>
      <c r="E253" s="283"/>
    </row>
    <row r="254" spans="1:7" ht="12.2" customHeight="1">
      <c r="A254" s="127"/>
      <c r="B254" s="97"/>
      <c r="C254" s="83"/>
      <c r="D254" s="97"/>
      <c r="E254" s="283"/>
    </row>
    <row r="255" spans="1:7" ht="24.75" customHeight="1">
      <c r="A255" s="127"/>
      <c r="B255" s="3"/>
      <c r="C255" s="83"/>
      <c r="D255" s="97"/>
      <c r="E255" s="283"/>
    </row>
    <row r="256" spans="1:7" ht="24.75" customHeight="1">
      <c r="A256" s="127"/>
      <c r="B256" s="3"/>
      <c r="C256" s="83"/>
      <c r="D256" s="97"/>
      <c r="E256" s="283"/>
    </row>
    <row r="257" spans="1:7" ht="12.2" customHeight="1">
      <c r="A257" s="127"/>
      <c r="B257" s="131"/>
      <c r="C257" s="106"/>
      <c r="D257" s="97"/>
      <c r="E257" s="283"/>
    </row>
    <row r="258" spans="1:7" ht="12.2" customHeight="1">
      <c r="A258" s="127"/>
      <c r="B258" s="134"/>
      <c r="C258" s="106"/>
      <c r="D258" s="95"/>
      <c r="E258" s="283"/>
    </row>
    <row r="259" spans="1:7" s="83" customFormat="1" ht="31.5" customHeight="1">
      <c r="A259" s="96"/>
      <c r="B259" s="95"/>
      <c r="C259" s="15"/>
      <c r="D259" s="95"/>
      <c r="E259" s="283"/>
      <c r="F259" s="97"/>
      <c r="G259" s="194"/>
    </row>
    <row r="260" spans="1:7" s="83" customFormat="1" ht="12.2" customHeight="1">
      <c r="A260" s="96"/>
      <c r="B260" s="95"/>
      <c r="C260" s="15"/>
      <c r="D260" s="95"/>
      <c r="E260" s="283"/>
      <c r="F260" s="97"/>
      <c r="G260" s="194"/>
    </row>
    <row r="261" spans="1:7" s="83" customFormat="1" ht="12.2" customHeight="1">
      <c r="A261" s="3"/>
      <c r="B261" s="3"/>
      <c r="C261" s="106"/>
      <c r="D261" s="97"/>
      <c r="E261" s="284"/>
      <c r="F261" s="97"/>
      <c r="G261" s="194"/>
    </row>
    <row r="262" spans="1:7" s="83" customFormat="1" ht="12.2" customHeight="1">
      <c r="A262" s="3"/>
      <c r="B262" s="3"/>
      <c r="D262" s="97"/>
      <c r="E262" s="284"/>
      <c r="F262" s="97"/>
      <c r="G262" s="194"/>
    </row>
    <row r="263" spans="1:7" ht="15" customHeight="1">
      <c r="A263" s="3"/>
      <c r="B263" s="3"/>
      <c r="C263" s="83"/>
      <c r="D263" s="97"/>
      <c r="E263" s="268"/>
    </row>
    <row r="264" spans="1:7" ht="15" customHeight="1">
      <c r="A264" s="3"/>
      <c r="B264" s="3"/>
      <c r="C264" s="83"/>
      <c r="D264" s="97"/>
      <c r="E264" s="268"/>
    </row>
    <row r="265" spans="1:7" ht="15" customHeight="1">
      <c r="A265" s="92"/>
      <c r="B265" s="92"/>
      <c r="C265" s="98"/>
      <c r="D265" s="129"/>
      <c r="E265" s="268"/>
    </row>
    <row r="266" spans="1:7" ht="15" customHeight="1">
      <c r="A266" s="92"/>
      <c r="B266" s="92"/>
      <c r="C266" s="98"/>
      <c r="D266" s="104"/>
      <c r="E266" s="268"/>
    </row>
    <row r="267" spans="1:7" ht="24.75" customHeight="1">
      <c r="A267" s="92"/>
      <c r="B267" s="92"/>
      <c r="C267" s="133"/>
      <c r="D267" s="104"/>
      <c r="E267" s="278"/>
    </row>
    <row r="268" spans="1:7" ht="24.75" customHeight="1">
      <c r="A268" s="127"/>
      <c r="B268" s="127"/>
      <c r="C268" s="128"/>
      <c r="D268" s="97"/>
      <c r="E268" s="263"/>
    </row>
    <row r="269" spans="1:7" ht="36.75" customHeight="1">
      <c r="A269" s="127"/>
      <c r="B269" s="3"/>
      <c r="C269" s="106"/>
      <c r="D269" s="97"/>
      <c r="E269" s="263"/>
    </row>
    <row r="270" spans="1:7" s="126" customFormat="1" ht="19.5" customHeight="1">
      <c r="A270" s="127"/>
      <c r="B270" s="97"/>
      <c r="C270" s="106"/>
      <c r="D270" s="97"/>
      <c r="E270" s="283"/>
      <c r="F270" s="147"/>
      <c r="G270" s="201"/>
    </row>
    <row r="271" spans="1:7" ht="24.75" customHeight="1">
      <c r="A271" s="127"/>
      <c r="B271" s="3"/>
      <c r="C271" s="106"/>
      <c r="D271" s="97"/>
      <c r="E271" s="283"/>
    </row>
    <row r="272" spans="1:7" s="83" customFormat="1" ht="21" customHeight="1">
      <c r="A272" s="127"/>
      <c r="B272" s="105"/>
      <c r="C272" s="109"/>
      <c r="D272" s="111"/>
      <c r="E272" s="283"/>
      <c r="F272" s="97"/>
      <c r="G272" s="194"/>
    </row>
    <row r="273" spans="1:7" ht="12.2" customHeight="1">
      <c r="A273" s="127"/>
      <c r="B273" s="3"/>
      <c r="C273" s="106"/>
      <c r="D273" s="97"/>
      <c r="E273" s="283"/>
    </row>
    <row r="274" spans="1:7" ht="12.2" customHeight="1">
      <c r="A274" s="127"/>
      <c r="B274" s="97"/>
      <c r="C274" s="83"/>
      <c r="D274" s="97"/>
      <c r="E274" s="283"/>
    </row>
    <row r="275" spans="1:7" ht="24.75" customHeight="1">
      <c r="A275" s="127"/>
      <c r="B275" s="3"/>
      <c r="C275" s="83"/>
      <c r="D275" s="97"/>
      <c r="E275" s="283"/>
    </row>
    <row r="276" spans="1:7" ht="24.75" customHeight="1">
      <c r="A276" s="127"/>
      <c r="B276" s="3"/>
      <c r="C276" s="83"/>
      <c r="D276" s="97"/>
      <c r="E276" s="283"/>
    </row>
    <row r="277" spans="1:7" ht="12.2" customHeight="1">
      <c r="A277" s="127"/>
      <c r="B277" s="131"/>
      <c r="C277" s="106"/>
      <c r="D277" s="97"/>
      <c r="E277" s="283"/>
    </row>
    <row r="278" spans="1:7" ht="12.2" customHeight="1">
      <c r="A278" s="127"/>
      <c r="B278" s="134"/>
      <c r="C278" s="106"/>
      <c r="D278" s="95"/>
      <c r="E278" s="283"/>
    </row>
    <row r="279" spans="1:7" s="83" customFormat="1" ht="29.45" customHeight="1">
      <c r="A279" s="96"/>
      <c r="B279" s="95"/>
      <c r="C279" s="15"/>
      <c r="D279" s="95"/>
      <c r="E279" s="283"/>
      <c r="F279" s="97"/>
      <c r="G279" s="194"/>
    </row>
    <row r="280" spans="1:7" s="83" customFormat="1" ht="12.75" customHeight="1">
      <c r="A280" s="96"/>
      <c r="B280" s="95"/>
      <c r="C280" s="15"/>
      <c r="D280" s="95"/>
      <c r="E280" s="283"/>
      <c r="F280" s="97"/>
      <c r="G280" s="194"/>
    </row>
    <row r="281" spans="1:7" s="83" customFormat="1" ht="12.75" customHeight="1">
      <c r="A281" s="3"/>
      <c r="B281" s="3"/>
      <c r="C281" s="106"/>
      <c r="D281" s="97"/>
      <c r="E281" s="284"/>
      <c r="F281" s="97"/>
      <c r="G281" s="194"/>
    </row>
    <row r="282" spans="1:7" s="83" customFormat="1" ht="12.75" customHeight="1">
      <c r="A282" s="3"/>
      <c r="B282" s="3"/>
      <c r="D282" s="97"/>
      <c r="E282" s="284"/>
      <c r="F282" s="97"/>
      <c r="G282" s="194"/>
    </row>
    <row r="283" spans="1:7" s="15" customFormat="1" ht="18" customHeight="1">
      <c r="A283" s="3"/>
      <c r="B283" s="3"/>
      <c r="C283" s="83"/>
      <c r="D283" s="97"/>
      <c r="E283" s="268"/>
      <c r="F283" s="95"/>
      <c r="G283" s="196"/>
    </row>
    <row r="284" spans="1:7" s="15" customFormat="1" ht="18" customHeight="1">
      <c r="A284" s="3"/>
      <c r="B284" s="3"/>
      <c r="C284" s="83"/>
      <c r="D284" s="97"/>
      <c r="E284" s="268"/>
      <c r="F284" s="95"/>
      <c r="G284" s="196"/>
    </row>
    <row r="285" spans="1:7" ht="15" customHeight="1">
      <c r="A285" s="96"/>
      <c r="B285" s="93"/>
      <c r="C285" s="15"/>
      <c r="D285" s="95"/>
      <c r="E285" s="268"/>
    </row>
    <row r="286" spans="1:7" ht="15" customHeight="1">
      <c r="A286" s="96"/>
      <c r="B286" s="93"/>
      <c r="C286" s="15"/>
      <c r="D286" s="95"/>
      <c r="E286" s="268"/>
    </row>
    <row r="287" spans="1:7" ht="36" customHeight="1">
      <c r="A287" s="92"/>
      <c r="B287" s="92"/>
      <c r="C287" s="98"/>
      <c r="D287" s="129"/>
      <c r="E287" s="158"/>
    </row>
    <row r="288" spans="1:7" ht="13.5" customHeight="1">
      <c r="A288" s="92"/>
      <c r="B288" s="92"/>
      <c r="C288" s="98"/>
      <c r="D288" s="104"/>
      <c r="E288" s="158"/>
    </row>
    <row r="289" spans="1:7" s="83" customFormat="1" ht="23.25" customHeight="1">
      <c r="A289" s="96"/>
      <c r="B289" s="105"/>
      <c r="C289" s="106"/>
      <c r="D289" s="103"/>
      <c r="E289" s="278"/>
      <c r="F289" s="97"/>
      <c r="G289" s="194"/>
    </row>
    <row r="290" spans="1:7" ht="24.75" customHeight="1">
      <c r="A290" s="96"/>
      <c r="B290" s="107"/>
      <c r="C290" s="24"/>
      <c r="D290" s="108"/>
      <c r="E290" s="263"/>
    </row>
    <row r="291" spans="1:7" ht="29.45" customHeight="1">
      <c r="A291" s="92"/>
      <c r="B291" s="3"/>
      <c r="C291" s="106"/>
      <c r="D291" s="95"/>
      <c r="E291" s="144"/>
    </row>
    <row r="292" spans="1:7" ht="19.5" customHeight="1">
      <c r="A292" s="96"/>
      <c r="B292" s="131"/>
      <c r="C292" s="106"/>
      <c r="D292" s="97"/>
      <c r="E292" s="264"/>
    </row>
    <row r="293" spans="1:7" ht="24.75" customHeight="1">
      <c r="A293" s="92"/>
      <c r="B293" s="104"/>
      <c r="C293" s="106"/>
      <c r="D293" s="97"/>
      <c r="E293" s="257"/>
    </row>
    <row r="294" spans="1:7" ht="24.75" customHeight="1">
      <c r="A294" s="92"/>
      <c r="C294" s="135"/>
      <c r="D294" s="97"/>
      <c r="E294" s="283"/>
    </row>
    <row r="295" spans="1:7" ht="12.2" customHeight="1">
      <c r="A295" s="127"/>
      <c r="B295" s="97"/>
      <c r="C295" s="106"/>
      <c r="D295" s="97"/>
      <c r="E295" s="283"/>
    </row>
    <row r="296" spans="1:7" ht="24.75" customHeight="1">
      <c r="A296" s="127"/>
      <c r="B296" s="97"/>
      <c r="C296" s="106"/>
      <c r="D296" s="97"/>
      <c r="E296" s="256"/>
    </row>
    <row r="297" spans="1:7" ht="24.75" customHeight="1">
      <c r="A297" s="127"/>
      <c r="B297" s="3"/>
      <c r="C297" s="83"/>
      <c r="D297" s="97"/>
      <c r="E297" s="283"/>
    </row>
    <row r="298" spans="1:7" ht="12.2" customHeight="1">
      <c r="A298" s="127"/>
      <c r="B298" s="97"/>
      <c r="C298" s="106"/>
      <c r="D298" s="97"/>
      <c r="E298" s="283"/>
    </row>
    <row r="299" spans="1:7" ht="12.2" customHeight="1">
      <c r="A299" s="127"/>
      <c r="B299" s="134"/>
      <c r="C299" s="106"/>
      <c r="D299" s="95"/>
      <c r="E299" s="283"/>
    </row>
    <row r="300" spans="1:7" s="83" customFormat="1" ht="37.5" customHeight="1">
      <c r="A300" s="96"/>
      <c r="B300" s="95"/>
      <c r="C300" s="15"/>
      <c r="D300" s="95"/>
      <c r="E300" s="283"/>
      <c r="F300" s="97"/>
      <c r="G300" s="194"/>
    </row>
    <row r="301" spans="1:7" s="83" customFormat="1" ht="12.75" customHeight="1">
      <c r="A301" s="96"/>
      <c r="B301" s="95"/>
      <c r="C301" s="15"/>
      <c r="D301" s="95"/>
      <c r="E301" s="283"/>
      <c r="F301" s="97"/>
      <c r="G301" s="194"/>
    </row>
    <row r="302" spans="1:7" s="83" customFormat="1" ht="12.75" customHeight="1">
      <c r="A302" s="3"/>
      <c r="B302" s="3"/>
      <c r="C302" s="106"/>
      <c r="D302" s="97"/>
      <c r="E302" s="284"/>
      <c r="F302" s="97"/>
      <c r="G302" s="194"/>
    </row>
    <row r="303" spans="1:7" s="83" customFormat="1" ht="12.75" customHeight="1">
      <c r="A303" s="3"/>
      <c r="B303" s="3"/>
      <c r="D303" s="97"/>
      <c r="E303" s="284"/>
      <c r="F303" s="97"/>
      <c r="G303" s="194"/>
    </row>
    <row r="304" spans="1:7" s="83" customFormat="1" ht="30.2" customHeight="1">
      <c r="A304" s="3"/>
      <c r="B304" s="3"/>
      <c r="D304" s="97"/>
      <c r="E304" s="268"/>
      <c r="F304" s="97"/>
      <c r="G304" s="194"/>
    </row>
    <row r="305" spans="1:7" s="83" customFormat="1" ht="12.75" customHeight="1">
      <c r="A305" s="3"/>
      <c r="B305" s="3"/>
      <c r="D305" s="97"/>
      <c r="E305" s="268"/>
      <c r="F305" s="97"/>
      <c r="G305" s="194"/>
    </row>
    <row r="306" spans="1:7" s="83" customFormat="1" ht="12.75" customHeight="1">
      <c r="A306" s="3"/>
      <c r="B306" s="3"/>
      <c r="C306" s="106"/>
      <c r="D306" s="97"/>
      <c r="E306" s="268"/>
      <c r="F306" s="97"/>
      <c r="G306" s="194"/>
    </row>
    <row r="307" spans="1:7" s="83" customFormat="1" ht="12.75" customHeight="1">
      <c r="A307" s="3"/>
      <c r="B307" s="3"/>
      <c r="D307" s="97"/>
      <c r="E307" s="268"/>
      <c r="F307" s="97"/>
      <c r="G307" s="194"/>
    </row>
    <row r="308" spans="1:7" s="83" customFormat="1" ht="24" customHeight="1">
      <c r="A308" s="3"/>
      <c r="B308" s="3"/>
      <c r="D308" s="97"/>
      <c r="E308" s="259"/>
      <c r="F308" s="97"/>
      <c r="G308" s="194"/>
    </row>
    <row r="309" spans="1:7" s="15" customFormat="1" ht="28.7" customHeight="1">
      <c r="A309" s="3"/>
      <c r="B309" s="3"/>
      <c r="C309" s="83"/>
      <c r="D309" s="97"/>
      <c r="E309" s="268"/>
      <c r="F309" s="95"/>
      <c r="G309" s="196"/>
    </row>
    <row r="310" spans="1:7" s="15" customFormat="1" ht="13.5" customHeight="1">
      <c r="A310" s="3"/>
      <c r="B310" s="97"/>
      <c r="C310" s="106"/>
      <c r="D310" s="97"/>
      <c r="E310" s="268"/>
      <c r="F310" s="95"/>
      <c r="G310" s="196"/>
    </row>
    <row r="311" spans="1:7" s="15" customFormat="1" ht="28.7" customHeight="1">
      <c r="A311" s="96"/>
      <c r="B311" s="93"/>
      <c r="C311" s="106"/>
      <c r="D311" s="95"/>
      <c r="E311" s="268"/>
      <c r="F311" s="95"/>
      <c r="G311" s="196"/>
    </row>
    <row r="312" spans="1:7" s="15" customFormat="1" ht="13.5" customHeight="1">
      <c r="A312" s="93"/>
      <c r="B312" s="93"/>
      <c r="D312" s="95"/>
      <c r="E312" s="268"/>
      <c r="F312" s="95"/>
      <c r="G312" s="196"/>
    </row>
    <row r="313" spans="1:7" s="15" customFormat="1" ht="33.75" customHeight="1">
      <c r="A313" s="96"/>
      <c r="B313" s="93"/>
      <c r="C313" s="106"/>
      <c r="D313" s="95"/>
      <c r="E313" s="271"/>
      <c r="F313" s="95"/>
      <c r="G313" s="196"/>
    </row>
    <row r="314" spans="1:7" s="24" customFormat="1" ht="17.25" customHeight="1">
      <c r="A314" s="93"/>
      <c r="B314" s="93"/>
      <c r="C314" s="15"/>
      <c r="D314" s="95"/>
      <c r="E314" s="273"/>
      <c r="F314" s="108"/>
      <c r="G314" s="195"/>
    </row>
    <row r="315" spans="1:7" ht="24.75" customHeight="1">
      <c r="A315" s="96"/>
      <c r="B315" s="96"/>
      <c r="C315" s="94"/>
      <c r="D315" s="95"/>
      <c r="E315" s="271"/>
    </row>
    <row r="316" spans="1:7" ht="15" customHeight="1">
      <c r="A316" s="96"/>
      <c r="B316" s="107"/>
      <c r="C316" s="24"/>
      <c r="D316" s="108"/>
      <c r="E316" s="273"/>
    </row>
    <row r="317" spans="1:7" ht="24.75" customHeight="1">
      <c r="A317" s="96"/>
      <c r="B317" s="131"/>
      <c r="C317" s="106"/>
      <c r="D317" s="97"/>
      <c r="E317" s="272"/>
    </row>
    <row r="318" spans="1:7" ht="24.75" customHeight="1">
      <c r="A318" s="96"/>
      <c r="B318" s="131"/>
      <c r="C318" s="106"/>
      <c r="D318" s="97"/>
      <c r="E318" s="264"/>
    </row>
    <row r="319" spans="1:7" ht="21.75" customHeight="1">
      <c r="A319" s="127"/>
      <c r="B319" s="97"/>
      <c r="C319" s="106"/>
      <c r="D319" s="97"/>
      <c r="E319" s="283"/>
    </row>
    <row r="320" spans="1:7" ht="24.75" customHeight="1">
      <c r="A320" s="127"/>
      <c r="B320" s="97"/>
      <c r="C320" s="106"/>
      <c r="D320" s="97"/>
      <c r="E320" s="283"/>
    </row>
    <row r="321" spans="1:7" ht="24.75" customHeight="1">
      <c r="A321" s="127"/>
      <c r="B321" s="3"/>
      <c r="C321" s="83"/>
      <c r="D321" s="97"/>
      <c r="E321" s="283"/>
    </row>
    <row r="322" spans="1:7" ht="24.75" customHeight="1">
      <c r="A322" s="127"/>
      <c r="B322" s="97"/>
      <c r="C322" s="106"/>
      <c r="D322" s="97"/>
      <c r="E322" s="283"/>
    </row>
    <row r="323" spans="1:7" ht="12.2" customHeight="1">
      <c r="A323" s="127"/>
      <c r="B323" s="131"/>
      <c r="C323" s="106"/>
      <c r="D323" s="97"/>
      <c r="E323" s="283"/>
    </row>
    <row r="324" spans="1:7" ht="12.2" customHeight="1">
      <c r="A324" s="127"/>
      <c r="B324" s="134"/>
      <c r="C324" s="106"/>
      <c r="D324" s="95"/>
      <c r="E324" s="283"/>
    </row>
    <row r="325" spans="1:7" s="83" customFormat="1" ht="32.25" customHeight="1">
      <c r="A325" s="96"/>
      <c r="B325" s="95"/>
      <c r="C325" s="15"/>
      <c r="D325" s="95"/>
      <c r="E325" s="283"/>
      <c r="F325" s="97"/>
      <c r="G325" s="194"/>
    </row>
    <row r="326" spans="1:7" ht="13.5" customHeight="1">
      <c r="A326" s="96"/>
      <c r="B326" s="95"/>
      <c r="C326" s="15"/>
      <c r="D326" s="95"/>
      <c r="E326" s="283"/>
    </row>
    <row r="327" spans="1:7" ht="13.5" customHeight="1">
      <c r="A327" s="127"/>
      <c r="B327" s="97"/>
      <c r="C327" s="106"/>
      <c r="D327" s="97"/>
      <c r="E327" s="284"/>
    </row>
    <row r="328" spans="1:7" ht="45.2" customHeight="1">
      <c r="A328" s="92"/>
      <c r="C328" s="136"/>
      <c r="E328" s="284"/>
    </row>
    <row r="329" spans="1:7" ht="13.5" customHeight="1">
      <c r="A329" s="92"/>
      <c r="C329" s="136"/>
      <c r="E329" s="268"/>
    </row>
    <row r="330" spans="1:7" s="15" customFormat="1" ht="21.75" customHeight="1">
      <c r="A330" s="127"/>
      <c r="B330" s="105"/>
      <c r="C330" s="106"/>
      <c r="D330" s="103"/>
      <c r="E330" s="279"/>
      <c r="F330" s="95"/>
      <c r="G330" s="196"/>
    </row>
    <row r="331" spans="1:7" s="15" customFormat="1" ht="13.5" customHeight="1">
      <c r="A331" s="96"/>
      <c r="B331" s="107"/>
      <c r="C331" s="24"/>
      <c r="D331" s="108"/>
      <c r="E331" s="279"/>
      <c r="F331" s="95"/>
      <c r="G331" s="196"/>
    </row>
    <row r="332" spans="1:7" s="15" customFormat="1" ht="28.7" customHeight="1">
      <c r="A332" s="127"/>
      <c r="B332" s="93"/>
      <c r="C332" s="94"/>
      <c r="D332" s="95"/>
      <c r="E332" s="144"/>
      <c r="F332" s="95"/>
      <c r="G332" s="196"/>
    </row>
    <row r="333" spans="1:7" s="15" customFormat="1" ht="13.5" customHeight="1">
      <c r="A333" s="93"/>
      <c r="B333" s="93"/>
      <c r="D333" s="95"/>
      <c r="E333" s="264"/>
      <c r="F333" s="95"/>
      <c r="G333" s="196"/>
    </row>
    <row r="334" spans="1:7" s="15" customFormat="1" ht="33.75" customHeight="1">
      <c r="A334" s="96"/>
      <c r="B334" s="93"/>
      <c r="C334" s="106"/>
      <c r="D334" s="95"/>
      <c r="E334" s="271"/>
      <c r="F334" s="95"/>
      <c r="G334" s="196"/>
    </row>
    <row r="335" spans="1:7" s="24" customFormat="1" ht="15" customHeight="1">
      <c r="A335" s="93"/>
      <c r="B335" s="93"/>
      <c r="C335" s="15"/>
      <c r="D335" s="95"/>
      <c r="E335" s="273"/>
      <c r="F335" s="108"/>
      <c r="G335" s="195"/>
    </row>
    <row r="336" spans="1:7" s="83" customFormat="1" ht="24" customHeight="1">
      <c r="A336" s="96"/>
      <c r="B336" s="96"/>
      <c r="C336" s="94"/>
      <c r="D336" s="95"/>
      <c r="E336" s="271"/>
      <c r="F336" s="97"/>
      <c r="G336" s="194"/>
    </row>
    <row r="337" spans="1:7" s="15" customFormat="1" ht="28.7" customHeight="1">
      <c r="A337" s="96"/>
      <c r="B337" s="107"/>
      <c r="C337" s="24"/>
      <c r="D337" s="108"/>
      <c r="E337" s="273"/>
      <c r="F337" s="95"/>
      <c r="G337" s="196"/>
    </row>
    <row r="338" spans="1:7" s="15" customFormat="1" ht="13.5" customHeight="1">
      <c r="A338" s="3"/>
      <c r="B338" s="97"/>
      <c r="C338" s="106"/>
      <c r="D338" s="97"/>
      <c r="E338" s="272"/>
      <c r="F338" s="95"/>
      <c r="G338" s="196"/>
    </row>
    <row r="339" spans="1:7" s="15" customFormat="1" ht="33.75" customHeight="1">
      <c r="A339" s="96"/>
      <c r="B339" s="93"/>
      <c r="C339" s="106"/>
      <c r="D339" s="95"/>
      <c r="E339" s="264"/>
      <c r="F339" s="95"/>
      <c r="G339" s="196"/>
    </row>
    <row r="340" spans="1:7" s="24" customFormat="1" ht="22.5" customHeight="1">
      <c r="A340" s="93"/>
      <c r="B340" s="93"/>
      <c r="C340" s="15"/>
      <c r="D340" s="95"/>
      <c r="E340" s="268"/>
      <c r="F340" s="108"/>
      <c r="G340" s="195"/>
    </row>
    <row r="341" spans="1:7" ht="20.25" customHeight="1">
      <c r="A341" s="96"/>
      <c r="B341" s="96"/>
      <c r="C341" s="94"/>
      <c r="D341" s="95"/>
      <c r="E341" s="271"/>
    </row>
    <row r="342" spans="1:7" ht="39.75" customHeight="1">
      <c r="A342" s="96"/>
      <c r="B342" s="107"/>
      <c r="C342" s="24"/>
      <c r="D342" s="108"/>
      <c r="E342" s="273"/>
    </row>
    <row r="343" spans="1:7" ht="24.75" customHeight="1">
      <c r="A343" s="127"/>
      <c r="B343" s="97"/>
      <c r="C343" s="102"/>
      <c r="D343" s="97"/>
      <c r="E343" s="272"/>
    </row>
    <row r="344" spans="1:7" ht="30.2" customHeight="1">
      <c r="A344" s="127"/>
      <c r="B344" s="3"/>
      <c r="C344" s="106"/>
      <c r="D344" s="97"/>
      <c r="E344" s="264"/>
    </row>
    <row r="345" spans="1:7" ht="18.75" customHeight="1">
      <c r="A345" s="127"/>
      <c r="B345" s="3"/>
      <c r="C345" s="106"/>
      <c r="D345" s="97"/>
      <c r="E345" s="283"/>
    </row>
    <row r="346" spans="1:7" ht="24.75" customHeight="1">
      <c r="A346" s="127"/>
      <c r="B346" s="3"/>
      <c r="C346" s="106"/>
      <c r="D346" s="97"/>
      <c r="E346" s="283"/>
    </row>
    <row r="347" spans="1:7" ht="39" customHeight="1">
      <c r="A347" s="127"/>
      <c r="B347" s="3"/>
      <c r="C347" s="83"/>
      <c r="D347" s="97"/>
      <c r="E347" s="283"/>
    </row>
    <row r="348" spans="1:7" ht="12.2" customHeight="1">
      <c r="A348" s="127"/>
      <c r="B348" s="131"/>
      <c r="C348" s="106"/>
      <c r="D348" s="97"/>
      <c r="E348" s="283"/>
    </row>
    <row r="349" spans="1:7" ht="12.2" customHeight="1">
      <c r="A349" s="127"/>
      <c r="B349" s="97"/>
      <c r="C349" s="106"/>
      <c r="D349" s="97"/>
      <c r="E349" s="283"/>
    </row>
    <row r="350" spans="1:7" ht="24.75" customHeight="1">
      <c r="A350" s="92"/>
      <c r="C350" s="83"/>
      <c r="E350" s="283"/>
    </row>
    <row r="351" spans="1:7" s="83" customFormat="1" ht="27.95" customHeight="1">
      <c r="A351" s="92"/>
      <c r="B351" s="4"/>
      <c r="D351" s="4"/>
      <c r="E351" s="282"/>
      <c r="F351" s="97"/>
      <c r="G351" s="194"/>
    </row>
    <row r="352" spans="1:7" s="123" customFormat="1" ht="28.7" customHeight="1">
      <c r="A352" s="127"/>
      <c r="B352" s="131"/>
      <c r="C352" s="106"/>
      <c r="D352" s="97"/>
      <c r="E352" s="259"/>
      <c r="F352" s="124"/>
      <c r="G352" s="200"/>
    </row>
    <row r="353" spans="1:7" s="123" customFormat="1" ht="13.5" customHeight="1">
      <c r="A353" s="127"/>
      <c r="B353" s="99"/>
      <c r="C353" s="106"/>
      <c r="D353" s="97"/>
      <c r="E353" s="259"/>
      <c r="F353" s="124"/>
      <c r="G353" s="200"/>
    </row>
    <row r="354" spans="1:7" s="123" customFormat="1" ht="13.5" customHeight="1">
      <c r="A354" s="127"/>
      <c r="B354" s="124"/>
      <c r="C354" s="106"/>
      <c r="D354" s="137"/>
      <c r="E354" s="283"/>
      <c r="F354" s="124"/>
      <c r="G354" s="200"/>
    </row>
    <row r="355" spans="1:7" s="83" customFormat="1" ht="32.25" customHeight="1">
      <c r="A355" s="132"/>
      <c r="B355" s="125"/>
      <c r="C355" s="123"/>
      <c r="D355" s="124"/>
      <c r="E355" s="283"/>
      <c r="F355" s="97"/>
      <c r="G355" s="194"/>
    </row>
    <row r="356" spans="1:7" ht="13.5" customHeight="1">
      <c r="A356" s="132"/>
      <c r="B356" s="125"/>
      <c r="C356" s="123"/>
      <c r="D356" s="124"/>
      <c r="E356" s="280"/>
    </row>
    <row r="357" spans="1:7" ht="13.5" customHeight="1">
      <c r="A357" s="92"/>
      <c r="B357" s="97"/>
      <c r="C357" s="106"/>
      <c r="D357" s="97"/>
      <c r="E357" s="281"/>
    </row>
    <row r="358" spans="1:7" ht="24" customHeight="1">
      <c r="A358" s="92"/>
      <c r="C358" s="136"/>
      <c r="E358" s="281"/>
    </row>
    <row r="359" spans="1:7" ht="24.75" customHeight="1">
      <c r="A359" s="92"/>
      <c r="C359" s="136"/>
      <c r="E359" s="268"/>
    </row>
    <row r="360" spans="1:7" ht="31.5" customHeight="1">
      <c r="A360" s="127"/>
      <c r="B360" s="97"/>
      <c r="C360" s="106"/>
      <c r="D360" s="97"/>
      <c r="E360" s="279"/>
    </row>
    <row r="361" spans="1:7" s="83" customFormat="1" ht="26.25" customHeight="1">
      <c r="A361" s="127"/>
      <c r="B361" s="131"/>
      <c r="C361" s="106"/>
      <c r="D361" s="97"/>
      <c r="E361" s="279"/>
      <c r="F361" s="97"/>
      <c r="G361" s="194"/>
    </row>
    <row r="362" spans="1:7" s="83" customFormat="1" ht="12.75" customHeight="1">
      <c r="A362" s="92"/>
      <c r="B362" s="104"/>
      <c r="C362" s="106"/>
      <c r="D362" s="97"/>
      <c r="E362" s="283"/>
      <c r="F362" s="97"/>
      <c r="G362" s="194"/>
    </row>
    <row r="363" spans="1:7" s="83" customFormat="1" ht="12.75" customHeight="1">
      <c r="A363" s="3"/>
      <c r="B363" s="3"/>
      <c r="C363" s="106"/>
      <c r="D363" s="97"/>
      <c r="E363" s="283"/>
      <c r="F363" s="97"/>
      <c r="G363" s="194"/>
    </row>
    <row r="364" spans="1:7" s="83" customFormat="1" ht="12.75" customHeight="1">
      <c r="A364" s="3"/>
      <c r="B364" s="3"/>
      <c r="D364" s="97"/>
      <c r="E364" s="283"/>
      <c r="F364" s="97"/>
      <c r="G364" s="194"/>
    </row>
    <row r="365" spans="1:7" ht="24.75" customHeight="1">
      <c r="A365" s="3"/>
      <c r="B365" s="3"/>
      <c r="C365" s="83"/>
      <c r="D365" s="97"/>
      <c r="E365" s="259"/>
    </row>
    <row r="366" spans="1:7" s="83" customFormat="1" ht="27.95" customHeight="1">
      <c r="A366" s="3"/>
      <c r="B366" s="3"/>
      <c r="D366" s="97"/>
      <c r="E366" s="268"/>
      <c r="F366" s="97"/>
      <c r="G366" s="194"/>
    </row>
    <row r="367" spans="1:7" s="83" customFormat="1" ht="13.5" customHeight="1">
      <c r="A367" s="3"/>
      <c r="B367" s="131"/>
      <c r="C367" s="106"/>
      <c r="D367" s="97"/>
      <c r="E367" s="268"/>
      <c r="F367" s="97"/>
      <c r="G367" s="194"/>
    </row>
    <row r="368" spans="1:7" s="83" customFormat="1" ht="13.5" customHeight="1">
      <c r="A368" s="3"/>
      <c r="B368" s="92"/>
      <c r="C368" s="106"/>
      <c r="D368" s="97"/>
      <c r="E368" s="268"/>
      <c r="F368" s="97"/>
      <c r="G368" s="194"/>
    </row>
    <row r="369" spans="1:7" s="83" customFormat="1" ht="27.95" customHeight="1">
      <c r="A369" s="3"/>
      <c r="B369" s="92"/>
      <c r="C369" s="98"/>
      <c r="D369" s="97"/>
      <c r="E369" s="283"/>
      <c r="F369" s="97"/>
      <c r="G369" s="194"/>
    </row>
    <row r="370" spans="1:7" s="83" customFormat="1" ht="12.75" customHeight="1">
      <c r="A370" s="3"/>
      <c r="B370" s="3"/>
      <c r="D370" s="97"/>
      <c r="E370" s="263"/>
      <c r="F370" s="97"/>
      <c r="G370" s="194"/>
    </row>
    <row r="371" spans="1:7" s="83" customFormat="1" ht="12.75" customHeight="1">
      <c r="A371" s="3"/>
      <c r="B371" s="104"/>
      <c r="C371" s="98"/>
      <c r="D371" s="97"/>
      <c r="E371" s="263"/>
      <c r="F371" s="97"/>
      <c r="G371" s="194"/>
    </row>
    <row r="372" spans="1:7" s="83" customFormat="1" ht="12.75" customHeight="1">
      <c r="A372" s="3"/>
      <c r="B372" s="97"/>
      <c r="D372" s="97"/>
      <c r="E372" s="257"/>
      <c r="F372" s="97"/>
      <c r="G372" s="194"/>
    </row>
    <row r="373" spans="1:7" s="83" customFormat="1" ht="15" customHeight="1">
      <c r="A373" s="3"/>
      <c r="B373" s="97"/>
      <c r="D373" s="97"/>
      <c r="E373" s="257"/>
      <c r="F373" s="97"/>
      <c r="G373" s="194"/>
    </row>
    <row r="374" spans="1:7" s="83" customFormat="1" ht="10.7" customHeight="1">
      <c r="A374" s="3"/>
      <c r="B374" s="97"/>
      <c r="D374" s="97"/>
      <c r="E374" s="257"/>
      <c r="F374" s="97"/>
      <c r="G374" s="194"/>
    </row>
    <row r="375" spans="1:7" ht="10.7" customHeight="1">
      <c r="A375" s="105"/>
      <c r="B375" s="3"/>
      <c r="C375" s="83"/>
      <c r="D375" s="97"/>
      <c r="E375" s="257"/>
    </row>
    <row r="376" spans="1:7" ht="10.7" customHeight="1">
      <c r="A376" s="105"/>
      <c r="B376" s="3"/>
      <c r="C376" s="83"/>
      <c r="D376" s="97"/>
      <c r="E376" s="257"/>
    </row>
    <row r="377" spans="1:7" ht="24" customHeight="1">
      <c r="B377" s="3"/>
      <c r="C377" s="83"/>
      <c r="D377" s="97"/>
      <c r="E377" s="256"/>
    </row>
    <row r="378" spans="1:7" s="139" customFormat="1" ht="28.7" customHeight="1">
      <c r="A378" s="138"/>
      <c r="B378" s="3"/>
      <c r="C378" s="83"/>
      <c r="D378" s="97"/>
      <c r="E378" s="256"/>
      <c r="F378" s="231"/>
      <c r="G378" s="202"/>
    </row>
    <row r="379" spans="1:7" s="139" customFormat="1" ht="11.45" customHeight="1">
      <c r="A379" s="3"/>
      <c r="B379" s="3"/>
      <c r="C379" s="83"/>
      <c r="D379" s="97"/>
      <c r="E379" s="259"/>
      <c r="F379" s="231"/>
      <c r="G379" s="202"/>
    </row>
    <row r="380" spans="1:7" s="139" customFormat="1" ht="19.5" customHeight="1">
      <c r="A380" s="105"/>
      <c r="B380" s="105"/>
      <c r="C380" s="109"/>
      <c r="D380" s="129"/>
      <c r="E380" s="259"/>
      <c r="F380" s="231"/>
      <c r="G380" s="202"/>
    </row>
    <row r="381" spans="1:7" s="139" customFormat="1" ht="11.45" customHeight="1">
      <c r="A381" s="105"/>
      <c r="B381" s="105"/>
      <c r="C381" s="109"/>
      <c r="D381" s="129"/>
      <c r="E381" s="285"/>
      <c r="F381" s="231"/>
      <c r="G381" s="202"/>
    </row>
    <row r="382" spans="1:7" s="139" customFormat="1" ht="22.5" customHeight="1">
      <c r="A382" s="105"/>
      <c r="B382" s="105"/>
      <c r="C382" s="109"/>
      <c r="D382" s="129"/>
      <c r="E382" s="282"/>
      <c r="F382" s="231"/>
      <c r="G382" s="202"/>
    </row>
    <row r="383" spans="1:7" s="139" customFormat="1" ht="11.45" customHeight="1">
      <c r="A383" s="105"/>
      <c r="B383" s="105"/>
      <c r="C383" s="109"/>
      <c r="D383" s="129"/>
      <c r="E383" s="282"/>
      <c r="F383" s="231"/>
      <c r="G383" s="202"/>
    </row>
    <row r="384" spans="1:7" ht="17.25" customHeight="1">
      <c r="A384" s="105"/>
      <c r="B384" s="105"/>
      <c r="C384" s="109"/>
      <c r="D384" s="129"/>
      <c r="E384" s="282"/>
    </row>
    <row r="385" spans="1:7" ht="17.25" customHeight="1">
      <c r="A385" s="105"/>
      <c r="B385" s="105"/>
      <c r="C385" s="109"/>
      <c r="D385" s="129"/>
      <c r="E385" s="282"/>
    </row>
    <row r="386" spans="1:7" ht="26.25" customHeight="1">
      <c r="A386" s="92"/>
      <c r="B386" s="3"/>
      <c r="C386" s="83"/>
      <c r="D386" s="97"/>
      <c r="E386" s="282"/>
    </row>
    <row r="387" spans="1:7" ht="17.25" customHeight="1">
      <c r="A387" s="92"/>
      <c r="B387" s="3"/>
      <c r="C387" s="83"/>
      <c r="D387" s="97"/>
      <c r="E387" s="282"/>
    </row>
    <row r="388" spans="1:7" s="24" customFormat="1" ht="27.2" customHeight="1">
      <c r="A388" s="92"/>
      <c r="B388" s="3"/>
      <c r="C388" s="98"/>
      <c r="D388" s="97"/>
      <c r="E388" s="259"/>
      <c r="F388" s="108"/>
      <c r="G388" s="195"/>
    </row>
    <row r="389" spans="1:7" s="24" customFormat="1" ht="14.25" customHeight="1">
      <c r="A389" s="92"/>
      <c r="B389" s="3"/>
      <c r="C389" s="83"/>
      <c r="D389" s="97"/>
      <c r="E389" s="256"/>
      <c r="F389" s="108"/>
      <c r="G389" s="195"/>
    </row>
    <row r="390" spans="1:7" ht="17.25" customHeight="1">
      <c r="A390" s="96"/>
      <c r="B390" s="93"/>
      <c r="C390" s="94"/>
      <c r="D390" s="95"/>
      <c r="E390" s="256"/>
    </row>
    <row r="391" spans="1:7" ht="17.25" customHeight="1">
      <c r="A391" s="96"/>
      <c r="B391" s="93"/>
      <c r="C391" s="15"/>
      <c r="D391" s="95"/>
      <c r="E391" s="256"/>
    </row>
    <row r="392" spans="1:7" ht="17.25" customHeight="1">
      <c r="A392" s="92"/>
      <c r="B392" s="3"/>
      <c r="C392" s="83"/>
      <c r="D392" s="97"/>
      <c r="E392" s="258"/>
    </row>
    <row r="393" spans="1:7" ht="19.5" customHeight="1">
      <c r="A393" s="92"/>
      <c r="B393" s="3"/>
      <c r="C393" s="83"/>
      <c r="D393" s="97"/>
      <c r="E393" s="258"/>
    </row>
    <row r="394" spans="1:7" ht="19.5" customHeight="1">
      <c r="A394" s="3"/>
      <c r="B394" s="3"/>
      <c r="C394" s="83"/>
      <c r="D394" s="110"/>
      <c r="E394" s="259"/>
    </row>
    <row r="395" spans="1:7" ht="19.5" customHeight="1">
      <c r="A395" s="92"/>
      <c r="B395" s="92"/>
      <c r="C395" s="98"/>
      <c r="D395" s="104"/>
      <c r="E395" s="256"/>
    </row>
    <row r="396" spans="1:7" ht="19.5" customHeight="1">
      <c r="A396" s="92"/>
      <c r="B396" s="92"/>
      <c r="C396" s="98"/>
      <c r="D396" s="104"/>
      <c r="E396" s="256"/>
    </row>
    <row r="397" spans="1:7" ht="17.25" customHeight="1">
      <c r="A397" s="92"/>
      <c r="B397" s="92"/>
      <c r="C397" s="98"/>
      <c r="D397" s="104"/>
      <c r="E397" s="263"/>
    </row>
    <row r="398" spans="1:7" ht="14.25" customHeight="1">
      <c r="A398" s="92"/>
      <c r="B398" s="92"/>
      <c r="C398" s="98"/>
      <c r="D398" s="104"/>
      <c r="E398" s="263"/>
    </row>
    <row r="399" spans="1:7" ht="14.25" customHeight="1">
      <c r="A399" s="92"/>
      <c r="B399" s="3"/>
      <c r="C399" s="83"/>
      <c r="D399" s="97"/>
      <c r="E399" s="263"/>
    </row>
    <row r="400" spans="1:7" ht="14.25" customHeight="1">
      <c r="A400" s="92"/>
      <c r="B400" s="3"/>
      <c r="C400" s="83"/>
      <c r="D400" s="97"/>
      <c r="E400" s="263"/>
    </row>
    <row r="401" spans="1:7" ht="14.25" customHeight="1">
      <c r="A401" s="92"/>
      <c r="B401" s="92"/>
      <c r="C401" s="140"/>
      <c r="D401" s="97"/>
      <c r="E401" s="261"/>
    </row>
    <row r="402" spans="1:7" ht="27.2" customHeight="1">
      <c r="A402" s="92"/>
      <c r="B402" s="92"/>
      <c r="C402" s="140"/>
      <c r="D402" s="92"/>
      <c r="E402" s="257"/>
    </row>
    <row r="403" spans="1:7" ht="21" customHeight="1">
      <c r="A403" s="92"/>
      <c r="B403" s="92"/>
      <c r="C403" s="140"/>
      <c r="D403" s="92"/>
      <c r="E403" s="286"/>
    </row>
    <row r="404" spans="1:7" ht="12.2" customHeight="1">
      <c r="A404" s="3"/>
      <c r="B404" s="92"/>
      <c r="C404" s="98"/>
      <c r="D404" s="97"/>
      <c r="E404" s="287"/>
    </row>
    <row r="405" spans="1:7" ht="10.7" customHeight="1">
      <c r="A405" s="92"/>
      <c r="B405" s="92"/>
      <c r="C405" s="98"/>
      <c r="D405" s="97"/>
      <c r="E405" s="287"/>
    </row>
    <row r="406" spans="1:7" ht="20.25" customHeight="1">
      <c r="A406" s="92"/>
      <c r="B406" s="92"/>
      <c r="C406" s="98"/>
      <c r="D406" s="97"/>
      <c r="E406" s="263"/>
    </row>
    <row r="407" spans="1:7" s="141" customFormat="1" ht="27.95" customHeight="1">
      <c r="A407" s="92"/>
      <c r="B407" s="92"/>
      <c r="C407" s="98"/>
      <c r="D407" s="97"/>
      <c r="E407" s="278"/>
      <c r="F407" s="232"/>
      <c r="G407" s="203"/>
    </row>
    <row r="408" spans="1:7" s="141" customFormat="1" ht="27.95" customHeight="1">
      <c r="A408" s="92"/>
      <c r="B408" s="3"/>
      <c r="C408" s="83"/>
      <c r="D408" s="97"/>
      <c r="E408" s="288"/>
      <c r="F408" s="232"/>
      <c r="G408" s="203"/>
    </row>
    <row r="409" spans="1:7" s="24" customFormat="1" ht="14.25" customHeight="1">
      <c r="A409" s="96"/>
      <c r="B409" s="96"/>
      <c r="C409" s="94"/>
      <c r="D409" s="95"/>
      <c r="E409" s="288"/>
      <c r="F409" s="108"/>
      <c r="G409" s="195"/>
    </row>
    <row r="410" spans="1:7" s="24" customFormat="1" ht="13.5">
      <c r="A410" s="96"/>
      <c r="B410" s="93"/>
      <c r="C410" s="94"/>
      <c r="D410" s="95"/>
      <c r="E410" s="259"/>
      <c r="F410" s="108"/>
      <c r="G410" s="195"/>
    </row>
    <row r="411" spans="1:7" s="109" customFormat="1" ht="13.5">
      <c r="A411" s="96"/>
      <c r="B411" s="93"/>
      <c r="C411" s="15"/>
      <c r="D411" s="95"/>
      <c r="E411" s="289"/>
      <c r="F411" s="111"/>
      <c r="G411" s="204"/>
    </row>
    <row r="412" spans="1:7" s="109" customFormat="1" ht="12.2" customHeight="1">
      <c r="A412" s="107"/>
      <c r="B412" s="108"/>
      <c r="C412" s="24"/>
      <c r="D412" s="108"/>
      <c r="E412" s="289"/>
      <c r="F412" s="111"/>
      <c r="G412" s="204"/>
    </row>
    <row r="413" spans="1:7" s="109" customFormat="1" ht="12.2" customHeight="1">
      <c r="A413" s="105"/>
      <c r="B413" s="105"/>
      <c r="D413" s="129"/>
      <c r="E413" s="290"/>
      <c r="F413" s="111"/>
      <c r="G413" s="204"/>
    </row>
    <row r="414" spans="1:7" s="109" customFormat="1" ht="12.2" customHeight="1">
      <c r="A414" s="105"/>
      <c r="B414" s="105"/>
      <c r="D414" s="111"/>
      <c r="E414" s="291"/>
      <c r="F414" s="111"/>
      <c r="G414" s="204"/>
    </row>
    <row r="415" spans="1:7" s="128" customFormat="1" ht="17.25" customHeight="1">
      <c r="A415" s="105"/>
      <c r="B415" s="105"/>
      <c r="C415" s="109"/>
      <c r="D415" s="111"/>
      <c r="E415" s="144"/>
      <c r="F415" s="113"/>
      <c r="G415" s="205"/>
    </row>
    <row r="416" spans="1:7" s="128" customFormat="1" ht="12.75" customHeight="1">
      <c r="A416" s="105"/>
      <c r="B416" s="105"/>
      <c r="C416" s="109"/>
      <c r="D416" s="111"/>
      <c r="E416" s="144"/>
      <c r="F416" s="113"/>
      <c r="G416" s="205"/>
    </row>
    <row r="417" spans="1:7" s="109" customFormat="1" ht="13.5">
      <c r="A417" s="127"/>
      <c r="B417" s="127"/>
      <c r="D417" s="113"/>
      <c r="E417" s="144"/>
      <c r="F417" s="111"/>
      <c r="G417" s="204"/>
    </row>
    <row r="418" spans="1:7" s="109" customFormat="1" ht="13.5">
      <c r="A418" s="127"/>
      <c r="B418" s="127"/>
      <c r="C418" s="128"/>
      <c r="D418" s="113"/>
      <c r="E418" s="144"/>
      <c r="F418" s="111"/>
      <c r="G418" s="204"/>
    </row>
    <row r="419" spans="1:7" s="109" customFormat="1" ht="13.5">
      <c r="A419" s="105"/>
      <c r="B419" s="105"/>
      <c r="D419" s="129"/>
      <c r="E419" s="283"/>
      <c r="F419" s="111"/>
      <c r="G419" s="204"/>
    </row>
    <row r="420" spans="1:7" s="109" customFormat="1" ht="13.5">
      <c r="A420" s="105"/>
      <c r="B420" s="105"/>
      <c r="D420" s="111"/>
      <c r="E420" s="283"/>
      <c r="F420" s="111"/>
      <c r="G420" s="204"/>
    </row>
    <row r="421" spans="1:7" s="109" customFormat="1" ht="13.5">
      <c r="A421" s="105"/>
      <c r="B421" s="105"/>
      <c r="D421" s="111"/>
      <c r="E421" s="144"/>
      <c r="F421" s="111"/>
      <c r="G421" s="204"/>
    </row>
    <row r="422" spans="1:7" s="109" customFormat="1" ht="13.5">
      <c r="A422" s="105"/>
      <c r="B422" s="105"/>
      <c r="D422" s="111"/>
      <c r="E422" s="144"/>
      <c r="F422" s="111"/>
      <c r="G422" s="204"/>
    </row>
    <row r="423" spans="1:7" s="109" customFormat="1" ht="13.5">
      <c r="A423" s="105"/>
      <c r="B423" s="105"/>
      <c r="D423" s="129"/>
      <c r="E423" s="144"/>
      <c r="F423" s="111"/>
      <c r="G423" s="204"/>
    </row>
    <row r="424" spans="1:7" s="109" customFormat="1" ht="13.5">
      <c r="A424" s="105"/>
      <c r="B424" s="105"/>
      <c r="D424" s="111"/>
      <c r="E424" s="144"/>
      <c r="F424" s="111"/>
      <c r="G424" s="204"/>
    </row>
    <row r="425" spans="1:7" s="141" customFormat="1" ht="14.25">
      <c r="A425" s="105"/>
      <c r="B425" s="105"/>
      <c r="C425" s="109"/>
      <c r="D425" s="111"/>
      <c r="E425" s="144"/>
      <c r="F425" s="232"/>
      <c r="G425" s="203"/>
    </row>
    <row r="426" spans="1:7" s="141" customFormat="1" ht="14.25">
      <c r="A426" s="105"/>
      <c r="B426" s="105"/>
      <c r="C426" s="109"/>
      <c r="D426" s="111"/>
      <c r="E426" s="144"/>
      <c r="F426" s="232"/>
      <c r="G426" s="203"/>
    </row>
    <row r="427" spans="1:7" s="54" customFormat="1" ht="14.25">
      <c r="A427" s="96"/>
      <c r="B427" s="96"/>
      <c r="C427" s="94"/>
      <c r="D427" s="95"/>
      <c r="E427" s="144"/>
      <c r="F427" s="233"/>
      <c r="G427" s="206"/>
    </row>
    <row r="428" spans="1:7" s="54" customFormat="1" ht="14.25" customHeight="1">
      <c r="A428" s="96"/>
      <c r="B428" s="93"/>
      <c r="C428" s="94"/>
      <c r="D428" s="95"/>
      <c r="E428" s="144"/>
      <c r="F428" s="233"/>
      <c r="G428" s="206"/>
    </row>
    <row r="429" spans="1:7" s="54" customFormat="1" ht="14.25">
      <c r="A429" s="96"/>
      <c r="B429" s="93"/>
      <c r="C429" s="141"/>
      <c r="D429" s="108"/>
      <c r="E429" s="258"/>
      <c r="F429" s="233"/>
      <c r="G429" s="206"/>
    </row>
    <row r="430" spans="1:7" s="54" customFormat="1" ht="14.25">
      <c r="A430" s="96"/>
      <c r="B430" s="108"/>
      <c r="D430" s="108"/>
      <c r="E430" s="258"/>
      <c r="F430" s="233"/>
      <c r="G430" s="206"/>
    </row>
    <row r="431" spans="1:7" s="128" customFormat="1" ht="33" customHeight="1">
      <c r="A431" s="96"/>
      <c r="B431" s="96"/>
      <c r="C431" s="142"/>
      <c r="D431" s="143"/>
      <c r="E431" s="292"/>
      <c r="F431" s="113"/>
      <c r="G431" s="205"/>
    </row>
    <row r="432" spans="1:7" s="128" customFormat="1" ht="11.45" customHeight="1">
      <c r="A432" s="96"/>
      <c r="B432" s="96"/>
      <c r="C432" s="142"/>
      <c r="D432" s="143"/>
      <c r="E432" s="292"/>
      <c r="F432" s="113"/>
      <c r="G432" s="205"/>
    </row>
    <row r="433" spans="1:7" s="128" customFormat="1" ht="11.45" customHeight="1">
      <c r="A433" s="127"/>
      <c r="B433" s="127"/>
      <c r="C433" s="144"/>
      <c r="D433" s="95"/>
      <c r="E433" s="293"/>
      <c r="F433" s="113"/>
      <c r="G433" s="205"/>
    </row>
    <row r="434" spans="1:7" s="109" customFormat="1" ht="31.5" customHeight="1">
      <c r="A434" s="127"/>
      <c r="B434" s="127"/>
      <c r="C434" s="145"/>
      <c r="D434" s="113"/>
      <c r="E434" s="293"/>
      <c r="F434" s="111"/>
      <c r="G434" s="204"/>
    </row>
    <row r="435" spans="1:7" s="109" customFormat="1" ht="13.5">
      <c r="A435" s="127"/>
      <c r="B435" s="127"/>
      <c r="C435" s="145"/>
      <c r="D435" s="113"/>
      <c r="E435" s="277"/>
      <c r="F435" s="111"/>
      <c r="G435" s="204"/>
    </row>
    <row r="436" spans="1:7" s="109" customFormat="1" ht="13.5">
      <c r="A436" s="105"/>
      <c r="B436" s="105"/>
      <c r="D436" s="129"/>
      <c r="E436" s="277"/>
      <c r="F436" s="111"/>
      <c r="G436" s="204"/>
    </row>
    <row r="437" spans="1:7" s="109" customFormat="1" ht="13.5">
      <c r="A437" s="105"/>
      <c r="B437" s="105"/>
      <c r="D437" s="111"/>
      <c r="E437" s="283"/>
      <c r="F437" s="111"/>
      <c r="G437" s="204"/>
    </row>
    <row r="438" spans="1:7" s="139" customFormat="1" ht="28.7" customHeight="1">
      <c r="A438" s="105"/>
      <c r="B438" s="105"/>
      <c r="C438" s="109"/>
      <c r="D438" s="111"/>
      <c r="E438" s="144"/>
      <c r="F438" s="231"/>
      <c r="G438" s="202"/>
    </row>
    <row r="439" spans="1:7" s="139" customFormat="1" ht="11.45" customHeight="1">
      <c r="A439" s="105"/>
      <c r="B439" s="105"/>
      <c r="C439" s="109"/>
      <c r="D439" s="111"/>
      <c r="E439" s="144"/>
      <c r="F439" s="231"/>
      <c r="G439" s="202"/>
    </row>
    <row r="440" spans="1:7" s="139" customFormat="1" ht="19.5" customHeight="1">
      <c r="A440" s="105"/>
      <c r="B440" s="105"/>
      <c r="C440" s="109"/>
      <c r="D440" s="129"/>
      <c r="E440" s="144"/>
      <c r="F440" s="231"/>
      <c r="G440" s="202"/>
    </row>
    <row r="441" spans="1:7" s="139" customFormat="1" ht="11.45" customHeight="1">
      <c r="A441" s="105"/>
      <c r="B441" s="105"/>
      <c r="C441" s="109"/>
      <c r="D441" s="129"/>
      <c r="E441" s="144"/>
      <c r="F441" s="231"/>
      <c r="G441" s="202"/>
    </row>
    <row r="442" spans="1:7" s="139" customFormat="1" ht="22.5" customHeight="1">
      <c r="A442" s="105"/>
      <c r="B442" s="105"/>
      <c r="C442" s="109"/>
      <c r="D442" s="129"/>
      <c r="E442" s="282"/>
      <c r="F442" s="231"/>
      <c r="G442" s="202"/>
    </row>
    <row r="443" spans="1:7" s="139" customFormat="1" ht="11.45" customHeight="1">
      <c r="A443" s="105"/>
      <c r="B443" s="105"/>
      <c r="C443" s="109"/>
      <c r="D443" s="129"/>
      <c r="E443" s="282"/>
      <c r="F443" s="231"/>
      <c r="G443" s="202"/>
    </row>
    <row r="444" spans="1:7" s="112" customFormat="1" ht="15.75" customHeight="1">
      <c r="A444" s="105"/>
      <c r="B444" s="105"/>
      <c r="C444" s="109"/>
      <c r="D444" s="129"/>
      <c r="E444" s="282"/>
      <c r="F444" s="229"/>
      <c r="G444" s="197"/>
    </row>
    <row r="445" spans="1:7" s="112" customFormat="1" ht="11.45" customHeight="1">
      <c r="A445" s="105"/>
      <c r="B445" s="105"/>
      <c r="C445" s="109"/>
      <c r="D445" s="129"/>
      <c r="E445" s="282"/>
      <c r="F445" s="229"/>
      <c r="G445" s="197"/>
    </row>
    <row r="446" spans="1:7" s="109" customFormat="1" ht="15.75" customHeight="1">
      <c r="A446" s="127"/>
      <c r="B446" s="127"/>
      <c r="D446" s="113"/>
      <c r="E446" s="282"/>
      <c r="F446" s="111"/>
      <c r="G446" s="204"/>
    </row>
    <row r="447" spans="1:7" s="109" customFormat="1" ht="15.75" customHeight="1">
      <c r="A447" s="127"/>
      <c r="B447" s="127"/>
      <c r="C447" s="128"/>
      <c r="D447" s="113"/>
      <c r="E447" s="282"/>
      <c r="F447" s="111"/>
      <c r="G447" s="204"/>
    </row>
    <row r="448" spans="1:7" s="24" customFormat="1" ht="28.7" customHeight="1">
      <c r="A448" s="105"/>
      <c r="B448" s="105"/>
      <c r="C448" s="109"/>
      <c r="D448" s="129"/>
      <c r="E448" s="277"/>
      <c r="F448" s="108"/>
      <c r="G448" s="195"/>
    </row>
    <row r="449" spans="1:7" s="24" customFormat="1" ht="14.25" customHeight="1">
      <c r="A449" s="105"/>
      <c r="B449" s="105"/>
      <c r="C449" s="109"/>
      <c r="D449" s="129"/>
      <c r="E449" s="283"/>
      <c r="F449" s="108"/>
      <c r="G449" s="195"/>
    </row>
    <row r="450" spans="1:7" s="24" customFormat="1" ht="24" customHeight="1">
      <c r="A450" s="96"/>
      <c r="B450" s="93"/>
      <c r="C450" s="94"/>
      <c r="D450" s="95"/>
      <c r="E450" s="265"/>
      <c r="F450" s="108"/>
      <c r="G450" s="195"/>
    </row>
    <row r="451" spans="1:7" s="24" customFormat="1" ht="14.25" customHeight="1">
      <c r="A451" s="96"/>
      <c r="B451" s="93"/>
      <c r="C451" s="15"/>
      <c r="D451" s="95"/>
      <c r="E451" s="265"/>
      <c r="F451" s="108"/>
      <c r="G451" s="195"/>
    </row>
    <row r="452" spans="1:7" s="24" customFormat="1" ht="25.5" customHeight="1">
      <c r="A452" s="96"/>
      <c r="B452" s="93"/>
      <c r="C452" s="94"/>
      <c r="D452" s="95"/>
      <c r="E452" s="258"/>
      <c r="F452" s="108"/>
      <c r="G452" s="195"/>
    </row>
    <row r="453" spans="1:7" s="24" customFormat="1" ht="14.25" customHeight="1">
      <c r="A453" s="96"/>
      <c r="B453" s="93"/>
      <c r="C453" s="15"/>
      <c r="D453" s="95"/>
      <c r="E453" s="258"/>
      <c r="F453" s="108"/>
      <c r="G453" s="195"/>
    </row>
    <row r="454" spans="1:7" s="126" customFormat="1" ht="13.5">
      <c r="A454" s="96"/>
      <c r="B454" s="93"/>
      <c r="C454" s="94"/>
      <c r="D454" s="95"/>
      <c r="E454" s="258"/>
      <c r="F454" s="147"/>
      <c r="G454" s="201"/>
    </row>
    <row r="455" spans="1:7" s="15" customFormat="1" ht="20.25" customHeight="1">
      <c r="A455" s="96"/>
      <c r="B455" s="93"/>
      <c r="D455" s="95"/>
      <c r="E455" s="258"/>
      <c r="F455" s="95"/>
      <c r="G455" s="196"/>
    </row>
    <row r="456" spans="1:7" s="15" customFormat="1" ht="12.2" customHeight="1">
      <c r="A456" s="146"/>
      <c r="B456" s="147"/>
      <c r="C456" s="126"/>
      <c r="D456" s="147"/>
      <c r="E456" s="258"/>
      <c r="F456" s="95"/>
      <c r="G456" s="196"/>
    </row>
    <row r="457" spans="1:7" s="15" customFormat="1" ht="12.2" customHeight="1">
      <c r="A457" s="96"/>
      <c r="B457" s="93"/>
      <c r="D457" s="95"/>
      <c r="E457" s="258"/>
      <c r="F457" s="95"/>
      <c r="G457" s="196"/>
    </row>
    <row r="458" spans="1:7" s="15" customFormat="1" ht="30.2" customHeight="1">
      <c r="A458" s="96"/>
      <c r="B458" s="93"/>
      <c r="D458" s="95"/>
      <c r="E458" s="294"/>
      <c r="F458" s="95"/>
      <c r="G458" s="196"/>
    </row>
    <row r="459" spans="1:7" s="24" customFormat="1" ht="14.25" customHeight="1">
      <c r="A459" s="93"/>
      <c r="B459" s="93"/>
      <c r="C459" s="141"/>
      <c r="D459" s="95"/>
      <c r="E459" s="262"/>
      <c r="F459" s="108"/>
      <c r="G459" s="195"/>
    </row>
    <row r="460" spans="1:7" s="83" customFormat="1" ht="24" customHeight="1">
      <c r="A460" s="96"/>
      <c r="B460" s="96"/>
      <c r="C460" s="94"/>
      <c r="D460" s="103"/>
      <c r="E460" s="262"/>
      <c r="F460" s="97"/>
      <c r="G460" s="194"/>
    </row>
    <row r="461" spans="1:7" s="15" customFormat="1" ht="17.25" customHeight="1">
      <c r="A461" s="96"/>
      <c r="B461" s="96"/>
      <c r="C461" s="94"/>
      <c r="D461" s="143"/>
      <c r="E461" s="273"/>
      <c r="F461" s="95"/>
      <c r="G461" s="196"/>
    </row>
    <row r="462" spans="1:7" s="83" customFormat="1" ht="20.25" customHeight="1">
      <c r="A462" s="127"/>
      <c r="B462" s="92"/>
      <c r="C462" s="94"/>
      <c r="D462" s="97"/>
      <c r="E462" s="295"/>
      <c r="F462" s="97"/>
      <c r="G462" s="194"/>
    </row>
    <row r="463" spans="1:7" s="15" customFormat="1" ht="27.2" customHeight="1">
      <c r="A463" s="127"/>
      <c r="B463" s="3"/>
      <c r="C463" s="94"/>
      <c r="D463" s="103"/>
      <c r="E463" s="296"/>
      <c r="F463" s="95"/>
      <c r="G463" s="196"/>
    </row>
    <row r="464" spans="1:7" s="15" customFormat="1" ht="12.2" customHeight="1">
      <c r="A464" s="127"/>
      <c r="B464" s="3"/>
      <c r="C464" s="83"/>
      <c r="D464" s="97"/>
      <c r="E464" s="261"/>
      <c r="F464" s="95"/>
      <c r="G464" s="196"/>
    </row>
    <row r="465" spans="1:7" s="15" customFormat="1" ht="12.2" customHeight="1">
      <c r="A465" s="148"/>
      <c r="B465" s="96"/>
      <c r="C465" s="94"/>
      <c r="D465" s="108"/>
      <c r="E465" s="297"/>
      <c r="F465" s="95"/>
      <c r="G465" s="196"/>
    </row>
    <row r="466" spans="1:7" s="15" customFormat="1" ht="12.2" customHeight="1">
      <c r="A466" s="148"/>
      <c r="B466" s="96"/>
      <c r="C466" s="94"/>
      <c r="D466" s="143"/>
      <c r="E466" s="266"/>
      <c r="F466" s="95"/>
      <c r="G466" s="196"/>
    </row>
    <row r="467" spans="1:7" s="15" customFormat="1" ht="31.5" customHeight="1">
      <c r="A467" s="148"/>
      <c r="B467" s="96"/>
      <c r="C467" s="149"/>
      <c r="D467" s="96"/>
      <c r="E467" s="298"/>
      <c r="F467" s="95"/>
      <c r="G467" s="196"/>
    </row>
    <row r="468" spans="1:7" s="24" customFormat="1" ht="13.5" customHeight="1">
      <c r="A468" s="148"/>
      <c r="B468" s="96"/>
      <c r="C468" s="149"/>
      <c r="D468" s="96"/>
      <c r="E468" s="298"/>
      <c r="F468" s="108"/>
      <c r="G468" s="195"/>
    </row>
    <row r="469" spans="1:7" s="15" customFormat="1" ht="45.2" customHeight="1">
      <c r="A469" s="148"/>
      <c r="B469" s="96"/>
      <c r="C469" s="94"/>
      <c r="D469" s="95"/>
      <c r="E469" s="298"/>
      <c r="F469" s="95"/>
      <c r="G469" s="196"/>
    </row>
    <row r="470" spans="1:7" s="15" customFormat="1" ht="17.25" customHeight="1">
      <c r="A470" s="96"/>
      <c r="B470" s="96"/>
      <c r="C470" s="150"/>
      <c r="D470" s="96"/>
      <c r="E470" s="298"/>
      <c r="F470" s="95"/>
      <c r="G470" s="196"/>
    </row>
    <row r="471" spans="1:7" s="15" customFormat="1" ht="29.45" customHeight="1">
      <c r="A471" s="148"/>
      <c r="B471" s="96"/>
      <c r="C471" s="94"/>
      <c r="D471" s="95"/>
      <c r="E471" s="298"/>
      <c r="F471" s="95"/>
      <c r="G471" s="196"/>
    </row>
    <row r="472" spans="1:7" s="24" customFormat="1" ht="16.5" customHeight="1">
      <c r="A472" s="148"/>
      <c r="B472" s="96"/>
      <c r="C472" s="94"/>
      <c r="D472" s="95"/>
      <c r="E472" s="299"/>
      <c r="F472" s="108"/>
      <c r="G472" s="195"/>
    </row>
    <row r="473" spans="1:7" s="24" customFormat="1" ht="16.5" customHeight="1">
      <c r="A473" s="93"/>
      <c r="B473" s="93"/>
      <c r="C473" s="94"/>
      <c r="D473" s="95"/>
      <c r="E473" s="298"/>
      <c r="F473" s="108"/>
      <c r="G473" s="195"/>
    </row>
    <row r="474" spans="1:7" s="24" customFormat="1" ht="16.5" customHeight="1">
      <c r="A474" s="107"/>
      <c r="B474" s="107"/>
      <c r="D474" s="108"/>
      <c r="E474" s="298"/>
      <c r="F474" s="108"/>
      <c r="G474" s="195"/>
    </row>
    <row r="475" spans="1:7" s="24" customFormat="1" ht="16.5" customHeight="1">
      <c r="A475" s="107"/>
      <c r="B475" s="107"/>
      <c r="D475" s="108"/>
      <c r="E475" s="262"/>
      <c r="F475" s="108"/>
      <c r="G475" s="195"/>
    </row>
    <row r="476" spans="1:7" s="24" customFormat="1" ht="22.5" customHeight="1">
      <c r="A476" s="107"/>
      <c r="B476" s="107"/>
      <c r="D476" s="108"/>
      <c r="E476" s="274"/>
      <c r="F476" s="108"/>
      <c r="G476" s="195"/>
    </row>
    <row r="477" spans="1:7" s="24" customFormat="1" ht="14.25" customHeight="1">
      <c r="A477" s="107"/>
      <c r="B477" s="107"/>
      <c r="D477" s="108"/>
      <c r="E477" s="274"/>
      <c r="F477" s="108"/>
      <c r="G477" s="195"/>
    </row>
    <row r="478" spans="1:7" s="126" customFormat="1" ht="13.5">
      <c r="A478" s="96"/>
      <c r="B478" s="93"/>
      <c r="C478" s="94"/>
      <c r="D478" s="95"/>
      <c r="E478" s="274"/>
      <c r="F478" s="147"/>
      <c r="G478" s="201"/>
    </row>
    <row r="479" spans="1:7" s="83" customFormat="1" ht="29.45" customHeight="1">
      <c r="A479" s="96"/>
      <c r="B479" s="93"/>
      <c r="C479" s="15"/>
      <c r="D479" s="95"/>
      <c r="E479" s="274"/>
      <c r="F479" s="97"/>
      <c r="G479" s="194"/>
    </row>
    <row r="480" spans="1:7" s="15" customFormat="1" ht="17.25" customHeight="1">
      <c r="A480" s="146"/>
      <c r="B480" s="147"/>
      <c r="C480" s="126"/>
      <c r="D480" s="147"/>
      <c r="E480" s="258"/>
      <c r="F480" s="95"/>
      <c r="G480" s="196"/>
    </row>
    <row r="481" spans="1:7" s="83" customFormat="1" ht="21" customHeight="1">
      <c r="A481" s="127"/>
      <c r="B481" s="92"/>
      <c r="C481" s="94"/>
      <c r="D481" s="97"/>
      <c r="E481" s="258"/>
      <c r="F481" s="97"/>
      <c r="G481" s="194"/>
    </row>
    <row r="482" spans="1:7" s="24" customFormat="1" ht="24" customHeight="1">
      <c r="A482" s="127"/>
      <c r="B482" s="3"/>
      <c r="C482" s="94"/>
      <c r="D482" s="103"/>
      <c r="E482" s="294"/>
      <c r="F482" s="108"/>
      <c r="G482" s="195"/>
    </row>
    <row r="483" spans="1:7" s="24" customFormat="1" ht="12.2" customHeight="1">
      <c r="A483" s="127"/>
      <c r="B483" s="3"/>
      <c r="C483" s="83"/>
      <c r="D483" s="97"/>
      <c r="E483" s="261"/>
      <c r="F483" s="108"/>
      <c r="G483" s="195"/>
    </row>
    <row r="484" spans="1:7" s="24" customFormat="1" ht="12.2" customHeight="1">
      <c r="A484" s="96"/>
      <c r="B484" s="93"/>
      <c r="C484" s="15"/>
      <c r="D484" s="95"/>
      <c r="E484" s="297"/>
      <c r="F484" s="108"/>
      <c r="G484" s="195"/>
    </row>
    <row r="485" spans="1:7" s="15" customFormat="1" ht="30.2" customHeight="1">
      <c r="A485" s="96"/>
      <c r="B485" s="93"/>
      <c r="D485" s="95"/>
      <c r="E485" s="266"/>
      <c r="F485" s="95"/>
      <c r="G485" s="196"/>
    </row>
    <row r="486" spans="1:7" s="24" customFormat="1" ht="18.75" customHeight="1">
      <c r="A486" s="107"/>
      <c r="B486" s="107"/>
      <c r="C486" s="54"/>
      <c r="D486" s="108"/>
      <c r="E486" s="262"/>
      <c r="F486" s="108"/>
      <c r="G486" s="195"/>
    </row>
    <row r="487" spans="1:7" s="83" customFormat="1" ht="44.25" customHeight="1">
      <c r="A487" s="96"/>
      <c r="B487" s="96"/>
      <c r="C487" s="94"/>
      <c r="D487" s="103"/>
      <c r="E487" s="262"/>
      <c r="F487" s="97"/>
      <c r="G487" s="194"/>
    </row>
    <row r="488" spans="1:7" s="83" customFormat="1" ht="12.75" customHeight="1">
      <c r="A488" s="96"/>
      <c r="B488" s="96"/>
      <c r="C488" s="94"/>
      <c r="D488" s="143"/>
      <c r="E488" s="300"/>
      <c r="F488" s="97"/>
      <c r="G488" s="194"/>
    </row>
    <row r="489" spans="1:7" s="83" customFormat="1" ht="12.75" customHeight="1">
      <c r="A489" s="3"/>
      <c r="B489" s="92"/>
      <c r="C489" s="106"/>
      <c r="D489" s="104"/>
      <c r="E489" s="295"/>
      <c r="F489" s="97"/>
      <c r="G489" s="194"/>
    </row>
    <row r="490" spans="1:7" s="83" customFormat="1" ht="18.75" customHeight="1">
      <c r="A490" s="3"/>
      <c r="B490" s="3"/>
      <c r="C490" s="106"/>
      <c r="D490" s="97"/>
      <c r="E490" s="296"/>
      <c r="F490" s="97"/>
      <c r="G490" s="194"/>
    </row>
    <row r="491" spans="1:7" s="83" customFormat="1" ht="40.5" customHeight="1">
      <c r="A491" s="3"/>
      <c r="B491" s="3"/>
      <c r="C491" s="106"/>
      <c r="D491" s="97"/>
      <c r="E491" s="256"/>
      <c r="F491" s="97"/>
      <c r="G491" s="194"/>
    </row>
    <row r="492" spans="1:7" s="83" customFormat="1" ht="11.45" customHeight="1">
      <c r="A492" s="148"/>
      <c r="B492" s="151"/>
      <c r="C492" s="152"/>
      <c r="D492" s="97"/>
      <c r="E492" s="285"/>
      <c r="F492" s="97"/>
      <c r="G492" s="194"/>
    </row>
    <row r="493" spans="1:7" s="83" customFormat="1" ht="15" customHeight="1">
      <c r="A493" s="3"/>
      <c r="B493" s="97"/>
      <c r="C493" s="106"/>
      <c r="D493" s="104"/>
      <c r="E493" s="285"/>
      <c r="F493" s="97"/>
      <c r="G493" s="194"/>
    </row>
    <row r="494" spans="1:7" s="83" customFormat="1" ht="40.5" customHeight="1">
      <c r="A494" s="3"/>
      <c r="B494" s="97"/>
      <c r="C494" s="106"/>
      <c r="D494" s="97"/>
      <c r="E494" s="301"/>
      <c r="F494" s="97"/>
      <c r="G494" s="194"/>
    </row>
    <row r="495" spans="1:7" s="83" customFormat="1" ht="11.45" customHeight="1">
      <c r="A495" s="3"/>
      <c r="B495" s="97"/>
      <c r="C495" s="104"/>
      <c r="D495" s="97"/>
      <c r="E495" s="257"/>
      <c r="F495" s="97"/>
      <c r="G495" s="194"/>
    </row>
    <row r="496" spans="1:7" s="83" customFormat="1" ht="15" customHeight="1">
      <c r="A496" s="3"/>
      <c r="B496" s="97"/>
      <c r="C496" s="106"/>
      <c r="D496" s="97"/>
      <c r="E496" s="257"/>
      <c r="F496" s="97"/>
      <c r="G496" s="194"/>
    </row>
    <row r="497" spans="1:7" s="153" customFormat="1" ht="53.25" customHeight="1">
      <c r="A497" s="3"/>
      <c r="B497" s="97"/>
      <c r="C497" s="106"/>
      <c r="D497" s="97"/>
      <c r="E497" s="257"/>
      <c r="F497" s="234"/>
      <c r="G497" s="207"/>
    </row>
    <row r="498" spans="1:7" s="153" customFormat="1" ht="13.5" customHeight="1">
      <c r="A498" s="3"/>
      <c r="B498" s="97"/>
      <c r="C498" s="104"/>
      <c r="D498" s="97"/>
      <c r="E498" s="257"/>
      <c r="F498" s="234"/>
      <c r="G498" s="207"/>
    </row>
    <row r="499" spans="1:7" s="153" customFormat="1" ht="13.5" customHeight="1">
      <c r="A499" s="92"/>
      <c r="B499" s="132"/>
      <c r="C499" s="154"/>
      <c r="D499" s="124"/>
      <c r="E499" s="257"/>
      <c r="F499" s="234"/>
      <c r="G499" s="207"/>
    </row>
    <row r="500" spans="1:7" s="153" customFormat="1" ht="39" customHeight="1">
      <c r="A500" s="132"/>
      <c r="B500" s="132"/>
      <c r="C500" s="155"/>
      <c r="D500" s="132"/>
      <c r="E500" s="257"/>
      <c r="F500" s="234"/>
      <c r="G500" s="207"/>
    </row>
    <row r="501" spans="1:7" s="153" customFormat="1" ht="13.5" customHeight="1">
      <c r="A501" s="132"/>
      <c r="B501" s="132"/>
      <c r="C501" s="155"/>
      <c r="D501" s="132"/>
      <c r="E501" s="302"/>
      <c r="F501" s="234"/>
      <c r="G501" s="207"/>
    </row>
    <row r="502" spans="1:7" s="153" customFormat="1" ht="13.5" customHeight="1">
      <c r="A502" s="92"/>
      <c r="B502" s="132"/>
      <c r="C502" s="154"/>
      <c r="D502" s="124"/>
      <c r="E502" s="154"/>
      <c r="F502" s="234"/>
      <c r="G502" s="207"/>
    </row>
    <row r="503" spans="1:7" s="153" customFormat="1" ht="39" customHeight="1">
      <c r="A503" s="132"/>
      <c r="B503" s="132"/>
      <c r="C503" s="155"/>
      <c r="D503" s="132"/>
      <c r="E503" s="154"/>
      <c r="F503" s="234"/>
      <c r="G503" s="207"/>
    </row>
    <row r="504" spans="1:7" s="153" customFormat="1" ht="13.5" customHeight="1">
      <c r="A504" s="132"/>
      <c r="B504" s="132"/>
      <c r="C504" s="155"/>
      <c r="D504" s="132"/>
      <c r="E504" s="302"/>
      <c r="F504" s="234"/>
      <c r="G504" s="207"/>
    </row>
    <row r="505" spans="1:7" s="153" customFormat="1" ht="13.5" customHeight="1">
      <c r="A505" s="92"/>
      <c r="B505" s="132"/>
      <c r="C505" s="154"/>
      <c r="D505" s="124"/>
      <c r="E505" s="154"/>
      <c r="F505" s="234"/>
      <c r="G505" s="207"/>
    </row>
    <row r="506" spans="1:7" s="153" customFormat="1" ht="39" customHeight="1">
      <c r="A506" s="132"/>
      <c r="B506" s="132"/>
      <c r="C506" s="155"/>
      <c r="D506" s="132"/>
      <c r="E506" s="154"/>
      <c r="F506" s="234"/>
      <c r="G506" s="207"/>
    </row>
    <row r="507" spans="1:7" s="153" customFormat="1" ht="13.5" customHeight="1">
      <c r="A507" s="132"/>
      <c r="B507" s="132"/>
      <c r="C507" s="155"/>
      <c r="D507" s="132"/>
      <c r="E507" s="302"/>
      <c r="F507" s="234"/>
      <c r="G507" s="207"/>
    </row>
    <row r="508" spans="1:7" s="153" customFormat="1" ht="13.5" customHeight="1">
      <c r="A508" s="92"/>
      <c r="B508" s="132"/>
      <c r="C508" s="154"/>
      <c r="D508" s="124"/>
      <c r="E508" s="154"/>
      <c r="F508" s="234"/>
      <c r="G508" s="207"/>
    </row>
    <row r="509" spans="1:7" s="83" customFormat="1" ht="28.7" customHeight="1">
      <c r="A509" s="132"/>
      <c r="B509" s="132"/>
      <c r="C509" s="155"/>
      <c r="D509" s="132"/>
      <c r="E509" s="154"/>
      <c r="F509" s="97"/>
      <c r="G509" s="194"/>
    </row>
    <row r="510" spans="1:7" ht="13.5" customHeight="1">
      <c r="A510" s="132"/>
      <c r="B510" s="132"/>
      <c r="C510" s="155"/>
      <c r="D510" s="132"/>
      <c r="E510" s="302"/>
    </row>
    <row r="511" spans="1:7" ht="10.7" customHeight="1">
      <c r="A511" s="92"/>
      <c r="B511" s="3"/>
      <c r="C511" s="98"/>
      <c r="D511" s="97"/>
      <c r="E511" s="154"/>
    </row>
    <row r="512" spans="1:7" s="83" customFormat="1" ht="36" customHeight="1">
      <c r="A512" s="138"/>
      <c r="B512" s="138"/>
      <c r="C512" s="5"/>
      <c r="D512" s="4"/>
      <c r="E512" s="154"/>
      <c r="F512" s="97"/>
      <c r="G512" s="194"/>
    </row>
    <row r="513" spans="1:7" s="83" customFormat="1" ht="12.75" customHeight="1">
      <c r="A513" s="138"/>
      <c r="B513" s="4"/>
      <c r="C513" s="5"/>
      <c r="D513" s="4"/>
      <c r="E513" s="268"/>
      <c r="F513" s="97"/>
      <c r="G513" s="194"/>
    </row>
    <row r="514" spans="1:7" s="83" customFormat="1" ht="12.75" customHeight="1">
      <c r="A514" s="3"/>
      <c r="B514" s="97"/>
      <c r="C514" s="106"/>
      <c r="D514" s="97"/>
      <c r="E514" s="136"/>
      <c r="F514" s="97"/>
      <c r="G514" s="194"/>
    </row>
    <row r="515" spans="1:7" ht="10.7" customHeight="1">
      <c r="A515" s="3"/>
      <c r="B515" s="97"/>
      <c r="C515" s="106"/>
      <c r="D515" s="97"/>
    </row>
    <row r="516" spans="1:7" s="83" customFormat="1" ht="24" customHeight="1">
      <c r="A516" s="3"/>
      <c r="B516" s="97"/>
      <c r="C516" s="104"/>
      <c r="D516" s="97"/>
      <c r="E516" s="257"/>
      <c r="F516" s="97"/>
      <c r="G516" s="194"/>
    </row>
    <row r="517" spans="1:7" s="83" customFormat="1" ht="12.2" customHeight="1">
      <c r="A517" s="92"/>
      <c r="B517" s="92"/>
      <c r="C517" s="156"/>
      <c r="D517" s="129"/>
      <c r="E517" s="257"/>
      <c r="F517" s="97"/>
      <c r="G517" s="194"/>
    </row>
    <row r="518" spans="1:7" s="83" customFormat="1" ht="12.2" customHeight="1">
      <c r="A518" s="3"/>
      <c r="B518" s="131"/>
      <c r="C518" s="98"/>
      <c r="D518" s="104"/>
      <c r="E518" s="257"/>
      <c r="F518" s="97"/>
      <c r="G518" s="194"/>
    </row>
    <row r="519" spans="1:7" s="83" customFormat="1" ht="18" customHeight="1">
      <c r="A519" s="3"/>
      <c r="B519" s="97"/>
      <c r="D519" s="97"/>
      <c r="E519" s="303"/>
      <c r="F519" s="97"/>
      <c r="G519" s="194"/>
    </row>
    <row r="520" spans="1:7" s="83" customFormat="1" ht="18" customHeight="1">
      <c r="A520" s="3"/>
      <c r="B520" s="97"/>
      <c r="D520" s="97"/>
      <c r="E520" s="256"/>
      <c r="F520" s="97"/>
      <c r="G520" s="194"/>
    </row>
    <row r="521" spans="1:7" s="83" customFormat="1" ht="15" customHeight="1">
      <c r="A521" s="3"/>
      <c r="B521" s="97"/>
      <c r="D521" s="97"/>
      <c r="E521" s="268"/>
      <c r="F521" s="97"/>
      <c r="G521" s="194"/>
    </row>
    <row r="522" spans="1:7" s="83" customFormat="1" ht="15" customHeight="1">
      <c r="A522" s="92"/>
      <c r="B522" s="3"/>
      <c r="D522" s="104"/>
      <c r="E522" s="268"/>
      <c r="F522" s="97"/>
      <c r="G522" s="194"/>
    </row>
    <row r="523" spans="1:7" s="83" customFormat="1" ht="15" customHeight="1">
      <c r="A523" s="3"/>
      <c r="B523" s="115"/>
      <c r="C523" s="100"/>
      <c r="D523" s="116"/>
      <c r="E523" s="268"/>
      <c r="F523" s="97"/>
      <c r="G523" s="194"/>
    </row>
    <row r="524" spans="1:7" s="83" customFormat="1" ht="15" customHeight="1">
      <c r="A524" s="3"/>
      <c r="B524" s="115"/>
      <c r="C524" s="100"/>
      <c r="D524" s="116"/>
      <c r="E524" s="261"/>
      <c r="F524" s="97"/>
      <c r="G524" s="194"/>
    </row>
    <row r="525" spans="1:7" s="83" customFormat="1" ht="15" customHeight="1">
      <c r="A525" s="3"/>
      <c r="B525" s="97"/>
      <c r="D525" s="104"/>
      <c r="E525" s="158"/>
      <c r="F525" s="97"/>
      <c r="G525" s="194"/>
    </row>
    <row r="526" spans="1:7" s="83" customFormat="1" ht="18" customHeight="1">
      <c r="A526" s="3"/>
      <c r="B526" s="97"/>
      <c r="D526" s="97"/>
      <c r="E526" s="158"/>
      <c r="F526" s="97"/>
      <c r="G526" s="194"/>
    </row>
    <row r="527" spans="1:7" s="83" customFormat="1" ht="18" customHeight="1">
      <c r="A527" s="3"/>
      <c r="B527" s="97"/>
      <c r="D527" s="97"/>
      <c r="E527" s="256"/>
      <c r="F527" s="97"/>
      <c r="G527" s="194"/>
    </row>
    <row r="528" spans="1:7" s="83" customFormat="1" ht="11.45" customHeight="1">
      <c r="A528" s="92"/>
      <c r="B528" s="97"/>
      <c r="C528" s="157"/>
      <c r="D528" s="97"/>
      <c r="E528" s="259"/>
      <c r="F528" s="97"/>
      <c r="G528" s="194"/>
    </row>
    <row r="529" spans="1:7" s="83" customFormat="1" ht="17.25" customHeight="1">
      <c r="A529" s="92"/>
      <c r="B529" s="97"/>
      <c r="D529" s="129"/>
      <c r="E529" s="259"/>
      <c r="F529" s="97"/>
      <c r="G529" s="194"/>
    </row>
    <row r="530" spans="1:7" s="83" customFormat="1" ht="17.25" customHeight="1">
      <c r="A530" s="92"/>
      <c r="B530" s="97"/>
      <c r="D530" s="97"/>
      <c r="E530" s="304"/>
      <c r="F530" s="97"/>
      <c r="G530" s="194"/>
    </row>
    <row r="531" spans="1:7" s="83" customFormat="1" ht="17.25" customHeight="1">
      <c r="A531" s="3"/>
      <c r="B531" s="97"/>
      <c r="D531" s="97"/>
      <c r="E531" s="305"/>
      <c r="F531" s="97"/>
      <c r="G531" s="194"/>
    </row>
    <row r="532" spans="1:7" s="83" customFormat="1" ht="26.25" customHeight="1">
      <c r="A532" s="3"/>
      <c r="B532" s="97"/>
      <c r="D532" s="97"/>
      <c r="E532" s="158"/>
      <c r="F532" s="97"/>
      <c r="G532" s="194"/>
    </row>
    <row r="533" spans="1:7" s="83" customFormat="1" ht="18" customHeight="1">
      <c r="A533" s="92"/>
      <c r="B533" s="3"/>
      <c r="D533" s="97"/>
      <c r="E533" s="266"/>
      <c r="F533" s="97"/>
      <c r="G533" s="194"/>
    </row>
    <row r="534" spans="1:7" s="83" customFormat="1" ht="12.2" customHeight="1">
      <c r="A534" s="92"/>
      <c r="B534" s="97"/>
      <c r="C534" s="106"/>
      <c r="D534" s="97"/>
      <c r="E534" s="257"/>
      <c r="F534" s="97"/>
      <c r="G534" s="194"/>
    </row>
    <row r="535" spans="1:7" s="83" customFormat="1" ht="12.2" customHeight="1">
      <c r="A535" s="92"/>
      <c r="B535" s="97"/>
      <c r="D535" s="104"/>
      <c r="E535" s="257"/>
      <c r="F535" s="97"/>
      <c r="G535" s="194"/>
    </row>
    <row r="536" spans="1:7" s="83" customFormat="1" ht="15" customHeight="1">
      <c r="A536" s="92"/>
      <c r="B536" s="97"/>
      <c r="D536" s="97"/>
      <c r="E536" s="260"/>
      <c r="F536" s="97"/>
      <c r="G536" s="194"/>
    </row>
    <row r="537" spans="1:7" s="83" customFormat="1" ht="21" customHeight="1">
      <c r="A537" s="92"/>
      <c r="B537" s="97"/>
      <c r="D537" s="97"/>
      <c r="E537" s="256"/>
      <c r="F537" s="97"/>
      <c r="G537" s="194"/>
    </row>
    <row r="538" spans="1:7" s="83" customFormat="1" ht="15" customHeight="1">
      <c r="A538" s="3"/>
      <c r="B538" s="97"/>
      <c r="C538" s="156"/>
      <c r="D538" s="97"/>
      <c r="E538" s="158"/>
      <c r="F538" s="97"/>
      <c r="G538" s="194"/>
    </row>
    <row r="539" spans="1:7" s="83" customFormat="1" ht="15" customHeight="1">
      <c r="A539" s="3"/>
      <c r="B539" s="97"/>
      <c r="D539" s="97"/>
      <c r="E539" s="158"/>
      <c r="F539" s="97"/>
      <c r="G539" s="194"/>
    </row>
    <row r="540" spans="1:7" s="83" customFormat="1" ht="15" customHeight="1">
      <c r="A540" s="3"/>
      <c r="B540" s="97"/>
      <c r="D540" s="97"/>
      <c r="E540" s="158"/>
      <c r="F540" s="97"/>
      <c r="G540" s="194"/>
    </row>
    <row r="541" spans="1:7" s="83" customFormat="1" ht="15" customHeight="1">
      <c r="A541" s="3"/>
      <c r="B541" s="97"/>
      <c r="D541" s="97"/>
      <c r="E541" s="256"/>
      <c r="F541" s="97"/>
      <c r="G541" s="194"/>
    </row>
    <row r="542" spans="1:7" s="83" customFormat="1" ht="15" customHeight="1">
      <c r="A542" s="3"/>
      <c r="B542" s="97"/>
      <c r="D542" s="97"/>
      <c r="E542" s="158"/>
      <c r="F542" s="97"/>
      <c r="G542" s="194"/>
    </row>
    <row r="543" spans="1:7" s="83" customFormat="1" ht="15" customHeight="1">
      <c r="A543" s="3"/>
      <c r="B543" s="97"/>
      <c r="D543" s="97"/>
      <c r="E543" s="158"/>
      <c r="F543" s="97"/>
      <c r="G543" s="194"/>
    </row>
    <row r="544" spans="1:7" s="83" customFormat="1" ht="15" customHeight="1">
      <c r="A544" s="3"/>
      <c r="B544" s="97"/>
      <c r="D544" s="104"/>
      <c r="E544" s="257"/>
      <c r="F544" s="97"/>
      <c r="G544" s="194"/>
    </row>
    <row r="545" spans="1:7" s="83" customFormat="1" ht="15" customHeight="1">
      <c r="A545" s="3"/>
      <c r="B545" s="97"/>
      <c r="D545" s="97"/>
      <c r="E545" s="257"/>
      <c r="F545" s="97"/>
      <c r="G545" s="194"/>
    </row>
    <row r="546" spans="1:7" s="83" customFormat="1" ht="15" customHeight="1">
      <c r="A546" s="3"/>
      <c r="B546" s="97"/>
      <c r="D546" s="97"/>
      <c r="E546" s="256"/>
      <c r="F546" s="97"/>
      <c r="G546" s="194"/>
    </row>
    <row r="547" spans="1:7" s="83" customFormat="1" ht="15" customHeight="1">
      <c r="A547" s="92"/>
      <c r="B547" s="3"/>
      <c r="D547" s="97"/>
      <c r="E547" s="158"/>
      <c r="F547" s="97"/>
      <c r="G547" s="194"/>
    </row>
    <row r="548" spans="1:7" s="83" customFormat="1" ht="17.25" customHeight="1">
      <c r="A548" s="3"/>
      <c r="B548" s="97"/>
      <c r="D548" s="97"/>
      <c r="E548" s="158"/>
      <c r="F548" s="97"/>
      <c r="G548" s="194"/>
    </row>
    <row r="549" spans="1:7" s="83" customFormat="1" ht="17.25" customHeight="1">
      <c r="A549" s="92"/>
      <c r="B549" s="97"/>
      <c r="C549" s="156"/>
      <c r="D549" s="97"/>
      <c r="E549" s="257"/>
      <c r="F549" s="97"/>
      <c r="G549" s="194"/>
    </row>
    <row r="550" spans="1:7" s="83" customFormat="1" ht="17.25" customHeight="1">
      <c r="A550" s="92"/>
      <c r="B550" s="97"/>
      <c r="D550" s="110"/>
      <c r="E550" s="158"/>
      <c r="F550" s="97"/>
      <c r="G550" s="194"/>
    </row>
    <row r="551" spans="1:7" s="83" customFormat="1" ht="11.45" customHeight="1">
      <c r="A551" s="92"/>
      <c r="B551" s="131"/>
      <c r="D551" s="129"/>
      <c r="E551" s="268"/>
      <c r="F551" s="97"/>
      <c r="G551" s="194"/>
    </row>
    <row r="552" spans="1:7" s="83" customFormat="1" ht="11.45" customHeight="1">
      <c r="A552" s="3"/>
      <c r="B552" s="3"/>
      <c r="D552" s="97"/>
      <c r="E552" s="259"/>
      <c r="F552" s="97"/>
      <c r="G552" s="194"/>
    </row>
    <row r="553" spans="1:7" s="83" customFormat="1" ht="32.25" customHeight="1">
      <c r="A553" s="3"/>
      <c r="B553" s="3"/>
      <c r="D553" s="97"/>
      <c r="E553" s="158"/>
      <c r="F553" s="97"/>
      <c r="G553" s="194"/>
    </row>
    <row r="554" spans="1:7" s="83" customFormat="1" ht="15" customHeight="1">
      <c r="A554" s="3"/>
      <c r="B554" s="3"/>
      <c r="D554" s="97"/>
      <c r="E554" s="256"/>
      <c r="F554" s="97"/>
      <c r="G554" s="194"/>
    </row>
    <row r="555" spans="1:7" s="83" customFormat="1" ht="15" customHeight="1">
      <c r="A555" s="3"/>
      <c r="B555" s="99"/>
      <c r="C555" s="98"/>
      <c r="D555" s="97"/>
      <c r="E555" s="268"/>
      <c r="F555" s="97"/>
      <c r="G555" s="194"/>
    </row>
    <row r="556" spans="1:7" s="83" customFormat="1" ht="15" customHeight="1">
      <c r="A556" s="3"/>
      <c r="B556" s="97"/>
      <c r="D556" s="97"/>
      <c r="E556" s="268"/>
      <c r="F556" s="97"/>
      <c r="G556" s="194"/>
    </row>
    <row r="557" spans="1:7" s="83" customFormat="1" ht="20.25" customHeight="1">
      <c r="A557" s="3"/>
      <c r="B557" s="97"/>
      <c r="D557" s="97"/>
      <c r="E557" s="260"/>
      <c r="F557" s="97"/>
      <c r="G557" s="194"/>
    </row>
    <row r="558" spans="1:7" s="83" customFormat="1" ht="20.25" customHeight="1">
      <c r="A558" s="3"/>
      <c r="B558" s="97"/>
      <c r="D558" s="97"/>
      <c r="E558" s="261"/>
      <c r="F558" s="97"/>
      <c r="G558" s="194"/>
    </row>
    <row r="559" spans="1:7" s="83" customFormat="1" ht="20.25" customHeight="1">
      <c r="A559" s="3"/>
      <c r="B559" s="97"/>
      <c r="D559" s="97"/>
      <c r="E559" s="261"/>
      <c r="F559" s="97"/>
      <c r="G559" s="194"/>
    </row>
    <row r="560" spans="1:7" s="83" customFormat="1" ht="27.2" customHeight="1">
      <c r="A560" s="3"/>
      <c r="B560" s="97"/>
      <c r="D560" s="97"/>
      <c r="E560" s="261"/>
      <c r="F560" s="97"/>
      <c r="G560" s="194"/>
    </row>
    <row r="561" spans="1:7" s="83" customFormat="1" ht="18.75" customHeight="1">
      <c r="A561" s="3"/>
      <c r="B561" s="97"/>
      <c r="D561" s="97"/>
      <c r="E561" s="257"/>
      <c r="F561" s="97"/>
      <c r="G561" s="194"/>
    </row>
    <row r="562" spans="1:7" s="83" customFormat="1" ht="18.75" customHeight="1">
      <c r="A562" s="92"/>
      <c r="B562" s="3"/>
      <c r="C562" s="98"/>
      <c r="D562" s="97"/>
      <c r="E562" s="257"/>
      <c r="F562" s="97"/>
      <c r="G562" s="194"/>
    </row>
    <row r="563" spans="1:7" s="83" customFormat="1" ht="18.75" customHeight="1">
      <c r="A563" s="92"/>
      <c r="B563" s="3"/>
      <c r="D563" s="97"/>
      <c r="E563" s="261"/>
      <c r="F563" s="97"/>
      <c r="G563" s="194"/>
    </row>
    <row r="564" spans="1:7" s="83" customFormat="1" ht="21" customHeight="1">
      <c r="A564" s="3"/>
      <c r="B564" s="97"/>
      <c r="D564" s="97"/>
      <c r="E564" s="266"/>
      <c r="F564" s="97"/>
      <c r="G564" s="194"/>
    </row>
    <row r="565" spans="1:7" s="83" customFormat="1" ht="21" customHeight="1">
      <c r="A565" s="3"/>
      <c r="B565" s="97"/>
      <c r="D565" s="97"/>
      <c r="E565" s="257"/>
      <c r="F565" s="97"/>
      <c r="G565" s="194"/>
    </row>
    <row r="566" spans="1:7" s="83" customFormat="1" ht="13.5" customHeight="1">
      <c r="A566" s="3"/>
      <c r="B566" s="97"/>
      <c r="C566" s="102"/>
      <c r="D566" s="97"/>
      <c r="E566" s="261"/>
      <c r="F566" s="97"/>
      <c r="G566" s="194"/>
    </row>
    <row r="567" spans="1:7" s="83" customFormat="1" ht="13.5" customHeight="1">
      <c r="A567" s="92"/>
      <c r="B567" s="97"/>
      <c r="C567" s="158"/>
      <c r="D567" s="97"/>
      <c r="E567" s="261"/>
      <c r="F567" s="97"/>
      <c r="G567" s="194"/>
    </row>
    <row r="568" spans="1:7" s="83" customFormat="1" ht="21" customHeight="1">
      <c r="A568" s="92"/>
      <c r="B568" s="97"/>
      <c r="C568" s="158"/>
      <c r="D568" s="97"/>
      <c r="E568" s="261"/>
      <c r="F568" s="97"/>
      <c r="G568" s="194"/>
    </row>
    <row r="569" spans="1:7" s="83" customFormat="1" ht="21" customHeight="1">
      <c r="A569" s="92"/>
      <c r="B569" s="97"/>
      <c r="C569" s="158"/>
      <c r="D569" s="97"/>
      <c r="E569" s="260"/>
      <c r="F569" s="97"/>
      <c r="G569" s="194"/>
    </row>
    <row r="570" spans="1:7" s="83" customFormat="1" ht="21" customHeight="1">
      <c r="A570" s="3"/>
      <c r="B570" s="97"/>
      <c r="D570" s="97"/>
      <c r="E570" s="256"/>
      <c r="F570" s="97"/>
      <c r="G570" s="194"/>
    </row>
    <row r="571" spans="1:7" s="83" customFormat="1" ht="21" customHeight="1">
      <c r="A571" s="3"/>
      <c r="B571" s="97"/>
      <c r="D571" s="97"/>
      <c r="E571" s="256"/>
      <c r="F571" s="97"/>
      <c r="G571" s="194"/>
    </row>
    <row r="572" spans="1:7" s="83" customFormat="1" ht="21" customHeight="1">
      <c r="A572" s="3"/>
      <c r="B572" s="97"/>
      <c r="D572" s="97"/>
      <c r="E572" s="266"/>
      <c r="F572" s="97"/>
      <c r="G572" s="194"/>
    </row>
    <row r="573" spans="1:7" s="83" customFormat="1" ht="21" customHeight="1">
      <c r="A573" s="3"/>
      <c r="B573" s="97"/>
      <c r="D573" s="97"/>
      <c r="E573" s="257"/>
      <c r="F573" s="97"/>
      <c r="G573" s="194"/>
    </row>
    <row r="574" spans="1:7" s="83" customFormat="1" ht="17.25" customHeight="1">
      <c r="A574" s="3"/>
      <c r="B574" s="97"/>
      <c r="D574" s="97"/>
      <c r="E574" s="257"/>
      <c r="F574" s="97"/>
      <c r="G574" s="194"/>
    </row>
    <row r="575" spans="1:7" s="83" customFormat="1" ht="17.25" customHeight="1">
      <c r="A575" s="3"/>
      <c r="B575" s="97"/>
      <c r="D575" s="97"/>
      <c r="E575" s="257"/>
      <c r="F575" s="97"/>
      <c r="G575" s="194"/>
    </row>
    <row r="576" spans="1:7" s="83" customFormat="1" ht="17.25" customHeight="1">
      <c r="A576" s="3"/>
      <c r="B576" s="97"/>
      <c r="D576" s="97"/>
      <c r="E576" s="304"/>
      <c r="F576" s="97"/>
      <c r="G576" s="194"/>
    </row>
    <row r="577" spans="1:7" s="83" customFormat="1" ht="17.25" customHeight="1">
      <c r="A577" s="3"/>
      <c r="B577" s="97"/>
      <c r="D577" s="97"/>
      <c r="E577" s="259"/>
      <c r="F577" s="97"/>
      <c r="G577" s="194"/>
    </row>
    <row r="578" spans="1:7" s="83" customFormat="1" ht="17.25" customHeight="1">
      <c r="A578" s="3"/>
      <c r="B578" s="97"/>
      <c r="D578" s="97"/>
      <c r="E578" s="256"/>
      <c r="F578" s="97"/>
      <c r="G578" s="194"/>
    </row>
    <row r="579" spans="1:7" s="126" customFormat="1" ht="19.5" customHeight="1">
      <c r="A579" s="92"/>
      <c r="B579" s="97"/>
      <c r="C579" s="83"/>
      <c r="D579" s="97"/>
      <c r="E579" s="158"/>
      <c r="F579" s="147"/>
      <c r="G579" s="201"/>
    </row>
    <row r="580" spans="1:7" s="126" customFormat="1" ht="19.5" customHeight="1">
      <c r="A580" s="92"/>
      <c r="B580" s="97"/>
      <c r="C580" s="159"/>
      <c r="D580" s="97"/>
      <c r="E580" s="158"/>
      <c r="F580" s="147"/>
      <c r="G580" s="201"/>
    </row>
    <row r="581" spans="1:7" s="126" customFormat="1" ht="13.5">
      <c r="A581" s="96"/>
      <c r="B581" s="105"/>
      <c r="C581" s="109"/>
      <c r="D581" s="111"/>
      <c r="E581" s="158"/>
      <c r="F581" s="147"/>
      <c r="G581" s="201"/>
    </row>
    <row r="582" spans="1:7" s="83" customFormat="1" ht="15" customHeight="1">
      <c r="A582" s="96"/>
      <c r="B582" s="105"/>
      <c r="C582" s="109"/>
      <c r="D582" s="111"/>
      <c r="E582" s="158"/>
      <c r="F582" s="97"/>
      <c r="G582" s="194"/>
    </row>
    <row r="583" spans="1:7" s="83" customFormat="1" ht="15" customHeight="1">
      <c r="A583" s="96"/>
      <c r="B583" s="105"/>
      <c r="C583" s="109"/>
      <c r="D583" s="111"/>
      <c r="E583" s="282"/>
      <c r="F583" s="97"/>
      <c r="G583" s="194"/>
    </row>
    <row r="584" spans="1:7" ht="15" customHeight="1">
      <c r="A584" s="105"/>
      <c r="B584" s="3"/>
      <c r="C584" s="83"/>
      <c r="D584" s="97"/>
      <c r="E584" s="282"/>
    </row>
    <row r="585" spans="1:7" ht="15" customHeight="1">
      <c r="A585" s="105"/>
      <c r="B585" s="3"/>
      <c r="C585" s="83"/>
      <c r="D585" s="97"/>
      <c r="E585" s="282"/>
    </row>
    <row r="586" spans="1:7" ht="24" customHeight="1">
      <c r="B586" s="3"/>
      <c r="C586" s="83"/>
      <c r="D586" s="97"/>
      <c r="E586" s="256"/>
    </row>
    <row r="587" spans="1:7" ht="24" customHeight="1">
      <c r="B587" s="3"/>
      <c r="C587" s="83"/>
      <c r="D587" s="97"/>
      <c r="E587" s="256"/>
    </row>
    <row r="588" spans="1:7" ht="24" customHeight="1">
      <c r="A588" s="3"/>
      <c r="B588" s="3"/>
      <c r="C588" s="83"/>
      <c r="D588" s="97"/>
      <c r="E588" s="259"/>
    </row>
    <row r="589" spans="1:7" s="83" customFormat="1" ht="24" customHeight="1">
      <c r="A589" s="92"/>
      <c r="B589" s="160"/>
      <c r="C589" s="98"/>
      <c r="D589" s="97"/>
      <c r="E589" s="259"/>
      <c r="F589" s="97"/>
      <c r="G589" s="194"/>
    </row>
    <row r="590" spans="1:7" ht="10.7" customHeight="1">
      <c r="A590" s="3"/>
      <c r="B590" s="104"/>
      <c r="C590" s="98"/>
      <c r="D590" s="97"/>
      <c r="E590" s="285"/>
    </row>
    <row r="591" spans="1:7" ht="13.5" customHeight="1">
      <c r="A591" s="92"/>
      <c r="B591" s="97"/>
      <c r="C591" s="158"/>
      <c r="D591" s="97"/>
      <c r="E591" s="256"/>
    </row>
    <row r="592" spans="1:7" s="161" customFormat="1" ht="13.5" customHeight="1">
      <c r="A592" s="92"/>
      <c r="B592" s="4"/>
      <c r="C592" s="5"/>
      <c r="D592" s="4"/>
      <c r="E592" s="256"/>
      <c r="F592" s="235"/>
      <c r="G592" s="208"/>
    </row>
    <row r="593" spans="1:7" s="161" customFormat="1" ht="13.5" customHeight="1">
      <c r="A593" s="3"/>
      <c r="B593" s="4"/>
      <c r="C593" s="162"/>
      <c r="D593" s="4"/>
      <c r="E593" s="259"/>
      <c r="F593" s="235"/>
      <c r="G593" s="208"/>
    </row>
    <row r="594" spans="1:7" s="83" customFormat="1" ht="22.5" customHeight="1">
      <c r="A594" s="92"/>
      <c r="B594" s="131"/>
      <c r="D594" s="97"/>
      <c r="E594" s="306"/>
      <c r="F594" s="97"/>
      <c r="G594" s="194"/>
    </row>
    <row r="595" spans="1:7" s="83" customFormat="1" ht="15" customHeight="1">
      <c r="A595" s="92"/>
      <c r="B595" s="131"/>
      <c r="D595" s="97"/>
      <c r="E595" s="136"/>
      <c r="F595" s="97"/>
      <c r="G595" s="194"/>
    </row>
    <row r="596" spans="1:7" s="123" customFormat="1" ht="24.75" customHeight="1">
      <c r="A596" s="3"/>
      <c r="B596" s="163"/>
      <c r="C596" s="164"/>
      <c r="D596" s="165"/>
      <c r="E596" s="307"/>
      <c r="F596" s="124"/>
      <c r="G596" s="200"/>
    </row>
    <row r="597" spans="1:7" s="123" customFormat="1" ht="15" customHeight="1">
      <c r="A597" s="3"/>
      <c r="B597" s="163"/>
      <c r="C597" s="164"/>
      <c r="D597" s="165"/>
      <c r="E597" s="307"/>
      <c r="F597" s="124"/>
      <c r="G597" s="200"/>
    </row>
    <row r="598" spans="1:7" s="83" customFormat="1" ht="15" customHeight="1">
      <c r="A598" s="92"/>
      <c r="B598" s="124"/>
      <c r="C598" s="166"/>
      <c r="D598" s="124"/>
      <c r="E598" s="308"/>
      <c r="F598" s="97"/>
      <c r="G598" s="194"/>
    </row>
    <row r="599" spans="1:7" s="83" customFormat="1" ht="15" customHeight="1">
      <c r="A599" s="125"/>
      <c r="B599" s="124"/>
      <c r="C599" s="123"/>
      <c r="D599" s="124"/>
      <c r="E599" s="308"/>
      <c r="F599" s="97"/>
      <c r="G599" s="194"/>
    </row>
    <row r="600" spans="1:7" s="83" customFormat="1" ht="15" customHeight="1">
      <c r="A600" s="92"/>
      <c r="B600" s="3"/>
      <c r="C600" s="156"/>
      <c r="D600" s="97"/>
      <c r="E600" s="275"/>
      <c r="F600" s="97"/>
      <c r="G600" s="194"/>
    </row>
    <row r="601" spans="1:7" s="83" customFormat="1" ht="15" customHeight="1">
      <c r="A601" s="92"/>
      <c r="B601" s="131"/>
      <c r="D601" s="129"/>
      <c r="E601" s="276"/>
      <c r="F601" s="97"/>
      <c r="G601" s="194"/>
    </row>
    <row r="602" spans="1:7" s="83" customFormat="1" ht="27.2" customHeight="1">
      <c r="A602" s="92"/>
      <c r="B602" s="131"/>
      <c r="D602" s="97"/>
      <c r="E602" s="261"/>
      <c r="F602" s="97"/>
      <c r="G602" s="194"/>
    </row>
    <row r="603" spans="1:7" s="83" customFormat="1" ht="23.25" customHeight="1">
      <c r="A603" s="92"/>
      <c r="B603" s="97"/>
      <c r="D603" s="129"/>
      <c r="E603" s="256"/>
      <c r="F603" s="97"/>
      <c r="G603" s="194"/>
    </row>
    <row r="604" spans="1:7" ht="14.25" customHeight="1">
      <c r="A604" s="92"/>
      <c r="B604" s="92"/>
      <c r="C604" s="83"/>
      <c r="D604" s="97"/>
      <c r="E604" s="257"/>
    </row>
    <row r="605" spans="1:7" ht="14.25" customHeight="1">
      <c r="A605" s="92"/>
      <c r="B605" s="97"/>
      <c r="C605" s="106"/>
      <c r="D605" s="97"/>
      <c r="E605" s="257"/>
    </row>
    <row r="606" spans="1:7" s="15" customFormat="1" ht="28.7" customHeight="1">
      <c r="A606" s="92"/>
      <c r="B606" s="4"/>
      <c r="C606" s="136"/>
      <c r="D606" s="4"/>
      <c r="E606" s="261"/>
      <c r="F606" s="95"/>
      <c r="G606" s="196"/>
    </row>
    <row r="607" spans="1:7" s="15" customFormat="1" ht="13.5" customHeight="1">
      <c r="A607" s="92"/>
      <c r="B607" s="4"/>
      <c r="C607" s="136"/>
      <c r="D607" s="4"/>
      <c r="E607" s="268"/>
      <c r="F607" s="95"/>
      <c r="G607" s="196"/>
    </row>
    <row r="608" spans="1:7" s="15" customFormat="1" ht="28.7" customHeight="1">
      <c r="A608" s="96"/>
      <c r="B608" s="93"/>
      <c r="C608" s="94"/>
      <c r="D608" s="95"/>
      <c r="E608" s="279"/>
      <c r="F608" s="95"/>
      <c r="G608" s="196"/>
    </row>
    <row r="609" spans="1:7" s="15" customFormat="1" ht="13.5" customHeight="1">
      <c r="A609" s="93"/>
      <c r="B609" s="93"/>
      <c r="D609" s="95"/>
      <c r="E609" s="279"/>
      <c r="F609" s="95"/>
      <c r="G609" s="196"/>
    </row>
    <row r="610" spans="1:7" s="15" customFormat="1" ht="27.95" customHeight="1">
      <c r="A610" s="96"/>
      <c r="B610" s="93"/>
      <c r="C610" s="94"/>
      <c r="D610" s="95"/>
      <c r="E610" s="271"/>
      <c r="F610" s="95"/>
      <c r="G610" s="196"/>
    </row>
    <row r="611" spans="1:7" s="15" customFormat="1" ht="13.5" customHeight="1">
      <c r="A611" s="93"/>
      <c r="B611" s="93"/>
      <c r="D611" s="95"/>
      <c r="E611" s="273"/>
      <c r="F611" s="95"/>
      <c r="G611" s="196"/>
    </row>
    <row r="612" spans="1:7" s="128" customFormat="1" ht="13.5" customHeight="1">
      <c r="A612" s="96"/>
      <c r="B612" s="93"/>
      <c r="C612" s="94"/>
      <c r="D612" s="95"/>
      <c r="E612" s="271"/>
      <c r="F612" s="113"/>
      <c r="G612" s="205"/>
    </row>
    <row r="613" spans="1:7" s="126" customFormat="1" ht="13.5" customHeight="1">
      <c r="A613" s="93"/>
      <c r="B613" s="93"/>
      <c r="C613" s="15"/>
      <c r="D613" s="95"/>
      <c r="E613" s="273"/>
      <c r="F613" s="147"/>
      <c r="G613" s="201"/>
    </row>
    <row r="614" spans="1:7" ht="13.5" customHeight="1">
      <c r="A614" s="127"/>
      <c r="B614" s="127"/>
      <c r="C614" s="128"/>
      <c r="D614" s="113"/>
      <c r="E614" s="271"/>
    </row>
    <row r="615" spans="1:7" ht="13.5" customHeight="1">
      <c r="A615" s="146"/>
      <c r="B615" s="146"/>
      <c r="C615" s="126"/>
      <c r="D615" s="147"/>
      <c r="E615" s="273"/>
    </row>
    <row r="616" spans="1:7" ht="13.5" customHeight="1">
      <c r="B616" s="92"/>
      <c r="C616" s="83"/>
      <c r="D616" s="129"/>
      <c r="E616" s="277"/>
    </row>
    <row r="617" spans="1:7" ht="21" customHeight="1">
      <c r="B617" s="92"/>
      <c r="C617" s="83"/>
      <c r="D617" s="129"/>
      <c r="E617" s="309"/>
    </row>
    <row r="618" spans="1:7" ht="13.5" customHeight="1">
      <c r="A618" s="92"/>
      <c r="B618" s="92"/>
      <c r="C618" s="83"/>
      <c r="D618" s="97"/>
      <c r="E618" s="263"/>
    </row>
    <row r="619" spans="1:7" ht="13.5" customHeight="1">
      <c r="A619" s="92"/>
      <c r="B619" s="92"/>
      <c r="C619" s="98"/>
      <c r="D619" s="97"/>
      <c r="E619" s="278"/>
    </row>
    <row r="620" spans="1:7" ht="13.5" customHeight="1">
      <c r="A620" s="3"/>
      <c r="B620" s="3"/>
      <c r="C620" s="83"/>
      <c r="D620" s="110"/>
      <c r="E620" s="278"/>
    </row>
    <row r="621" spans="1:7" ht="13.5" customHeight="1">
      <c r="A621" s="92"/>
      <c r="B621" s="92"/>
      <c r="C621" s="98"/>
      <c r="D621" s="104"/>
      <c r="E621" s="288"/>
    </row>
    <row r="622" spans="1:7" ht="13.5" customHeight="1">
      <c r="A622" s="92"/>
      <c r="B622" s="92"/>
      <c r="C622" s="98"/>
      <c r="D622" s="104"/>
      <c r="E622" s="285"/>
    </row>
    <row r="623" spans="1:7" s="83" customFormat="1" ht="27.95" customHeight="1">
      <c r="A623" s="92"/>
      <c r="B623" s="92"/>
      <c r="C623" s="98"/>
      <c r="D623" s="104"/>
      <c r="E623" s="263"/>
      <c r="F623" s="97"/>
      <c r="G623" s="194"/>
    </row>
    <row r="624" spans="1:7" s="83" customFormat="1" ht="16.5" customHeight="1">
      <c r="A624" s="92"/>
      <c r="B624" s="92"/>
      <c r="C624" s="98"/>
      <c r="D624" s="104"/>
      <c r="E624" s="263"/>
      <c r="F624" s="97"/>
      <c r="G624" s="194"/>
    </row>
    <row r="625" spans="1:7" s="83" customFormat="1" ht="16.5" customHeight="1">
      <c r="A625" s="3"/>
      <c r="B625" s="104"/>
      <c r="C625" s="98"/>
      <c r="D625" s="97"/>
      <c r="E625" s="263"/>
      <c r="F625" s="97"/>
      <c r="G625" s="194"/>
    </row>
    <row r="626" spans="1:7" s="83" customFormat="1" ht="27.95" customHeight="1">
      <c r="A626" s="3"/>
      <c r="B626" s="97"/>
      <c r="D626" s="97"/>
      <c r="E626" s="263"/>
      <c r="F626" s="97"/>
      <c r="G626" s="194"/>
    </row>
    <row r="627" spans="1:7" s="83" customFormat="1" ht="12.75" customHeight="1">
      <c r="A627" s="3"/>
      <c r="B627" s="97"/>
      <c r="D627" s="97"/>
      <c r="E627" s="257"/>
      <c r="F627" s="97"/>
      <c r="G627" s="194"/>
    </row>
    <row r="628" spans="1:7" s="83" customFormat="1" ht="12.75" customHeight="1">
      <c r="A628" s="3"/>
      <c r="B628" s="104"/>
      <c r="C628" s="98"/>
      <c r="D628" s="97"/>
      <c r="E628" s="257"/>
      <c r="F628" s="97"/>
      <c r="G628" s="194"/>
    </row>
    <row r="629" spans="1:7" s="83" customFormat="1" ht="16.5" customHeight="1">
      <c r="A629" s="3"/>
      <c r="B629" s="97"/>
      <c r="D629" s="97"/>
      <c r="E629" s="257"/>
      <c r="F629" s="97"/>
      <c r="G629" s="194"/>
    </row>
    <row r="630" spans="1:7" s="83" customFormat="1" ht="16.5" customHeight="1">
      <c r="A630" s="3"/>
      <c r="B630" s="97"/>
      <c r="D630" s="97"/>
      <c r="E630" s="257"/>
      <c r="F630" s="97"/>
      <c r="G630" s="194"/>
    </row>
    <row r="631" spans="1:7" s="83" customFormat="1" ht="16.5" customHeight="1">
      <c r="A631" s="3"/>
      <c r="B631" s="104"/>
      <c r="C631" s="98"/>
      <c r="D631" s="97"/>
      <c r="E631" s="257"/>
      <c r="F631" s="97"/>
      <c r="G631" s="194"/>
    </row>
    <row r="632" spans="1:7" s="83" customFormat="1" ht="16.5" customHeight="1">
      <c r="A632" s="3"/>
      <c r="B632" s="97"/>
      <c r="D632" s="97"/>
      <c r="E632" s="257"/>
      <c r="F632" s="97"/>
      <c r="G632" s="194"/>
    </row>
    <row r="633" spans="1:7" s="83" customFormat="1" ht="16.5" customHeight="1">
      <c r="A633" s="3"/>
      <c r="B633" s="97"/>
      <c r="D633" s="97"/>
      <c r="E633" s="257"/>
      <c r="F633" s="97"/>
      <c r="G633" s="194"/>
    </row>
    <row r="634" spans="1:7" ht="13.5" customHeight="1">
      <c r="A634" s="3"/>
      <c r="B634" s="97"/>
      <c r="C634" s="83"/>
      <c r="D634" s="97"/>
      <c r="E634" s="257"/>
    </row>
    <row r="635" spans="1:7" ht="13.5" customHeight="1">
      <c r="A635" s="3"/>
      <c r="B635" s="97"/>
      <c r="C635" s="83"/>
      <c r="D635" s="97"/>
      <c r="E635" s="257"/>
    </row>
    <row r="636" spans="1:7" ht="17.25" customHeight="1">
      <c r="B636" s="3"/>
      <c r="C636" s="83"/>
      <c r="E636" s="257"/>
    </row>
    <row r="637" spans="1:7" ht="17.25" customHeight="1">
      <c r="B637" s="3"/>
      <c r="C637" s="83"/>
      <c r="D637" s="97"/>
      <c r="E637" s="257"/>
    </row>
    <row r="638" spans="1:7" ht="17.25" customHeight="1">
      <c r="B638" s="3"/>
      <c r="C638" s="83"/>
      <c r="D638" s="97"/>
      <c r="E638" s="259"/>
    </row>
    <row r="639" spans="1:7" ht="10.7" customHeight="1">
      <c r="A639" s="92"/>
      <c r="C639" s="83"/>
      <c r="E639" s="259"/>
    </row>
    <row r="640" spans="1:7" ht="10.7" customHeight="1">
      <c r="A640" s="92"/>
      <c r="C640" s="83"/>
      <c r="D640" s="97"/>
      <c r="E640" s="259"/>
    </row>
    <row r="641" spans="1:5" ht="10.7" customHeight="1">
      <c r="A641" s="92"/>
      <c r="D641" s="129"/>
      <c r="E641" s="259"/>
    </row>
    <row r="642" spans="1:5" ht="10.7" customHeight="1">
      <c r="E642" s="256"/>
    </row>
    <row r="643" spans="1:5" ht="10.7" customHeight="1">
      <c r="E643" s="310"/>
    </row>
  </sheetData>
  <mergeCells count="80">
    <mergeCell ref="A15:A18"/>
    <mergeCell ref="A71:A72"/>
    <mergeCell ref="B71:B72"/>
    <mergeCell ref="C71:C72"/>
    <mergeCell ref="D71:D72"/>
    <mergeCell ref="A25:A28"/>
    <mergeCell ref="B25:B28"/>
    <mergeCell ref="C25:C28"/>
    <mergeCell ref="D25:D28"/>
    <mergeCell ref="D66:D70"/>
    <mergeCell ref="E66:E70"/>
    <mergeCell ref="A46:A50"/>
    <mergeCell ref="B46:B50"/>
    <mergeCell ref="C46:C50"/>
    <mergeCell ref="D46:D50"/>
    <mergeCell ref="E46:E50"/>
    <mergeCell ref="C1:E1"/>
    <mergeCell ref="A3:A6"/>
    <mergeCell ref="B3:B6"/>
    <mergeCell ref="C3:C6"/>
    <mergeCell ref="D3:D6"/>
    <mergeCell ref="E3:E6"/>
    <mergeCell ref="F3:F6"/>
    <mergeCell ref="G3:G6"/>
    <mergeCell ref="A81:A83"/>
    <mergeCell ref="B81:B83"/>
    <mergeCell ref="C81:C83"/>
    <mergeCell ref="D81:D83"/>
    <mergeCell ref="E81:E83"/>
    <mergeCell ref="A39:A43"/>
    <mergeCell ref="B39:B43"/>
    <mergeCell ref="C39:C43"/>
    <mergeCell ref="D39:D43"/>
    <mergeCell ref="E39:E43"/>
    <mergeCell ref="A76:A80"/>
    <mergeCell ref="B76:B80"/>
    <mergeCell ref="C76:C80"/>
    <mergeCell ref="D76:D80"/>
    <mergeCell ref="E15:E18"/>
    <mergeCell ref="E76:E80"/>
    <mergeCell ref="A57:A61"/>
    <mergeCell ref="B57:B61"/>
    <mergeCell ref="C57:C61"/>
    <mergeCell ref="D57:D61"/>
    <mergeCell ref="E57:E61"/>
    <mergeCell ref="A73:A75"/>
    <mergeCell ref="B73:B75"/>
    <mergeCell ref="C73:C75"/>
    <mergeCell ref="D73:D75"/>
    <mergeCell ref="E73:E75"/>
    <mergeCell ref="A66:A70"/>
    <mergeCell ref="B66:B70"/>
    <mergeCell ref="C66:C70"/>
    <mergeCell ref="E71:E72"/>
    <mergeCell ref="F15:F18"/>
    <mergeCell ref="G15:G18"/>
    <mergeCell ref="A90:A92"/>
    <mergeCell ref="B90:B92"/>
    <mergeCell ref="C90:C92"/>
    <mergeCell ref="D90:D92"/>
    <mergeCell ref="E90:E92"/>
    <mergeCell ref="A32:A33"/>
    <mergeCell ref="B32:B33"/>
    <mergeCell ref="C32:C33"/>
    <mergeCell ref="D32:D33"/>
    <mergeCell ref="E32:E33"/>
    <mergeCell ref="E25:E28"/>
    <mergeCell ref="B15:B18"/>
    <mergeCell ref="C15:C18"/>
    <mergeCell ref="D15:D18"/>
    <mergeCell ref="A93:A96"/>
    <mergeCell ref="B93:B96"/>
    <mergeCell ref="C93:C96"/>
    <mergeCell ref="D93:D96"/>
    <mergeCell ref="E93:E96"/>
    <mergeCell ref="A100:A102"/>
    <mergeCell ref="B100:B102"/>
    <mergeCell ref="C100:C102"/>
    <mergeCell ref="D100:D102"/>
    <mergeCell ref="E100:E102"/>
  </mergeCells>
  <pageMargins left="0.19685039370078741" right="0" top="0.35433070866141736" bottom="0.27559055118110237" header="0.27559055118110237" footer="0.23622047244094491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Ծավալաթերթ նախահաշիվ</vt:lpstr>
      <vt:lpstr>'Ծավալաթերթ 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Agnesa</dc:creator>
  <cp:lastModifiedBy>User</cp:lastModifiedBy>
  <cp:lastPrinted>2025-07-18T08:45:25Z</cp:lastPrinted>
  <dcterms:created xsi:type="dcterms:W3CDTF">2008-08-26T11:07:22Z</dcterms:created>
  <dcterms:modified xsi:type="dcterms:W3CDTF">2025-11-26T12:13:43Z</dcterms:modified>
</cp:coreProperties>
</file>