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D:\Dream-2021\Naxagcer-2022\Մասիս_Նոր_Կյուրին_դաչաներ-4,0կմ\Նախահաշիվ-Նոր-Կյուրին-դաչաներ\"/>
    </mc:Choice>
  </mc:AlternateContent>
  <xr:revisionPtr revIDLastSave="0" documentId="13_ncr:1_{431E2B45-CB30-4BCB-B2FD-BDB6406AFA20}" xr6:coauthVersionLast="47" xr6:coauthVersionMax="47" xr10:uidLastSave="{00000000-0000-0000-0000-000000000000}"/>
  <bookViews>
    <workbookView xWindow="14400" yWindow="0" windowWidth="14400" windowHeight="15600" xr2:uid="{00000000-000D-0000-FFFF-FFFF00000000}"/>
  </bookViews>
  <sheets>
    <sheet name="Ծավալ-հայ" sheetId="17" r:id="rId1"/>
    <sheet name="Ծավալ-հայ (0%)" sheetId="18" r:id="rId2"/>
    <sheet name="Ծավալ-ռուս" sheetId="9" r:id="rId3"/>
    <sheet name="Ծավալ-ռուս (0%)" sheetId="19" r:id="rId4"/>
    <sheet name="Sheet1" sheetId="1"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_____MA8">#REF!</definedName>
    <definedName name="_______TM3">#REF!</definedName>
    <definedName name="______MA8">#REF!</definedName>
    <definedName name="______TM3">#REF!</definedName>
    <definedName name="_____MA8">#REF!</definedName>
    <definedName name="_____TM3">#REF!</definedName>
    <definedName name="____MA8" localSheetId="2">#REF!</definedName>
    <definedName name="____MA8" localSheetId="3">#REF!</definedName>
    <definedName name="____MA8">#REF!</definedName>
    <definedName name="____TM3" localSheetId="2">#REF!</definedName>
    <definedName name="____TM3" localSheetId="3">#REF!</definedName>
    <definedName name="____TM3">#REF!</definedName>
    <definedName name="___MA8" localSheetId="2">#REF!</definedName>
    <definedName name="___MA8" localSheetId="3">#REF!</definedName>
    <definedName name="___MA8">#REF!</definedName>
    <definedName name="___TM3" localSheetId="2">#REF!</definedName>
    <definedName name="___TM3" localSheetId="3">#REF!</definedName>
    <definedName name="___TM3">#REF!</definedName>
    <definedName name="__MA8" localSheetId="2">#REF!</definedName>
    <definedName name="__MA8" localSheetId="3">#REF!</definedName>
    <definedName name="__MA8">#REF!</definedName>
    <definedName name="__TM3" localSheetId="2">#REF!</definedName>
    <definedName name="__TM3" localSheetId="3">#REF!</definedName>
    <definedName name="__TM3">#REF!</definedName>
    <definedName name="_24" localSheetId="0">#REF!</definedName>
    <definedName name="_24" localSheetId="1">#REF!</definedName>
    <definedName name="_24" localSheetId="2">#REF!</definedName>
    <definedName name="_24" localSheetId="3">#REF!</definedName>
    <definedName name="_24">#REF!</definedName>
    <definedName name="_MA8" localSheetId="2">#REF!</definedName>
    <definedName name="_MA8" localSheetId="3">#REF!</definedName>
    <definedName name="_MA8">#REF!</definedName>
    <definedName name="_TM3" localSheetId="2">#REF!</definedName>
    <definedName name="_TM3" localSheetId="3">#REF!</definedName>
    <definedName name="_TM3">#REF!</definedName>
    <definedName name="Arm" localSheetId="0">#REF!</definedName>
    <definedName name="Arm" localSheetId="1">#REF!</definedName>
    <definedName name="Arm" localSheetId="2">#REF!</definedName>
    <definedName name="Arm" localSheetId="3">#REF!</definedName>
    <definedName name="Arm">#REF!</definedName>
    <definedName name="armjjj" localSheetId="0">#REF!</definedName>
    <definedName name="armjjj" localSheetId="1">#REF!</definedName>
    <definedName name="armjjj" localSheetId="2">#REF!</definedName>
    <definedName name="armjjj" localSheetId="3">#REF!</definedName>
    <definedName name="armjjj">#REF!</definedName>
    <definedName name="asd" localSheetId="0">#REF!</definedName>
    <definedName name="asd" localSheetId="1">#REF!</definedName>
    <definedName name="asd" localSheetId="2">#REF!</definedName>
    <definedName name="asd" localSheetId="3">#REF!</definedName>
    <definedName name="asd">#REF!</definedName>
    <definedName name="AZA" localSheetId="0">#REF!</definedName>
    <definedName name="AZA" localSheetId="1">#REF!</definedName>
    <definedName name="AZA" localSheetId="2">#REF!</definedName>
    <definedName name="AZA" localSheetId="3">#REF!</definedName>
    <definedName name="AZA">#REF!</definedName>
    <definedName name="Azat." localSheetId="0">#REF!</definedName>
    <definedName name="Azat." localSheetId="1">#REF!</definedName>
    <definedName name="Azat." localSheetId="2">#REF!</definedName>
    <definedName name="Azat." localSheetId="3">#REF!</definedName>
    <definedName name="Azat.">#REF!</definedName>
    <definedName name="book" localSheetId="0">'[1]Gaz2-6'!#REF!</definedName>
    <definedName name="book" localSheetId="1">'[1]Gaz2-6'!#REF!</definedName>
    <definedName name="book" localSheetId="2">'[2]Gaz2-6'!#REF!</definedName>
    <definedName name="book" localSheetId="3">'[2]Gaz2-6'!#REF!</definedName>
    <definedName name="book">'[2]Gaz2-6'!#REF!</definedName>
    <definedName name="bos">[3]BoS!$B$1:$AB$3718</definedName>
    <definedName name="Branch1" localSheetId="0">#REF!</definedName>
    <definedName name="Branch1" localSheetId="1">#REF!</definedName>
    <definedName name="Branch1" localSheetId="2">#REF!</definedName>
    <definedName name="Branch1" localSheetId="3">#REF!</definedName>
    <definedName name="Branch1">#REF!</definedName>
    <definedName name="Branch1.1" localSheetId="0">#REF!</definedName>
    <definedName name="Branch1.1" localSheetId="1">#REF!</definedName>
    <definedName name="Branch1.1" localSheetId="2">#REF!</definedName>
    <definedName name="Branch1.1" localSheetId="3">#REF!</definedName>
    <definedName name="Branch1.1">#REF!</definedName>
    <definedName name="Branch3" localSheetId="0">#REF!</definedName>
    <definedName name="Branch3" localSheetId="1">#REF!</definedName>
    <definedName name="Branch3" localSheetId="2">#REF!</definedName>
    <definedName name="Branch3" localSheetId="3">#REF!</definedName>
    <definedName name="Branch3">#REF!</definedName>
    <definedName name="cank" localSheetId="0">'[4]Unit rates'!$B:$H</definedName>
    <definedName name="cank" localSheetId="1">'[4]Unit rates'!$B:$H</definedName>
    <definedName name="cank" localSheetId="2">'[4]Unit rates'!$B:$H</definedName>
    <definedName name="cank" localSheetId="3">'[4]Unit rates'!$B:$H</definedName>
    <definedName name="cank">'[4]Unit rates'!$B:$H</definedName>
    <definedName name="DDR" localSheetId="0">#REF!</definedName>
    <definedName name="DDR" localSheetId="1">#REF!</definedName>
    <definedName name="DDR" localSheetId="2">#REF!</definedName>
    <definedName name="DDR" localSheetId="3">#REF!</definedName>
    <definedName name="DDR">#REF!</definedName>
    <definedName name="dfg" localSheetId="0">#REF!</definedName>
    <definedName name="dfg" localSheetId="1">#REF!</definedName>
    <definedName name="dfg" localSheetId="2">#REF!</definedName>
    <definedName name="dfg" localSheetId="3">#REF!</definedName>
    <definedName name="dfg">#REF!</definedName>
    <definedName name="DILDRR300" localSheetId="0">#REF!</definedName>
    <definedName name="DILDRR300" localSheetId="1">#REF!</definedName>
    <definedName name="DILDRR300" localSheetId="2">#REF!</definedName>
    <definedName name="DILDRR300" localSheetId="3">#REF!</definedName>
    <definedName name="DILDRR300">#REF!</definedName>
    <definedName name="Dzop" localSheetId="0">#REF!</definedName>
    <definedName name="Dzop" localSheetId="1">#REF!</definedName>
    <definedName name="Dzop" localSheetId="2">#REF!</definedName>
    <definedName name="Dzop" localSheetId="3">#REF!</definedName>
    <definedName name="Dzop">#REF!</definedName>
    <definedName name="ENG" localSheetId="0">#REF!</definedName>
    <definedName name="ENG" localSheetId="1">#REF!</definedName>
    <definedName name="ENG" localSheetId="2">#REF!</definedName>
    <definedName name="ENG" localSheetId="3">#REF!</definedName>
    <definedName name="ENG">#REF!</definedName>
    <definedName name="Ganzakar" localSheetId="0">#REF!</definedName>
    <definedName name="Ganzakar" localSheetId="1">#REF!</definedName>
    <definedName name="Ganzakar" localSheetId="2">#REF!</definedName>
    <definedName name="Ganzakar" localSheetId="3">#REF!</definedName>
    <definedName name="Ganzakar">#REF!</definedName>
    <definedName name="Gavar" localSheetId="0">#REF!</definedName>
    <definedName name="Gavar" localSheetId="1">#REF!</definedName>
    <definedName name="Gavar" localSheetId="2">#REF!</definedName>
    <definedName name="Gavar" localSheetId="3">#REF!</definedName>
    <definedName name="Gavar">#REF!</definedName>
    <definedName name="ghj" localSheetId="0">#REF!</definedName>
    <definedName name="ghj" localSheetId="1">#REF!</definedName>
    <definedName name="ghj" localSheetId="2">#REF!</definedName>
    <definedName name="ghj" localSheetId="3">#REF!</definedName>
    <definedName name="ghj">#REF!</definedName>
    <definedName name="hhh" localSheetId="0">#REF!</definedName>
    <definedName name="hhh" localSheetId="1">#REF!</definedName>
    <definedName name="hhh" localSheetId="2">#REF!</definedName>
    <definedName name="hhh" localSheetId="3">#REF!</definedName>
    <definedName name="hhh">#REF!</definedName>
    <definedName name="hljk" localSheetId="0">#REF!</definedName>
    <definedName name="hljk" localSheetId="1">#REF!</definedName>
    <definedName name="hljk" localSheetId="2">#REF!</definedName>
    <definedName name="hljk" localSheetId="3">#REF!</definedName>
    <definedName name="hljk">#REF!</definedName>
    <definedName name="i" localSheetId="0">'[5]BoQ works'!$B:$H</definedName>
    <definedName name="i" localSheetId="1">'[5]BoQ works'!$B:$H</definedName>
    <definedName name="i" localSheetId="2">'[5]BoQ works'!$B:$H</definedName>
    <definedName name="i" localSheetId="3">'[5]BoQ works'!$B:$H</definedName>
    <definedName name="i">'[5]BoQ works'!$B:$H</definedName>
    <definedName name="it" localSheetId="0">'[5]BoQ works'!$B:$H</definedName>
    <definedName name="it" localSheetId="1">'[5]BoQ works'!$B:$H</definedName>
    <definedName name="it" localSheetId="2">'[5]BoQ works'!$B:$H</definedName>
    <definedName name="it" localSheetId="3">'[5]BoQ works'!$B:$H</definedName>
    <definedName name="it">'[5]BoQ works'!$B:$H</definedName>
    <definedName name="kafan" localSheetId="0">#REF!</definedName>
    <definedName name="kafan" localSheetId="1">#REF!</definedName>
    <definedName name="kafan" localSheetId="2">#REF!</definedName>
    <definedName name="kafan" localSheetId="3">#REF!</definedName>
    <definedName name="kafan">#REF!</definedName>
    <definedName name="kanal" localSheetId="0">#REF!</definedName>
    <definedName name="kanal" localSheetId="1">#REF!</definedName>
    <definedName name="kanal" localSheetId="2">#REF!</definedName>
    <definedName name="kanal" localSheetId="3">#REF!</definedName>
    <definedName name="kanal">#REF!</definedName>
    <definedName name="kkkk" localSheetId="0">#REF!</definedName>
    <definedName name="kkkk" localSheetId="1">#REF!</definedName>
    <definedName name="kkkk" localSheetId="2">#REF!</definedName>
    <definedName name="kkkk" localSheetId="3">#REF!</definedName>
    <definedName name="kkkk">#REF!</definedName>
    <definedName name="kkkkk" localSheetId="0">#REF!</definedName>
    <definedName name="kkkkk" localSheetId="1">#REF!</definedName>
    <definedName name="kkkkk" localSheetId="2">#REF!</definedName>
    <definedName name="kkkkk" localSheetId="3">#REF!</definedName>
    <definedName name="kkkkk">#REF!</definedName>
    <definedName name="no" localSheetId="0">'[6]BoQ works'!$B:$H</definedName>
    <definedName name="no" localSheetId="1">'[6]BoQ works'!$B:$H</definedName>
    <definedName name="no" localSheetId="2">'[6]BoQ works'!$B:$H</definedName>
    <definedName name="no" localSheetId="3">'[6]BoQ works'!$B:$H</definedName>
    <definedName name="no">'[6]BoQ works'!$B:$H</definedName>
    <definedName name="OLE_LINK1" localSheetId="0">'Ծավալ-հայ'!$A$2</definedName>
    <definedName name="OLE_LINK1" localSheetId="1">'Ծավալ-հայ (0%)'!$A$2</definedName>
    <definedName name="OLE_LINK1" localSheetId="2">'Ծավալ-ռուս'!$A$2</definedName>
    <definedName name="OLE_LINK1" localSheetId="3">'Ծավալ-ռուս (0%)'!$A$2</definedName>
    <definedName name="p" localSheetId="0">'[5]BoQ works'!$B:$H</definedName>
    <definedName name="p" localSheetId="1">'[5]BoQ works'!$B:$H</definedName>
    <definedName name="p" localSheetId="2">'[5]BoQ works'!$B:$H</definedName>
    <definedName name="p" localSheetId="3">'[5]BoQ works'!$B:$H</definedName>
    <definedName name="p">'[5]BoQ works'!$B:$H</definedName>
    <definedName name="quantity" localSheetId="0">'[5]ABO-Quantities'!$A:$B</definedName>
    <definedName name="quantity" localSheetId="1">'[5]ABO-Quantities'!$A:$B</definedName>
    <definedName name="quantity" localSheetId="2">'[5]ABO-Quantities'!$A:$B</definedName>
    <definedName name="quantity" localSheetId="3">'[5]ABO-Quantities'!$A:$B</definedName>
    <definedName name="quantity">'[5]ABO-Quantities'!$A:$B</definedName>
    <definedName name="qwe" localSheetId="0">#REF!</definedName>
    <definedName name="qwe" localSheetId="1">#REF!</definedName>
    <definedName name="qwe" localSheetId="2">#REF!</definedName>
    <definedName name="qwe" localSheetId="3">#REF!</definedName>
    <definedName name="qwe">#REF!</definedName>
    <definedName name="svodni5" localSheetId="0">#REF!</definedName>
    <definedName name="svodni5" localSheetId="1">#REF!</definedName>
    <definedName name="svodni5" localSheetId="2">#REF!</definedName>
    <definedName name="svodni5" localSheetId="3">#REF!</definedName>
    <definedName name="svodni5">#REF!</definedName>
    <definedName name="Svodni6" localSheetId="0">#REF!</definedName>
    <definedName name="Svodni6" localSheetId="1">#REF!</definedName>
    <definedName name="Svodni6" localSheetId="2">#REF!</definedName>
    <definedName name="Svodni6" localSheetId="3">#REF!</definedName>
    <definedName name="Svodni6">#REF!</definedName>
    <definedName name="Tashir" localSheetId="0">#REF!</definedName>
    <definedName name="Tashir" localSheetId="1">#REF!</definedName>
    <definedName name="Tashir" localSheetId="2">#REF!</definedName>
    <definedName name="Tashir" localSheetId="3">#REF!</definedName>
    <definedName name="Tashir">#REF!</definedName>
    <definedName name="ti" localSheetId="0">'[5]BoQ works'!$B:$H</definedName>
    <definedName name="ti" localSheetId="1">'[5]BoQ works'!$B:$H</definedName>
    <definedName name="ti" localSheetId="2">'[5]BoQ works'!$B:$H</definedName>
    <definedName name="ti" localSheetId="3">'[5]BoQ works'!$B:$H</definedName>
    <definedName name="ti">'[5]BoQ works'!$B:$H</definedName>
    <definedName name="tuj" localSheetId="0">'[4]Unit rates'!$B:$H</definedName>
    <definedName name="tuj" localSheetId="1">'[4]Unit rates'!$B:$H</definedName>
    <definedName name="tuj" localSheetId="2">'[4]Unit rates'!$B:$H</definedName>
    <definedName name="tuj" localSheetId="3">'[4]Unit rates'!$B:$H</definedName>
    <definedName name="tuj">'[4]Unit rates'!$B:$H</definedName>
    <definedName name="tyu" localSheetId="0">#REF!</definedName>
    <definedName name="tyu" localSheetId="1">#REF!</definedName>
    <definedName name="tyu" localSheetId="2">#REF!</definedName>
    <definedName name="tyu" localSheetId="3">#REF!</definedName>
    <definedName name="tyu">#REF!</definedName>
    <definedName name="unitrates" localSheetId="0">'[7]Unit rates'!$C:$H</definedName>
    <definedName name="unitrates" localSheetId="1">'[7]Unit rates'!$C:$H</definedName>
    <definedName name="unitrates" localSheetId="2">'[7]Unit rates'!$C:$H</definedName>
    <definedName name="unitrates" localSheetId="3">'[7]Unit rates'!$C:$H</definedName>
    <definedName name="unitrates">'[7]Unit rates'!$C:$H</definedName>
    <definedName name="ÙÙÙÙÙ" localSheetId="0">#REF!</definedName>
    <definedName name="ÙÙÙÙÙ" localSheetId="1">#REF!</definedName>
    <definedName name="ÙÙÙÙÙ" localSheetId="2">#REF!</definedName>
    <definedName name="ÙÙÙÙÙ" localSheetId="3">#REF!</definedName>
    <definedName name="ÙÙÙÙÙ">#REF!</definedName>
    <definedName name="WOp" localSheetId="0">#REF!</definedName>
    <definedName name="WOp" localSheetId="1">#REF!</definedName>
    <definedName name="WOp" localSheetId="2">#REF!</definedName>
    <definedName name="WOp" localSheetId="3">#REF!</definedName>
    <definedName name="WOp">#REF!</definedName>
    <definedName name="Ý0" localSheetId="0">'[8]BoQ works'!$B:$H</definedName>
    <definedName name="Ý0" localSheetId="1">'[8]BoQ works'!$B:$H</definedName>
    <definedName name="Ý0" localSheetId="2">'[8]BoQ works'!$B:$H</definedName>
    <definedName name="Ý0" localSheetId="3">'[8]BoQ works'!$B:$H</definedName>
    <definedName name="Ý0">'[8]BoQ works'!$B:$H</definedName>
    <definedName name="yes" localSheetId="0">'[6]BoQ works'!$B:$H</definedName>
    <definedName name="yes" localSheetId="1">'[6]BoQ works'!$B:$H</definedName>
    <definedName name="yes" localSheetId="2">'[6]BoQ works'!$B:$H</definedName>
    <definedName name="yes" localSheetId="3">'[6]BoQ works'!$B:$H</definedName>
    <definedName name="yes">'[6]BoQ works'!$B:$H</definedName>
    <definedName name="_xlnm.Print_Titles" localSheetId="0">'Ծավալ-հայ'!$5:$5</definedName>
    <definedName name="_xlnm.Print_Titles" localSheetId="1">'Ծավալ-հայ (0%)'!$5:$5</definedName>
    <definedName name="_xlnm.Print_Titles" localSheetId="2">'Ծավալ-ռուս'!$5:$5</definedName>
    <definedName name="_xlnm.Print_Titles" localSheetId="3">'Ծավալ-ռուս (0%)'!$5:$5</definedName>
    <definedName name="_xlnm.Print_Area" localSheetId="0">'Ծավալ-հայ'!$A$1:$G$66</definedName>
    <definedName name="_xlnm.Print_Area" localSheetId="1">'Ծավալ-հայ (0%)'!$A$1:$G$66</definedName>
    <definedName name="_xlnm.Print_Area" localSheetId="2">'Ծավալ-ռուս'!$A$1:$G$66</definedName>
    <definedName name="_xlnm.Print_Area" localSheetId="3">'Ծավալ-ռուս (0%)'!$A$1:$G$66</definedName>
    <definedName name="ա" localSheetId="0">[9]Ob.1!$I$3</definedName>
    <definedName name="ա" localSheetId="1">[9]Ob.1!$I$3</definedName>
    <definedName name="ա" localSheetId="2">[10]Ob.1!$I$3</definedName>
    <definedName name="ա" localSheetId="3">[10]Ob.1!$I$3</definedName>
    <definedName name="ա">[11]Ob.1!$I$3</definedName>
    <definedName name="Բռանցհ1.1" localSheetId="0">#REF!</definedName>
    <definedName name="Բռանցհ1.1" localSheetId="1">#REF!</definedName>
    <definedName name="Բռանցհ1.1" localSheetId="2">#REF!</definedName>
    <definedName name="Բռանցհ1.1" localSheetId="3">#REF!</definedName>
    <definedName name="Բռանցհ1.1">#REF!</definedName>
    <definedName name="լե" localSheetId="0">[9]Ob.1!$K$3</definedName>
    <definedName name="լե" localSheetId="1">[9]Ob.1!$K$3</definedName>
    <definedName name="լե" localSheetId="2">[10]Ob.1!$K$3</definedName>
    <definedName name="լե" localSheetId="3">[10]Ob.1!$K$3</definedName>
    <definedName name="լե">[11]Ob.1!$K$3</definedName>
    <definedName name="մ" localSheetId="0">[9]Ob.1!$J$3</definedName>
    <definedName name="մ" localSheetId="1">[9]Ob.1!$J$3</definedName>
    <definedName name="մ" localSheetId="2">[10]Ob.1!$J$3</definedName>
    <definedName name="մ" localSheetId="3">[10]Ob.1!$J$3</definedName>
    <definedName name="մ">[11]Ob.1!$J$3</definedName>
    <definedName name="տ" localSheetId="0">[9]Ob.1!$L$3</definedName>
    <definedName name="տ" localSheetId="1">[9]Ob.1!$L$3</definedName>
    <definedName name="տ" localSheetId="2">[10]Ob.1!$L$3</definedName>
    <definedName name="տ" localSheetId="3">[10]Ob.1!$L$3</definedName>
    <definedName name="տ">[11]Ob.1!$L$3</definedName>
    <definedName name="տըւ" localSheetId="0">#REF!</definedName>
    <definedName name="տըւ" localSheetId="1">#REF!</definedName>
    <definedName name="տըւ" localSheetId="2">#REF!</definedName>
    <definedName name="տըւ" localSheetId="3">#REF!</definedName>
    <definedName name="տըւ">#REF!</definedName>
    <definedName name="տռը" localSheetId="0">#REF!</definedName>
    <definedName name="տռը" localSheetId="1">#REF!</definedName>
    <definedName name="տռը" localSheetId="2">#REF!</definedName>
    <definedName name="տռը" localSheetId="3">#REF!</definedName>
    <definedName name="տռը">#REF!</definedName>
    <definedName name="քեոտ" localSheetId="0">#REF!</definedName>
    <definedName name="քեոտ" localSheetId="1">#REF!</definedName>
    <definedName name="քեոտ" localSheetId="2">#REF!</definedName>
    <definedName name="քեոտ" localSheetId="3">#REF!</definedName>
    <definedName name="քեոտ">#REF!</definedName>
    <definedName name="ֆգյկ" localSheetId="0">#REF!</definedName>
    <definedName name="ֆգյկ" localSheetId="1">#REF!</definedName>
    <definedName name="ֆգյկ" localSheetId="2">#REF!</definedName>
    <definedName name="ֆգյկ" localSheetId="3">#REF!</definedName>
    <definedName name="ֆգյկ">#REF!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6" i="9" l="1"/>
  <c r="F55" i="9"/>
  <c r="F54" i="9"/>
  <c r="F53" i="9"/>
  <c r="F52" i="9"/>
  <c r="F51" i="9"/>
  <c r="F48" i="9"/>
  <c r="F47" i="9"/>
  <c r="F46" i="9"/>
  <c r="F45" i="9"/>
  <c r="F44" i="9"/>
  <c r="F43" i="9"/>
  <c r="F42" i="9"/>
  <c r="F41" i="9"/>
  <c r="F40" i="9"/>
  <c r="F49" i="9" s="1"/>
  <c r="F39" i="9"/>
  <c r="F38" i="9"/>
  <c r="F35" i="9"/>
  <c r="F34" i="9"/>
  <c r="F33" i="9"/>
  <c r="F32" i="9"/>
  <c r="F30" i="9"/>
  <c r="F29" i="9"/>
  <c r="F28" i="9"/>
  <c r="F27" i="9"/>
  <c r="F26" i="9"/>
  <c r="F22" i="9"/>
  <c r="F21" i="9"/>
  <c r="F20" i="9"/>
  <c r="F19" i="9"/>
  <c r="F18" i="9"/>
  <c r="F17" i="9"/>
  <c r="F15" i="9"/>
  <c r="F14" i="9"/>
  <c r="F13" i="9"/>
  <c r="F12" i="9"/>
  <c r="F11" i="9"/>
  <c r="F10" i="9"/>
  <c r="F9" i="9"/>
  <c r="F8" i="9"/>
  <c r="F23" i="9" l="1"/>
  <c r="F36" i="9"/>
  <c r="F8" i="17" l="1"/>
  <c r="F56" i="17"/>
  <c r="F55" i="17"/>
  <c r="F54" i="17"/>
  <c r="F53" i="17"/>
  <c r="F52" i="17"/>
  <c r="F51" i="17"/>
  <c r="F48" i="17"/>
  <c r="F47" i="17"/>
  <c r="F46" i="17"/>
  <c r="F45" i="17"/>
  <c r="F44" i="17"/>
  <c r="F43" i="17"/>
  <c r="F42" i="17"/>
  <c r="F41" i="17"/>
  <c r="F40" i="17"/>
  <c r="F39" i="17"/>
  <c r="F38" i="17"/>
  <c r="F35" i="17"/>
  <c r="F34" i="17"/>
  <c r="F33" i="17"/>
  <c r="F32" i="17"/>
  <c r="F30" i="17"/>
  <c r="F29" i="17"/>
  <c r="F28" i="17"/>
  <c r="F27" i="17"/>
  <c r="F26" i="17"/>
  <c r="F22" i="17"/>
  <c r="F21" i="17"/>
  <c r="F20" i="17"/>
  <c r="F19" i="17"/>
  <c r="F18" i="17"/>
  <c r="F17" i="17"/>
  <c r="F15" i="17"/>
  <c r="F14" i="17"/>
  <c r="F13" i="17"/>
  <c r="F12" i="17"/>
  <c r="F11" i="17"/>
  <c r="F10" i="17"/>
  <c r="F9" i="17"/>
  <c r="F57" i="17" l="1"/>
  <c r="F49" i="17"/>
  <c r="F23" i="17"/>
  <c r="F36" i="17"/>
  <c r="F58" i="17" l="1"/>
  <c r="F59" i="17" l="1"/>
  <c r="F60" i="17" s="1"/>
  <c r="G49" i="17"/>
  <c r="G57" i="17"/>
  <c r="G23" i="17"/>
  <c r="G36" i="17"/>
  <c r="F57" i="9"/>
  <c r="G58" i="17" l="1"/>
  <c r="F58" i="9"/>
  <c r="F59" i="9" l="1"/>
  <c r="F60" i="9" s="1"/>
  <c r="G23" i="9"/>
  <c r="G49" i="9"/>
  <c r="G57" i="9"/>
  <c r="G36" i="9"/>
  <c r="G58" i="9" l="1"/>
</calcChain>
</file>

<file path=xl/sharedStrings.xml><?xml version="1.0" encoding="utf-8"?>
<sst xmlns="http://schemas.openxmlformats.org/spreadsheetml/2006/main" count="436" uniqueCount="113">
  <si>
    <t xml:space="preserve"> Ծավալաթերթ-Նախահաշիվ</t>
  </si>
  <si>
    <t>N</t>
  </si>
  <si>
    <t>Չ/Մ</t>
  </si>
  <si>
    <t>Քանակ</t>
  </si>
  <si>
    <t xml:space="preserve"> Միավ.
 գինը</t>
  </si>
  <si>
    <t>Գումարը /հազ.դրամ/</t>
  </si>
  <si>
    <t>Գումարը %-ով</t>
  </si>
  <si>
    <t>I. Քանդման աշխատանքներ</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</si>
  <si>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</si>
  <si>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</si>
  <si>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</si>
  <si>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</si>
  <si>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</si>
  <si>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</si>
  <si>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</si>
  <si>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Իջատեղեր</t>
  </si>
  <si>
    <t>Ընդամենը ըստ I բաժնի</t>
  </si>
  <si>
    <t>II. Կառուցման  աշխատանքներ</t>
  </si>
  <si>
    <t>Խճի նախապատրաստական շերտի իրականացում, h=15սմ հաստությամբ</t>
  </si>
  <si>
    <t>Բիտումի լցաբաշխում 4.12տ /1000մ2/</t>
  </si>
  <si>
    <t>Ընդամենը ըստ II բաժնի</t>
  </si>
  <si>
    <t>մ</t>
  </si>
  <si>
    <t>Ընդամենը ըստ III բաժնի</t>
  </si>
  <si>
    <t>Գրունտի հարթեցում և խտացում</t>
  </si>
  <si>
    <t>Գրունտի ջրում</t>
  </si>
  <si>
    <t>Ընդամենը ըստ IV բաժնի</t>
  </si>
  <si>
    <t>ԱԱՀ-20%</t>
  </si>
  <si>
    <r>
      <rPr>
        <b/>
        <sz val="12"/>
        <color indexed="8"/>
        <rFont val="Arial Armenian"/>
        <family val="2"/>
      </rPr>
      <t>§</t>
    </r>
    <r>
      <rPr>
        <b/>
        <sz val="12"/>
        <color indexed="8"/>
        <rFont val="GHEA Grapalat"/>
        <family val="3"/>
      </rPr>
      <t>ԴՐԻՄ ՓՐՈՋԵԿՏ</t>
    </r>
    <r>
      <rPr>
        <b/>
        <sz val="12"/>
        <color indexed="8"/>
        <rFont val="Arial Armenian"/>
        <family val="2"/>
      </rPr>
      <t xml:space="preserve">¦ </t>
    </r>
    <r>
      <rPr>
        <b/>
        <sz val="12"/>
        <color indexed="8"/>
        <rFont val="GHEA Grapalat"/>
        <family val="3"/>
      </rPr>
      <t xml:space="preserve"> ՍՊԸ-ի   տնօրեն                           </t>
    </r>
  </si>
  <si>
    <t xml:space="preserve"> Ս.Կռեջյան</t>
  </si>
  <si>
    <t xml:space="preserve">                ստորագրություն</t>
  </si>
  <si>
    <t>Կ.Տ</t>
  </si>
  <si>
    <t>N/N</t>
  </si>
  <si>
    <t>Единица измерения Չափման միավորը</t>
  </si>
  <si>
    <t>Объем                 Քանակը</t>
  </si>
  <si>
    <t>Общая стоимость  /тыс. драм/   Ընդհանուր արժեքը                        /հազ.դրամ/</t>
  </si>
  <si>
    <t>Общая стоимость (%) Ընդհանուր արժեքը (%)</t>
  </si>
  <si>
    <t>I. Работы по сносу                                                                     I. Քանդման աշխատանքներ</t>
  </si>
  <si>
    <t>Дорожны часть                   
Երթևեկելի մաս</t>
  </si>
  <si>
    <t>Съезды 
Իջատեղեր</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</si>
  <si>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</si>
  <si>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</si>
  <si>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</si>
  <si>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</si>
  <si>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</si>
  <si>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</si>
  <si>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Итого согласно разделу I.
Ընդամենը ըստ I բաժնի</t>
  </si>
  <si>
    <t>II. Строительные работы
II. Կառուցման  աշխատանքներ</t>
  </si>
  <si>
    <t>Выполнение слоя подготовки базальтового щебня толщиной h = 15 см. 
Խճի նախապատրաստական շերտի իրականացում, h=15սմ հաստությամբ</t>
  </si>
  <si>
    <t>Битумная заливка 4.12т /1000м2
Բիտումի լցաբաշխում 4.12տ /1000մ2/</t>
  </si>
  <si>
    <t>Итого согласно разделу II.
Ընդամենը ըստ II բաժնի</t>
  </si>
  <si>
    <t>Итого согласно разделу III.
Ընդամենը ըստ III բաժնի</t>
  </si>
  <si>
    <t>IV. Обочинa
IV.Կողնակներ</t>
  </si>
  <si>
    <r>
      <t>Засыпка oбочин из предварительно насыпанного грунта հ</t>
    </r>
    <r>
      <rPr>
        <vertAlign val="subscript"/>
        <sz val="12"/>
        <rFont val="GHEA Grapalat"/>
        <family val="3"/>
      </rPr>
      <t>в среднем</t>
    </r>
    <r>
      <rPr>
        <sz val="12"/>
        <rFont val="GHEA Grapalat"/>
        <family val="3"/>
      </rPr>
      <t>= 5 см
Կողնակների լրացում նախօրոք կուտակված բնահողից հ</t>
    </r>
    <r>
      <rPr>
        <vertAlign val="subscript"/>
        <sz val="12"/>
        <rFont val="GHEA Grapalat"/>
        <family val="3"/>
      </rPr>
      <t>միջ</t>
    </r>
    <r>
      <rPr>
        <sz val="12"/>
        <rFont val="GHEA Grapalat"/>
        <family val="3"/>
      </rPr>
      <t xml:space="preserve">=5սմ </t>
    </r>
  </si>
  <si>
    <t>Выравнивание грунта и уплотнение
Գրունտի հարթեցում և խտացում</t>
  </si>
  <si>
    <t>Полив грунта 
Գրունտի ջրում</t>
  </si>
  <si>
    <t>Уплотнение грунта катком массой 25 тонн за 4 проходов по 1 следу
Գրունտի խտացում  գլդոնով 25տ քաշով 4 անցումով 1 հետքի վրայով</t>
  </si>
  <si>
    <r>
      <t xml:space="preserve">Крепление oбочин песчано-гравийной смесью h </t>
    </r>
    <r>
      <rPr>
        <vertAlign val="subscript"/>
        <sz val="12"/>
        <rFont val="GHEA Grapalat"/>
        <family val="3"/>
      </rPr>
      <t>в среднем</t>
    </r>
    <r>
      <rPr>
        <sz val="12"/>
        <rFont val="GHEA Grapalat"/>
        <family val="3"/>
      </rPr>
      <t xml:space="preserve"> = 5 см
Կողնակների ամրացում ավազակոպիճով h</t>
    </r>
    <r>
      <rPr>
        <vertAlign val="subscript"/>
        <sz val="12"/>
        <rFont val="GHEA Grapalat"/>
        <family val="3"/>
      </rPr>
      <t>միջ</t>
    </r>
    <r>
      <rPr>
        <sz val="12"/>
        <rFont val="GHEA Grapalat"/>
        <family val="3"/>
      </rPr>
      <t xml:space="preserve">.=5 սմ </t>
    </r>
  </si>
  <si>
    <t>Итого согласно разделу IV.
Ընդամենը ըստ IV բաժնի</t>
  </si>
  <si>
    <t xml:space="preserve"> НДС - 20%
ԱԱՀ - 20%  </t>
  </si>
  <si>
    <t>ИТОГО
ԸՆԴԱՄԵՆԸ</t>
  </si>
  <si>
    <t>Директор ООО «ДРИМ ПРОДЖЕКТ»</t>
  </si>
  <si>
    <t>IV (13) գրունտի մշակում էքսկավատորով (0.65մ3   շերեփի տարողությամբ), բարձում ավտոինքնաթափեր</t>
  </si>
  <si>
    <t>IV (13) գրունտի մշակում էքսկավատորով (0.65մ3   շերեփի տարողությամբ), կողքի կուտակումով կողնակների լրացման համար</t>
  </si>
  <si>
    <t>IV Կողնակներ</t>
  </si>
  <si>
    <t>Название работы                                                                                          Աշխատանքի անվանումը</t>
  </si>
  <si>
    <t xml:space="preserve"> Общая стоимость 1   единиа /тыс. драм/   միավորի արժեքը                        /հազ.դրամ/</t>
  </si>
  <si>
    <t xml:space="preserve"> С. Креджян</t>
  </si>
  <si>
    <t xml:space="preserve">  подпись / ստորագրություն</t>
  </si>
  <si>
    <t>Объемная ведомость-смета                                                                                
   Ծավալաթերթ-նախահաշիվ</t>
  </si>
  <si>
    <t>Հողային պաստառի հարթեցում ավտոգրեյդերով</t>
  </si>
  <si>
    <t>Ավազակոպճային հիմքի իրականացում 10սմ հաստությամբ</t>
  </si>
  <si>
    <t xml:space="preserve">Կողնակների լրացում նախօրոք կուտակված բնահողից հմիջ=5սմ </t>
  </si>
  <si>
    <t xml:space="preserve">Կողնակների ամրացում ավազակոպիճով hմիջ.=5 սմ </t>
  </si>
  <si>
    <t>Կողնակների խտացում  գլդոնով 25տ քաշով 4 անցումով 1 հետքի վրայով</t>
  </si>
  <si>
    <t>Ընդահանուր</t>
  </si>
  <si>
    <t>Տաք մանրահատիկ ա/բետոնե շերտի տեղադրում h=5սմ  „Բ”տիպ</t>
  </si>
  <si>
    <t>Մետաղական d=530x6մմ խողովակի տեղադրում</t>
  </si>
  <si>
    <t>Խրամուղու  հետադարձ լիցքի իրականացում էքսկավատորով</t>
  </si>
  <si>
    <r>
      <t>м</t>
    </r>
    <r>
      <rPr>
        <vertAlign val="superscript"/>
        <sz val="12"/>
        <rFont val="GHEA Grapalat"/>
        <family val="3"/>
      </rPr>
      <t xml:space="preserve">  </t>
    </r>
    <r>
      <rPr>
        <sz val="12"/>
        <rFont val="GHEA Grapalat"/>
        <family val="3"/>
      </rPr>
      <t xml:space="preserve">                  մ</t>
    </r>
  </si>
  <si>
    <t>Монтаж металлической трубы d=530х6 мм
Մետաղական d=530x6մմ խողովակի տեղադրում</t>
  </si>
  <si>
    <t>Обратная засыпка траншеи экскаватором
Խրամուղու  հետադարձ լիցքի իրականացում էքսկավատորով</t>
  </si>
  <si>
    <t>Կողային առուների ակոսահանում մեխանիզմով, ավելորդ գրունտի բարձում ավտոինքնաթափեր</t>
  </si>
  <si>
    <t>Տեղափոխում  լցակույտ 5,0կմ</t>
  </si>
  <si>
    <t>Դիտահորի նիշի ուղղում   B-15 դասի  բետոնով  (9 հատ )</t>
  </si>
  <si>
    <t>III. Արհեստական կառուցվածքներ</t>
  </si>
  <si>
    <t xml:space="preserve">IV (13) գրունտի մշակում էքսկավատորով (0.65մ3   շերեփի տարողությամբ), կողքի կուտակումով </t>
  </si>
  <si>
    <t>Տեղափոխում  լցակույտ 5,0 կմ</t>
  </si>
  <si>
    <t>Գոյություն ունեցող մետաղական խողովակների  ապամոնտաժում և հանձնում պատվիրատուին</t>
  </si>
  <si>
    <t>Ավազակոպճային նախապատրաստական շերտի տեղադրում h=10սմ  հաստությամբ</t>
  </si>
  <si>
    <t>Մետաղական խողովակների ջրամեկուսացում երկշերտ տաք բիտումով</t>
  </si>
  <si>
    <t>մ2</t>
  </si>
  <si>
    <t>Միաձույլ բետոնով գլխադիրների կառուցում B-15 դասի բետոնով</t>
  </si>
  <si>
    <t>Բետոնե գլխադիրների ջրամեկուսացում երկշերտ տաք բիտումով</t>
  </si>
  <si>
    <t xml:space="preserve">ՀՀ ԱՐԱՐԱՏԻ ՄԱՐԶԻ ՄԱՍԻՍ ՀԱՄԱՅՆՔԻ ՆՈՐ ԿՅՈՒՐԻՆ ԳՅՈՒՂԻ ԿԵՆՏՐՈՆԻՑ ԴԵՊԻ &lt;&lt;ԴԱՉԱՆԵՐ&gt;&gt; ԿՈՉՎՈՂ ՃԱՆԱՊԱՐՀԱՅԻՆ ՀԱՏՎԱԾԻ ԱՍՖԱԼՏԱՊԱՏՄԱՆ ԱՇԽԱՏԱՆՔՆԵՐԻ </t>
  </si>
  <si>
    <t xml:space="preserve"> РАБОТЫ ПО АСФАЛЬТИРОВАНИЮ УЧАСТОКА ДОРОГИ ОТ ЦЕНТРА ДО "ДАЧАНЕР" СЕЛА НОР КЮРИН, ОБЩИНЫ  МАСИС , АРАРАТСКАЯ ОБЛАСТЬ РА,                                               
ՀՀ ԱՐԱՐԱՏԻ ՄԱՐԶԻ ՄԱՍԻՍ ՀԱՄԱՅՆՔԻ ՆՈՐ ԿՅՈՒՐԻՆ ԳՅՈՒՂԻ ԿԵՆՏՐՈՆԻՑ ԴԵՊԻ &lt;&lt;ԴԱՉԱՆԵՐ&gt;&gt; ԿՈՉՎՈՂ ՃԱՆԱՊԱՐՀԱՅԻՆ ՀԱՏՎԱԾԻ ԱՍՖԱԼՏԱՊԱՏՄԱՆ ԱՇԽԱՏԱՆՔՆԵՐԻ </t>
  </si>
  <si>
    <t>Աշխատանքի անվանումը</t>
  </si>
  <si>
    <t>IV (13) обработка земли экскаватором (емкость ковша 0,65 м 3 ), погрузка в автосамосвалы
 IV (13) գրունտի մշակում էքսկավատորով (0.65մ3   շերեփի տարողությամբ), բարձում ավտոինքնաթափեր</t>
  </si>
  <si>
    <t>IV (13)  обработка земли экскаватором (емкость ковша 0,65 м 3 ), с накоплением для  заполнения обочин 
IV (13) գրունտի մշակում էքսկավատորով (0.65մ3   շերեփի տարողությամբ), կողքի կուտակումով կողնակների լրացման համար</t>
  </si>
  <si>
    <t>Транспортировка на свалку 5,0 км
Տեղափոխում  լցակույտ 5,0կմ</t>
  </si>
  <si>
    <t>Выравнивание грунта автогрейдером
Հողային պաստառի հարթեցում ավտոգրեյդերով</t>
  </si>
  <si>
    <t>Рыхление боковых ручьев механизмом, погрузка в автосамосвалы
Կողային առուների ակոսահանում մեխանիզմով, ավելորդ գրունտի բարձում ավտոինքնաթափեր</t>
  </si>
  <si>
    <t>Выполнение песчано-гравийного фундамента толщиной 10 см
Ավազակոպճային հիմքի իրականացում 10սմ հաստությամբ</t>
  </si>
  <si>
    <t>Выполнение покрытия из мелкозернистого асфальтобетона толщиной h=5 см типа «Б»
Տաք մանրահատիկ ա/բետոնե շերտի տեղադրում h=5սմ  „Բ”տիպ</t>
  </si>
  <si>
    <t>Исправление отметок люка бетоном класса В-15 (9 шт.)
Դիտահորի նիշի ուղղում   B-15 դասի  բետոնով  (9 հատ )</t>
  </si>
  <si>
    <t xml:space="preserve">III. Искусственные конструкции
III. Արհեստական կառուցվածքներ </t>
  </si>
  <si>
    <t xml:space="preserve"> IV (13) обработка земли экскаватором (емкость ковша 0,65 м 3 ), погрузка в автосамосвалы    
 IV (13)  գրունտի մշակում էքսկավատորով (0.65մ3   շերեփի տարողությամբ), բարձում ավտոինքնաթափեր</t>
  </si>
  <si>
    <t xml:space="preserve"> IV (13) обработка земли экскаватором (емкость ковша 0,65 м 3 ), с накоплением для  oбратной засыпки
 IV (13) գրունտի մշակում էքսկավատորով (0.65մ3   շերեփի տարողությամբ), կողքի կուտակումով հետադարձ լիցքի համար</t>
  </si>
  <si>
    <t>Демонтаж существующих труб и сдача заказчику
Գոյություն ունեցող խողովակների ապամոնտաժում և հանձնում պատվիրատուին</t>
  </si>
  <si>
    <r>
      <t>м</t>
    </r>
    <r>
      <rPr>
        <sz val="12"/>
        <rFont val="GHEA Grapalat"/>
        <family val="3"/>
      </rPr>
      <t xml:space="preserve">                  մ</t>
    </r>
  </si>
  <si>
    <t>Укладка подготовительного  песчано-гравийного слоя толщиной h=10 см.
Ավազակոպճային նախապատրաստական շերտի տեղադրում h=10սմ  հաստությամբ</t>
  </si>
  <si>
    <t>Гидроизоляция металлических труб  двухслойным горячим битумом 
Մետաղական խողովակների ջրամեկուսացում երկշերտ տաք բիտումով</t>
  </si>
  <si>
    <t>Строительство монолитных бетонных оголовок из бетона марки В-15
Միաձույլ բետոնով գլխադիրների կառուցում B-15 դասի բետոնով</t>
  </si>
  <si>
    <t>Гидроизоляция бетонных оголовок двухслойным горячим битумом
Բետոնե գլխադիրների ջրամեկուսացում երկշերտ տաք բիտումով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</si>
</sst>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_-* #,##0.00_р_._-;\-* #,##0.00_р_._-;_-* &quot;-&quot;??_р_._-;_-@_-"/>
    <numFmt numFmtId="166" formatCode="_-* #,##0\ _€_-;\-* #,##0\ _€_-;_-* &quot;-&quot;\ _€_-;_-@_-"/>
    <numFmt numFmtId="167" formatCode="#,##0.0"/>
  </numFmts>
  <fonts count="20"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b/>
      <sz val="11"/>
      <name val="GHEA Grapalat"/>
      <family val="3"/>
    </font>
    <font>
      <i/>
      <sz val="12"/>
      <name val="GHEA Grapalat"/>
      <family val="3"/>
    </font>
    <font>
      <b/>
      <i/>
      <sz val="12"/>
      <name val="GHEA Grapalat"/>
      <family val="3"/>
    </font>
    <font>
      <vertAlign val="superscript"/>
      <sz val="12"/>
      <name val="GHEA Grapalat"/>
      <family val="3"/>
    </font>
    <font>
      <sz val="10"/>
      <name val="Arial"/>
    </font>
    <font>
      <sz val="11"/>
      <color theme="1"/>
      <name val="GHEA Grapalat"/>
      <family val="3"/>
    </font>
    <font>
      <b/>
      <sz val="12"/>
      <color indexed="8"/>
      <name val="Arial Armenian"/>
      <family val="2"/>
    </font>
    <font>
      <b/>
      <sz val="12"/>
      <color indexed="8"/>
      <name val="GHEA Grapalat"/>
      <family val="3"/>
    </font>
    <font>
      <b/>
      <sz val="11"/>
      <color theme="1"/>
      <name val="GHEA Grapalat"/>
      <family val="3"/>
    </font>
    <font>
      <vertAlign val="superscript"/>
      <sz val="11"/>
      <color theme="1"/>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s>
  <fills count="4">
    <fill>
      <patternFill patternType="none"/>
    </fill>
    <fill>
      <patternFill patternType="gray125"/>
    </fill>
    <fill>
      <patternFill patternType="solid">
        <fgColor rgb="FFFFC7CE"/>
      </patternFill>
    </fill>
    <fill>
      <patternFill patternType="solid">
        <fgColor theme="0" tint="-0.14999847407452621"/>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10" fillId="0" borderId="0"/>
    <xf numFmtId="0" fontId="4" fillId="0" borderId="0"/>
    <xf numFmtId="0" fontId="2" fillId="0" borderId="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7" fillId="0" borderId="0"/>
    <xf numFmtId="0" fontId="4" fillId="0" borderId="0"/>
    <xf numFmtId="0" fontId="4" fillId="0" borderId="0"/>
    <xf numFmtId="0" fontId="2" fillId="0" borderId="0"/>
    <xf numFmtId="0" fontId="2" fillId="0" borderId="0"/>
    <xf numFmtId="0" fontId="4" fillId="0" borderId="0"/>
    <xf numFmtId="0" fontId="2" fillId="0" borderId="0"/>
    <xf numFmtId="0" fontId="16" fillId="0" borderId="0"/>
    <xf numFmtId="0" fontId="19" fillId="2" borderId="0" applyNumberFormat="0" applyBorder="0" applyAlignment="0" applyProtection="0"/>
    <xf numFmtId="43" fontId="2" fillId="0" borderId="0" applyFont="0" applyFill="0" applyBorder="0" applyAlignment="0" applyProtection="0"/>
  </cellStyleXfs>
  <cellXfs count="65">
    <xf numFmtId="0" fontId="0" fillId="0" borderId="0" xfId="0"/>
    <xf numFmtId="0" fontId="5" fillId="0" borderId="0" xfId="2" applyFont="1" applyAlignment="1">
      <alignment horizontal="center" vertical="center"/>
    </xf>
    <xf numFmtId="0" fontId="3" fillId="0" borderId="2" xfId="2" applyFont="1" applyBorder="1" applyAlignment="1">
      <alignment horizontal="center" vertical="center" wrapText="1"/>
    </xf>
    <xf numFmtId="0" fontId="6" fillId="0" borderId="2" xfId="2" applyFont="1" applyBorder="1" applyAlignment="1">
      <alignment horizontal="center" vertical="center" wrapText="1"/>
    </xf>
    <xf numFmtId="0" fontId="5" fillId="0" borderId="0" xfId="2" applyFont="1"/>
    <xf numFmtId="0" fontId="3" fillId="0" borderId="3" xfId="3" applyFont="1" applyBorder="1" applyAlignment="1">
      <alignment horizontal="center" vertical="center" wrapText="1"/>
    </xf>
    <xf numFmtId="164"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8" fillId="0" borderId="3" xfId="3" applyFont="1" applyBorder="1" applyAlignment="1">
      <alignment vertical="center"/>
    </xf>
    <xf numFmtId="0" fontId="5" fillId="0" borderId="4" xfId="4" applyFont="1" applyBorder="1" applyAlignment="1">
      <alignment horizontal="center" vertical="center" wrapText="1"/>
    </xf>
    <xf numFmtId="0" fontId="7" fillId="0" borderId="5" xfId="3" applyFont="1" applyBorder="1" applyAlignment="1">
      <alignment horizontal="center" vertical="center"/>
    </xf>
    <xf numFmtId="4" fontId="3" fillId="3" borderId="2" xfId="2" applyNumberFormat="1" applyFont="1" applyFill="1" applyBorder="1" applyAlignment="1">
      <alignment horizontal="center" vertical="center" wrapText="1"/>
    </xf>
    <xf numFmtId="2" fontId="3" fillId="3" borderId="2" xfId="2" applyNumberFormat="1" applyFont="1" applyFill="1" applyBorder="1" applyAlignment="1">
      <alignment horizontal="center" vertical="center" wrapText="1"/>
    </xf>
    <xf numFmtId="0" fontId="5" fillId="3" borderId="0" xfId="2" applyFont="1" applyFill="1" applyAlignment="1">
      <alignment horizontal="center" vertical="center"/>
    </xf>
    <xf numFmtId="0" fontId="5" fillId="0" borderId="3" xfId="2" applyFont="1" applyBorder="1" applyAlignment="1">
      <alignment horizontal="center" vertical="center" wrapText="1"/>
    </xf>
    <xf numFmtId="2" fontId="5" fillId="0" borderId="5" xfId="2" applyNumberFormat="1" applyFont="1" applyBorder="1" applyAlignment="1">
      <alignment horizontal="center" vertical="center" wrapText="1"/>
    </xf>
    <xf numFmtId="2" fontId="3" fillId="0" borderId="2" xfId="2" applyNumberFormat="1" applyFont="1" applyBorder="1" applyAlignment="1">
      <alignment horizontal="center" vertical="center" wrapText="1"/>
    </xf>
    <xf numFmtId="0" fontId="5" fillId="0" borderId="2" xfId="6" applyFont="1" applyBorder="1" applyAlignment="1">
      <alignment horizontal="center" vertical="center" wrapText="1"/>
    </xf>
    <xf numFmtId="0" fontId="5" fillId="0" borderId="4" xfId="5" applyFont="1" applyBorder="1" applyAlignment="1">
      <alignment vertical="center" wrapText="1"/>
    </xf>
    <xf numFmtId="0" fontId="5" fillId="0" borderId="4" xfId="6"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3" fillId="0" borderId="2" xfId="3" applyFont="1" applyBorder="1" applyAlignment="1">
      <alignment horizontal="center" vertical="center"/>
    </xf>
    <xf numFmtId="0" fontId="3" fillId="0" borderId="0" xfId="3" applyFont="1" applyAlignment="1">
      <alignment vertical="center"/>
    </xf>
    <xf numFmtId="0" fontId="5" fillId="0" borderId="0" xfId="3" applyFont="1" applyAlignment="1">
      <alignment horizontal="center" vertical="center" wrapText="1"/>
    </xf>
    <xf numFmtId="2" fontId="5" fillId="0" borderId="0" xfId="2" applyNumberFormat="1" applyFont="1" applyAlignment="1">
      <alignment horizontal="center" vertical="center" wrapText="1"/>
    </xf>
    <xf numFmtId="0" fontId="11" fillId="0" borderId="0" xfId="0" applyFont="1" applyAlignment="1">
      <alignment horizontal="center"/>
    </xf>
    <xf numFmtId="0" fontId="11" fillId="0" borderId="1" xfId="0" applyFont="1" applyBorder="1"/>
    <xf numFmtId="0" fontId="14" fillId="0" borderId="1" xfId="0" applyFont="1" applyBorder="1"/>
    <xf numFmtId="0" fontId="14" fillId="0" borderId="0" xfId="0" applyFont="1"/>
    <xf numFmtId="0" fontId="11" fillId="0" borderId="0" xfId="0" applyFont="1"/>
    <xf numFmtId="0" fontId="15" fillId="0" borderId="0" xfId="0" applyFont="1"/>
    <xf numFmtId="0" fontId="8" fillId="0" borderId="3" xfId="3" applyFont="1" applyBorder="1" applyAlignment="1">
      <alignment vertical="center" wrapText="1"/>
    </xf>
    <xf numFmtId="0" fontId="5" fillId="0" borderId="0" xfId="2" applyFont="1" applyAlignment="1">
      <alignment horizontal="center"/>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4" fontId="5" fillId="3" borderId="2" xfId="2" applyNumberFormat="1" applyFont="1" applyFill="1" applyBorder="1" applyAlignment="1">
      <alignment horizontal="center" vertical="center" wrapText="1"/>
    </xf>
    <xf numFmtId="0" fontId="3" fillId="0" borderId="0" xfId="2" applyFont="1" applyAlignment="1">
      <alignment vertical="center" wrapText="1"/>
    </xf>
    <xf numFmtId="0" fontId="5" fillId="0" borderId="2" xfId="2" applyFont="1" applyBorder="1" applyAlignment="1">
      <alignment horizontal="center" vertical="center" wrapText="1"/>
    </xf>
    <xf numFmtId="0" fontId="7"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2" fontId="5" fillId="0" borderId="0" xfId="2" applyNumberFormat="1" applyFont="1"/>
    <xf numFmtId="164" fontId="3" fillId="0" borderId="2" xfId="2" applyNumberFormat="1" applyFont="1" applyBorder="1" applyAlignment="1">
      <alignment horizontal="center" vertical="center" wrapText="1"/>
    </xf>
    <xf numFmtId="0" fontId="5" fillId="0" borderId="0" xfId="2" applyFont="1" applyAlignment="1">
      <alignment horizontal="center" vertical="center" wrapText="1"/>
    </xf>
    <xf numFmtId="2" fontId="5" fillId="0" borderId="0" xfId="3" applyNumberFormat="1" applyFont="1" applyAlignment="1">
      <alignment horizontal="center" vertical="center" wrapText="1"/>
    </xf>
    <xf numFmtId="4" fontId="5" fillId="0" borderId="0" xfId="2" applyNumberFormat="1" applyFont="1" applyAlignment="1">
      <alignment horizontal="center" vertical="center" wrapText="1"/>
    </xf>
    <xf numFmtId="0" fontId="3" fillId="0" borderId="2" xfId="3" applyFont="1" applyBorder="1" applyAlignment="1">
      <alignment horizontal="center" vertical="center" wrapText="1"/>
    </xf>
    <xf numFmtId="4" fontId="5" fillId="0" borderId="5" xfId="3" applyNumberFormat="1" applyFont="1" applyBorder="1" applyAlignment="1">
      <alignment horizontal="center" vertical="center"/>
    </xf>
    <xf numFmtId="4" fontId="5" fillId="0" borderId="2" xfId="2" applyNumberFormat="1" applyFont="1" applyBorder="1" applyAlignment="1">
      <alignment horizontal="center" vertical="center" wrapText="1"/>
    </xf>
    <xf numFmtId="4" fontId="7" fillId="0" borderId="5" xfId="3" applyNumberFormat="1" applyFont="1" applyBorder="1" applyAlignment="1">
      <alignment horizontal="center" vertical="center"/>
    </xf>
    <xf numFmtId="4" fontId="5" fillId="3" borderId="5" xfId="2" applyNumberFormat="1" applyFont="1" applyFill="1" applyBorder="1" applyAlignment="1">
      <alignment horizontal="center" vertical="center" wrapText="1"/>
    </xf>
    <xf numFmtId="4" fontId="5" fillId="3" borderId="2" xfId="2" applyNumberFormat="1" applyFont="1" applyFill="1" applyBorder="1" applyAlignment="1">
      <alignment horizontal="center" vertical="center" wrapText="1"/>
    </xf>
    <xf numFmtId="4" fontId="5" fillId="0" borderId="5" xfId="2" applyNumberFormat="1" applyFont="1" applyBorder="1" applyAlignment="1">
      <alignment horizontal="center" vertical="center" wrapText="1"/>
    </xf>
    <xf numFmtId="4" fontId="7" fillId="0" borderId="3" xfId="3" applyNumberFormat="1" applyFont="1" applyBorder="1" applyAlignment="1">
      <alignment horizontal="center" vertical="center"/>
    </xf>
    <xf numFmtId="4" fontId="5" fillId="0" borderId="4" xfId="2" applyNumberFormat="1" applyFont="1" applyBorder="1" applyAlignment="1">
      <alignment horizontal="center" vertical="center" wrapText="1"/>
    </xf>
    <xf numFmtId="4" fontId="5" fillId="0" borderId="4" xfId="4" applyNumberFormat="1" applyFont="1" applyBorder="1" applyAlignment="1">
      <alignment horizontal="center" vertical="center" wrapText="1"/>
    </xf>
    <xf numFmtId="167" fontId="5" fillId="0" borderId="5" xfId="3" applyNumberFormat="1" applyFont="1" applyBorder="1" applyAlignment="1">
      <alignment horizontal="center" vertical="center"/>
    </xf>
    <xf numFmtId="0" fontId="3" fillId="0" borderId="0" xfId="1" applyFont="1" applyAlignment="1">
      <alignment horizontal="center" vertical="center" wrapText="1"/>
    </xf>
    <xf numFmtId="0" fontId="3" fillId="0" borderId="1" xfId="2" applyFont="1" applyBorder="1" applyAlignment="1">
      <alignment horizontal="center" vertical="center" wrapText="1"/>
    </xf>
  </cellXfs>
  <cellStyles count="101">
    <cellStyle name="Comma [0] 2" xfId="9" xr:uid="{00000000-0005-0000-0000-000000000000}"/>
    <cellStyle name="Comma 2" xfId="10" xr:uid="{00000000-0005-0000-0000-000001000000}"/>
    <cellStyle name="Comma 3" xfId="11" xr:uid="{00000000-0005-0000-0000-000002000000}"/>
    <cellStyle name="Comma 3 2" xfId="12" xr:uid="{00000000-0005-0000-0000-000003000000}"/>
    <cellStyle name="Comma 4" xfId="13" xr:uid="{00000000-0005-0000-0000-000004000000}"/>
    <cellStyle name="Comma 5" xfId="14" xr:uid="{00000000-0005-0000-0000-000005000000}"/>
    <cellStyle name="Comma 6" xfId="15" xr:uid="{00000000-0005-0000-0000-000006000000}"/>
    <cellStyle name="Comma 7" xfId="16" xr:uid="{00000000-0005-0000-0000-000007000000}"/>
    <cellStyle name="Comma 7 2" xfId="17" xr:uid="{00000000-0005-0000-0000-000008000000}"/>
    <cellStyle name="Comma 8" xfId="18" xr:uid="{00000000-0005-0000-0000-000009000000}"/>
    <cellStyle name="Normal 10" xfId="2" xr:uid="{00000000-0005-0000-0000-00000A000000}"/>
    <cellStyle name="Normal 10 2" xfId="19" xr:uid="{00000000-0005-0000-0000-00000B000000}"/>
    <cellStyle name="Normal 10 2 2" xfId="20" xr:uid="{00000000-0005-0000-0000-00000C000000}"/>
    <cellStyle name="Normal 10 2 2 2" xfId="21" xr:uid="{00000000-0005-0000-0000-00000D000000}"/>
    <cellStyle name="Normal 10 2 2 2 2" xfId="22" xr:uid="{00000000-0005-0000-0000-00000E000000}"/>
    <cellStyle name="Normal 10 2 3" xfId="23" xr:uid="{00000000-0005-0000-0000-00000F000000}"/>
    <cellStyle name="Normal 10 3" xfId="24" xr:uid="{00000000-0005-0000-0000-000010000000}"/>
    <cellStyle name="Normal 10 3 2" xfId="25" xr:uid="{00000000-0005-0000-0000-000011000000}"/>
    <cellStyle name="Normal 10 4" xfId="26" xr:uid="{00000000-0005-0000-0000-000012000000}"/>
    <cellStyle name="Normal 10 5" xfId="27" xr:uid="{00000000-0005-0000-0000-000013000000}"/>
    <cellStyle name="Normal 11" xfId="28" xr:uid="{00000000-0005-0000-0000-000014000000}"/>
    <cellStyle name="Normal 11 2" xfId="29" xr:uid="{00000000-0005-0000-0000-000015000000}"/>
    <cellStyle name="Normal 11 3" xfId="30" xr:uid="{00000000-0005-0000-0000-000016000000}"/>
    <cellStyle name="Normal 12" xfId="31" xr:uid="{00000000-0005-0000-0000-000017000000}"/>
    <cellStyle name="Normal 12 2" xfId="32" xr:uid="{00000000-0005-0000-0000-000018000000}"/>
    <cellStyle name="Normal 13" xfId="33" xr:uid="{00000000-0005-0000-0000-000019000000}"/>
    <cellStyle name="Normal 14" xfId="34" xr:uid="{00000000-0005-0000-0000-00001A000000}"/>
    <cellStyle name="Normal 14 2" xfId="35" xr:uid="{00000000-0005-0000-0000-00001B000000}"/>
    <cellStyle name="Normal 15" xfId="36" xr:uid="{00000000-0005-0000-0000-00001C000000}"/>
    <cellStyle name="Normal 16" xfId="37" xr:uid="{00000000-0005-0000-0000-00001D000000}"/>
    <cellStyle name="Normal 16 2" xfId="38" xr:uid="{00000000-0005-0000-0000-00001E000000}"/>
    <cellStyle name="Normal 16 3" xfId="39" xr:uid="{00000000-0005-0000-0000-00001F000000}"/>
    <cellStyle name="Normal 17" xfId="40" xr:uid="{00000000-0005-0000-0000-000020000000}"/>
    <cellStyle name="Normal 17 2" xfId="41" xr:uid="{00000000-0005-0000-0000-000021000000}"/>
    <cellStyle name="Normal 18" xfId="42" xr:uid="{00000000-0005-0000-0000-000022000000}"/>
    <cellStyle name="Normal 18 2" xfId="43" xr:uid="{00000000-0005-0000-0000-000023000000}"/>
    <cellStyle name="Normal 19" xfId="44" xr:uid="{00000000-0005-0000-0000-000024000000}"/>
    <cellStyle name="Normal 19 2" xfId="45" xr:uid="{00000000-0005-0000-0000-000025000000}"/>
    <cellStyle name="Normal 2" xfId="46" xr:uid="{00000000-0005-0000-0000-000026000000}"/>
    <cellStyle name="Normal 2 2" xfId="7" xr:uid="{00000000-0005-0000-0000-000027000000}"/>
    <cellStyle name="Normal 2 2 2" xfId="47" xr:uid="{00000000-0005-0000-0000-000028000000}"/>
    <cellStyle name="Normal 2 2 2 2" xfId="48" xr:uid="{00000000-0005-0000-0000-000029000000}"/>
    <cellStyle name="Normal 2 2 2 2 2" xfId="49" xr:uid="{00000000-0005-0000-0000-00002A000000}"/>
    <cellStyle name="Normal 2 2 2 2 2 2" xfId="50" xr:uid="{00000000-0005-0000-0000-00002B000000}"/>
    <cellStyle name="Normal 2 2 2 2 3" xfId="51" xr:uid="{00000000-0005-0000-0000-00002C000000}"/>
    <cellStyle name="Normal 2 2 2 2 4" xfId="52" xr:uid="{00000000-0005-0000-0000-00002D000000}"/>
    <cellStyle name="Normal 2 3" xfId="53" xr:uid="{00000000-0005-0000-0000-00002E000000}"/>
    <cellStyle name="Normal 2 3 2" xfId="54" xr:uid="{00000000-0005-0000-0000-00002F000000}"/>
    <cellStyle name="Normal 20" xfId="55" xr:uid="{00000000-0005-0000-0000-000030000000}"/>
    <cellStyle name="Normal 20 2" xfId="56" xr:uid="{00000000-0005-0000-0000-000031000000}"/>
    <cellStyle name="Normal 20 3" xfId="57" xr:uid="{00000000-0005-0000-0000-000032000000}"/>
    <cellStyle name="Normal 20 3 2" xfId="58" xr:uid="{00000000-0005-0000-0000-000033000000}"/>
    <cellStyle name="Normal 20 4" xfId="59" xr:uid="{00000000-0005-0000-0000-000034000000}"/>
    <cellStyle name="Normal 20 5" xfId="60" xr:uid="{00000000-0005-0000-0000-000035000000}"/>
    <cellStyle name="Normal 21" xfId="61" xr:uid="{00000000-0005-0000-0000-000036000000}"/>
    <cellStyle name="Normal 21 2" xfId="62" xr:uid="{00000000-0005-0000-0000-000037000000}"/>
    <cellStyle name="Normal 22" xfId="63" xr:uid="{00000000-0005-0000-0000-000038000000}"/>
    <cellStyle name="Normal 22 2" xfId="64" xr:uid="{00000000-0005-0000-0000-000039000000}"/>
    <cellStyle name="Normal 23" xfId="65" xr:uid="{00000000-0005-0000-0000-00003A000000}"/>
    <cellStyle name="Normal 23 2" xfId="66" xr:uid="{00000000-0005-0000-0000-00003B000000}"/>
    <cellStyle name="Normal 24" xfId="67" xr:uid="{00000000-0005-0000-0000-00003C000000}"/>
    <cellStyle name="Normal 3" xfId="68" xr:uid="{00000000-0005-0000-0000-00003D000000}"/>
    <cellStyle name="Normal 3 2" xfId="69" xr:uid="{00000000-0005-0000-0000-00003E000000}"/>
    <cellStyle name="Normal 3 2 2" xfId="70" xr:uid="{00000000-0005-0000-0000-00003F000000}"/>
    <cellStyle name="Normal 3 2 3" xfId="71" xr:uid="{00000000-0005-0000-0000-000040000000}"/>
    <cellStyle name="Normal 3 3" xfId="72" xr:uid="{00000000-0005-0000-0000-000041000000}"/>
    <cellStyle name="Normal 3 4" xfId="1" xr:uid="{00000000-0005-0000-0000-000042000000}"/>
    <cellStyle name="Normal 4" xfId="73" xr:uid="{00000000-0005-0000-0000-000043000000}"/>
    <cellStyle name="Normal 4 2" xfId="5" xr:uid="{00000000-0005-0000-0000-000044000000}"/>
    <cellStyle name="Normal 4 2 2" xfId="74" xr:uid="{00000000-0005-0000-0000-000045000000}"/>
    <cellStyle name="Normal 4 3" xfId="75" xr:uid="{00000000-0005-0000-0000-000046000000}"/>
    <cellStyle name="Normal 5" xfId="76" xr:uid="{00000000-0005-0000-0000-000047000000}"/>
    <cellStyle name="Normal 5 2" xfId="77" xr:uid="{00000000-0005-0000-0000-000048000000}"/>
    <cellStyle name="Normal 5 2 2" xfId="78" xr:uid="{00000000-0005-0000-0000-000049000000}"/>
    <cellStyle name="Normal 5 3" xfId="79" xr:uid="{00000000-0005-0000-0000-00004A000000}"/>
    <cellStyle name="Normal 6" xfId="4" xr:uid="{00000000-0005-0000-0000-00004B000000}"/>
    <cellStyle name="Normal 6 2" xfId="80" xr:uid="{00000000-0005-0000-0000-00004C000000}"/>
    <cellStyle name="Normal 6 3" xfId="81" xr:uid="{00000000-0005-0000-0000-00004D000000}"/>
    <cellStyle name="Normal 7" xfId="82" xr:uid="{00000000-0005-0000-0000-00004E000000}"/>
    <cellStyle name="Normal 7 2" xfId="83" xr:uid="{00000000-0005-0000-0000-00004F000000}"/>
    <cellStyle name="Normal 8" xfId="84" xr:uid="{00000000-0005-0000-0000-000050000000}"/>
    <cellStyle name="Normal 8 2" xfId="85" xr:uid="{00000000-0005-0000-0000-000051000000}"/>
    <cellStyle name="Normal 9" xfId="86" xr:uid="{00000000-0005-0000-0000-000052000000}"/>
    <cellStyle name="Normal 9 2" xfId="87" xr:uid="{00000000-0005-0000-0000-000053000000}"/>
    <cellStyle name="Normal 9 2 2" xfId="88" xr:uid="{00000000-0005-0000-0000-000054000000}"/>
    <cellStyle name="Normal_Ampop naxahashiv" xfId="89" xr:uid="{00000000-0005-0000-0000-000055000000}"/>
    <cellStyle name="Percent 2" xfId="90" xr:uid="{00000000-0005-0000-0000-000056000000}"/>
    <cellStyle name="Обычный" xfId="0" builtinId="0"/>
    <cellStyle name="Обычный 2" xfId="3" xr:uid="{00000000-0005-0000-0000-000058000000}"/>
    <cellStyle name="Обычный 2 2 2" xfId="91" xr:uid="{00000000-0005-0000-0000-000059000000}"/>
    <cellStyle name="Обычный 3" xfId="6" xr:uid="{00000000-0005-0000-0000-00005A000000}"/>
    <cellStyle name="Обычный 3 2" xfId="93" xr:uid="{00000000-0005-0000-0000-00005B000000}"/>
    <cellStyle name="Обычный 3 3" xfId="94" xr:uid="{00000000-0005-0000-0000-00005C000000}"/>
    <cellStyle name="Обычный 3 4" xfId="92" xr:uid="{00000000-0005-0000-0000-00005D000000}"/>
    <cellStyle name="Обычный 4" xfId="95" xr:uid="{00000000-0005-0000-0000-00005E000000}"/>
    <cellStyle name="Обычный 5" xfId="96" xr:uid="{00000000-0005-0000-0000-00005F000000}"/>
    <cellStyle name="Обычный 5 2" xfId="97" xr:uid="{00000000-0005-0000-0000-000060000000}"/>
    <cellStyle name="Обычный 6" xfId="98" xr:uid="{00000000-0005-0000-0000-000061000000}"/>
    <cellStyle name="Обычный 7" xfId="8" xr:uid="{00000000-0005-0000-0000-000062000000}"/>
    <cellStyle name="Плохой 2" xfId="99" xr:uid="{00000000-0005-0000-0000-000063000000}"/>
    <cellStyle name="Финансовый 2" xfId="100" xr:uid="{00000000-0005-0000-0000-00006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My%20fleshka\Smeta-%20Olimp%20Hanrakacaran\2020-Miqael\2021\2.%20Gyumri%20-Vardananc%20hraparak\2.%20Smeta-Gyumri-Vardananc%20hraparak-03.06.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ESKTOP-PJNB9A5\Dream-2021\&#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4E510-7E44-46FB-A260-236716D2C795}">
  <sheetPr>
    <tabColor theme="4" tint="0.59999389629810485"/>
  </sheetPr>
  <dimension ref="A2:K72"/>
  <sheetViews>
    <sheetView tabSelected="1" view="pageBreakPreview" topLeftCell="A41" zoomScaleNormal="100" zoomScaleSheetLayoutView="100" workbookViewId="0">
      <selection activeCell="G23" sqref="G23:G57"/>
    </sheetView>
  </sheetViews>
  <sheetFormatPr defaultRowHeight="17.25" x14ac:dyDescent="0.3"/>
  <cols>
    <col min="1" max="1" width="4.5703125" style="4" customWidth="1"/>
    <col min="2" max="2" width="49.5703125" style="4" customWidth="1"/>
    <col min="3" max="3" width="7.7109375" style="1" customWidth="1"/>
    <col min="4" max="4" width="11.5703125" style="1" customWidth="1"/>
    <col min="5" max="5" width="10.42578125" style="4" customWidth="1"/>
    <col min="6" max="6" width="15.42578125" style="4" customWidth="1"/>
    <col min="7" max="7" width="11" style="4" customWidth="1"/>
    <col min="8" max="8" width="12.85546875" style="4" bestFit="1" customWidth="1"/>
    <col min="9" max="9" width="13" style="4" bestFit="1" customWidth="1"/>
    <col min="10" max="10" width="12.28515625" style="4" customWidth="1"/>
    <col min="11" max="11" width="14.42578125" style="4" customWidth="1"/>
    <col min="12" max="255" width="9.140625" style="4"/>
    <col min="256" max="256" width="4.5703125" style="4" customWidth="1"/>
    <col min="257" max="257" width="49.5703125" style="4" customWidth="1"/>
    <col min="258" max="258" width="7.7109375" style="4" customWidth="1"/>
    <col min="259" max="259" width="11.5703125" style="4" customWidth="1"/>
    <col min="260" max="260" width="18.28515625" style="4" customWidth="1"/>
    <col min="261" max="261" width="10.42578125" style="4" customWidth="1"/>
    <col min="262" max="262" width="15.42578125" style="4" customWidth="1"/>
    <col min="263" max="263" width="11" style="4" customWidth="1"/>
    <col min="264" max="264" width="12.85546875" style="4" bestFit="1" customWidth="1"/>
    <col min="265" max="265" width="13" style="4" bestFit="1" customWidth="1"/>
    <col min="266" max="266" width="12.28515625" style="4" customWidth="1"/>
    <col min="267" max="267" width="14.42578125" style="4" customWidth="1"/>
    <col min="268" max="511" width="9.140625" style="4"/>
    <col min="512" max="512" width="4.5703125" style="4" customWidth="1"/>
    <col min="513" max="513" width="49.5703125" style="4" customWidth="1"/>
    <col min="514" max="514" width="7.7109375" style="4" customWidth="1"/>
    <col min="515" max="515" width="11.5703125" style="4" customWidth="1"/>
    <col min="516" max="516" width="18.28515625" style="4" customWidth="1"/>
    <col min="517" max="517" width="10.42578125" style="4" customWidth="1"/>
    <col min="518" max="518" width="15.42578125" style="4" customWidth="1"/>
    <col min="519" max="519" width="11" style="4" customWidth="1"/>
    <col min="520" max="520" width="12.85546875" style="4" bestFit="1" customWidth="1"/>
    <col min="521" max="521" width="13" style="4" bestFit="1" customWidth="1"/>
    <col min="522" max="522" width="12.28515625" style="4" customWidth="1"/>
    <col min="523" max="523" width="14.42578125" style="4" customWidth="1"/>
    <col min="524" max="767" width="9.140625" style="4"/>
    <col min="768" max="768" width="4.5703125" style="4" customWidth="1"/>
    <col min="769" max="769" width="49.5703125" style="4" customWidth="1"/>
    <col min="770" max="770" width="7.7109375" style="4" customWidth="1"/>
    <col min="771" max="771" width="11.5703125" style="4" customWidth="1"/>
    <col min="772" max="772" width="18.28515625" style="4" customWidth="1"/>
    <col min="773" max="773" width="10.42578125" style="4" customWidth="1"/>
    <col min="774" max="774" width="15.42578125" style="4" customWidth="1"/>
    <col min="775" max="775" width="11" style="4" customWidth="1"/>
    <col min="776" max="776" width="12.85546875" style="4" bestFit="1" customWidth="1"/>
    <col min="777" max="777" width="13" style="4" bestFit="1" customWidth="1"/>
    <col min="778" max="778" width="12.28515625" style="4" customWidth="1"/>
    <col min="779" max="779" width="14.42578125" style="4" customWidth="1"/>
    <col min="780" max="1023" width="9.140625" style="4"/>
    <col min="1024" max="1024" width="4.5703125" style="4" customWidth="1"/>
    <col min="1025" max="1025" width="49.5703125" style="4" customWidth="1"/>
    <col min="1026" max="1026" width="7.7109375" style="4" customWidth="1"/>
    <col min="1027" max="1027" width="11.5703125" style="4" customWidth="1"/>
    <col min="1028" max="1028" width="18.28515625" style="4" customWidth="1"/>
    <col min="1029" max="1029" width="10.42578125" style="4" customWidth="1"/>
    <col min="1030" max="1030" width="15.42578125" style="4" customWidth="1"/>
    <col min="1031" max="1031" width="11" style="4" customWidth="1"/>
    <col min="1032" max="1032" width="12.85546875" style="4" bestFit="1" customWidth="1"/>
    <col min="1033" max="1033" width="13" style="4" bestFit="1" customWidth="1"/>
    <col min="1034" max="1034" width="12.28515625" style="4" customWidth="1"/>
    <col min="1035" max="1035" width="14.42578125" style="4" customWidth="1"/>
    <col min="1036" max="1279" width="9.140625" style="4"/>
    <col min="1280" max="1280" width="4.5703125" style="4" customWidth="1"/>
    <col min="1281" max="1281" width="49.5703125" style="4" customWidth="1"/>
    <col min="1282" max="1282" width="7.7109375" style="4" customWidth="1"/>
    <col min="1283" max="1283" width="11.5703125" style="4" customWidth="1"/>
    <col min="1284" max="1284" width="18.28515625" style="4" customWidth="1"/>
    <col min="1285" max="1285" width="10.42578125" style="4" customWidth="1"/>
    <col min="1286" max="1286" width="15.42578125" style="4" customWidth="1"/>
    <col min="1287" max="1287" width="11" style="4" customWidth="1"/>
    <col min="1288" max="1288" width="12.85546875" style="4" bestFit="1" customWidth="1"/>
    <col min="1289" max="1289" width="13" style="4" bestFit="1" customWidth="1"/>
    <col min="1290" max="1290" width="12.28515625" style="4" customWidth="1"/>
    <col min="1291" max="1291" width="14.42578125" style="4" customWidth="1"/>
    <col min="1292" max="1535" width="9.140625" style="4"/>
    <col min="1536" max="1536" width="4.5703125" style="4" customWidth="1"/>
    <col min="1537" max="1537" width="49.5703125" style="4" customWidth="1"/>
    <col min="1538" max="1538" width="7.7109375" style="4" customWidth="1"/>
    <col min="1539" max="1539" width="11.5703125" style="4" customWidth="1"/>
    <col min="1540" max="1540" width="18.28515625" style="4" customWidth="1"/>
    <col min="1541" max="1541" width="10.42578125" style="4" customWidth="1"/>
    <col min="1542" max="1542" width="15.42578125" style="4" customWidth="1"/>
    <col min="1543" max="1543" width="11" style="4" customWidth="1"/>
    <col min="1544" max="1544" width="12.85546875" style="4" bestFit="1" customWidth="1"/>
    <col min="1545" max="1545" width="13" style="4" bestFit="1" customWidth="1"/>
    <col min="1546" max="1546" width="12.28515625" style="4" customWidth="1"/>
    <col min="1547" max="1547" width="14.42578125" style="4" customWidth="1"/>
    <col min="1548" max="1791" width="9.140625" style="4"/>
    <col min="1792" max="1792" width="4.5703125" style="4" customWidth="1"/>
    <col min="1793" max="1793" width="49.5703125" style="4" customWidth="1"/>
    <col min="1794" max="1794" width="7.7109375" style="4" customWidth="1"/>
    <col min="1795" max="1795" width="11.5703125" style="4" customWidth="1"/>
    <col min="1796" max="1796" width="18.28515625" style="4" customWidth="1"/>
    <col min="1797" max="1797" width="10.42578125" style="4" customWidth="1"/>
    <col min="1798" max="1798" width="15.42578125" style="4" customWidth="1"/>
    <col min="1799" max="1799" width="11" style="4" customWidth="1"/>
    <col min="1800" max="1800" width="12.85546875" style="4" bestFit="1" customWidth="1"/>
    <col min="1801" max="1801" width="13" style="4" bestFit="1" customWidth="1"/>
    <col min="1802" max="1802" width="12.28515625" style="4" customWidth="1"/>
    <col min="1803" max="1803" width="14.42578125" style="4" customWidth="1"/>
    <col min="1804" max="2047" width="9.140625" style="4"/>
    <col min="2048" max="2048" width="4.5703125" style="4" customWidth="1"/>
    <col min="2049" max="2049" width="49.5703125" style="4" customWidth="1"/>
    <col min="2050" max="2050" width="7.7109375" style="4" customWidth="1"/>
    <col min="2051" max="2051" width="11.5703125" style="4" customWidth="1"/>
    <col min="2052" max="2052" width="18.28515625" style="4" customWidth="1"/>
    <col min="2053" max="2053" width="10.42578125" style="4" customWidth="1"/>
    <col min="2054" max="2054" width="15.42578125" style="4" customWidth="1"/>
    <col min="2055" max="2055" width="11" style="4" customWidth="1"/>
    <col min="2056" max="2056" width="12.85546875" style="4" bestFit="1" customWidth="1"/>
    <col min="2057" max="2057" width="13" style="4" bestFit="1" customWidth="1"/>
    <col min="2058" max="2058" width="12.28515625" style="4" customWidth="1"/>
    <col min="2059" max="2059" width="14.42578125" style="4" customWidth="1"/>
    <col min="2060" max="2303" width="9.140625" style="4"/>
    <col min="2304" max="2304" width="4.5703125" style="4" customWidth="1"/>
    <col min="2305" max="2305" width="49.5703125" style="4" customWidth="1"/>
    <col min="2306" max="2306" width="7.7109375" style="4" customWidth="1"/>
    <col min="2307" max="2307" width="11.5703125" style="4" customWidth="1"/>
    <col min="2308" max="2308" width="18.28515625" style="4" customWidth="1"/>
    <col min="2309" max="2309" width="10.42578125" style="4" customWidth="1"/>
    <col min="2310" max="2310" width="15.42578125" style="4" customWidth="1"/>
    <col min="2311" max="2311" width="11" style="4" customWidth="1"/>
    <col min="2312" max="2312" width="12.85546875" style="4" bestFit="1" customWidth="1"/>
    <col min="2313" max="2313" width="13" style="4" bestFit="1" customWidth="1"/>
    <col min="2314" max="2314" width="12.28515625" style="4" customWidth="1"/>
    <col min="2315" max="2315" width="14.42578125" style="4" customWidth="1"/>
    <col min="2316" max="2559" width="9.140625" style="4"/>
    <col min="2560" max="2560" width="4.5703125" style="4" customWidth="1"/>
    <col min="2561" max="2561" width="49.5703125" style="4" customWidth="1"/>
    <col min="2562" max="2562" width="7.7109375" style="4" customWidth="1"/>
    <col min="2563" max="2563" width="11.5703125" style="4" customWidth="1"/>
    <col min="2564" max="2564" width="18.28515625" style="4" customWidth="1"/>
    <col min="2565" max="2565" width="10.42578125" style="4" customWidth="1"/>
    <col min="2566" max="2566" width="15.42578125" style="4" customWidth="1"/>
    <col min="2567" max="2567" width="11" style="4" customWidth="1"/>
    <col min="2568" max="2568" width="12.85546875" style="4" bestFit="1" customWidth="1"/>
    <col min="2569" max="2569" width="13" style="4" bestFit="1" customWidth="1"/>
    <col min="2570" max="2570" width="12.28515625" style="4" customWidth="1"/>
    <col min="2571" max="2571" width="14.42578125" style="4" customWidth="1"/>
    <col min="2572" max="2815" width="9.140625" style="4"/>
    <col min="2816" max="2816" width="4.5703125" style="4" customWidth="1"/>
    <col min="2817" max="2817" width="49.5703125" style="4" customWidth="1"/>
    <col min="2818" max="2818" width="7.7109375" style="4" customWidth="1"/>
    <col min="2819" max="2819" width="11.5703125" style="4" customWidth="1"/>
    <col min="2820" max="2820" width="18.28515625" style="4" customWidth="1"/>
    <col min="2821" max="2821" width="10.42578125" style="4" customWidth="1"/>
    <col min="2822" max="2822" width="15.42578125" style="4" customWidth="1"/>
    <col min="2823" max="2823" width="11" style="4" customWidth="1"/>
    <col min="2824" max="2824" width="12.85546875" style="4" bestFit="1" customWidth="1"/>
    <col min="2825" max="2825" width="13" style="4" bestFit="1" customWidth="1"/>
    <col min="2826" max="2826" width="12.28515625" style="4" customWidth="1"/>
    <col min="2827" max="2827" width="14.42578125" style="4" customWidth="1"/>
    <col min="2828" max="3071" width="9.140625" style="4"/>
    <col min="3072" max="3072" width="4.5703125" style="4" customWidth="1"/>
    <col min="3073" max="3073" width="49.5703125" style="4" customWidth="1"/>
    <col min="3074" max="3074" width="7.7109375" style="4" customWidth="1"/>
    <col min="3075" max="3075" width="11.5703125" style="4" customWidth="1"/>
    <col min="3076" max="3076" width="18.28515625" style="4" customWidth="1"/>
    <col min="3077" max="3077" width="10.42578125" style="4" customWidth="1"/>
    <col min="3078" max="3078" width="15.42578125" style="4" customWidth="1"/>
    <col min="3079" max="3079" width="11" style="4" customWidth="1"/>
    <col min="3080" max="3080" width="12.85546875" style="4" bestFit="1" customWidth="1"/>
    <col min="3081" max="3081" width="13" style="4" bestFit="1" customWidth="1"/>
    <col min="3082" max="3082" width="12.28515625" style="4" customWidth="1"/>
    <col min="3083" max="3083" width="14.42578125" style="4" customWidth="1"/>
    <col min="3084" max="3327" width="9.140625" style="4"/>
    <col min="3328" max="3328" width="4.5703125" style="4" customWidth="1"/>
    <col min="3329" max="3329" width="49.5703125" style="4" customWidth="1"/>
    <col min="3330" max="3330" width="7.7109375" style="4" customWidth="1"/>
    <col min="3331" max="3331" width="11.5703125" style="4" customWidth="1"/>
    <col min="3332" max="3332" width="18.28515625" style="4" customWidth="1"/>
    <col min="3333" max="3333" width="10.42578125" style="4" customWidth="1"/>
    <col min="3334" max="3334" width="15.42578125" style="4" customWidth="1"/>
    <col min="3335" max="3335" width="11" style="4" customWidth="1"/>
    <col min="3336" max="3336" width="12.85546875" style="4" bestFit="1" customWidth="1"/>
    <col min="3337" max="3337" width="13" style="4" bestFit="1" customWidth="1"/>
    <col min="3338" max="3338" width="12.28515625" style="4" customWidth="1"/>
    <col min="3339" max="3339" width="14.42578125" style="4" customWidth="1"/>
    <col min="3340" max="3583" width="9.140625" style="4"/>
    <col min="3584" max="3584" width="4.5703125" style="4" customWidth="1"/>
    <col min="3585" max="3585" width="49.5703125" style="4" customWidth="1"/>
    <col min="3586" max="3586" width="7.7109375" style="4" customWidth="1"/>
    <col min="3587" max="3587" width="11.5703125" style="4" customWidth="1"/>
    <col min="3588" max="3588" width="18.28515625" style="4" customWidth="1"/>
    <col min="3589" max="3589" width="10.42578125" style="4" customWidth="1"/>
    <col min="3590" max="3590" width="15.42578125" style="4" customWidth="1"/>
    <col min="3591" max="3591" width="11" style="4" customWidth="1"/>
    <col min="3592" max="3592" width="12.85546875" style="4" bestFit="1" customWidth="1"/>
    <col min="3593" max="3593" width="13" style="4" bestFit="1" customWidth="1"/>
    <col min="3594" max="3594" width="12.28515625" style="4" customWidth="1"/>
    <col min="3595" max="3595" width="14.42578125" style="4" customWidth="1"/>
    <col min="3596" max="3839" width="9.140625" style="4"/>
    <col min="3840" max="3840" width="4.5703125" style="4" customWidth="1"/>
    <col min="3841" max="3841" width="49.5703125" style="4" customWidth="1"/>
    <col min="3842" max="3842" width="7.7109375" style="4" customWidth="1"/>
    <col min="3843" max="3843" width="11.5703125" style="4" customWidth="1"/>
    <col min="3844" max="3844" width="18.28515625" style="4" customWidth="1"/>
    <col min="3845" max="3845" width="10.42578125" style="4" customWidth="1"/>
    <col min="3846" max="3846" width="15.42578125" style="4" customWidth="1"/>
    <col min="3847" max="3847" width="11" style="4" customWidth="1"/>
    <col min="3848" max="3848" width="12.85546875" style="4" bestFit="1" customWidth="1"/>
    <col min="3849" max="3849" width="13" style="4" bestFit="1" customWidth="1"/>
    <col min="3850" max="3850" width="12.28515625" style="4" customWidth="1"/>
    <col min="3851" max="3851" width="14.42578125" style="4" customWidth="1"/>
    <col min="3852" max="4095" width="9.140625" style="4"/>
    <col min="4096" max="4096" width="4.5703125" style="4" customWidth="1"/>
    <col min="4097" max="4097" width="49.5703125" style="4" customWidth="1"/>
    <col min="4098" max="4098" width="7.7109375" style="4" customWidth="1"/>
    <col min="4099" max="4099" width="11.5703125" style="4" customWidth="1"/>
    <col min="4100" max="4100" width="18.28515625" style="4" customWidth="1"/>
    <col min="4101" max="4101" width="10.42578125" style="4" customWidth="1"/>
    <col min="4102" max="4102" width="15.42578125" style="4" customWidth="1"/>
    <col min="4103" max="4103" width="11" style="4" customWidth="1"/>
    <col min="4104" max="4104" width="12.85546875" style="4" bestFit="1" customWidth="1"/>
    <col min="4105" max="4105" width="13" style="4" bestFit="1" customWidth="1"/>
    <col min="4106" max="4106" width="12.28515625" style="4" customWidth="1"/>
    <col min="4107" max="4107" width="14.42578125" style="4" customWidth="1"/>
    <col min="4108" max="4351" width="9.140625" style="4"/>
    <col min="4352" max="4352" width="4.5703125" style="4" customWidth="1"/>
    <col min="4353" max="4353" width="49.5703125" style="4" customWidth="1"/>
    <col min="4354" max="4354" width="7.7109375" style="4" customWidth="1"/>
    <col min="4355" max="4355" width="11.5703125" style="4" customWidth="1"/>
    <col min="4356" max="4356" width="18.28515625" style="4" customWidth="1"/>
    <col min="4357" max="4357" width="10.42578125" style="4" customWidth="1"/>
    <col min="4358" max="4358" width="15.42578125" style="4" customWidth="1"/>
    <col min="4359" max="4359" width="11" style="4" customWidth="1"/>
    <col min="4360" max="4360" width="12.85546875" style="4" bestFit="1" customWidth="1"/>
    <col min="4361" max="4361" width="13" style="4" bestFit="1" customWidth="1"/>
    <col min="4362" max="4362" width="12.28515625" style="4" customWidth="1"/>
    <col min="4363" max="4363" width="14.42578125" style="4" customWidth="1"/>
    <col min="4364" max="4607" width="9.140625" style="4"/>
    <col min="4608" max="4608" width="4.5703125" style="4" customWidth="1"/>
    <col min="4609" max="4609" width="49.5703125" style="4" customWidth="1"/>
    <col min="4610" max="4610" width="7.7109375" style="4" customWidth="1"/>
    <col min="4611" max="4611" width="11.5703125" style="4" customWidth="1"/>
    <col min="4612" max="4612" width="18.28515625" style="4" customWidth="1"/>
    <col min="4613" max="4613" width="10.42578125" style="4" customWidth="1"/>
    <col min="4614" max="4614" width="15.42578125" style="4" customWidth="1"/>
    <col min="4615" max="4615" width="11" style="4" customWidth="1"/>
    <col min="4616" max="4616" width="12.85546875" style="4" bestFit="1" customWidth="1"/>
    <col min="4617" max="4617" width="13" style="4" bestFit="1" customWidth="1"/>
    <col min="4618" max="4618" width="12.28515625" style="4" customWidth="1"/>
    <col min="4619" max="4619" width="14.42578125" style="4" customWidth="1"/>
    <col min="4620" max="4863" width="9.140625" style="4"/>
    <col min="4864" max="4864" width="4.5703125" style="4" customWidth="1"/>
    <col min="4865" max="4865" width="49.5703125" style="4" customWidth="1"/>
    <col min="4866" max="4866" width="7.7109375" style="4" customWidth="1"/>
    <col min="4867" max="4867" width="11.5703125" style="4" customWidth="1"/>
    <col min="4868" max="4868" width="18.28515625" style="4" customWidth="1"/>
    <col min="4869" max="4869" width="10.42578125" style="4" customWidth="1"/>
    <col min="4870" max="4870" width="15.42578125" style="4" customWidth="1"/>
    <col min="4871" max="4871" width="11" style="4" customWidth="1"/>
    <col min="4872" max="4872" width="12.85546875" style="4" bestFit="1" customWidth="1"/>
    <col min="4873" max="4873" width="13" style="4" bestFit="1" customWidth="1"/>
    <col min="4874" max="4874" width="12.28515625" style="4" customWidth="1"/>
    <col min="4875" max="4875" width="14.42578125" style="4" customWidth="1"/>
    <col min="4876" max="5119" width="9.140625" style="4"/>
    <col min="5120" max="5120" width="4.5703125" style="4" customWidth="1"/>
    <col min="5121" max="5121" width="49.5703125" style="4" customWidth="1"/>
    <col min="5122" max="5122" width="7.7109375" style="4" customWidth="1"/>
    <col min="5123" max="5123" width="11.5703125" style="4" customWidth="1"/>
    <col min="5124" max="5124" width="18.28515625" style="4" customWidth="1"/>
    <col min="5125" max="5125" width="10.42578125" style="4" customWidth="1"/>
    <col min="5126" max="5126" width="15.42578125" style="4" customWidth="1"/>
    <col min="5127" max="5127" width="11" style="4" customWidth="1"/>
    <col min="5128" max="5128" width="12.85546875" style="4" bestFit="1" customWidth="1"/>
    <col min="5129" max="5129" width="13" style="4" bestFit="1" customWidth="1"/>
    <col min="5130" max="5130" width="12.28515625" style="4" customWidth="1"/>
    <col min="5131" max="5131" width="14.42578125" style="4" customWidth="1"/>
    <col min="5132" max="5375" width="9.140625" style="4"/>
    <col min="5376" max="5376" width="4.5703125" style="4" customWidth="1"/>
    <col min="5377" max="5377" width="49.5703125" style="4" customWidth="1"/>
    <col min="5378" max="5378" width="7.7109375" style="4" customWidth="1"/>
    <col min="5379" max="5379" width="11.5703125" style="4" customWidth="1"/>
    <col min="5380" max="5380" width="18.28515625" style="4" customWidth="1"/>
    <col min="5381" max="5381" width="10.42578125" style="4" customWidth="1"/>
    <col min="5382" max="5382" width="15.42578125" style="4" customWidth="1"/>
    <col min="5383" max="5383" width="11" style="4" customWidth="1"/>
    <col min="5384" max="5384" width="12.85546875" style="4" bestFit="1" customWidth="1"/>
    <col min="5385" max="5385" width="13" style="4" bestFit="1" customWidth="1"/>
    <col min="5386" max="5386" width="12.28515625" style="4" customWidth="1"/>
    <col min="5387" max="5387" width="14.42578125" style="4" customWidth="1"/>
    <col min="5388" max="5631" width="9.140625" style="4"/>
    <col min="5632" max="5632" width="4.5703125" style="4" customWidth="1"/>
    <col min="5633" max="5633" width="49.5703125" style="4" customWidth="1"/>
    <col min="5634" max="5634" width="7.7109375" style="4" customWidth="1"/>
    <col min="5635" max="5635" width="11.5703125" style="4" customWidth="1"/>
    <col min="5636" max="5636" width="18.28515625" style="4" customWidth="1"/>
    <col min="5637" max="5637" width="10.42578125" style="4" customWidth="1"/>
    <col min="5638" max="5638" width="15.42578125" style="4" customWidth="1"/>
    <col min="5639" max="5639" width="11" style="4" customWidth="1"/>
    <col min="5640" max="5640" width="12.85546875" style="4" bestFit="1" customWidth="1"/>
    <col min="5641" max="5641" width="13" style="4" bestFit="1" customWidth="1"/>
    <col min="5642" max="5642" width="12.28515625" style="4" customWidth="1"/>
    <col min="5643" max="5643" width="14.42578125" style="4" customWidth="1"/>
    <col min="5644" max="5887" width="9.140625" style="4"/>
    <col min="5888" max="5888" width="4.5703125" style="4" customWidth="1"/>
    <col min="5889" max="5889" width="49.5703125" style="4" customWidth="1"/>
    <col min="5890" max="5890" width="7.7109375" style="4" customWidth="1"/>
    <col min="5891" max="5891" width="11.5703125" style="4" customWidth="1"/>
    <col min="5892" max="5892" width="18.28515625" style="4" customWidth="1"/>
    <col min="5893" max="5893" width="10.42578125" style="4" customWidth="1"/>
    <col min="5894" max="5894" width="15.42578125" style="4" customWidth="1"/>
    <col min="5895" max="5895" width="11" style="4" customWidth="1"/>
    <col min="5896" max="5896" width="12.85546875" style="4" bestFit="1" customWidth="1"/>
    <col min="5897" max="5897" width="13" style="4" bestFit="1" customWidth="1"/>
    <col min="5898" max="5898" width="12.28515625" style="4" customWidth="1"/>
    <col min="5899" max="5899" width="14.42578125" style="4" customWidth="1"/>
    <col min="5900" max="6143" width="9.140625" style="4"/>
    <col min="6144" max="6144" width="4.5703125" style="4" customWidth="1"/>
    <col min="6145" max="6145" width="49.5703125" style="4" customWidth="1"/>
    <col min="6146" max="6146" width="7.7109375" style="4" customWidth="1"/>
    <col min="6147" max="6147" width="11.5703125" style="4" customWidth="1"/>
    <col min="6148" max="6148" width="18.28515625" style="4" customWidth="1"/>
    <col min="6149" max="6149" width="10.42578125" style="4" customWidth="1"/>
    <col min="6150" max="6150" width="15.42578125" style="4" customWidth="1"/>
    <col min="6151" max="6151" width="11" style="4" customWidth="1"/>
    <col min="6152" max="6152" width="12.85546875" style="4" bestFit="1" customWidth="1"/>
    <col min="6153" max="6153" width="13" style="4" bestFit="1" customWidth="1"/>
    <col min="6154" max="6154" width="12.28515625" style="4" customWidth="1"/>
    <col min="6155" max="6155" width="14.42578125" style="4" customWidth="1"/>
    <col min="6156" max="6399" width="9.140625" style="4"/>
    <col min="6400" max="6400" width="4.5703125" style="4" customWidth="1"/>
    <col min="6401" max="6401" width="49.5703125" style="4" customWidth="1"/>
    <col min="6402" max="6402" width="7.7109375" style="4" customWidth="1"/>
    <col min="6403" max="6403" width="11.5703125" style="4" customWidth="1"/>
    <col min="6404" max="6404" width="18.28515625" style="4" customWidth="1"/>
    <col min="6405" max="6405" width="10.42578125" style="4" customWidth="1"/>
    <col min="6406" max="6406" width="15.42578125" style="4" customWidth="1"/>
    <col min="6407" max="6407" width="11" style="4" customWidth="1"/>
    <col min="6408" max="6408" width="12.85546875" style="4" bestFit="1" customWidth="1"/>
    <col min="6409" max="6409" width="13" style="4" bestFit="1" customWidth="1"/>
    <col min="6410" max="6410" width="12.28515625" style="4" customWidth="1"/>
    <col min="6411" max="6411" width="14.42578125" style="4" customWidth="1"/>
    <col min="6412" max="6655" width="9.140625" style="4"/>
    <col min="6656" max="6656" width="4.5703125" style="4" customWidth="1"/>
    <col min="6657" max="6657" width="49.5703125" style="4" customWidth="1"/>
    <col min="6658" max="6658" width="7.7109375" style="4" customWidth="1"/>
    <col min="6659" max="6659" width="11.5703125" style="4" customWidth="1"/>
    <col min="6660" max="6660" width="18.28515625" style="4" customWidth="1"/>
    <col min="6661" max="6661" width="10.42578125" style="4" customWidth="1"/>
    <col min="6662" max="6662" width="15.42578125" style="4" customWidth="1"/>
    <col min="6663" max="6663" width="11" style="4" customWidth="1"/>
    <col min="6664" max="6664" width="12.85546875" style="4" bestFit="1" customWidth="1"/>
    <col min="6665" max="6665" width="13" style="4" bestFit="1" customWidth="1"/>
    <col min="6666" max="6666" width="12.28515625" style="4" customWidth="1"/>
    <col min="6667" max="6667" width="14.42578125" style="4" customWidth="1"/>
    <col min="6668" max="6911" width="9.140625" style="4"/>
    <col min="6912" max="6912" width="4.5703125" style="4" customWidth="1"/>
    <col min="6913" max="6913" width="49.5703125" style="4" customWidth="1"/>
    <col min="6914" max="6914" width="7.7109375" style="4" customWidth="1"/>
    <col min="6915" max="6915" width="11.5703125" style="4" customWidth="1"/>
    <col min="6916" max="6916" width="18.28515625" style="4" customWidth="1"/>
    <col min="6917" max="6917" width="10.42578125" style="4" customWidth="1"/>
    <col min="6918" max="6918" width="15.42578125" style="4" customWidth="1"/>
    <col min="6919" max="6919" width="11" style="4" customWidth="1"/>
    <col min="6920" max="6920" width="12.85546875" style="4" bestFit="1" customWidth="1"/>
    <col min="6921" max="6921" width="13" style="4" bestFit="1" customWidth="1"/>
    <col min="6922" max="6922" width="12.28515625" style="4" customWidth="1"/>
    <col min="6923" max="6923" width="14.42578125" style="4" customWidth="1"/>
    <col min="6924" max="7167" width="9.140625" style="4"/>
    <col min="7168" max="7168" width="4.5703125" style="4" customWidth="1"/>
    <col min="7169" max="7169" width="49.5703125" style="4" customWidth="1"/>
    <col min="7170" max="7170" width="7.7109375" style="4" customWidth="1"/>
    <col min="7171" max="7171" width="11.5703125" style="4" customWidth="1"/>
    <col min="7172" max="7172" width="18.28515625" style="4" customWidth="1"/>
    <col min="7173" max="7173" width="10.42578125" style="4" customWidth="1"/>
    <col min="7174" max="7174" width="15.42578125" style="4" customWidth="1"/>
    <col min="7175" max="7175" width="11" style="4" customWidth="1"/>
    <col min="7176" max="7176" width="12.85546875" style="4" bestFit="1" customWidth="1"/>
    <col min="7177" max="7177" width="13" style="4" bestFit="1" customWidth="1"/>
    <col min="7178" max="7178" width="12.28515625" style="4" customWidth="1"/>
    <col min="7179" max="7179" width="14.42578125" style="4" customWidth="1"/>
    <col min="7180" max="7423" width="9.140625" style="4"/>
    <col min="7424" max="7424" width="4.5703125" style="4" customWidth="1"/>
    <col min="7425" max="7425" width="49.5703125" style="4" customWidth="1"/>
    <col min="7426" max="7426" width="7.7109375" style="4" customWidth="1"/>
    <col min="7427" max="7427" width="11.5703125" style="4" customWidth="1"/>
    <col min="7428" max="7428" width="18.28515625" style="4" customWidth="1"/>
    <col min="7429" max="7429" width="10.42578125" style="4" customWidth="1"/>
    <col min="7430" max="7430" width="15.42578125" style="4" customWidth="1"/>
    <col min="7431" max="7431" width="11" style="4" customWidth="1"/>
    <col min="7432" max="7432" width="12.85546875" style="4" bestFit="1" customWidth="1"/>
    <col min="7433" max="7433" width="13" style="4" bestFit="1" customWidth="1"/>
    <col min="7434" max="7434" width="12.28515625" style="4" customWidth="1"/>
    <col min="7435" max="7435" width="14.42578125" style="4" customWidth="1"/>
    <col min="7436" max="7679" width="9.140625" style="4"/>
    <col min="7680" max="7680" width="4.5703125" style="4" customWidth="1"/>
    <col min="7681" max="7681" width="49.5703125" style="4" customWidth="1"/>
    <col min="7682" max="7682" width="7.7109375" style="4" customWidth="1"/>
    <col min="7683" max="7683" width="11.5703125" style="4" customWidth="1"/>
    <col min="7684" max="7684" width="18.28515625" style="4" customWidth="1"/>
    <col min="7685" max="7685" width="10.42578125" style="4" customWidth="1"/>
    <col min="7686" max="7686" width="15.42578125" style="4" customWidth="1"/>
    <col min="7687" max="7687" width="11" style="4" customWidth="1"/>
    <col min="7688" max="7688" width="12.85546875" style="4" bestFit="1" customWidth="1"/>
    <col min="7689" max="7689" width="13" style="4" bestFit="1" customWidth="1"/>
    <col min="7690" max="7690" width="12.28515625" style="4" customWidth="1"/>
    <col min="7691" max="7691" width="14.42578125" style="4" customWidth="1"/>
    <col min="7692" max="7935" width="9.140625" style="4"/>
    <col min="7936" max="7936" width="4.5703125" style="4" customWidth="1"/>
    <col min="7937" max="7937" width="49.5703125" style="4" customWidth="1"/>
    <col min="7938" max="7938" width="7.7109375" style="4" customWidth="1"/>
    <col min="7939" max="7939" width="11.5703125" style="4" customWidth="1"/>
    <col min="7940" max="7940" width="18.28515625" style="4" customWidth="1"/>
    <col min="7941" max="7941" width="10.42578125" style="4" customWidth="1"/>
    <col min="7942" max="7942" width="15.42578125" style="4" customWidth="1"/>
    <col min="7943" max="7943" width="11" style="4" customWidth="1"/>
    <col min="7944" max="7944" width="12.85546875" style="4" bestFit="1" customWidth="1"/>
    <col min="7945" max="7945" width="13" style="4" bestFit="1" customWidth="1"/>
    <col min="7946" max="7946" width="12.28515625" style="4" customWidth="1"/>
    <col min="7947" max="7947" width="14.42578125" style="4" customWidth="1"/>
    <col min="7948" max="8191" width="9.140625" style="4"/>
    <col min="8192" max="8192" width="4.5703125" style="4" customWidth="1"/>
    <col min="8193" max="8193" width="49.5703125" style="4" customWidth="1"/>
    <col min="8194" max="8194" width="7.7109375" style="4" customWidth="1"/>
    <col min="8195" max="8195" width="11.5703125" style="4" customWidth="1"/>
    <col min="8196" max="8196" width="18.28515625" style="4" customWidth="1"/>
    <col min="8197" max="8197" width="10.42578125" style="4" customWidth="1"/>
    <col min="8198" max="8198" width="15.42578125" style="4" customWidth="1"/>
    <col min="8199" max="8199" width="11" style="4" customWidth="1"/>
    <col min="8200" max="8200" width="12.85546875" style="4" bestFit="1" customWidth="1"/>
    <col min="8201" max="8201" width="13" style="4" bestFit="1" customWidth="1"/>
    <col min="8202" max="8202" width="12.28515625" style="4" customWidth="1"/>
    <col min="8203" max="8203" width="14.42578125" style="4" customWidth="1"/>
    <col min="8204" max="8447" width="9.140625" style="4"/>
    <col min="8448" max="8448" width="4.5703125" style="4" customWidth="1"/>
    <col min="8449" max="8449" width="49.5703125" style="4" customWidth="1"/>
    <col min="8450" max="8450" width="7.7109375" style="4" customWidth="1"/>
    <col min="8451" max="8451" width="11.5703125" style="4" customWidth="1"/>
    <col min="8452" max="8452" width="18.28515625" style="4" customWidth="1"/>
    <col min="8453" max="8453" width="10.42578125" style="4" customWidth="1"/>
    <col min="8454" max="8454" width="15.42578125" style="4" customWidth="1"/>
    <col min="8455" max="8455" width="11" style="4" customWidth="1"/>
    <col min="8456" max="8456" width="12.85546875" style="4" bestFit="1" customWidth="1"/>
    <col min="8457" max="8457" width="13" style="4" bestFit="1" customWidth="1"/>
    <col min="8458" max="8458" width="12.28515625" style="4" customWidth="1"/>
    <col min="8459" max="8459" width="14.42578125" style="4" customWidth="1"/>
    <col min="8460" max="8703" width="9.140625" style="4"/>
    <col min="8704" max="8704" width="4.5703125" style="4" customWidth="1"/>
    <col min="8705" max="8705" width="49.5703125" style="4" customWidth="1"/>
    <col min="8706" max="8706" width="7.7109375" style="4" customWidth="1"/>
    <col min="8707" max="8707" width="11.5703125" style="4" customWidth="1"/>
    <col min="8708" max="8708" width="18.28515625" style="4" customWidth="1"/>
    <col min="8709" max="8709" width="10.42578125" style="4" customWidth="1"/>
    <col min="8710" max="8710" width="15.42578125" style="4" customWidth="1"/>
    <col min="8711" max="8711" width="11" style="4" customWidth="1"/>
    <col min="8712" max="8712" width="12.85546875" style="4" bestFit="1" customWidth="1"/>
    <col min="8713" max="8713" width="13" style="4" bestFit="1" customWidth="1"/>
    <col min="8714" max="8714" width="12.28515625" style="4" customWidth="1"/>
    <col min="8715" max="8715" width="14.42578125" style="4" customWidth="1"/>
    <col min="8716" max="8959" width="9.140625" style="4"/>
    <col min="8960" max="8960" width="4.5703125" style="4" customWidth="1"/>
    <col min="8961" max="8961" width="49.5703125" style="4" customWidth="1"/>
    <col min="8962" max="8962" width="7.7109375" style="4" customWidth="1"/>
    <col min="8963" max="8963" width="11.5703125" style="4" customWidth="1"/>
    <col min="8964" max="8964" width="18.28515625" style="4" customWidth="1"/>
    <col min="8965" max="8965" width="10.42578125" style="4" customWidth="1"/>
    <col min="8966" max="8966" width="15.42578125" style="4" customWidth="1"/>
    <col min="8967" max="8967" width="11" style="4" customWidth="1"/>
    <col min="8968" max="8968" width="12.85546875" style="4" bestFit="1" customWidth="1"/>
    <col min="8969" max="8969" width="13" style="4" bestFit="1" customWidth="1"/>
    <col min="8970" max="8970" width="12.28515625" style="4" customWidth="1"/>
    <col min="8971" max="8971" width="14.42578125" style="4" customWidth="1"/>
    <col min="8972" max="9215" width="9.140625" style="4"/>
    <col min="9216" max="9216" width="4.5703125" style="4" customWidth="1"/>
    <col min="9217" max="9217" width="49.5703125" style="4" customWidth="1"/>
    <col min="9218" max="9218" width="7.7109375" style="4" customWidth="1"/>
    <col min="9219" max="9219" width="11.5703125" style="4" customWidth="1"/>
    <col min="9220" max="9220" width="18.28515625" style="4" customWidth="1"/>
    <col min="9221" max="9221" width="10.42578125" style="4" customWidth="1"/>
    <col min="9222" max="9222" width="15.42578125" style="4" customWidth="1"/>
    <col min="9223" max="9223" width="11" style="4" customWidth="1"/>
    <col min="9224" max="9224" width="12.85546875" style="4" bestFit="1" customWidth="1"/>
    <col min="9225" max="9225" width="13" style="4" bestFit="1" customWidth="1"/>
    <col min="9226" max="9226" width="12.28515625" style="4" customWidth="1"/>
    <col min="9227" max="9227" width="14.42578125" style="4" customWidth="1"/>
    <col min="9228" max="9471" width="9.140625" style="4"/>
    <col min="9472" max="9472" width="4.5703125" style="4" customWidth="1"/>
    <col min="9473" max="9473" width="49.5703125" style="4" customWidth="1"/>
    <col min="9474" max="9474" width="7.7109375" style="4" customWidth="1"/>
    <col min="9475" max="9475" width="11.5703125" style="4" customWidth="1"/>
    <col min="9476" max="9476" width="18.28515625" style="4" customWidth="1"/>
    <col min="9477" max="9477" width="10.42578125" style="4" customWidth="1"/>
    <col min="9478" max="9478" width="15.42578125" style="4" customWidth="1"/>
    <col min="9479" max="9479" width="11" style="4" customWidth="1"/>
    <col min="9480" max="9480" width="12.85546875" style="4" bestFit="1" customWidth="1"/>
    <col min="9481" max="9481" width="13" style="4" bestFit="1" customWidth="1"/>
    <col min="9482" max="9482" width="12.28515625" style="4" customWidth="1"/>
    <col min="9483" max="9483" width="14.42578125" style="4" customWidth="1"/>
    <col min="9484" max="9727" width="9.140625" style="4"/>
    <col min="9728" max="9728" width="4.5703125" style="4" customWidth="1"/>
    <col min="9729" max="9729" width="49.5703125" style="4" customWidth="1"/>
    <col min="9730" max="9730" width="7.7109375" style="4" customWidth="1"/>
    <col min="9731" max="9731" width="11.5703125" style="4" customWidth="1"/>
    <col min="9732" max="9732" width="18.28515625" style="4" customWidth="1"/>
    <col min="9733" max="9733" width="10.42578125" style="4" customWidth="1"/>
    <col min="9734" max="9734" width="15.42578125" style="4" customWidth="1"/>
    <col min="9735" max="9735" width="11" style="4" customWidth="1"/>
    <col min="9736" max="9736" width="12.85546875" style="4" bestFit="1" customWidth="1"/>
    <col min="9737" max="9737" width="13" style="4" bestFit="1" customWidth="1"/>
    <col min="9738" max="9738" width="12.28515625" style="4" customWidth="1"/>
    <col min="9739" max="9739" width="14.42578125" style="4" customWidth="1"/>
    <col min="9740" max="9983" width="9.140625" style="4"/>
    <col min="9984" max="9984" width="4.5703125" style="4" customWidth="1"/>
    <col min="9985" max="9985" width="49.5703125" style="4" customWidth="1"/>
    <col min="9986" max="9986" width="7.7109375" style="4" customWidth="1"/>
    <col min="9987" max="9987" width="11.5703125" style="4" customWidth="1"/>
    <col min="9988" max="9988" width="18.28515625" style="4" customWidth="1"/>
    <col min="9989" max="9989" width="10.42578125" style="4" customWidth="1"/>
    <col min="9990" max="9990" width="15.42578125" style="4" customWidth="1"/>
    <col min="9991" max="9991" width="11" style="4" customWidth="1"/>
    <col min="9992" max="9992" width="12.85546875" style="4" bestFit="1" customWidth="1"/>
    <col min="9993" max="9993" width="13" style="4" bestFit="1" customWidth="1"/>
    <col min="9994" max="9994" width="12.28515625" style="4" customWidth="1"/>
    <col min="9995" max="9995" width="14.42578125" style="4" customWidth="1"/>
    <col min="9996" max="10239" width="9.140625" style="4"/>
    <col min="10240" max="10240" width="4.5703125" style="4" customWidth="1"/>
    <col min="10241" max="10241" width="49.5703125" style="4" customWidth="1"/>
    <col min="10242" max="10242" width="7.7109375" style="4" customWidth="1"/>
    <col min="10243" max="10243" width="11.5703125" style="4" customWidth="1"/>
    <col min="10244" max="10244" width="18.28515625" style="4" customWidth="1"/>
    <col min="10245" max="10245" width="10.42578125" style="4" customWidth="1"/>
    <col min="10246" max="10246" width="15.42578125" style="4" customWidth="1"/>
    <col min="10247" max="10247" width="11" style="4" customWidth="1"/>
    <col min="10248" max="10248" width="12.85546875" style="4" bestFit="1" customWidth="1"/>
    <col min="10249" max="10249" width="13" style="4" bestFit="1" customWidth="1"/>
    <col min="10250" max="10250" width="12.28515625" style="4" customWidth="1"/>
    <col min="10251" max="10251" width="14.42578125" style="4" customWidth="1"/>
    <col min="10252" max="10495" width="9.140625" style="4"/>
    <col min="10496" max="10496" width="4.5703125" style="4" customWidth="1"/>
    <col min="10497" max="10497" width="49.5703125" style="4" customWidth="1"/>
    <col min="10498" max="10498" width="7.7109375" style="4" customWidth="1"/>
    <col min="10499" max="10499" width="11.5703125" style="4" customWidth="1"/>
    <col min="10500" max="10500" width="18.28515625" style="4" customWidth="1"/>
    <col min="10501" max="10501" width="10.42578125" style="4" customWidth="1"/>
    <col min="10502" max="10502" width="15.42578125" style="4" customWidth="1"/>
    <col min="10503" max="10503" width="11" style="4" customWidth="1"/>
    <col min="10504" max="10504" width="12.85546875" style="4" bestFit="1" customWidth="1"/>
    <col min="10505" max="10505" width="13" style="4" bestFit="1" customWidth="1"/>
    <col min="10506" max="10506" width="12.28515625" style="4" customWidth="1"/>
    <col min="10507" max="10507" width="14.42578125" style="4" customWidth="1"/>
    <col min="10508" max="10751" width="9.140625" style="4"/>
    <col min="10752" max="10752" width="4.5703125" style="4" customWidth="1"/>
    <col min="10753" max="10753" width="49.5703125" style="4" customWidth="1"/>
    <col min="10754" max="10754" width="7.7109375" style="4" customWidth="1"/>
    <col min="10755" max="10755" width="11.5703125" style="4" customWidth="1"/>
    <col min="10756" max="10756" width="18.28515625" style="4" customWidth="1"/>
    <col min="10757" max="10757" width="10.42578125" style="4" customWidth="1"/>
    <col min="10758" max="10758" width="15.42578125" style="4" customWidth="1"/>
    <col min="10759" max="10759" width="11" style="4" customWidth="1"/>
    <col min="10760" max="10760" width="12.85546875" style="4" bestFit="1" customWidth="1"/>
    <col min="10761" max="10761" width="13" style="4" bestFit="1" customWidth="1"/>
    <col min="10762" max="10762" width="12.28515625" style="4" customWidth="1"/>
    <col min="10763" max="10763" width="14.42578125" style="4" customWidth="1"/>
    <col min="10764" max="11007" width="9.140625" style="4"/>
    <col min="11008" max="11008" width="4.5703125" style="4" customWidth="1"/>
    <col min="11009" max="11009" width="49.5703125" style="4" customWidth="1"/>
    <col min="11010" max="11010" width="7.7109375" style="4" customWidth="1"/>
    <col min="11011" max="11011" width="11.5703125" style="4" customWidth="1"/>
    <col min="11012" max="11012" width="18.28515625" style="4" customWidth="1"/>
    <col min="11013" max="11013" width="10.42578125" style="4" customWidth="1"/>
    <col min="11014" max="11014" width="15.42578125" style="4" customWidth="1"/>
    <col min="11015" max="11015" width="11" style="4" customWidth="1"/>
    <col min="11016" max="11016" width="12.85546875" style="4" bestFit="1" customWidth="1"/>
    <col min="11017" max="11017" width="13" style="4" bestFit="1" customWidth="1"/>
    <col min="11018" max="11018" width="12.28515625" style="4" customWidth="1"/>
    <col min="11019" max="11019" width="14.42578125" style="4" customWidth="1"/>
    <col min="11020" max="11263" width="9.140625" style="4"/>
    <col min="11264" max="11264" width="4.5703125" style="4" customWidth="1"/>
    <col min="11265" max="11265" width="49.5703125" style="4" customWidth="1"/>
    <col min="11266" max="11266" width="7.7109375" style="4" customWidth="1"/>
    <col min="11267" max="11267" width="11.5703125" style="4" customWidth="1"/>
    <col min="11268" max="11268" width="18.28515625" style="4" customWidth="1"/>
    <col min="11269" max="11269" width="10.42578125" style="4" customWidth="1"/>
    <col min="11270" max="11270" width="15.42578125" style="4" customWidth="1"/>
    <col min="11271" max="11271" width="11" style="4" customWidth="1"/>
    <col min="11272" max="11272" width="12.85546875" style="4" bestFit="1" customWidth="1"/>
    <col min="11273" max="11273" width="13" style="4" bestFit="1" customWidth="1"/>
    <col min="11274" max="11274" width="12.28515625" style="4" customWidth="1"/>
    <col min="11275" max="11275" width="14.42578125" style="4" customWidth="1"/>
    <col min="11276" max="11519" width="9.140625" style="4"/>
    <col min="11520" max="11520" width="4.5703125" style="4" customWidth="1"/>
    <col min="11521" max="11521" width="49.5703125" style="4" customWidth="1"/>
    <col min="11522" max="11522" width="7.7109375" style="4" customWidth="1"/>
    <col min="11523" max="11523" width="11.5703125" style="4" customWidth="1"/>
    <col min="11524" max="11524" width="18.28515625" style="4" customWidth="1"/>
    <col min="11525" max="11525" width="10.42578125" style="4" customWidth="1"/>
    <col min="11526" max="11526" width="15.42578125" style="4" customWidth="1"/>
    <col min="11527" max="11527" width="11" style="4" customWidth="1"/>
    <col min="11528" max="11528" width="12.85546875" style="4" bestFit="1" customWidth="1"/>
    <col min="11529" max="11529" width="13" style="4" bestFit="1" customWidth="1"/>
    <col min="11530" max="11530" width="12.28515625" style="4" customWidth="1"/>
    <col min="11531" max="11531" width="14.42578125" style="4" customWidth="1"/>
    <col min="11532" max="11775" width="9.140625" style="4"/>
    <col min="11776" max="11776" width="4.5703125" style="4" customWidth="1"/>
    <col min="11777" max="11777" width="49.5703125" style="4" customWidth="1"/>
    <col min="11778" max="11778" width="7.7109375" style="4" customWidth="1"/>
    <col min="11779" max="11779" width="11.5703125" style="4" customWidth="1"/>
    <col min="11780" max="11780" width="18.28515625" style="4" customWidth="1"/>
    <col min="11781" max="11781" width="10.42578125" style="4" customWidth="1"/>
    <col min="11782" max="11782" width="15.42578125" style="4" customWidth="1"/>
    <col min="11783" max="11783" width="11" style="4" customWidth="1"/>
    <col min="11784" max="11784" width="12.85546875" style="4" bestFit="1" customWidth="1"/>
    <col min="11785" max="11785" width="13" style="4" bestFit="1" customWidth="1"/>
    <col min="11786" max="11786" width="12.28515625" style="4" customWidth="1"/>
    <col min="11787" max="11787" width="14.42578125" style="4" customWidth="1"/>
    <col min="11788" max="12031" width="9.140625" style="4"/>
    <col min="12032" max="12032" width="4.5703125" style="4" customWidth="1"/>
    <col min="12033" max="12033" width="49.5703125" style="4" customWidth="1"/>
    <col min="12034" max="12034" width="7.7109375" style="4" customWidth="1"/>
    <col min="12035" max="12035" width="11.5703125" style="4" customWidth="1"/>
    <col min="12036" max="12036" width="18.28515625" style="4" customWidth="1"/>
    <col min="12037" max="12037" width="10.42578125" style="4" customWidth="1"/>
    <col min="12038" max="12038" width="15.42578125" style="4" customWidth="1"/>
    <col min="12039" max="12039" width="11" style="4" customWidth="1"/>
    <col min="12040" max="12040" width="12.85546875" style="4" bestFit="1" customWidth="1"/>
    <col min="12041" max="12041" width="13" style="4" bestFit="1" customWidth="1"/>
    <col min="12042" max="12042" width="12.28515625" style="4" customWidth="1"/>
    <col min="12043" max="12043" width="14.42578125" style="4" customWidth="1"/>
    <col min="12044" max="12287" width="9.140625" style="4"/>
    <col min="12288" max="12288" width="4.5703125" style="4" customWidth="1"/>
    <col min="12289" max="12289" width="49.5703125" style="4" customWidth="1"/>
    <col min="12290" max="12290" width="7.7109375" style="4" customWidth="1"/>
    <col min="12291" max="12291" width="11.5703125" style="4" customWidth="1"/>
    <col min="12292" max="12292" width="18.28515625" style="4" customWidth="1"/>
    <col min="12293" max="12293" width="10.42578125" style="4" customWidth="1"/>
    <col min="12294" max="12294" width="15.42578125" style="4" customWidth="1"/>
    <col min="12295" max="12295" width="11" style="4" customWidth="1"/>
    <col min="12296" max="12296" width="12.85546875" style="4" bestFit="1" customWidth="1"/>
    <col min="12297" max="12297" width="13" style="4" bestFit="1" customWidth="1"/>
    <col min="12298" max="12298" width="12.28515625" style="4" customWidth="1"/>
    <col min="12299" max="12299" width="14.42578125" style="4" customWidth="1"/>
    <col min="12300" max="12543" width="9.140625" style="4"/>
    <col min="12544" max="12544" width="4.5703125" style="4" customWidth="1"/>
    <col min="12545" max="12545" width="49.5703125" style="4" customWidth="1"/>
    <col min="12546" max="12546" width="7.7109375" style="4" customWidth="1"/>
    <col min="12547" max="12547" width="11.5703125" style="4" customWidth="1"/>
    <col min="12548" max="12548" width="18.28515625" style="4" customWidth="1"/>
    <col min="12549" max="12549" width="10.42578125" style="4" customWidth="1"/>
    <col min="12550" max="12550" width="15.42578125" style="4" customWidth="1"/>
    <col min="12551" max="12551" width="11" style="4" customWidth="1"/>
    <col min="12552" max="12552" width="12.85546875" style="4" bestFit="1" customWidth="1"/>
    <col min="12553" max="12553" width="13" style="4" bestFit="1" customWidth="1"/>
    <col min="12554" max="12554" width="12.28515625" style="4" customWidth="1"/>
    <col min="12555" max="12555" width="14.42578125" style="4" customWidth="1"/>
    <col min="12556" max="12799" width="9.140625" style="4"/>
    <col min="12800" max="12800" width="4.5703125" style="4" customWidth="1"/>
    <col min="12801" max="12801" width="49.5703125" style="4" customWidth="1"/>
    <col min="12802" max="12802" width="7.7109375" style="4" customWidth="1"/>
    <col min="12803" max="12803" width="11.5703125" style="4" customWidth="1"/>
    <col min="12804" max="12804" width="18.28515625" style="4" customWidth="1"/>
    <col min="12805" max="12805" width="10.42578125" style="4" customWidth="1"/>
    <col min="12806" max="12806" width="15.42578125" style="4" customWidth="1"/>
    <col min="12807" max="12807" width="11" style="4" customWidth="1"/>
    <col min="12808" max="12808" width="12.85546875" style="4" bestFit="1" customWidth="1"/>
    <col min="12809" max="12809" width="13" style="4" bestFit="1" customWidth="1"/>
    <col min="12810" max="12810" width="12.28515625" style="4" customWidth="1"/>
    <col min="12811" max="12811" width="14.42578125" style="4" customWidth="1"/>
    <col min="12812" max="13055" width="9.140625" style="4"/>
    <col min="13056" max="13056" width="4.5703125" style="4" customWidth="1"/>
    <col min="13057" max="13057" width="49.5703125" style="4" customWidth="1"/>
    <col min="13058" max="13058" width="7.7109375" style="4" customWidth="1"/>
    <col min="13059" max="13059" width="11.5703125" style="4" customWidth="1"/>
    <col min="13060" max="13060" width="18.28515625" style="4" customWidth="1"/>
    <col min="13061" max="13061" width="10.42578125" style="4" customWidth="1"/>
    <col min="13062" max="13062" width="15.42578125" style="4" customWidth="1"/>
    <col min="13063" max="13063" width="11" style="4" customWidth="1"/>
    <col min="13064" max="13064" width="12.85546875" style="4" bestFit="1" customWidth="1"/>
    <col min="13065" max="13065" width="13" style="4" bestFit="1" customWidth="1"/>
    <col min="13066" max="13066" width="12.28515625" style="4" customWidth="1"/>
    <col min="13067" max="13067" width="14.42578125" style="4" customWidth="1"/>
    <col min="13068" max="13311" width="9.140625" style="4"/>
    <col min="13312" max="13312" width="4.5703125" style="4" customWidth="1"/>
    <col min="13313" max="13313" width="49.5703125" style="4" customWidth="1"/>
    <col min="13314" max="13314" width="7.7109375" style="4" customWidth="1"/>
    <col min="13315" max="13315" width="11.5703125" style="4" customWidth="1"/>
    <col min="13316" max="13316" width="18.28515625" style="4" customWidth="1"/>
    <col min="13317" max="13317" width="10.42578125" style="4" customWidth="1"/>
    <col min="13318" max="13318" width="15.42578125" style="4" customWidth="1"/>
    <col min="13319" max="13319" width="11" style="4" customWidth="1"/>
    <col min="13320" max="13320" width="12.85546875" style="4" bestFit="1" customWidth="1"/>
    <col min="13321" max="13321" width="13" style="4" bestFit="1" customWidth="1"/>
    <col min="13322" max="13322" width="12.28515625" style="4" customWidth="1"/>
    <col min="13323" max="13323" width="14.42578125" style="4" customWidth="1"/>
    <col min="13324" max="13567" width="9.140625" style="4"/>
    <col min="13568" max="13568" width="4.5703125" style="4" customWidth="1"/>
    <col min="13569" max="13569" width="49.5703125" style="4" customWidth="1"/>
    <col min="13570" max="13570" width="7.7109375" style="4" customWidth="1"/>
    <col min="13571" max="13571" width="11.5703125" style="4" customWidth="1"/>
    <col min="13572" max="13572" width="18.28515625" style="4" customWidth="1"/>
    <col min="13573" max="13573" width="10.42578125" style="4" customWidth="1"/>
    <col min="13574" max="13574" width="15.42578125" style="4" customWidth="1"/>
    <col min="13575" max="13575" width="11" style="4" customWidth="1"/>
    <col min="13576" max="13576" width="12.85546875" style="4" bestFit="1" customWidth="1"/>
    <col min="13577" max="13577" width="13" style="4" bestFit="1" customWidth="1"/>
    <col min="13578" max="13578" width="12.28515625" style="4" customWidth="1"/>
    <col min="13579" max="13579" width="14.42578125" style="4" customWidth="1"/>
    <col min="13580" max="13823" width="9.140625" style="4"/>
    <col min="13824" max="13824" width="4.5703125" style="4" customWidth="1"/>
    <col min="13825" max="13825" width="49.5703125" style="4" customWidth="1"/>
    <col min="13826" max="13826" width="7.7109375" style="4" customWidth="1"/>
    <col min="13827" max="13827" width="11.5703125" style="4" customWidth="1"/>
    <col min="13828" max="13828" width="18.28515625" style="4" customWidth="1"/>
    <col min="13829" max="13829" width="10.42578125" style="4" customWidth="1"/>
    <col min="13830" max="13830" width="15.42578125" style="4" customWidth="1"/>
    <col min="13831" max="13831" width="11" style="4" customWidth="1"/>
    <col min="13832" max="13832" width="12.85546875" style="4" bestFit="1" customWidth="1"/>
    <col min="13833" max="13833" width="13" style="4" bestFit="1" customWidth="1"/>
    <col min="13834" max="13834" width="12.28515625" style="4" customWidth="1"/>
    <col min="13835" max="13835" width="14.42578125" style="4" customWidth="1"/>
    <col min="13836" max="14079" width="9.140625" style="4"/>
    <col min="14080" max="14080" width="4.5703125" style="4" customWidth="1"/>
    <col min="14081" max="14081" width="49.5703125" style="4" customWidth="1"/>
    <col min="14082" max="14082" width="7.7109375" style="4" customWidth="1"/>
    <col min="14083" max="14083" width="11.5703125" style="4" customWidth="1"/>
    <col min="14084" max="14084" width="18.28515625" style="4" customWidth="1"/>
    <col min="14085" max="14085" width="10.42578125" style="4" customWidth="1"/>
    <col min="14086" max="14086" width="15.42578125" style="4" customWidth="1"/>
    <col min="14087" max="14087" width="11" style="4" customWidth="1"/>
    <col min="14088" max="14088" width="12.85546875" style="4" bestFit="1" customWidth="1"/>
    <col min="14089" max="14089" width="13" style="4" bestFit="1" customWidth="1"/>
    <col min="14090" max="14090" width="12.28515625" style="4" customWidth="1"/>
    <col min="14091" max="14091" width="14.42578125" style="4" customWidth="1"/>
    <col min="14092" max="14335" width="9.140625" style="4"/>
    <col min="14336" max="14336" width="4.5703125" style="4" customWidth="1"/>
    <col min="14337" max="14337" width="49.5703125" style="4" customWidth="1"/>
    <col min="14338" max="14338" width="7.7109375" style="4" customWidth="1"/>
    <col min="14339" max="14339" width="11.5703125" style="4" customWidth="1"/>
    <col min="14340" max="14340" width="18.28515625" style="4" customWidth="1"/>
    <col min="14341" max="14341" width="10.42578125" style="4" customWidth="1"/>
    <col min="14342" max="14342" width="15.42578125" style="4" customWidth="1"/>
    <col min="14343" max="14343" width="11" style="4" customWidth="1"/>
    <col min="14344" max="14344" width="12.85546875" style="4" bestFit="1" customWidth="1"/>
    <col min="14345" max="14345" width="13" style="4" bestFit="1" customWidth="1"/>
    <col min="14346" max="14346" width="12.28515625" style="4" customWidth="1"/>
    <col min="14347" max="14347" width="14.42578125" style="4" customWidth="1"/>
    <col min="14348" max="14591" width="9.140625" style="4"/>
    <col min="14592" max="14592" width="4.5703125" style="4" customWidth="1"/>
    <col min="14593" max="14593" width="49.5703125" style="4" customWidth="1"/>
    <col min="14594" max="14594" width="7.7109375" style="4" customWidth="1"/>
    <col min="14595" max="14595" width="11.5703125" style="4" customWidth="1"/>
    <col min="14596" max="14596" width="18.28515625" style="4" customWidth="1"/>
    <col min="14597" max="14597" width="10.42578125" style="4" customWidth="1"/>
    <col min="14598" max="14598" width="15.42578125" style="4" customWidth="1"/>
    <col min="14599" max="14599" width="11" style="4" customWidth="1"/>
    <col min="14600" max="14600" width="12.85546875" style="4" bestFit="1" customWidth="1"/>
    <col min="14601" max="14601" width="13" style="4" bestFit="1" customWidth="1"/>
    <col min="14602" max="14602" width="12.28515625" style="4" customWidth="1"/>
    <col min="14603" max="14603" width="14.42578125" style="4" customWidth="1"/>
    <col min="14604" max="14847" width="9.140625" style="4"/>
    <col min="14848" max="14848" width="4.5703125" style="4" customWidth="1"/>
    <col min="14849" max="14849" width="49.5703125" style="4" customWidth="1"/>
    <col min="14850" max="14850" width="7.7109375" style="4" customWidth="1"/>
    <col min="14851" max="14851" width="11.5703125" style="4" customWidth="1"/>
    <col min="14852" max="14852" width="18.28515625" style="4" customWidth="1"/>
    <col min="14853" max="14853" width="10.42578125" style="4" customWidth="1"/>
    <col min="14854" max="14854" width="15.42578125" style="4" customWidth="1"/>
    <col min="14855" max="14855" width="11" style="4" customWidth="1"/>
    <col min="14856" max="14856" width="12.85546875" style="4" bestFit="1" customWidth="1"/>
    <col min="14857" max="14857" width="13" style="4" bestFit="1" customWidth="1"/>
    <col min="14858" max="14858" width="12.28515625" style="4" customWidth="1"/>
    <col min="14859" max="14859" width="14.42578125" style="4" customWidth="1"/>
    <col min="14860" max="15103" width="9.140625" style="4"/>
    <col min="15104" max="15104" width="4.5703125" style="4" customWidth="1"/>
    <col min="15105" max="15105" width="49.5703125" style="4" customWidth="1"/>
    <col min="15106" max="15106" width="7.7109375" style="4" customWidth="1"/>
    <col min="15107" max="15107" width="11.5703125" style="4" customWidth="1"/>
    <col min="15108" max="15108" width="18.28515625" style="4" customWidth="1"/>
    <col min="15109" max="15109" width="10.42578125" style="4" customWidth="1"/>
    <col min="15110" max="15110" width="15.42578125" style="4" customWidth="1"/>
    <col min="15111" max="15111" width="11" style="4" customWidth="1"/>
    <col min="15112" max="15112" width="12.85546875" style="4" bestFit="1" customWidth="1"/>
    <col min="15113" max="15113" width="13" style="4" bestFit="1" customWidth="1"/>
    <col min="15114" max="15114" width="12.28515625" style="4" customWidth="1"/>
    <col min="15115" max="15115" width="14.42578125" style="4" customWidth="1"/>
    <col min="15116" max="15359" width="9.140625" style="4"/>
    <col min="15360" max="15360" width="4.5703125" style="4" customWidth="1"/>
    <col min="15361" max="15361" width="49.5703125" style="4" customWidth="1"/>
    <col min="15362" max="15362" width="7.7109375" style="4" customWidth="1"/>
    <col min="15363" max="15363" width="11.5703125" style="4" customWidth="1"/>
    <col min="15364" max="15364" width="18.28515625" style="4" customWidth="1"/>
    <col min="15365" max="15365" width="10.42578125" style="4" customWidth="1"/>
    <col min="15366" max="15366" width="15.42578125" style="4" customWidth="1"/>
    <col min="15367" max="15367" width="11" style="4" customWidth="1"/>
    <col min="15368" max="15368" width="12.85546875" style="4" bestFit="1" customWidth="1"/>
    <col min="15369" max="15369" width="13" style="4" bestFit="1" customWidth="1"/>
    <col min="15370" max="15370" width="12.28515625" style="4" customWidth="1"/>
    <col min="15371" max="15371" width="14.42578125" style="4" customWidth="1"/>
    <col min="15372" max="15615" width="9.140625" style="4"/>
    <col min="15616" max="15616" width="4.5703125" style="4" customWidth="1"/>
    <col min="15617" max="15617" width="49.5703125" style="4" customWidth="1"/>
    <col min="15618" max="15618" width="7.7109375" style="4" customWidth="1"/>
    <col min="15619" max="15619" width="11.5703125" style="4" customWidth="1"/>
    <col min="15620" max="15620" width="18.28515625" style="4" customWidth="1"/>
    <col min="15621" max="15621" width="10.42578125" style="4" customWidth="1"/>
    <col min="15622" max="15622" width="15.42578125" style="4" customWidth="1"/>
    <col min="15623" max="15623" width="11" style="4" customWidth="1"/>
    <col min="15624" max="15624" width="12.85546875" style="4" bestFit="1" customWidth="1"/>
    <col min="15625" max="15625" width="13" style="4" bestFit="1" customWidth="1"/>
    <col min="15626" max="15626" width="12.28515625" style="4" customWidth="1"/>
    <col min="15627" max="15627" width="14.42578125" style="4" customWidth="1"/>
    <col min="15628" max="15871" width="9.140625" style="4"/>
    <col min="15872" max="15872" width="4.5703125" style="4" customWidth="1"/>
    <col min="15873" max="15873" width="49.5703125" style="4" customWidth="1"/>
    <col min="15874" max="15874" width="7.7109375" style="4" customWidth="1"/>
    <col min="15875" max="15875" width="11.5703125" style="4" customWidth="1"/>
    <col min="15876" max="15876" width="18.28515625" style="4" customWidth="1"/>
    <col min="15877" max="15877" width="10.42578125" style="4" customWidth="1"/>
    <col min="15878" max="15878" width="15.42578125" style="4" customWidth="1"/>
    <col min="15879" max="15879" width="11" style="4" customWidth="1"/>
    <col min="15880" max="15880" width="12.85546875" style="4" bestFit="1" customWidth="1"/>
    <col min="15881" max="15881" width="13" style="4" bestFit="1" customWidth="1"/>
    <col min="15882" max="15882" width="12.28515625" style="4" customWidth="1"/>
    <col min="15883" max="15883" width="14.42578125" style="4" customWidth="1"/>
    <col min="15884" max="16127" width="9.140625" style="4"/>
    <col min="16128" max="16128" width="4.5703125" style="4" customWidth="1"/>
    <col min="16129" max="16129" width="49.5703125" style="4" customWidth="1"/>
    <col min="16130" max="16130" width="7.7109375" style="4" customWidth="1"/>
    <col min="16131" max="16131" width="11.5703125" style="4" customWidth="1"/>
    <col min="16132" max="16132" width="18.28515625" style="4" customWidth="1"/>
    <col min="16133" max="16133" width="10.42578125" style="4" customWidth="1"/>
    <col min="16134" max="16134" width="15.42578125" style="4" customWidth="1"/>
    <col min="16135" max="16135" width="11" style="4" customWidth="1"/>
    <col min="16136" max="16136" width="12.85546875" style="4" bestFit="1" customWidth="1"/>
    <col min="16137" max="16137" width="13" style="4" bestFit="1" customWidth="1"/>
    <col min="16138" max="16138" width="12.28515625" style="4" customWidth="1"/>
    <col min="16139" max="16139" width="14.42578125" style="4" customWidth="1"/>
    <col min="16140" max="16384" width="9.140625" style="4"/>
  </cols>
  <sheetData>
    <row r="2" spans="1:8" s="1" customFormat="1" ht="70.5" customHeight="1" x14ac:dyDescent="0.25">
      <c r="A2" s="63" t="s">
        <v>93</v>
      </c>
      <c r="B2" s="63"/>
      <c r="C2" s="63"/>
      <c r="D2" s="63"/>
      <c r="E2" s="63"/>
      <c r="F2" s="63"/>
      <c r="G2" s="40"/>
    </row>
    <row r="3" spans="1:8" s="1" customFormat="1" ht="36.75" customHeight="1" x14ac:dyDescent="0.25">
      <c r="A3" s="64" t="s">
        <v>0</v>
      </c>
      <c r="B3" s="64"/>
      <c r="C3" s="64"/>
      <c r="D3" s="64"/>
      <c r="E3" s="64"/>
      <c r="F3" s="64"/>
    </row>
    <row r="4" spans="1:8" ht="34.5" x14ac:dyDescent="0.3">
      <c r="A4" s="2" t="s">
        <v>1</v>
      </c>
      <c r="B4" s="2" t="s">
        <v>95</v>
      </c>
      <c r="C4" s="2" t="s">
        <v>2</v>
      </c>
      <c r="D4" s="2" t="s">
        <v>3</v>
      </c>
      <c r="E4" s="2" t="s">
        <v>4</v>
      </c>
      <c r="F4" s="2" t="s">
        <v>5</v>
      </c>
      <c r="G4" s="3" t="s">
        <v>6</v>
      </c>
    </row>
    <row r="5" spans="1:8" s="1" customFormat="1" x14ac:dyDescent="0.25">
      <c r="A5" s="41">
        <v>1</v>
      </c>
      <c r="B5" s="41">
        <v>2</v>
      </c>
      <c r="C5" s="41">
        <v>3</v>
      </c>
      <c r="D5" s="41">
        <v>4</v>
      </c>
      <c r="E5" s="41">
        <v>5</v>
      </c>
      <c r="F5" s="41">
        <v>6</v>
      </c>
      <c r="G5" s="41">
        <v>7</v>
      </c>
    </row>
    <row r="6" spans="1:8" s="1" customFormat="1" x14ac:dyDescent="0.25">
      <c r="A6" s="41"/>
      <c r="B6" s="5" t="s">
        <v>7</v>
      </c>
      <c r="C6" s="42"/>
      <c r="D6" s="42"/>
      <c r="E6" s="43"/>
      <c r="F6" s="43"/>
      <c r="G6" s="43"/>
      <c r="H6" s="7"/>
    </row>
    <row r="7" spans="1:8" s="1" customFormat="1" x14ac:dyDescent="0.25">
      <c r="A7" s="41"/>
      <c r="B7" s="8" t="s">
        <v>8</v>
      </c>
      <c r="C7" s="42"/>
      <c r="D7" s="42"/>
      <c r="E7" s="43"/>
      <c r="F7" s="43"/>
      <c r="G7" s="43"/>
      <c r="H7" s="7"/>
    </row>
    <row r="8" spans="1:8" s="1" customFormat="1" ht="51.75" x14ac:dyDescent="0.25">
      <c r="A8" s="41">
        <v>1</v>
      </c>
      <c r="B8" s="44" t="s">
        <v>61</v>
      </c>
      <c r="C8" s="9" t="s">
        <v>9</v>
      </c>
      <c r="D8" s="53">
        <v>3825.3150000000005</v>
      </c>
      <c r="E8" s="54">
        <v>0.90371583306862779</v>
      </c>
      <c r="F8" s="54">
        <f t="shared" ref="F8:F15" si="0">+E8*D8</f>
        <v>3456.9977319749182</v>
      </c>
      <c r="G8" s="43"/>
      <c r="H8" s="7"/>
    </row>
    <row r="9" spans="1:8" s="1" customFormat="1" ht="19.5" x14ac:dyDescent="0.25">
      <c r="A9" s="41">
        <v>2</v>
      </c>
      <c r="B9" s="44" t="s">
        <v>10</v>
      </c>
      <c r="C9" s="9" t="s">
        <v>9</v>
      </c>
      <c r="D9" s="53">
        <v>425.03500000000008</v>
      </c>
      <c r="E9" s="54">
        <v>9.9818600224502756</v>
      </c>
      <c r="F9" s="54">
        <f t="shared" si="0"/>
        <v>4242.6398746421537</v>
      </c>
      <c r="G9" s="43"/>
      <c r="H9" s="7"/>
    </row>
    <row r="10" spans="1:8" s="1" customFormat="1" ht="51.75" x14ac:dyDescent="0.25">
      <c r="A10" s="41">
        <v>3</v>
      </c>
      <c r="B10" s="44" t="s">
        <v>62</v>
      </c>
      <c r="C10" s="9" t="s">
        <v>9</v>
      </c>
      <c r="D10" s="53">
        <v>356.78</v>
      </c>
      <c r="E10" s="54">
        <v>0.90371583306862779</v>
      </c>
      <c r="F10" s="54">
        <f t="shared" si="0"/>
        <v>322.427734922225</v>
      </c>
      <c r="G10" s="43"/>
      <c r="H10" s="7"/>
    </row>
    <row r="11" spans="1:8" s="1" customFormat="1" ht="51.75" x14ac:dyDescent="0.25">
      <c r="A11" s="41">
        <v>4</v>
      </c>
      <c r="B11" s="44" t="s">
        <v>81</v>
      </c>
      <c r="C11" s="9" t="s">
        <v>9</v>
      </c>
      <c r="D11" s="53">
        <v>312</v>
      </c>
      <c r="E11" s="54">
        <v>2.5572330929391005</v>
      </c>
      <c r="F11" s="54">
        <f t="shared" si="0"/>
        <v>797.85672499699933</v>
      </c>
      <c r="G11" s="43"/>
      <c r="H11" s="7"/>
    </row>
    <row r="12" spans="1:8" s="1" customFormat="1" x14ac:dyDescent="0.25">
      <c r="A12" s="41">
        <v>5</v>
      </c>
      <c r="B12" s="44" t="s">
        <v>82</v>
      </c>
      <c r="C12" s="9" t="s">
        <v>11</v>
      </c>
      <c r="D12" s="53">
        <v>9124.7000000000007</v>
      </c>
      <c r="E12" s="54">
        <v>2.2059442135901568</v>
      </c>
      <c r="F12" s="54">
        <f t="shared" si="0"/>
        <v>20128.579165746105</v>
      </c>
      <c r="G12" s="43"/>
      <c r="H12" s="7"/>
    </row>
    <row r="13" spans="1:8" s="1" customFormat="1" ht="19.5" x14ac:dyDescent="0.25">
      <c r="A13" s="41">
        <v>6</v>
      </c>
      <c r="B13" s="44" t="s">
        <v>12</v>
      </c>
      <c r="C13" s="9" t="s">
        <v>9</v>
      </c>
      <c r="D13" s="53">
        <v>4562.3500000000004</v>
      </c>
      <c r="E13" s="54">
        <v>6.2852197484878664E-2</v>
      </c>
      <c r="F13" s="54">
        <f t="shared" si="0"/>
        <v>286.75372319513622</v>
      </c>
      <c r="G13" s="43"/>
      <c r="H13" s="7"/>
    </row>
    <row r="14" spans="1:8" s="1" customFormat="1" ht="34.5" x14ac:dyDescent="0.25">
      <c r="A14" s="41">
        <v>7</v>
      </c>
      <c r="B14" s="44" t="s">
        <v>69</v>
      </c>
      <c r="C14" s="9" t="s">
        <v>13</v>
      </c>
      <c r="D14" s="62">
        <v>21400</v>
      </c>
      <c r="E14" s="54">
        <v>1.9464213649324911E-2</v>
      </c>
      <c r="F14" s="54">
        <f t="shared" si="0"/>
        <v>416.53417209555312</v>
      </c>
      <c r="G14" s="43"/>
      <c r="H14" s="7"/>
    </row>
    <row r="15" spans="1:8" s="1" customFormat="1" ht="34.5" x14ac:dyDescent="0.25">
      <c r="A15" s="41">
        <v>8</v>
      </c>
      <c r="B15" s="44" t="s">
        <v>14</v>
      </c>
      <c r="C15" s="9" t="s">
        <v>9</v>
      </c>
      <c r="D15" s="62">
        <v>2140</v>
      </c>
      <c r="E15" s="54">
        <v>0.3140226468757753</v>
      </c>
      <c r="F15" s="54">
        <f t="shared" si="0"/>
        <v>672.00846431415914</v>
      </c>
      <c r="G15" s="43"/>
      <c r="H15" s="7"/>
    </row>
    <row r="16" spans="1:8" s="1" customFormat="1" x14ac:dyDescent="0.25">
      <c r="A16" s="41"/>
      <c r="B16" s="8" t="s">
        <v>15</v>
      </c>
      <c r="C16" s="10"/>
      <c r="D16" s="55"/>
      <c r="E16" s="54"/>
      <c r="F16" s="54"/>
      <c r="G16" s="43"/>
      <c r="H16" s="7"/>
    </row>
    <row r="17" spans="1:8" s="1" customFormat="1" ht="51.75" x14ac:dyDescent="0.25">
      <c r="A17" s="41">
        <v>1</v>
      </c>
      <c r="B17" s="44" t="s">
        <v>61</v>
      </c>
      <c r="C17" s="9" t="s">
        <v>9</v>
      </c>
      <c r="D17" s="53">
        <v>220.05</v>
      </c>
      <c r="E17" s="54">
        <v>0.90371583306862779</v>
      </c>
      <c r="F17" s="54">
        <f t="shared" ref="F17:F22" si="1">+E17*D17</f>
        <v>198.86266906675155</v>
      </c>
      <c r="G17" s="43"/>
      <c r="H17" s="7"/>
    </row>
    <row r="18" spans="1:8" s="1" customFormat="1" ht="19.5" x14ac:dyDescent="0.25">
      <c r="A18" s="41">
        <v>2</v>
      </c>
      <c r="B18" s="44" t="s">
        <v>10</v>
      </c>
      <c r="C18" s="9" t="s">
        <v>9</v>
      </c>
      <c r="D18" s="53">
        <v>24.450000000000003</v>
      </c>
      <c r="E18" s="54">
        <v>9.9818600224502756</v>
      </c>
      <c r="F18" s="54">
        <f t="shared" si="1"/>
        <v>244.05647754890927</v>
      </c>
      <c r="G18" s="43"/>
      <c r="H18" s="7"/>
    </row>
    <row r="19" spans="1:8" s="1" customFormat="1" x14ac:dyDescent="0.25">
      <c r="A19" s="41">
        <v>3</v>
      </c>
      <c r="B19" s="44" t="s">
        <v>82</v>
      </c>
      <c r="C19" s="9" t="s">
        <v>11</v>
      </c>
      <c r="D19" s="53">
        <v>489</v>
      </c>
      <c r="E19" s="54">
        <v>2.2059442135901568</v>
      </c>
      <c r="F19" s="54">
        <f t="shared" si="1"/>
        <v>1078.7067204455866</v>
      </c>
      <c r="G19" s="43"/>
      <c r="H19" s="7"/>
    </row>
    <row r="20" spans="1:8" s="1" customFormat="1" ht="19.5" x14ac:dyDescent="0.25">
      <c r="A20" s="41">
        <v>4</v>
      </c>
      <c r="B20" s="44" t="s">
        <v>12</v>
      </c>
      <c r="C20" s="9" t="s">
        <v>9</v>
      </c>
      <c r="D20" s="53">
        <v>244.5</v>
      </c>
      <c r="E20" s="54">
        <v>6.2852197484878664E-2</v>
      </c>
      <c r="F20" s="54">
        <f t="shared" si="1"/>
        <v>15.367362285052833</v>
      </c>
      <c r="G20" s="43"/>
      <c r="H20" s="7"/>
    </row>
    <row r="21" spans="1:8" s="1" customFormat="1" ht="34.5" x14ac:dyDescent="0.25">
      <c r="A21" s="41">
        <v>5</v>
      </c>
      <c r="B21" s="44" t="s">
        <v>69</v>
      </c>
      <c r="C21" s="9" t="s">
        <v>13</v>
      </c>
      <c r="D21" s="53">
        <v>815</v>
      </c>
      <c r="E21" s="54">
        <v>1.9464213649324911E-2</v>
      </c>
      <c r="F21" s="54">
        <f t="shared" si="1"/>
        <v>15.863334124199802</v>
      </c>
      <c r="G21" s="43"/>
      <c r="H21" s="7"/>
    </row>
    <row r="22" spans="1:8" s="1" customFormat="1" ht="34.5" x14ac:dyDescent="0.25">
      <c r="A22" s="41">
        <v>6</v>
      </c>
      <c r="B22" s="44" t="s">
        <v>14</v>
      </c>
      <c r="C22" s="9" t="s">
        <v>9</v>
      </c>
      <c r="D22" s="53">
        <v>81.5</v>
      </c>
      <c r="E22" s="54">
        <v>0.3140226468757753</v>
      </c>
      <c r="F22" s="54">
        <f t="shared" si="1"/>
        <v>25.592845720375689</v>
      </c>
      <c r="G22" s="43"/>
      <c r="H22" s="7"/>
    </row>
    <row r="23" spans="1:8" s="13" customFormat="1" x14ac:dyDescent="0.25">
      <c r="A23" s="36"/>
      <c r="B23" s="45" t="s">
        <v>16</v>
      </c>
      <c r="C23" s="37"/>
      <c r="D23" s="56"/>
      <c r="E23" s="57"/>
      <c r="F23" s="11">
        <f>SUM(F8:F22)</f>
        <v>31902.247001078129</v>
      </c>
      <c r="G23" s="12">
        <f>+F23*100/F58</f>
        <v>13.344157547984469</v>
      </c>
    </row>
    <row r="24" spans="1:8" s="13" customFormat="1" x14ac:dyDescent="0.25">
      <c r="A24" s="41"/>
      <c r="B24" s="5" t="s">
        <v>17</v>
      </c>
      <c r="C24" s="14"/>
      <c r="D24" s="58"/>
      <c r="E24" s="54"/>
      <c r="F24" s="22"/>
      <c r="G24" s="16"/>
    </row>
    <row r="25" spans="1:8" s="1" customFormat="1" x14ac:dyDescent="0.25">
      <c r="A25" s="41"/>
      <c r="B25" s="8" t="s">
        <v>8</v>
      </c>
      <c r="C25" s="42"/>
      <c r="D25" s="59"/>
      <c r="E25" s="54"/>
      <c r="F25" s="54"/>
      <c r="G25" s="43"/>
      <c r="H25" s="7"/>
    </row>
    <row r="26" spans="1:8" s="1" customFormat="1" ht="34.5" x14ac:dyDescent="0.25">
      <c r="A26" s="41">
        <v>1</v>
      </c>
      <c r="B26" s="46" t="s">
        <v>83</v>
      </c>
      <c r="C26" s="9" t="s">
        <v>9</v>
      </c>
      <c r="D26" s="60">
        <v>1.8</v>
      </c>
      <c r="E26" s="54">
        <v>89.921349386949714</v>
      </c>
      <c r="F26" s="54">
        <f>+E26*D26</f>
        <v>161.85842889650948</v>
      </c>
      <c r="G26" s="43"/>
      <c r="H26" s="7"/>
    </row>
    <row r="27" spans="1:8" s="1" customFormat="1" ht="34.5" x14ac:dyDescent="0.25">
      <c r="A27" s="41">
        <v>2</v>
      </c>
      <c r="B27" s="46" t="s">
        <v>70</v>
      </c>
      <c r="C27" s="9" t="s">
        <v>9</v>
      </c>
      <c r="D27" s="60">
        <v>2140</v>
      </c>
      <c r="E27" s="54">
        <v>8.0345296948926332</v>
      </c>
      <c r="F27" s="54">
        <f>+E27*D27</f>
        <v>17193.893547070234</v>
      </c>
      <c r="G27" s="43"/>
      <c r="H27" s="7"/>
    </row>
    <row r="28" spans="1:8" s="1" customFormat="1" ht="34.5" x14ac:dyDescent="0.25">
      <c r="A28" s="41">
        <v>3</v>
      </c>
      <c r="B28" s="46" t="s">
        <v>18</v>
      </c>
      <c r="C28" s="17" t="s">
        <v>13</v>
      </c>
      <c r="D28" s="60">
        <v>21400</v>
      </c>
      <c r="E28" s="54">
        <v>1.7124509299493913</v>
      </c>
      <c r="F28" s="54">
        <f>+E28*D28</f>
        <v>36646.449900916974</v>
      </c>
      <c r="G28" s="43"/>
      <c r="H28" s="7"/>
    </row>
    <row r="29" spans="1:8" s="1" customFormat="1" x14ac:dyDescent="0.25">
      <c r="A29" s="41">
        <v>4</v>
      </c>
      <c r="B29" s="46" t="s">
        <v>19</v>
      </c>
      <c r="C29" s="17" t="s">
        <v>11</v>
      </c>
      <c r="D29" s="60">
        <v>88.168000000000006</v>
      </c>
      <c r="E29" s="54">
        <v>334.19130900610583</v>
      </c>
      <c r="F29" s="54">
        <f>+E29*D29</f>
        <v>29464.979332450341</v>
      </c>
      <c r="G29" s="43"/>
      <c r="H29" s="7"/>
    </row>
    <row r="30" spans="1:8" s="1" customFormat="1" ht="34.5" x14ac:dyDescent="0.25">
      <c r="A30" s="41">
        <v>5</v>
      </c>
      <c r="B30" s="46" t="s">
        <v>75</v>
      </c>
      <c r="C30" s="17" t="s">
        <v>13</v>
      </c>
      <c r="D30" s="60">
        <v>21400</v>
      </c>
      <c r="E30" s="54">
        <v>5.1443128966978886</v>
      </c>
      <c r="F30" s="54">
        <f>+E30*D30</f>
        <v>110088.29598933482</v>
      </c>
      <c r="G30" s="43"/>
      <c r="H30" s="7"/>
    </row>
    <row r="31" spans="1:8" s="1" customFormat="1" x14ac:dyDescent="0.25">
      <c r="A31" s="41"/>
      <c r="B31" s="8" t="s">
        <v>15</v>
      </c>
      <c r="C31" s="10"/>
      <c r="D31" s="55"/>
      <c r="E31" s="54"/>
      <c r="F31" s="54"/>
      <c r="G31" s="43"/>
      <c r="H31" s="7"/>
    </row>
    <row r="32" spans="1:8" s="1" customFormat="1" ht="34.5" x14ac:dyDescent="0.25">
      <c r="A32" s="41">
        <v>1</v>
      </c>
      <c r="B32" s="46" t="s">
        <v>70</v>
      </c>
      <c r="C32" s="9" t="s">
        <v>9</v>
      </c>
      <c r="D32" s="60">
        <v>81.5</v>
      </c>
      <c r="E32" s="54">
        <v>8.0345296948926332</v>
      </c>
      <c r="F32" s="54">
        <f>+E32*D32</f>
        <v>654.8141701337496</v>
      </c>
      <c r="G32" s="43"/>
      <c r="H32" s="7"/>
    </row>
    <row r="33" spans="1:8" s="1" customFormat="1" ht="34.5" x14ac:dyDescent="0.25">
      <c r="A33" s="41">
        <v>2</v>
      </c>
      <c r="B33" s="46" t="s">
        <v>18</v>
      </c>
      <c r="C33" s="17" t="s">
        <v>13</v>
      </c>
      <c r="D33" s="60">
        <v>815</v>
      </c>
      <c r="E33" s="54">
        <v>1.7124509299493913</v>
      </c>
      <c r="F33" s="54">
        <f>+E33*D33</f>
        <v>1395.6475079087538</v>
      </c>
      <c r="G33" s="43"/>
      <c r="H33" s="7"/>
    </row>
    <row r="34" spans="1:8" s="1" customFormat="1" x14ac:dyDescent="0.25">
      <c r="A34" s="41">
        <v>3</v>
      </c>
      <c r="B34" s="46" t="s">
        <v>19</v>
      </c>
      <c r="C34" s="17" t="s">
        <v>11</v>
      </c>
      <c r="D34" s="60">
        <v>3.3578000000000001</v>
      </c>
      <c r="E34" s="54">
        <v>334.19130900610583</v>
      </c>
      <c r="F34" s="54">
        <f>+E34*D34</f>
        <v>1122.1475773807022</v>
      </c>
      <c r="G34" s="43"/>
      <c r="H34" s="7"/>
    </row>
    <row r="35" spans="1:8" s="1" customFormat="1" ht="34.5" x14ac:dyDescent="0.25">
      <c r="A35" s="41">
        <v>4</v>
      </c>
      <c r="B35" s="46" t="s">
        <v>75</v>
      </c>
      <c r="C35" s="17" t="s">
        <v>13</v>
      </c>
      <c r="D35" s="60">
        <v>815</v>
      </c>
      <c r="E35" s="54">
        <v>5.1443128966978886</v>
      </c>
      <c r="F35" s="54">
        <f>+E35*D35</f>
        <v>4192.6150108087795</v>
      </c>
      <c r="G35" s="43"/>
      <c r="H35" s="7"/>
    </row>
    <row r="36" spans="1:8" s="13" customFormat="1" x14ac:dyDescent="0.25">
      <c r="A36" s="36"/>
      <c r="B36" s="45" t="s">
        <v>20</v>
      </c>
      <c r="C36" s="37"/>
      <c r="D36" s="56"/>
      <c r="E36" s="57"/>
      <c r="F36" s="11">
        <f>SUM(F26:F35)</f>
        <v>200920.70146490086</v>
      </c>
      <c r="G36" s="12">
        <f>+F36*100/F58</f>
        <v>84.041650574286606</v>
      </c>
    </row>
    <row r="37" spans="1:8" s="1" customFormat="1" x14ac:dyDescent="0.25">
      <c r="A37" s="41"/>
      <c r="B37" s="5" t="s">
        <v>84</v>
      </c>
      <c r="C37" s="42"/>
      <c r="D37" s="59"/>
      <c r="E37" s="54"/>
      <c r="F37" s="54"/>
      <c r="G37" s="43"/>
      <c r="H37" s="7"/>
    </row>
    <row r="38" spans="1:8" s="1" customFormat="1" ht="51.75" x14ac:dyDescent="0.25">
      <c r="A38" s="41">
        <v>1</v>
      </c>
      <c r="B38" s="18" t="s">
        <v>61</v>
      </c>
      <c r="C38" s="9" t="s">
        <v>9</v>
      </c>
      <c r="D38" s="60">
        <v>9.629999999999999</v>
      </c>
      <c r="E38" s="54">
        <v>0.90371583306862779</v>
      </c>
      <c r="F38" s="54">
        <f t="shared" ref="F38:F48" si="2">+E38*D38</f>
        <v>8.7027834724508839</v>
      </c>
      <c r="G38" s="43"/>
      <c r="H38" s="7"/>
    </row>
    <row r="39" spans="1:8" s="1" customFormat="1" ht="19.5" x14ac:dyDescent="0.25">
      <c r="A39" s="41">
        <v>2</v>
      </c>
      <c r="B39" s="18" t="s">
        <v>10</v>
      </c>
      <c r="C39" s="9" t="s">
        <v>9</v>
      </c>
      <c r="D39" s="60">
        <v>1.07</v>
      </c>
      <c r="E39" s="54">
        <v>9.9818600224502756</v>
      </c>
      <c r="F39" s="54">
        <f t="shared" si="2"/>
        <v>10.680590224021795</v>
      </c>
      <c r="G39" s="43"/>
      <c r="H39" s="7"/>
    </row>
    <row r="40" spans="1:8" s="1" customFormat="1" ht="51.75" x14ac:dyDescent="0.25">
      <c r="A40" s="41">
        <v>3</v>
      </c>
      <c r="B40" s="18" t="s">
        <v>85</v>
      </c>
      <c r="C40" s="9" t="s">
        <v>9</v>
      </c>
      <c r="D40" s="60">
        <v>6</v>
      </c>
      <c r="E40" s="54">
        <v>0.89219350265382436</v>
      </c>
      <c r="F40" s="54">
        <f t="shared" si="2"/>
        <v>5.3531610159229466</v>
      </c>
      <c r="G40" s="43"/>
      <c r="H40" s="7"/>
    </row>
    <row r="41" spans="1:8" s="1" customFormat="1" x14ac:dyDescent="0.25">
      <c r="A41" s="41">
        <v>4</v>
      </c>
      <c r="B41" s="18" t="s">
        <v>86</v>
      </c>
      <c r="C41" s="9" t="s">
        <v>11</v>
      </c>
      <c r="D41" s="60">
        <v>21.4</v>
      </c>
      <c r="E41" s="54">
        <v>2.2059442135901568</v>
      </c>
      <c r="F41" s="54">
        <f t="shared" si="2"/>
        <v>47.207206170829352</v>
      </c>
      <c r="G41" s="43"/>
      <c r="H41" s="7"/>
    </row>
    <row r="42" spans="1:8" s="1" customFormat="1" ht="51.75" x14ac:dyDescent="0.25">
      <c r="A42" s="41">
        <v>5</v>
      </c>
      <c r="B42" s="18" t="s">
        <v>87</v>
      </c>
      <c r="C42" s="19" t="s">
        <v>21</v>
      </c>
      <c r="D42" s="60">
        <v>9</v>
      </c>
      <c r="E42" s="54">
        <v>1.6950584043834178</v>
      </c>
      <c r="F42" s="54">
        <f t="shared" si="2"/>
        <v>15.255525639450759</v>
      </c>
      <c r="G42" s="43"/>
      <c r="H42" s="7"/>
    </row>
    <row r="43" spans="1:8" s="1" customFormat="1" ht="34.5" x14ac:dyDescent="0.25">
      <c r="A43" s="41">
        <v>6</v>
      </c>
      <c r="B43" s="18" t="s">
        <v>88</v>
      </c>
      <c r="C43" s="9" t="s">
        <v>9</v>
      </c>
      <c r="D43" s="60">
        <v>1.9</v>
      </c>
      <c r="E43" s="54">
        <v>9.2522285987319783</v>
      </c>
      <c r="F43" s="54">
        <f t="shared" si="2"/>
        <v>17.579234337590758</v>
      </c>
      <c r="G43" s="43"/>
      <c r="H43" s="7"/>
    </row>
    <row r="44" spans="1:8" s="1" customFormat="1" ht="34.5" x14ac:dyDescent="0.25">
      <c r="A44" s="41">
        <v>7</v>
      </c>
      <c r="B44" s="18" t="s">
        <v>89</v>
      </c>
      <c r="C44" s="9" t="s">
        <v>90</v>
      </c>
      <c r="D44" s="60">
        <v>40</v>
      </c>
      <c r="E44" s="54">
        <v>1.8541998597768952</v>
      </c>
      <c r="F44" s="54">
        <f t="shared" si="2"/>
        <v>74.167994391075808</v>
      </c>
      <c r="G44" s="43"/>
      <c r="H44" s="7"/>
    </row>
    <row r="45" spans="1:8" s="1" customFormat="1" ht="34.5" x14ac:dyDescent="0.25">
      <c r="A45" s="41">
        <v>8</v>
      </c>
      <c r="B45" s="18" t="s">
        <v>76</v>
      </c>
      <c r="C45" s="17" t="s">
        <v>21</v>
      </c>
      <c r="D45" s="60">
        <v>24</v>
      </c>
      <c r="E45" s="54">
        <v>87.375243511847387</v>
      </c>
      <c r="F45" s="54">
        <f t="shared" si="2"/>
        <v>2097.0058442843374</v>
      </c>
      <c r="G45" s="43"/>
      <c r="H45" s="7"/>
    </row>
    <row r="46" spans="1:8" s="1" customFormat="1" ht="34.5" x14ac:dyDescent="0.25">
      <c r="A46" s="41">
        <v>9</v>
      </c>
      <c r="B46" s="18" t="s">
        <v>91</v>
      </c>
      <c r="C46" s="9" t="s">
        <v>9</v>
      </c>
      <c r="D46" s="60">
        <v>1.2</v>
      </c>
      <c r="E46" s="54">
        <v>58.206426513389829</v>
      </c>
      <c r="F46" s="54">
        <f t="shared" si="2"/>
        <v>69.847711816067786</v>
      </c>
      <c r="G46" s="43"/>
      <c r="H46" s="7"/>
    </row>
    <row r="47" spans="1:8" s="1" customFormat="1" ht="34.5" x14ac:dyDescent="0.25">
      <c r="A47" s="41">
        <v>10</v>
      </c>
      <c r="B47" s="18" t="s">
        <v>92</v>
      </c>
      <c r="C47" s="19" t="s">
        <v>90</v>
      </c>
      <c r="D47" s="60">
        <v>6</v>
      </c>
      <c r="E47" s="54">
        <v>1.2471030535477396</v>
      </c>
      <c r="F47" s="54">
        <f t="shared" si="2"/>
        <v>7.4826183212864379</v>
      </c>
      <c r="G47" s="43"/>
      <c r="H47" s="7"/>
    </row>
    <row r="48" spans="1:8" s="1" customFormat="1" ht="34.5" x14ac:dyDescent="0.25">
      <c r="A48" s="41">
        <v>11</v>
      </c>
      <c r="B48" s="18" t="s">
        <v>77</v>
      </c>
      <c r="C48" s="9" t="s">
        <v>9</v>
      </c>
      <c r="D48" s="60">
        <v>6</v>
      </c>
      <c r="E48" s="54">
        <v>1.4205581133514302</v>
      </c>
      <c r="F48" s="54">
        <f t="shared" si="2"/>
        <v>8.5233486801085814</v>
      </c>
      <c r="G48" s="43"/>
      <c r="H48" s="7"/>
    </row>
    <row r="49" spans="1:11" s="13" customFormat="1" x14ac:dyDescent="0.25">
      <c r="A49" s="36"/>
      <c r="B49" s="45" t="s">
        <v>22</v>
      </c>
      <c r="C49" s="37"/>
      <c r="D49" s="56"/>
      <c r="E49" s="57"/>
      <c r="F49" s="11">
        <f>SUM(F38:F48)</f>
        <v>2361.806018353142</v>
      </c>
      <c r="G49" s="12">
        <f>+F49*100/F58</f>
        <v>0.98790256390457831</v>
      </c>
    </row>
    <row r="50" spans="1:11" s="1" customFormat="1" x14ac:dyDescent="0.25">
      <c r="A50" s="41"/>
      <c r="B50" s="5" t="s">
        <v>63</v>
      </c>
      <c r="C50" s="42"/>
      <c r="D50" s="59"/>
      <c r="E50" s="54"/>
      <c r="F50" s="54"/>
      <c r="G50" s="43"/>
      <c r="H50" s="7"/>
    </row>
    <row r="51" spans="1:11" s="1" customFormat="1" ht="34.5" x14ac:dyDescent="0.25">
      <c r="A51" s="41">
        <v>1</v>
      </c>
      <c r="B51" s="44" t="s">
        <v>71</v>
      </c>
      <c r="C51" s="9" t="s">
        <v>9</v>
      </c>
      <c r="D51" s="61">
        <v>356.78</v>
      </c>
      <c r="E51" s="54">
        <v>7.4396549948530774E-2</v>
      </c>
      <c r="F51" s="54">
        <f t="shared" ref="F51:F56" si="3">+E51*D51</f>
        <v>26.543201090636806</v>
      </c>
      <c r="G51" s="43"/>
      <c r="H51" s="7"/>
    </row>
    <row r="52" spans="1:11" s="1" customFormat="1" ht="19.5" x14ac:dyDescent="0.25">
      <c r="A52" s="41">
        <v>2</v>
      </c>
      <c r="B52" s="44" t="s">
        <v>24</v>
      </c>
      <c r="C52" s="9" t="s">
        <v>9</v>
      </c>
      <c r="D52" s="61">
        <v>356.78</v>
      </c>
      <c r="E52" s="54">
        <v>0.40445602926793639</v>
      </c>
      <c r="F52" s="54">
        <f t="shared" si="3"/>
        <v>144.30182212221433</v>
      </c>
      <c r="G52" s="43"/>
      <c r="H52" s="7"/>
    </row>
    <row r="53" spans="1:11" s="1" customFormat="1" ht="19.5" x14ac:dyDescent="0.25">
      <c r="A53" s="41">
        <v>3</v>
      </c>
      <c r="B53" s="46" t="s">
        <v>23</v>
      </c>
      <c r="C53" s="9" t="s">
        <v>9</v>
      </c>
      <c r="D53" s="61">
        <v>356.78</v>
      </c>
      <c r="E53" s="54">
        <v>0.3140226468757753</v>
      </c>
      <c r="F53" s="54">
        <f t="shared" si="3"/>
        <v>112.0369999523391</v>
      </c>
      <c r="G53" s="43"/>
      <c r="H53" s="7"/>
    </row>
    <row r="54" spans="1:11" s="1" customFormat="1" ht="34.5" x14ac:dyDescent="0.25">
      <c r="A54" s="41">
        <v>4</v>
      </c>
      <c r="B54" s="44" t="s">
        <v>69</v>
      </c>
      <c r="C54" s="9" t="s">
        <v>13</v>
      </c>
      <c r="D54" s="61">
        <v>5615</v>
      </c>
      <c r="E54" s="54">
        <v>1.9464213649324911E-2</v>
      </c>
      <c r="F54" s="54">
        <f t="shared" si="3"/>
        <v>109.29155964095938</v>
      </c>
      <c r="G54" s="43"/>
      <c r="H54" s="7"/>
    </row>
    <row r="55" spans="1:11" s="1" customFormat="1" ht="34.5" x14ac:dyDescent="0.25">
      <c r="A55" s="41">
        <v>5</v>
      </c>
      <c r="B55" s="44" t="s">
        <v>72</v>
      </c>
      <c r="C55" s="9" t="s">
        <v>13</v>
      </c>
      <c r="D55" s="61">
        <v>5615</v>
      </c>
      <c r="E55" s="54">
        <v>0.5955128432770298</v>
      </c>
      <c r="F55" s="54">
        <f t="shared" si="3"/>
        <v>3343.8046150005225</v>
      </c>
      <c r="G55" s="43"/>
      <c r="H55" s="7"/>
    </row>
    <row r="56" spans="1:11" s="1" customFormat="1" ht="34.5" x14ac:dyDescent="0.25">
      <c r="A56" s="41">
        <v>6</v>
      </c>
      <c r="B56" s="46" t="s">
        <v>73</v>
      </c>
      <c r="C56" s="9" t="s">
        <v>9</v>
      </c>
      <c r="D56" s="60">
        <v>561.5</v>
      </c>
      <c r="E56" s="54">
        <v>0.27076883876616425</v>
      </c>
      <c r="F56" s="54">
        <f t="shared" si="3"/>
        <v>152.03670296720122</v>
      </c>
      <c r="G56" s="43"/>
      <c r="H56" s="7"/>
    </row>
    <row r="57" spans="1:11" s="13" customFormat="1" x14ac:dyDescent="0.25">
      <c r="A57" s="36"/>
      <c r="B57" s="45" t="s">
        <v>25</v>
      </c>
      <c r="C57" s="37"/>
      <c r="D57" s="56"/>
      <c r="E57" s="57"/>
      <c r="F57" s="11">
        <f>SUM(F51:F56)</f>
        <v>3888.0149007738733</v>
      </c>
      <c r="G57" s="12">
        <f>+F57*100/F58</f>
        <v>1.6262893138243339</v>
      </c>
    </row>
    <row r="58" spans="1:11" s="1" customFormat="1" ht="26.25" customHeight="1" x14ac:dyDescent="0.25">
      <c r="A58" s="41"/>
      <c r="B58" s="20" t="s">
        <v>74</v>
      </c>
      <c r="C58" s="21"/>
      <c r="D58" s="43"/>
      <c r="E58" s="43"/>
      <c r="F58" s="22">
        <f>F23+F36+F49+F57</f>
        <v>239072.76938510602</v>
      </c>
      <c r="G58" s="48">
        <f>G23+G36+G49+G57</f>
        <v>99.999999999999986</v>
      </c>
    </row>
    <row r="59" spans="1:11" s="1" customFormat="1" x14ac:dyDescent="0.25">
      <c r="A59" s="41"/>
      <c r="B59" s="23" t="s">
        <v>26</v>
      </c>
      <c r="C59" s="21"/>
      <c r="D59" s="43"/>
      <c r="E59" s="43"/>
      <c r="F59" s="22">
        <f>F58*20/100</f>
        <v>47814.553877021208</v>
      </c>
      <c r="G59" s="6"/>
    </row>
    <row r="60" spans="1:11" s="1" customFormat="1" x14ac:dyDescent="0.25">
      <c r="A60" s="41"/>
      <c r="B60" s="20" t="s">
        <v>74</v>
      </c>
      <c r="C60" s="21"/>
      <c r="D60" s="43"/>
      <c r="E60" s="43"/>
      <c r="F60" s="22">
        <f>F58+F59</f>
        <v>286887.32326212723</v>
      </c>
      <c r="G60" s="6"/>
    </row>
    <row r="61" spans="1:11" s="1" customFormat="1" x14ac:dyDescent="0.25">
      <c r="A61" s="49"/>
      <c r="B61" s="24"/>
      <c r="C61" s="25"/>
      <c r="D61" s="26"/>
      <c r="E61" s="26"/>
      <c r="F61" s="51"/>
      <c r="G61" s="26"/>
    </row>
    <row r="62" spans="1:11" s="1" customFormat="1" x14ac:dyDescent="0.25">
      <c r="A62" s="49"/>
      <c r="B62" s="24"/>
      <c r="C62" s="25"/>
      <c r="D62" s="26"/>
      <c r="E62" s="26"/>
      <c r="F62" s="26"/>
      <c r="G62" s="26"/>
    </row>
    <row r="63" spans="1:11" s="1" customFormat="1" x14ac:dyDescent="0.3">
      <c r="A63" s="49"/>
      <c r="B63" s="27" t="s">
        <v>27</v>
      </c>
      <c r="C63" s="28"/>
      <c r="D63" s="29"/>
      <c r="E63" s="30" t="s">
        <v>28</v>
      </c>
      <c r="F63" s="31"/>
      <c r="G63" s="50"/>
      <c r="H63" s="50"/>
    </row>
    <row r="64" spans="1:11" ht="17.25" customHeight="1" x14ac:dyDescent="0.3">
      <c r="B64" s="31"/>
      <c r="C64" s="32" t="s">
        <v>29</v>
      </c>
      <c r="D64" s="32"/>
      <c r="E64" s="31"/>
      <c r="F64" s="31"/>
      <c r="G64" s="50"/>
      <c r="H64" s="50"/>
      <c r="I64" s="1"/>
      <c r="J64" s="1"/>
      <c r="K64" s="1"/>
    </row>
    <row r="65" spans="2:11" x14ac:dyDescent="0.3">
      <c r="B65" s="31"/>
      <c r="C65" s="31" t="s">
        <v>30</v>
      </c>
      <c r="D65" s="31"/>
      <c r="E65" s="31"/>
      <c r="F65" s="31"/>
      <c r="G65" s="50"/>
      <c r="H65" s="50"/>
      <c r="I65" s="1"/>
      <c r="J65" s="1"/>
      <c r="K65" s="1"/>
    </row>
    <row r="66" spans="2:11" ht="15.75" customHeight="1" x14ac:dyDescent="0.3">
      <c r="F66" s="50"/>
      <c r="G66" s="50"/>
      <c r="H66" s="50"/>
      <c r="I66" s="1"/>
      <c r="J66" s="1"/>
      <c r="K66" s="1"/>
    </row>
    <row r="67" spans="2:11" ht="15.75" customHeight="1" x14ac:dyDescent="0.3">
      <c r="F67" s="50"/>
      <c r="G67" s="50"/>
      <c r="H67" s="50"/>
      <c r="I67" s="1"/>
      <c r="J67" s="1"/>
      <c r="K67" s="1"/>
    </row>
    <row r="68" spans="2:11" x14ac:dyDescent="0.3">
      <c r="H68" s="47"/>
    </row>
    <row r="69" spans="2:11" ht="15.75" customHeight="1" x14ac:dyDescent="0.3"/>
    <row r="72" spans="2:11" ht="15.75" customHeight="1" x14ac:dyDescent="0.3"/>
  </sheetData>
  <mergeCells count="2">
    <mergeCell ref="A2:F2"/>
    <mergeCell ref="A3:F3"/>
  </mergeCells>
  <pageMargins left="0.78740157480314965" right="0.27559055118110237" top="0.62992125984251968" bottom="0.62992125984251968" header="0.27559055118110237" footer="0.27559055118110237"/>
  <pageSetup paperSize="9" scale="73" orientation="portrait" r:id="rId1"/>
  <headerFooter alignWithMargins="0">
    <oddFooter>&amp;R&amp;"Sylfaen,Обычный"&amp;9
Աշխատանքային ծավալներ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7CED8-7B71-4503-9906-DB63281E94C9}">
  <sheetPr>
    <tabColor theme="4" tint="0.59999389629810485"/>
  </sheetPr>
  <dimension ref="A2:K72"/>
  <sheetViews>
    <sheetView view="pageBreakPreview" topLeftCell="A43" zoomScaleNormal="100" zoomScaleSheetLayoutView="100" workbookViewId="0">
      <selection activeCell="E8" sqref="E8:G60"/>
    </sheetView>
  </sheetViews>
  <sheetFormatPr defaultRowHeight="17.25" x14ac:dyDescent="0.3"/>
  <cols>
    <col min="1" max="1" width="4.5703125" style="4" customWidth="1"/>
    <col min="2" max="2" width="49.5703125" style="4" customWidth="1"/>
    <col min="3" max="3" width="7.7109375" style="1" customWidth="1"/>
    <col min="4" max="4" width="11.5703125" style="1" customWidth="1"/>
    <col min="5" max="5" width="10.42578125" style="4" customWidth="1"/>
    <col min="6" max="6" width="15.42578125" style="4" customWidth="1"/>
    <col min="7" max="7" width="11" style="4" customWidth="1"/>
    <col min="8" max="8" width="12.85546875" style="4" bestFit="1" customWidth="1"/>
    <col min="9" max="9" width="13" style="4" bestFit="1" customWidth="1"/>
    <col min="10" max="10" width="12.28515625" style="4" customWidth="1"/>
    <col min="11" max="11" width="14.42578125" style="4" customWidth="1"/>
    <col min="12" max="255" width="9.140625" style="4"/>
    <col min="256" max="256" width="4.5703125" style="4" customWidth="1"/>
    <col min="257" max="257" width="49.5703125" style="4" customWidth="1"/>
    <col min="258" max="258" width="7.7109375" style="4" customWidth="1"/>
    <col min="259" max="259" width="11.5703125" style="4" customWidth="1"/>
    <col min="260" max="260" width="18.28515625" style="4" customWidth="1"/>
    <col min="261" max="261" width="10.42578125" style="4" customWidth="1"/>
    <col min="262" max="262" width="15.42578125" style="4" customWidth="1"/>
    <col min="263" max="263" width="11" style="4" customWidth="1"/>
    <col min="264" max="264" width="12.85546875" style="4" bestFit="1" customWidth="1"/>
    <col min="265" max="265" width="13" style="4" bestFit="1" customWidth="1"/>
    <col min="266" max="266" width="12.28515625" style="4" customWidth="1"/>
    <col min="267" max="267" width="14.42578125" style="4" customWidth="1"/>
    <col min="268" max="511" width="9.140625" style="4"/>
    <col min="512" max="512" width="4.5703125" style="4" customWidth="1"/>
    <col min="513" max="513" width="49.5703125" style="4" customWidth="1"/>
    <col min="514" max="514" width="7.7109375" style="4" customWidth="1"/>
    <col min="515" max="515" width="11.5703125" style="4" customWidth="1"/>
    <col min="516" max="516" width="18.28515625" style="4" customWidth="1"/>
    <col min="517" max="517" width="10.42578125" style="4" customWidth="1"/>
    <col min="518" max="518" width="15.42578125" style="4" customWidth="1"/>
    <col min="519" max="519" width="11" style="4" customWidth="1"/>
    <col min="520" max="520" width="12.85546875" style="4" bestFit="1" customWidth="1"/>
    <col min="521" max="521" width="13" style="4" bestFit="1" customWidth="1"/>
    <col min="522" max="522" width="12.28515625" style="4" customWidth="1"/>
    <col min="523" max="523" width="14.42578125" style="4" customWidth="1"/>
    <col min="524" max="767" width="9.140625" style="4"/>
    <col min="768" max="768" width="4.5703125" style="4" customWidth="1"/>
    <col min="769" max="769" width="49.5703125" style="4" customWidth="1"/>
    <col min="770" max="770" width="7.7109375" style="4" customWidth="1"/>
    <col min="771" max="771" width="11.5703125" style="4" customWidth="1"/>
    <col min="772" max="772" width="18.28515625" style="4" customWidth="1"/>
    <col min="773" max="773" width="10.42578125" style="4" customWidth="1"/>
    <col min="774" max="774" width="15.42578125" style="4" customWidth="1"/>
    <col min="775" max="775" width="11" style="4" customWidth="1"/>
    <col min="776" max="776" width="12.85546875" style="4" bestFit="1" customWidth="1"/>
    <col min="777" max="777" width="13" style="4" bestFit="1" customWidth="1"/>
    <col min="778" max="778" width="12.28515625" style="4" customWidth="1"/>
    <col min="779" max="779" width="14.42578125" style="4" customWidth="1"/>
    <col min="780" max="1023" width="9.140625" style="4"/>
    <col min="1024" max="1024" width="4.5703125" style="4" customWidth="1"/>
    <col min="1025" max="1025" width="49.5703125" style="4" customWidth="1"/>
    <col min="1026" max="1026" width="7.7109375" style="4" customWidth="1"/>
    <col min="1027" max="1027" width="11.5703125" style="4" customWidth="1"/>
    <col min="1028" max="1028" width="18.28515625" style="4" customWidth="1"/>
    <col min="1029" max="1029" width="10.42578125" style="4" customWidth="1"/>
    <col min="1030" max="1030" width="15.42578125" style="4" customWidth="1"/>
    <col min="1031" max="1031" width="11" style="4" customWidth="1"/>
    <col min="1032" max="1032" width="12.85546875" style="4" bestFit="1" customWidth="1"/>
    <col min="1033" max="1033" width="13" style="4" bestFit="1" customWidth="1"/>
    <col min="1034" max="1034" width="12.28515625" style="4" customWidth="1"/>
    <col min="1035" max="1035" width="14.42578125" style="4" customWidth="1"/>
    <col min="1036" max="1279" width="9.140625" style="4"/>
    <col min="1280" max="1280" width="4.5703125" style="4" customWidth="1"/>
    <col min="1281" max="1281" width="49.5703125" style="4" customWidth="1"/>
    <col min="1282" max="1282" width="7.7109375" style="4" customWidth="1"/>
    <col min="1283" max="1283" width="11.5703125" style="4" customWidth="1"/>
    <col min="1284" max="1284" width="18.28515625" style="4" customWidth="1"/>
    <col min="1285" max="1285" width="10.42578125" style="4" customWidth="1"/>
    <col min="1286" max="1286" width="15.42578125" style="4" customWidth="1"/>
    <col min="1287" max="1287" width="11" style="4" customWidth="1"/>
    <col min="1288" max="1288" width="12.85546875" style="4" bestFit="1" customWidth="1"/>
    <col min="1289" max="1289" width="13" style="4" bestFit="1" customWidth="1"/>
    <col min="1290" max="1290" width="12.28515625" style="4" customWidth="1"/>
    <col min="1291" max="1291" width="14.42578125" style="4" customWidth="1"/>
    <col min="1292" max="1535" width="9.140625" style="4"/>
    <col min="1536" max="1536" width="4.5703125" style="4" customWidth="1"/>
    <col min="1537" max="1537" width="49.5703125" style="4" customWidth="1"/>
    <col min="1538" max="1538" width="7.7109375" style="4" customWidth="1"/>
    <col min="1539" max="1539" width="11.5703125" style="4" customWidth="1"/>
    <col min="1540" max="1540" width="18.28515625" style="4" customWidth="1"/>
    <col min="1541" max="1541" width="10.42578125" style="4" customWidth="1"/>
    <col min="1542" max="1542" width="15.42578125" style="4" customWidth="1"/>
    <col min="1543" max="1543" width="11" style="4" customWidth="1"/>
    <col min="1544" max="1544" width="12.85546875" style="4" bestFit="1" customWidth="1"/>
    <col min="1545" max="1545" width="13" style="4" bestFit="1" customWidth="1"/>
    <col min="1546" max="1546" width="12.28515625" style="4" customWidth="1"/>
    <col min="1547" max="1547" width="14.42578125" style="4" customWidth="1"/>
    <col min="1548" max="1791" width="9.140625" style="4"/>
    <col min="1792" max="1792" width="4.5703125" style="4" customWidth="1"/>
    <col min="1793" max="1793" width="49.5703125" style="4" customWidth="1"/>
    <col min="1794" max="1794" width="7.7109375" style="4" customWidth="1"/>
    <col min="1795" max="1795" width="11.5703125" style="4" customWidth="1"/>
    <col min="1796" max="1796" width="18.28515625" style="4" customWidth="1"/>
    <col min="1797" max="1797" width="10.42578125" style="4" customWidth="1"/>
    <col min="1798" max="1798" width="15.42578125" style="4" customWidth="1"/>
    <col min="1799" max="1799" width="11" style="4" customWidth="1"/>
    <col min="1800" max="1800" width="12.85546875" style="4" bestFit="1" customWidth="1"/>
    <col min="1801" max="1801" width="13" style="4" bestFit="1" customWidth="1"/>
    <col min="1802" max="1802" width="12.28515625" style="4" customWidth="1"/>
    <col min="1803" max="1803" width="14.42578125" style="4" customWidth="1"/>
    <col min="1804" max="2047" width="9.140625" style="4"/>
    <col min="2048" max="2048" width="4.5703125" style="4" customWidth="1"/>
    <col min="2049" max="2049" width="49.5703125" style="4" customWidth="1"/>
    <col min="2050" max="2050" width="7.7109375" style="4" customWidth="1"/>
    <col min="2051" max="2051" width="11.5703125" style="4" customWidth="1"/>
    <col min="2052" max="2052" width="18.28515625" style="4" customWidth="1"/>
    <col min="2053" max="2053" width="10.42578125" style="4" customWidth="1"/>
    <col min="2054" max="2054" width="15.42578125" style="4" customWidth="1"/>
    <col min="2055" max="2055" width="11" style="4" customWidth="1"/>
    <col min="2056" max="2056" width="12.85546875" style="4" bestFit="1" customWidth="1"/>
    <col min="2057" max="2057" width="13" style="4" bestFit="1" customWidth="1"/>
    <col min="2058" max="2058" width="12.28515625" style="4" customWidth="1"/>
    <col min="2059" max="2059" width="14.42578125" style="4" customWidth="1"/>
    <col min="2060" max="2303" width="9.140625" style="4"/>
    <col min="2304" max="2304" width="4.5703125" style="4" customWidth="1"/>
    <col min="2305" max="2305" width="49.5703125" style="4" customWidth="1"/>
    <col min="2306" max="2306" width="7.7109375" style="4" customWidth="1"/>
    <col min="2307" max="2307" width="11.5703125" style="4" customWidth="1"/>
    <col min="2308" max="2308" width="18.28515625" style="4" customWidth="1"/>
    <col min="2309" max="2309" width="10.42578125" style="4" customWidth="1"/>
    <col min="2310" max="2310" width="15.42578125" style="4" customWidth="1"/>
    <col min="2311" max="2311" width="11" style="4" customWidth="1"/>
    <col min="2312" max="2312" width="12.85546875" style="4" bestFit="1" customWidth="1"/>
    <col min="2313" max="2313" width="13" style="4" bestFit="1" customWidth="1"/>
    <col min="2314" max="2314" width="12.28515625" style="4" customWidth="1"/>
    <col min="2315" max="2315" width="14.42578125" style="4" customWidth="1"/>
    <col min="2316" max="2559" width="9.140625" style="4"/>
    <col min="2560" max="2560" width="4.5703125" style="4" customWidth="1"/>
    <col min="2561" max="2561" width="49.5703125" style="4" customWidth="1"/>
    <col min="2562" max="2562" width="7.7109375" style="4" customWidth="1"/>
    <col min="2563" max="2563" width="11.5703125" style="4" customWidth="1"/>
    <col min="2564" max="2564" width="18.28515625" style="4" customWidth="1"/>
    <col min="2565" max="2565" width="10.42578125" style="4" customWidth="1"/>
    <col min="2566" max="2566" width="15.42578125" style="4" customWidth="1"/>
    <col min="2567" max="2567" width="11" style="4" customWidth="1"/>
    <col min="2568" max="2568" width="12.85546875" style="4" bestFit="1" customWidth="1"/>
    <col min="2569" max="2569" width="13" style="4" bestFit="1" customWidth="1"/>
    <col min="2570" max="2570" width="12.28515625" style="4" customWidth="1"/>
    <col min="2571" max="2571" width="14.42578125" style="4" customWidth="1"/>
    <col min="2572" max="2815" width="9.140625" style="4"/>
    <col min="2816" max="2816" width="4.5703125" style="4" customWidth="1"/>
    <col min="2817" max="2817" width="49.5703125" style="4" customWidth="1"/>
    <col min="2818" max="2818" width="7.7109375" style="4" customWidth="1"/>
    <col min="2819" max="2819" width="11.5703125" style="4" customWidth="1"/>
    <col min="2820" max="2820" width="18.28515625" style="4" customWidth="1"/>
    <col min="2821" max="2821" width="10.42578125" style="4" customWidth="1"/>
    <col min="2822" max="2822" width="15.42578125" style="4" customWidth="1"/>
    <col min="2823" max="2823" width="11" style="4" customWidth="1"/>
    <col min="2824" max="2824" width="12.85546875" style="4" bestFit="1" customWidth="1"/>
    <col min="2825" max="2825" width="13" style="4" bestFit="1" customWidth="1"/>
    <col min="2826" max="2826" width="12.28515625" style="4" customWidth="1"/>
    <col min="2827" max="2827" width="14.42578125" style="4" customWidth="1"/>
    <col min="2828" max="3071" width="9.140625" style="4"/>
    <col min="3072" max="3072" width="4.5703125" style="4" customWidth="1"/>
    <col min="3073" max="3073" width="49.5703125" style="4" customWidth="1"/>
    <col min="3074" max="3074" width="7.7109375" style="4" customWidth="1"/>
    <col min="3075" max="3075" width="11.5703125" style="4" customWidth="1"/>
    <col min="3076" max="3076" width="18.28515625" style="4" customWidth="1"/>
    <col min="3077" max="3077" width="10.42578125" style="4" customWidth="1"/>
    <col min="3078" max="3078" width="15.42578125" style="4" customWidth="1"/>
    <col min="3079" max="3079" width="11" style="4" customWidth="1"/>
    <col min="3080" max="3080" width="12.85546875" style="4" bestFit="1" customWidth="1"/>
    <col min="3081" max="3081" width="13" style="4" bestFit="1" customWidth="1"/>
    <col min="3082" max="3082" width="12.28515625" style="4" customWidth="1"/>
    <col min="3083" max="3083" width="14.42578125" style="4" customWidth="1"/>
    <col min="3084" max="3327" width="9.140625" style="4"/>
    <col min="3328" max="3328" width="4.5703125" style="4" customWidth="1"/>
    <col min="3329" max="3329" width="49.5703125" style="4" customWidth="1"/>
    <col min="3330" max="3330" width="7.7109375" style="4" customWidth="1"/>
    <col min="3331" max="3331" width="11.5703125" style="4" customWidth="1"/>
    <col min="3332" max="3332" width="18.28515625" style="4" customWidth="1"/>
    <col min="3333" max="3333" width="10.42578125" style="4" customWidth="1"/>
    <col min="3334" max="3334" width="15.42578125" style="4" customWidth="1"/>
    <col min="3335" max="3335" width="11" style="4" customWidth="1"/>
    <col min="3336" max="3336" width="12.85546875" style="4" bestFit="1" customWidth="1"/>
    <col min="3337" max="3337" width="13" style="4" bestFit="1" customWidth="1"/>
    <col min="3338" max="3338" width="12.28515625" style="4" customWidth="1"/>
    <col min="3339" max="3339" width="14.42578125" style="4" customWidth="1"/>
    <col min="3340" max="3583" width="9.140625" style="4"/>
    <col min="3584" max="3584" width="4.5703125" style="4" customWidth="1"/>
    <col min="3585" max="3585" width="49.5703125" style="4" customWidth="1"/>
    <col min="3586" max="3586" width="7.7109375" style="4" customWidth="1"/>
    <col min="3587" max="3587" width="11.5703125" style="4" customWidth="1"/>
    <col min="3588" max="3588" width="18.28515625" style="4" customWidth="1"/>
    <col min="3589" max="3589" width="10.42578125" style="4" customWidth="1"/>
    <col min="3590" max="3590" width="15.42578125" style="4" customWidth="1"/>
    <col min="3591" max="3591" width="11" style="4" customWidth="1"/>
    <col min="3592" max="3592" width="12.85546875" style="4" bestFit="1" customWidth="1"/>
    <col min="3593" max="3593" width="13" style="4" bestFit="1" customWidth="1"/>
    <col min="3594" max="3594" width="12.28515625" style="4" customWidth="1"/>
    <col min="3595" max="3595" width="14.42578125" style="4" customWidth="1"/>
    <col min="3596" max="3839" width="9.140625" style="4"/>
    <col min="3840" max="3840" width="4.5703125" style="4" customWidth="1"/>
    <col min="3841" max="3841" width="49.5703125" style="4" customWidth="1"/>
    <col min="3842" max="3842" width="7.7109375" style="4" customWidth="1"/>
    <col min="3843" max="3843" width="11.5703125" style="4" customWidth="1"/>
    <col min="3844" max="3844" width="18.28515625" style="4" customWidth="1"/>
    <col min="3845" max="3845" width="10.42578125" style="4" customWidth="1"/>
    <col min="3846" max="3846" width="15.42578125" style="4" customWidth="1"/>
    <col min="3847" max="3847" width="11" style="4" customWidth="1"/>
    <col min="3848" max="3848" width="12.85546875" style="4" bestFit="1" customWidth="1"/>
    <col min="3849" max="3849" width="13" style="4" bestFit="1" customWidth="1"/>
    <col min="3850" max="3850" width="12.28515625" style="4" customWidth="1"/>
    <col min="3851" max="3851" width="14.42578125" style="4" customWidth="1"/>
    <col min="3852" max="4095" width="9.140625" style="4"/>
    <col min="4096" max="4096" width="4.5703125" style="4" customWidth="1"/>
    <col min="4097" max="4097" width="49.5703125" style="4" customWidth="1"/>
    <col min="4098" max="4098" width="7.7109375" style="4" customWidth="1"/>
    <col min="4099" max="4099" width="11.5703125" style="4" customWidth="1"/>
    <col min="4100" max="4100" width="18.28515625" style="4" customWidth="1"/>
    <col min="4101" max="4101" width="10.42578125" style="4" customWidth="1"/>
    <col min="4102" max="4102" width="15.42578125" style="4" customWidth="1"/>
    <col min="4103" max="4103" width="11" style="4" customWidth="1"/>
    <col min="4104" max="4104" width="12.85546875" style="4" bestFit="1" customWidth="1"/>
    <col min="4105" max="4105" width="13" style="4" bestFit="1" customWidth="1"/>
    <col min="4106" max="4106" width="12.28515625" style="4" customWidth="1"/>
    <col min="4107" max="4107" width="14.42578125" style="4" customWidth="1"/>
    <col min="4108" max="4351" width="9.140625" style="4"/>
    <col min="4352" max="4352" width="4.5703125" style="4" customWidth="1"/>
    <col min="4353" max="4353" width="49.5703125" style="4" customWidth="1"/>
    <col min="4354" max="4354" width="7.7109375" style="4" customWidth="1"/>
    <col min="4355" max="4355" width="11.5703125" style="4" customWidth="1"/>
    <col min="4356" max="4356" width="18.28515625" style="4" customWidth="1"/>
    <col min="4357" max="4357" width="10.42578125" style="4" customWidth="1"/>
    <col min="4358" max="4358" width="15.42578125" style="4" customWidth="1"/>
    <col min="4359" max="4359" width="11" style="4" customWidth="1"/>
    <col min="4360" max="4360" width="12.85546875" style="4" bestFit="1" customWidth="1"/>
    <col min="4361" max="4361" width="13" style="4" bestFit="1" customWidth="1"/>
    <col min="4362" max="4362" width="12.28515625" style="4" customWidth="1"/>
    <col min="4363" max="4363" width="14.42578125" style="4" customWidth="1"/>
    <col min="4364" max="4607" width="9.140625" style="4"/>
    <col min="4608" max="4608" width="4.5703125" style="4" customWidth="1"/>
    <col min="4609" max="4609" width="49.5703125" style="4" customWidth="1"/>
    <col min="4610" max="4610" width="7.7109375" style="4" customWidth="1"/>
    <col min="4611" max="4611" width="11.5703125" style="4" customWidth="1"/>
    <col min="4612" max="4612" width="18.28515625" style="4" customWidth="1"/>
    <col min="4613" max="4613" width="10.42578125" style="4" customWidth="1"/>
    <col min="4614" max="4614" width="15.42578125" style="4" customWidth="1"/>
    <col min="4615" max="4615" width="11" style="4" customWidth="1"/>
    <col min="4616" max="4616" width="12.85546875" style="4" bestFit="1" customWidth="1"/>
    <col min="4617" max="4617" width="13" style="4" bestFit="1" customWidth="1"/>
    <col min="4618" max="4618" width="12.28515625" style="4" customWidth="1"/>
    <col min="4619" max="4619" width="14.42578125" style="4" customWidth="1"/>
    <col min="4620" max="4863" width="9.140625" style="4"/>
    <col min="4864" max="4864" width="4.5703125" style="4" customWidth="1"/>
    <col min="4865" max="4865" width="49.5703125" style="4" customWidth="1"/>
    <col min="4866" max="4866" width="7.7109375" style="4" customWidth="1"/>
    <col min="4867" max="4867" width="11.5703125" style="4" customWidth="1"/>
    <col min="4868" max="4868" width="18.28515625" style="4" customWidth="1"/>
    <col min="4869" max="4869" width="10.42578125" style="4" customWidth="1"/>
    <col min="4870" max="4870" width="15.42578125" style="4" customWidth="1"/>
    <col min="4871" max="4871" width="11" style="4" customWidth="1"/>
    <col min="4872" max="4872" width="12.85546875" style="4" bestFit="1" customWidth="1"/>
    <col min="4873" max="4873" width="13" style="4" bestFit="1" customWidth="1"/>
    <col min="4874" max="4874" width="12.28515625" style="4" customWidth="1"/>
    <col min="4875" max="4875" width="14.42578125" style="4" customWidth="1"/>
    <col min="4876" max="5119" width="9.140625" style="4"/>
    <col min="5120" max="5120" width="4.5703125" style="4" customWidth="1"/>
    <col min="5121" max="5121" width="49.5703125" style="4" customWidth="1"/>
    <col min="5122" max="5122" width="7.7109375" style="4" customWidth="1"/>
    <col min="5123" max="5123" width="11.5703125" style="4" customWidth="1"/>
    <col min="5124" max="5124" width="18.28515625" style="4" customWidth="1"/>
    <col min="5125" max="5125" width="10.42578125" style="4" customWidth="1"/>
    <col min="5126" max="5126" width="15.42578125" style="4" customWidth="1"/>
    <col min="5127" max="5127" width="11" style="4" customWidth="1"/>
    <col min="5128" max="5128" width="12.85546875" style="4" bestFit="1" customWidth="1"/>
    <col min="5129" max="5129" width="13" style="4" bestFit="1" customWidth="1"/>
    <col min="5130" max="5130" width="12.28515625" style="4" customWidth="1"/>
    <col min="5131" max="5131" width="14.42578125" style="4" customWidth="1"/>
    <col min="5132" max="5375" width="9.140625" style="4"/>
    <col min="5376" max="5376" width="4.5703125" style="4" customWidth="1"/>
    <col min="5377" max="5377" width="49.5703125" style="4" customWidth="1"/>
    <col min="5378" max="5378" width="7.7109375" style="4" customWidth="1"/>
    <col min="5379" max="5379" width="11.5703125" style="4" customWidth="1"/>
    <col min="5380" max="5380" width="18.28515625" style="4" customWidth="1"/>
    <col min="5381" max="5381" width="10.42578125" style="4" customWidth="1"/>
    <col min="5382" max="5382" width="15.42578125" style="4" customWidth="1"/>
    <col min="5383" max="5383" width="11" style="4" customWidth="1"/>
    <col min="5384" max="5384" width="12.85546875" style="4" bestFit="1" customWidth="1"/>
    <col min="5385" max="5385" width="13" style="4" bestFit="1" customWidth="1"/>
    <col min="5386" max="5386" width="12.28515625" style="4" customWidth="1"/>
    <col min="5387" max="5387" width="14.42578125" style="4" customWidth="1"/>
    <col min="5388" max="5631" width="9.140625" style="4"/>
    <col min="5632" max="5632" width="4.5703125" style="4" customWidth="1"/>
    <col min="5633" max="5633" width="49.5703125" style="4" customWidth="1"/>
    <col min="5634" max="5634" width="7.7109375" style="4" customWidth="1"/>
    <col min="5635" max="5635" width="11.5703125" style="4" customWidth="1"/>
    <col min="5636" max="5636" width="18.28515625" style="4" customWidth="1"/>
    <col min="5637" max="5637" width="10.42578125" style="4" customWidth="1"/>
    <col min="5638" max="5638" width="15.42578125" style="4" customWidth="1"/>
    <col min="5639" max="5639" width="11" style="4" customWidth="1"/>
    <col min="5640" max="5640" width="12.85546875" style="4" bestFit="1" customWidth="1"/>
    <col min="5641" max="5641" width="13" style="4" bestFit="1" customWidth="1"/>
    <col min="5642" max="5642" width="12.28515625" style="4" customWidth="1"/>
    <col min="5643" max="5643" width="14.42578125" style="4" customWidth="1"/>
    <col min="5644" max="5887" width="9.140625" style="4"/>
    <col min="5888" max="5888" width="4.5703125" style="4" customWidth="1"/>
    <col min="5889" max="5889" width="49.5703125" style="4" customWidth="1"/>
    <col min="5890" max="5890" width="7.7109375" style="4" customWidth="1"/>
    <col min="5891" max="5891" width="11.5703125" style="4" customWidth="1"/>
    <col min="5892" max="5892" width="18.28515625" style="4" customWidth="1"/>
    <col min="5893" max="5893" width="10.42578125" style="4" customWidth="1"/>
    <col min="5894" max="5894" width="15.42578125" style="4" customWidth="1"/>
    <col min="5895" max="5895" width="11" style="4" customWidth="1"/>
    <col min="5896" max="5896" width="12.85546875" style="4" bestFit="1" customWidth="1"/>
    <col min="5897" max="5897" width="13" style="4" bestFit="1" customWidth="1"/>
    <col min="5898" max="5898" width="12.28515625" style="4" customWidth="1"/>
    <col min="5899" max="5899" width="14.42578125" style="4" customWidth="1"/>
    <col min="5900" max="6143" width="9.140625" style="4"/>
    <col min="6144" max="6144" width="4.5703125" style="4" customWidth="1"/>
    <col min="6145" max="6145" width="49.5703125" style="4" customWidth="1"/>
    <col min="6146" max="6146" width="7.7109375" style="4" customWidth="1"/>
    <col min="6147" max="6147" width="11.5703125" style="4" customWidth="1"/>
    <col min="6148" max="6148" width="18.28515625" style="4" customWidth="1"/>
    <col min="6149" max="6149" width="10.42578125" style="4" customWidth="1"/>
    <col min="6150" max="6150" width="15.42578125" style="4" customWidth="1"/>
    <col min="6151" max="6151" width="11" style="4" customWidth="1"/>
    <col min="6152" max="6152" width="12.85546875" style="4" bestFit="1" customWidth="1"/>
    <col min="6153" max="6153" width="13" style="4" bestFit="1" customWidth="1"/>
    <col min="6154" max="6154" width="12.28515625" style="4" customWidth="1"/>
    <col min="6155" max="6155" width="14.42578125" style="4" customWidth="1"/>
    <col min="6156" max="6399" width="9.140625" style="4"/>
    <col min="6400" max="6400" width="4.5703125" style="4" customWidth="1"/>
    <col min="6401" max="6401" width="49.5703125" style="4" customWidth="1"/>
    <col min="6402" max="6402" width="7.7109375" style="4" customWidth="1"/>
    <col min="6403" max="6403" width="11.5703125" style="4" customWidth="1"/>
    <col min="6404" max="6404" width="18.28515625" style="4" customWidth="1"/>
    <col min="6405" max="6405" width="10.42578125" style="4" customWidth="1"/>
    <col min="6406" max="6406" width="15.42578125" style="4" customWidth="1"/>
    <col min="6407" max="6407" width="11" style="4" customWidth="1"/>
    <col min="6408" max="6408" width="12.85546875" style="4" bestFit="1" customWidth="1"/>
    <col min="6409" max="6409" width="13" style="4" bestFit="1" customWidth="1"/>
    <col min="6410" max="6410" width="12.28515625" style="4" customWidth="1"/>
    <col min="6411" max="6411" width="14.42578125" style="4" customWidth="1"/>
    <col min="6412" max="6655" width="9.140625" style="4"/>
    <col min="6656" max="6656" width="4.5703125" style="4" customWidth="1"/>
    <col min="6657" max="6657" width="49.5703125" style="4" customWidth="1"/>
    <col min="6658" max="6658" width="7.7109375" style="4" customWidth="1"/>
    <col min="6659" max="6659" width="11.5703125" style="4" customWidth="1"/>
    <col min="6660" max="6660" width="18.28515625" style="4" customWidth="1"/>
    <col min="6661" max="6661" width="10.42578125" style="4" customWidth="1"/>
    <col min="6662" max="6662" width="15.42578125" style="4" customWidth="1"/>
    <col min="6663" max="6663" width="11" style="4" customWidth="1"/>
    <col min="6664" max="6664" width="12.85546875" style="4" bestFit="1" customWidth="1"/>
    <col min="6665" max="6665" width="13" style="4" bestFit="1" customWidth="1"/>
    <col min="6666" max="6666" width="12.28515625" style="4" customWidth="1"/>
    <col min="6667" max="6667" width="14.42578125" style="4" customWidth="1"/>
    <col min="6668" max="6911" width="9.140625" style="4"/>
    <col min="6912" max="6912" width="4.5703125" style="4" customWidth="1"/>
    <col min="6913" max="6913" width="49.5703125" style="4" customWidth="1"/>
    <col min="6914" max="6914" width="7.7109375" style="4" customWidth="1"/>
    <col min="6915" max="6915" width="11.5703125" style="4" customWidth="1"/>
    <col min="6916" max="6916" width="18.28515625" style="4" customWidth="1"/>
    <col min="6917" max="6917" width="10.42578125" style="4" customWidth="1"/>
    <col min="6918" max="6918" width="15.42578125" style="4" customWidth="1"/>
    <col min="6919" max="6919" width="11" style="4" customWidth="1"/>
    <col min="6920" max="6920" width="12.85546875" style="4" bestFit="1" customWidth="1"/>
    <col min="6921" max="6921" width="13" style="4" bestFit="1" customWidth="1"/>
    <col min="6922" max="6922" width="12.28515625" style="4" customWidth="1"/>
    <col min="6923" max="6923" width="14.42578125" style="4" customWidth="1"/>
    <col min="6924" max="7167" width="9.140625" style="4"/>
    <col min="7168" max="7168" width="4.5703125" style="4" customWidth="1"/>
    <col min="7169" max="7169" width="49.5703125" style="4" customWidth="1"/>
    <col min="7170" max="7170" width="7.7109375" style="4" customWidth="1"/>
    <col min="7171" max="7171" width="11.5703125" style="4" customWidth="1"/>
    <col min="7172" max="7172" width="18.28515625" style="4" customWidth="1"/>
    <col min="7173" max="7173" width="10.42578125" style="4" customWidth="1"/>
    <col min="7174" max="7174" width="15.42578125" style="4" customWidth="1"/>
    <col min="7175" max="7175" width="11" style="4" customWidth="1"/>
    <col min="7176" max="7176" width="12.85546875" style="4" bestFit="1" customWidth="1"/>
    <col min="7177" max="7177" width="13" style="4" bestFit="1" customWidth="1"/>
    <col min="7178" max="7178" width="12.28515625" style="4" customWidth="1"/>
    <col min="7179" max="7179" width="14.42578125" style="4" customWidth="1"/>
    <col min="7180" max="7423" width="9.140625" style="4"/>
    <col min="7424" max="7424" width="4.5703125" style="4" customWidth="1"/>
    <col min="7425" max="7425" width="49.5703125" style="4" customWidth="1"/>
    <col min="7426" max="7426" width="7.7109375" style="4" customWidth="1"/>
    <col min="7427" max="7427" width="11.5703125" style="4" customWidth="1"/>
    <col min="7428" max="7428" width="18.28515625" style="4" customWidth="1"/>
    <col min="7429" max="7429" width="10.42578125" style="4" customWidth="1"/>
    <col min="7430" max="7430" width="15.42578125" style="4" customWidth="1"/>
    <col min="7431" max="7431" width="11" style="4" customWidth="1"/>
    <col min="7432" max="7432" width="12.85546875" style="4" bestFit="1" customWidth="1"/>
    <col min="7433" max="7433" width="13" style="4" bestFit="1" customWidth="1"/>
    <col min="7434" max="7434" width="12.28515625" style="4" customWidth="1"/>
    <col min="7435" max="7435" width="14.42578125" style="4" customWidth="1"/>
    <col min="7436" max="7679" width="9.140625" style="4"/>
    <col min="7680" max="7680" width="4.5703125" style="4" customWidth="1"/>
    <col min="7681" max="7681" width="49.5703125" style="4" customWidth="1"/>
    <col min="7682" max="7682" width="7.7109375" style="4" customWidth="1"/>
    <col min="7683" max="7683" width="11.5703125" style="4" customWidth="1"/>
    <col min="7684" max="7684" width="18.28515625" style="4" customWidth="1"/>
    <col min="7685" max="7685" width="10.42578125" style="4" customWidth="1"/>
    <col min="7686" max="7686" width="15.42578125" style="4" customWidth="1"/>
    <col min="7687" max="7687" width="11" style="4" customWidth="1"/>
    <col min="7688" max="7688" width="12.85546875" style="4" bestFit="1" customWidth="1"/>
    <col min="7689" max="7689" width="13" style="4" bestFit="1" customWidth="1"/>
    <col min="7690" max="7690" width="12.28515625" style="4" customWidth="1"/>
    <col min="7691" max="7691" width="14.42578125" style="4" customWidth="1"/>
    <col min="7692" max="7935" width="9.140625" style="4"/>
    <col min="7936" max="7936" width="4.5703125" style="4" customWidth="1"/>
    <col min="7937" max="7937" width="49.5703125" style="4" customWidth="1"/>
    <col min="7938" max="7938" width="7.7109375" style="4" customWidth="1"/>
    <col min="7939" max="7939" width="11.5703125" style="4" customWidth="1"/>
    <col min="7940" max="7940" width="18.28515625" style="4" customWidth="1"/>
    <col min="7941" max="7941" width="10.42578125" style="4" customWidth="1"/>
    <col min="7942" max="7942" width="15.42578125" style="4" customWidth="1"/>
    <col min="7943" max="7943" width="11" style="4" customWidth="1"/>
    <col min="7944" max="7944" width="12.85546875" style="4" bestFit="1" customWidth="1"/>
    <col min="7945" max="7945" width="13" style="4" bestFit="1" customWidth="1"/>
    <col min="7946" max="7946" width="12.28515625" style="4" customWidth="1"/>
    <col min="7947" max="7947" width="14.42578125" style="4" customWidth="1"/>
    <col min="7948" max="8191" width="9.140625" style="4"/>
    <col min="8192" max="8192" width="4.5703125" style="4" customWidth="1"/>
    <col min="8193" max="8193" width="49.5703125" style="4" customWidth="1"/>
    <col min="8194" max="8194" width="7.7109375" style="4" customWidth="1"/>
    <col min="8195" max="8195" width="11.5703125" style="4" customWidth="1"/>
    <col min="8196" max="8196" width="18.28515625" style="4" customWidth="1"/>
    <col min="8197" max="8197" width="10.42578125" style="4" customWidth="1"/>
    <col min="8198" max="8198" width="15.42578125" style="4" customWidth="1"/>
    <col min="8199" max="8199" width="11" style="4" customWidth="1"/>
    <col min="8200" max="8200" width="12.85546875" style="4" bestFit="1" customWidth="1"/>
    <col min="8201" max="8201" width="13" style="4" bestFit="1" customWidth="1"/>
    <col min="8202" max="8202" width="12.28515625" style="4" customWidth="1"/>
    <col min="8203" max="8203" width="14.42578125" style="4" customWidth="1"/>
    <col min="8204" max="8447" width="9.140625" style="4"/>
    <col min="8448" max="8448" width="4.5703125" style="4" customWidth="1"/>
    <col min="8449" max="8449" width="49.5703125" style="4" customWidth="1"/>
    <col min="8450" max="8450" width="7.7109375" style="4" customWidth="1"/>
    <col min="8451" max="8451" width="11.5703125" style="4" customWidth="1"/>
    <col min="8452" max="8452" width="18.28515625" style="4" customWidth="1"/>
    <col min="8453" max="8453" width="10.42578125" style="4" customWidth="1"/>
    <col min="8454" max="8454" width="15.42578125" style="4" customWidth="1"/>
    <col min="8455" max="8455" width="11" style="4" customWidth="1"/>
    <col min="8456" max="8456" width="12.85546875" style="4" bestFit="1" customWidth="1"/>
    <col min="8457" max="8457" width="13" style="4" bestFit="1" customWidth="1"/>
    <col min="8458" max="8458" width="12.28515625" style="4" customWidth="1"/>
    <col min="8459" max="8459" width="14.42578125" style="4" customWidth="1"/>
    <col min="8460" max="8703" width="9.140625" style="4"/>
    <col min="8704" max="8704" width="4.5703125" style="4" customWidth="1"/>
    <col min="8705" max="8705" width="49.5703125" style="4" customWidth="1"/>
    <col min="8706" max="8706" width="7.7109375" style="4" customWidth="1"/>
    <col min="8707" max="8707" width="11.5703125" style="4" customWidth="1"/>
    <col min="8708" max="8708" width="18.28515625" style="4" customWidth="1"/>
    <col min="8709" max="8709" width="10.42578125" style="4" customWidth="1"/>
    <col min="8710" max="8710" width="15.42578125" style="4" customWidth="1"/>
    <col min="8711" max="8711" width="11" style="4" customWidth="1"/>
    <col min="8712" max="8712" width="12.85546875" style="4" bestFit="1" customWidth="1"/>
    <col min="8713" max="8713" width="13" style="4" bestFit="1" customWidth="1"/>
    <col min="8714" max="8714" width="12.28515625" style="4" customWidth="1"/>
    <col min="8715" max="8715" width="14.42578125" style="4" customWidth="1"/>
    <col min="8716" max="8959" width="9.140625" style="4"/>
    <col min="8960" max="8960" width="4.5703125" style="4" customWidth="1"/>
    <col min="8961" max="8961" width="49.5703125" style="4" customWidth="1"/>
    <col min="8962" max="8962" width="7.7109375" style="4" customWidth="1"/>
    <col min="8963" max="8963" width="11.5703125" style="4" customWidth="1"/>
    <col min="8964" max="8964" width="18.28515625" style="4" customWidth="1"/>
    <col min="8965" max="8965" width="10.42578125" style="4" customWidth="1"/>
    <col min="8966" max="8966" width="15.42578125" style="4" customWidth="1"/>
    <col min="8967" max="8967" width="11" style="4" customWidth="1"/>
    <col min="8968" max="8968" width="12.85546875" style="4" bestFit="1" customWidth="1"/>
    <col min="8969" max="8969" width="13" style="4" bestFit="1" customWidth="1"/>
    <col min="8970" max="8970" width="12.28515625" style="4" customWidth="1"/>
    <col min="8971" max="8971" width="14.42578125" style="4" customWidth="1"/>
    <col min="8972" max="9215" width="9.140625" style="4"/>
    <col min="9216" max="9216" width="4.5703125" style="4" customWidth="1"/>
    <col min="9217" max="9217" width="49.5703125" style="4" customWidth="1"/>
    <col min="9218" max="9218" width="7.7109375" style="4" customWidth="1"/>
    <col min="9219" max="9219" width="11.5703125" style="4" customWidth="1"/>
    <col min="9220" max="9220" width="18.28515625" style="4" customWidth="1"/>
    <col min="9221" max="9221" width="10.42578125" style="4" customWidth="1"/>
    <col min="9222" max="9222" width="15.42578125" style="4" customWidth="1"/>
    <col min="9223" max="9223" width="11" style="4" customWidth="1"/>
    <col min="9224" max="9224" width="12.85546875" style="4" bestFit="1" customWidth="1"/>
    <col min="9225" max="9225" width="13" style="4" bestFit="1" customWidth="1"/>
    <col min="9226" max="9226" width="12.28515625" style="4" customWidth="1"/>
    <col min="9227" max="9227" width="14.42578125" style="4" customWidth="1"/>
    <col min="9228" max="9471" width="9.140625" style="4"/>
    <col min="9472" max="9472" width="4.5703125" style="4" customWidth="1"/>
    <col min="9473" max="9473" width="49.5703125" style="4" customWidth="1"/>
    <col min="9474" max="9474" width="7.7109375" style="4" customWidth="1"/>
    <col min="9475" max="9475" width="11.5703125" style="4" customWidth="1"/>
    <col min="9476" max="9476" width="18.28515625" style="4" customWidth="1"/>
    <col min="9477" max="9477" width="10.42578125" style="4" customWidth="1"/>
    <col min="9478" max="9478" width="15.42578125" style="4" customWidth="1"/>
    <col min="9479" max="9479" width="11" style="4" customWidth="1"/>
    <col min="9480" max="9480" width="12.85546875" style="4" bestFit="1" customWidth="1"/>
    <col min="9481" max="9481" width="13" style="4" bestFit="1" customWidth="1"/>
    <col min="9482" max="9482" width="12.28515625" style="4" customWidth="1"/>
    <col min="9483" max="9483" width="14.42578125" style="4" customWidth="1"/>
    <col min="9484" max="9727" width="9.140625" style="4"/>
    <col min="9728" max="9728" width="4.5703125" style="4" customWidth="1"/>
    <col min="9729" max="9729" width="49.5703125" style="4" customWidth="1"/>
    <col min="9730" max="9730" width="7.7109375" style="4" customWidth="1"/>
    <col min="9731" max="9731" width="11.5703125" style="4" customWidth="1"/>
    <col min="9732" max="9732" width="18.28515625" style="4" customWidth="1"/>
    <col min="9733" max="9733" width="10.42578125" style="4" customWidth="1"/>
    <col min="9734" max="9734" width="15.42578125" style="4" customWidth="1"/>
    <col min="9735" max="9735" width="11" style="4" customWidth="1"/>
    <col min="9736" max="9736" width="12.85546875" style="4" bestFit="1" customWidth="1"/>
    <col min="9737" max="9737" width="13" style="4" bestFit="1" customWidth="1"/>
    <col min="9738" max="9738" width="12.28515625" style="4" customWidth="1"/>
    <col min="9739" max="9739" width="14.42578125" style="4" customWidth="1"/>
    <col min="9740" max="9983" width="9.140625" style="4"/>
    <col min="9984" max="9984" width="4.5703125" style="4" customWidth="1"/>
    <col min="9985" max="9985" width="49.5703125" style="4" customWidth="1"/>
    <col min="9986" max="9986" width="7.7109375" style="4" customWidth="1"/>
    <col min="9987" max="9987" width="11.5703125" style="4" customWidth="1"/>
    <col min="9988" max="9988" width="18.28515625" style="4" customWidth="1"/>
    <col min="9989" max="9989" width="10.42578125" style="4" customWidth="1"/>
    <col min="9990" max="9990" width="15.42578125" style="4" customWidth="1"/>
    <col min="9991" max="9991" width="11" style="4" customWidth="1"/>
    <col min="9992" max="9992" width="12.85546875" style="4" bestFit="1" customWidth="1"/>
    <col min="9993" max="9993" width="13" style="4" bestFit="1" customWidth="1"/>
    <col min="9994" max="9994" width="12.28515625" style="4" customWidth="1"/>
    <col min="9995" max="9995" width="14.42578125" style="4" customWidth="1"/>
    <col min="9996" max="10239" width="9.140625" style="4"/>
    <col min="10240" max="10240" width="4.5703125" style="4" customWidth="1"/>
    <col min="10241" max="10241" width="49.5703125" style="4" customWidth="1"/>
    <col min="10242" max="10242" width="7.7109375" style="4" customWidth="1"/>
    <col min="10243" max="10243" width="11.5703125" style="4" customWidth="1"/>
    <col min="10244" max="10244" width="18.28515625" style="4" customWidth="1"/>
    <col min="10245" max="10245" width="10.42578125" style="4" customWidth="1"/>
    <col min="10246" max="10246" width="15.42578125" style="4" customWidth="1"/>
    <col min="10247" max="10247" width="11" style="4" customWidth="1"/>
    <col min="10248" max="10248" width="12.85546875" style="4" bestFit="1" customWidth="1"/>
    <col min="10249" max="10249" width="13" style="4" bestFit="1" customWidth="1"/>
    <col min="10250" max="10250" width="12.28515625" style="4" customWidth="1"/>
    <col min="10251" max="10251" width="14.42578125" style="4" customWidth="1"/>
    <col min="10252" max="10495" width="9.140625" style="4"/>
    <col min="10496" max="10496" width="4.5703125" style="4" customWidth="1"/>
    <col min="10497" max="10497" width="49.5703125" style="4" customWidth="1"/>
    <col min="10498" max="10498" width="7.7109375" style="4" customWidth="1"/>
    <col min="10499" max="10499" width="11.5703125" style="4" customWidth="1"/>
    <col min="10500" max="10500" width="18.28515625" style="4" customWidth="1"/>
    <col min="10501" max="10501" width="10.42578125" style="4" customWidth="1"/>
    <col min="10502" max="10502" width="15.42578125" style="4" customWidth="1"/>
    <col min="10503" max="10503" width="11" style="4" customWidth="1"/>
    <col min="10504" max="10504" width="12.85546875" style="4" bestFit="1" customWidth="1"/>
    <col min="10505" max="10505" width="13" style="4" bestFit="1" customWidth="1"/>
    <col min="10506" max="10506" width="12.28515625" style="4" customWidth="1"/>
    <col min="10507" max="10507" width="14.42578125" style="4" customWidth="1"/>
    <col min="10508" max="10751" width="9.140625" style="4"/>
    <col min="10752" max="10752" width="4.5703125" style="4" customWidth="1"/>
    <col min="10753" max="10753" width="49.5703125" style="4" customWidth="1"/>
    <col min="10754" max="10754" width="7.7109375" style="4" customWidth="1"/>
    <col min="10755" max="10755" width="11.5703125" style="4" customWidth="1"/>
    <col min="10756" max="10756" width="18.28515625" style="4" customWidth="1"/>
    <col min="10757" max="10757" width="10.42578125" style="4" customWidth="1"/>
    <col min="10758" max="10758" width="15.42578125" style="4" customWidth="1"/>
    <col min="10759" max="10759" width="11" style="4" customWidth="1"/>
    <col min="10760" max="10760" width="12.85546875" style="4" bestFit="1" customWidth="1"/>
    <col min="10761" max="10761" width="13" style="4" bestFit="1" customWidth="1"/>
    <col min="10762" max="10762" width="12.28515625" style="4" customWidth="1"/>
    <col min="10763" max="10763" width="14.42578125" style="4" customWidth="1"/>
    <col min="10764" max="11007" width="9.140625" style="4"/>
    <col min="11008" max="11008" width="4.5703125" style="4" customWidth="1"/>
    <col min="11009" max="11009" width="49.5703125" style="4" customWidth="1"/>
    <col min="11010" max="11010" width="7.7109375" style="4" customWidth="1"/>
    <col min="11011" max="11011" width="11.5703125" style="4" customWidth="1"/>
    <col min="11012" max="11012" width="18.28515625" style="4" customWidth="1"/>
    <col min="11013" max="11013" width="10.42578125" style="4" customWidth="1"/>
    <col min="11014" max="11014" width="15.42578125" style="4" customWidth="1"/>
    <col min="11015" max="11015" width="11" style="4" customWidth="1"/>
    <col min="11016" max="11016" width="12.85546875" style="4" bestFit="1" customWidth="1"/>
    <col min="11017" max="11017" width="13" style="4" bestFit="1" customWidth="1"/>
    <col min="11018" max="11018" width="12.28515625" style="4" customWidth="1"/>
    <col min="11019" max="11019" width="14.42578125" style="4" customWidth="1"/>
    <col min="11020" max="11263" width="9.140625" style="4"/>
    <col min="11264" max="11264" width="4.5703125" style="4" customWidth="1"/>
    <col min="11265" max="11265" width="49.5703125" style="4" customWidth="1"/>
    <col min="11266" max="11266" width="7.7109375" style="4" customWidth="1"/>
    <col min="11267" max="11267" width="11.5703125" style="4" customWidth="1"/>
    <col min="11268" max="11268" width="18.28515625" style="4" customWidth="1"/>
    <col min="11269" max="11269" width="10.42578125" style="4" customWidth="1"/>
    <col min="11270" max="11270" width="15.42578125" style="4" customWidth="1"/>
    <col min="11271" max="11271" width="11" style="4" customWidth="1"/>
    <col min="11272" max="11272" width="12.85546875" style="4" bestFit="1" customWidth="1"/>
    <col min="11273" max="11273" width="13" style="4" bestFit="1" customWidth="1"/>
    <col min="11274" max="11274" width="12.28515625" style="4" customWidth="1"/>
    <col min="11275" max="11275" width="14.42578125" style="4" customWidth="1"/>
    <col min="11276" max="11519" width="9.140625" style="4"/>
    <col min="11520" max="11520" width="4.5703125" style="4" customWidth="1"/>
    <col min="11521" max="11521" width="49.5703125" style="4" customWidth="1"/>
    <col min="11522" max="11522" width="7.7109375" style="4" customWidth="1"/>
    <col min="11523" max="11523" width="11.5703125" style="4" customWidth="1"/>
    <col min="11524" max="11524" width="18.28515625" style="4" customWidth="1"/>
    <col min="11525" max="11525" width="10.42578125" style="4" customWidth="1"/>
    <col min="11526" max="11526" width="15.42578125" style="4" customWidth="1"/>
    <col min="11527" max="11527" width="11" style="4" customWidth="1"/>
    <col min="11528" max="11528" width="12.85546875" style="4" bestFit="1" customWidth="1"/>
    <col min="11529" max="11529" width="13" style="4" bestFit="1" customWidth="1"/>
    <col min="11530" max="11530" width="12.28515625" style="4" customWidth="1"/>
    <col min="11531" max="11531" width="14.42578125" style="4" customWidth="1"/>
    <col min="11532" max="11775" width="9.140625" style="4"/>
    <col min="11776" max="11776" width="4.5703125" style="4" customWidth="1"/>
    <col min="11777" max="11777" width="49.5703125" style="4" customWidth="1"/>
    <col min="11778" max="11778" width="7.7109375" style="4" customWidth="1"/>
    <col min="11779" max="11779" width="11.5703125" style="4" customWidth="1"/>
    <col min="11780" max="11780" width="18.28515625" style="4" customWidth="1"/>
    <col min="11781" max="11781" width="10.42578125" style="4" customWidth="1"/>
    <col min="11782" max="11782" width="15.42578125" style="4" customWidth="1"/>
    <col min="11783" max="11783" width="11" style="4" customWidth="1"/>
    <col min="11784" max="11784" width="12.85546875" style="4" bestFit="1" customWidth="1"/>
    <col min="11785" max="11785" width="13" style="4" bestFit="1" customWidth="1"/>
    <col min="11786" max="11786" width="12.28515625" style="4" customWidth="1"/>
    <col min="11787" max="11787" width="14.42578125" style="4" customWidth="1"/>
    <col min="11788" max="12031" width="9.140625" style="4"/>
    <col min="12032" max="12032" width="4.5703125" style="4" customWidth="1"/>
    <col min="12033" max="12033" width="49.5703125" style="4" customWidth="1"/>
    <col min="12034" max="12034" width="7.7109375" style="4" customWidth="1"/>
    <col min="12035" max="12035" width="11.5703125" style="4" customWidth="1"/>
    <col min="12036" max="12036" width="18.28515625" style="4" customWidth="1"/>
    <col min="12037" max="12037" width="10.42578125" style="4" customWidth="1"/>
    <col min="12038" max="12038" width="15.42578125" style="4" customWidth="1"/>
    <col min="12039" max="12039" width="11" style="4" customWidth="1"/>
    <col min="12040" max="12040" width="12.85546875" style="4" bestFit="1" customWidth="1"/>
    <col min="12041" max="12041" width="13" style="4" bestFit="1" customWidth="1"/>
    <col min="12042" max="12042" width="12.28515625" style="4" customWidth="1"/>
    <col min="12043" max="12043" width="14.42578125" style="4" customWidth="1"/>
    <col min="12044" max="12287" width="9.140625" style="4"/>
    <col min="12288" max="12288" width="4.5703125" style="4" customWidth="1"/>
    <col min="12289" max="12289" width="49.5703125" style="4" customWidth="1"/>
    <col min="12290" max="12290" width="7.7109375" style="4" customWidth="1"/>
    <col min="12291" max="12291" width="11.5703125" style="4" customWidth="1"/>
    <col min="12292" max="12292" width="18.28515625" style="4" customWidth="1"/>
    <col min="12293" max="12293" width="10.42578125" style="4" customWidth="1"/>
    <col min="12294" max="12294" width="15.42578125" style="4" customWidth="1"/>
    <col min="12295" max="12295" width="11" style="4" customWidth="1"/>
    <col min="12296" max="12296" width="12.85546875" style="4" bestFit="1" customWidth="1"/>
    <col min="12297" max="12297" width="13" style="4" bestFit="1" customWidth="1"/>
    <col min="12298" max="12298" width="12.28515625" style="4" customWidth="1"/>
    <col min="12299" max="12299" width="14.42578125" style="4" customWidth="1"/>
    <col min="12300" max="12543" width="9.140625" style="4"/>
    <col min="12544" max="12544" width="4.5703125" style="4" customWidth="1"/>
    <col min="12545" max="12545" width="49.5703125" style="4" customWidth="1"/>
    <col min="12546" max="12546" width="7.7109375" style="4" customWidth="1"/>
    <col min="12547" max="12547" width="11.5703125" style="4" customWidth="1"/>
    <col min="12548" max="12548" width="18.28515625" style="4" customWidth="1"/>
    <col min="12549" max="12549" width="10.42578125" style="4" customWidth="1"/>
    <col min="12550" max="12550" width="15.42578125" style="4" customWidth="1"/>
    <col min="12551" max="12551" width="11" style="4" customWidth="1"/>
    <col min="12552" max="12552" width="12.85546875" style="4" bestFit="1" customWidth="1"/>
    <col min="12553" max="12553" width="13" style="4" bestFit="1" customWidth="1"/>
    <col min="12554" max="12554" width="12.28515625" style="4" customWidth="1"/>
    <col min="12555" max="12555" width="14.42578125" style="4" customWidth="1"/>
    <col min="12556" max="12799" width="9.140625" style="4"/>
    <col min="12800" max="12800" width="4.5703125" style="4" customWidth="1"/>
    <col min="12801" max="12801" width="49.5703125" style="4" customWidth="1"/>
    <col min="12802" max="12802" width="7.7109375" style="4" customWidth="1"/>
    <col min="12803" max="12803" width="11.5703125" style="4" customWidth="1"/>
    <col min="12804" max="12804" width="18.28515625" style="4" customWidth="1"/>
    <col min="12805" max="12805" width="10.42578125" style="4" customWidth="1"/>
    <col min="12806" max="12806" width="15.42578125" style="4" customWidth="1"/>
    <col min="12807" max="12807" width="11" style="4" customWidth="1"/>
    <col min="12808" max="12808" width="12.85546875" style="4" bestFit="1" customWidth="1"/>
    <col min="12809" max="12809" width="13" style="4" bestFit="1" customWidth="1"/>
    <col min="12810" max="12810" width="12.28515625" style="4" customWidth="1"/>
    <col min="12811" max="12811" width="14.42578125" style="4" customWidth="1"/>
    <col min="12812" max="13055" width="9.140625" style="4"/>
    <col min="13056" max="13056" width="4.5703125" style="4" customWidth="1"/>
    <col min="13057" max="13057" width="49.5703125" style="4" customWidth="1"/>
    <col min="13058" max="13058" width="7.7109375" style="4" customWidth="1"/>
    <col min="13059" max="13059" width="11.5703125" style="4" customWidth="1"/>
    <col min="13060" max="13060" width="18.28515625" style="4" customWidth="1"/>
    <col min="13061" max="13061" width="10.42578125" style="4" customWidth="1"/>
    <col min="13062" max="13062" width="15.42578125" style="4" customWidth="1"/>
    <col min="13063" max="13063" width="11" style="4" customWidth="1"/>
    <col min="13064" max="13064" width="12.85546875" style="4" bestFit="1" customWidth="1"/>
    <col min="13065" max="13065" width="13" style="4" bestFit="1" customWidth="1"/>
    <col min="13066" max="13066" width="12.28515625" style="4" customWidth="1"/>
    <col min="13067" max="13067" width="14.42578125" style="4" customWidth="1"/>
    <col min="13068" max="13311" width="9.140625" style="4"/>
    <col min="13312" max="13312" width="4.5703125" style="4" customWidth="1"/>
    <col min="13313" max="13313" width="49.5703125" style="4" customWidth="1"/>
    <col min="13314" max="13314" width="7.7109375" style="4" customWidth="1"/>
    <col min="13315" max="13315" width="11.5703125" style="4" customWidth="1"/>
    <col min="13316" max="13316" width="18.28515625" style="4" customWidth="1"/>
    <col min="13317" max="13317" width="10.42578125" style="4" customWidth="1"/>
    <col min="13318" max="13318" width="15.42578125" style="4" customWidth="1"/>
    <col min="13319" max="13319" width="11" style="4" customWidth="1"/>
    <col min="13320" max="13320" width="12.85546875" style="4" bestFit="1" customWidth="1"/>
    <col min="13321" max="13321" width="13" style="4" bestFit="1" customWidth="1"/>
    <col min="13322" max="13322" width="12.28515625" style="4" customWidth="1"/>
    <col min="13323" max="13323" width="14.42578125" style="4" customWidth="1"/>
    <col min="13324" max="13567" width="9.140625" style="4"/>
    <col min="13568" max="13568" width="4.5703125" style="4" customWidth="1"/>
    <col min="13569" max="13569" width="49.5703125" style="4" customWidth="1"/>
    <col min="13570" max="13570" width="7.7109375" style="4" customWidth="1"/>
    <col min="13571" max="13571" width="11.5703125" style="4" customWidth="1"/>
    <col min="13572" max="13572" width="18.28515625" style="4" customWidth="1"/>
    <col min="13573" max="13573" width="10.42578125" style="4" customWidth="1"/>
    <col min="13574" max="13574" width="15.42578125" style="4" customWidth="1"/>
    <col min="13575" max="13575" width="11" style="4" customWidth="1"/>
    <col min="13576" max="13576" width="12.85546875" style="4" bestFit="1" customWidth="1"/>
    <col min="13577" max="13577" width="13" style="4" bestFit="1" customWidth="1"/>
    <col min="13578" max="13578" width="12.28515625" style="4" customWidth="1"/>
    <col min="13579" max="13579" width="14.42578125" style="4" customWidth="1"/>
    <col min="13580" max="13823" width="9.140625" style="4"/>
    <col min="13824" max="13824" width="4.5703125" style="4" customWidth="1"/>
    <col min="13825" max="13825" width="49.5703125" style="4" customWidth="1"/>
    <col min="13826" max="13826" width="7.7109375" style="4" customWidth="1"/>
    <col min="13827" max="13827" width="11.5703125" style="4" customWidth="1"/>
    <col min="13828" max="13828" width="18.28515625" style="4" customWidth="1"/>
    <col min="13829" max="13829" width="10.42578125" style="4" customWidth="1"/>
    <col min="13830" max="13830" width="15.42578125" style="4" customWidth="1"/>
    <col min="13831" max="13831" width="11" style="4" customWidth="1"/>
    <col min="13832" max="13832" width="12.85546875" style="4" bestFit="1" customWidth="1"/>
    <col min="13833" max="13833" width="13" style="4" bestFit="1" customWidth="1"/>
    <col min="13834" max="13834" width="12.28515625" style="4" customWidth="1"/>
    <col min="13835" max="13835" width="14.42578125" style="4" customWidth="1"/>
    <col min="13836" max="14079" width="9.140625" style="4"/>
    <col min="14080" max="14080" width="4.5703125" style="4" customWidth="1"/>
    <col min="14081" max="14081" width="49.5703125" style="4" customWidth="1"/>
    <col min="14082" max="14082" width="7.7109375" style="4" customWidth="1"/>
    <col min="14083" max="14083" width="11.5703125" style="4" customWidth="1"/>
    <col min="14084" max="14084" width="18.28515625" style="4" customWidth="1"/>
    <col min="14085" max="14085" width="10.42578125" style="4" customWidth="1"/>
    <col min="14086" max="14086" width="15.42578125" style="4" customWidth="1"/>
    <col min="14087" max="14087" width="11" style="4" customWidth="1"/>
    <col min="14088" max="14088" width="12.85546875" style="4" bestFit="1" customWidth="1"/>
    <col min="14089" max="14089" width="13" style="4" bestFit="1" customWidth="1"/>
    <col min="14090" max="14090" width="12.28515625" style="4" customWidth="1"/>
    <col min="14091" max="14091" width="14.42578125" style="4" customWidth="1"/>
    <col min="14092" max="14335" width="9.140625" style="4"/>
    <col min="14336" max="14336" width="4.5703125" style="4" customWidth="1"/>
    <col min="14337" max="14337" width="49.5703125" style="4" customWidth="1"/>
    <col min="14338" max="14338" width="7.7109375" style="4" customWidth="1"/>
    <col min="14339" max="14339" width="11.5703125" style="4" customWidth="1"/>
    <col min="14340" max="14340" width="18.28515625" style="4" customWidth="1"/>
    <col min="14341" max="14341" width="10.42578125" style="4" customWidth="1"/>
    <col min="14342" max="14342" width="15.42578125" style="4" customWidth="1"/>
    <col min="14343" max="14343" width="11" style="4" customWidth="1"/>
    <col min="14344" max="14344" width="12.85546875" style="4" bestFit="1" customWidth="1"/>
    <col min="14345" max="14345" width="13" style="4" bestFit="1" customWidth="1"/>
    <col min="14346" max="14346" width="12.28515625" style="4" customWidth="1"/>
    <col min="14347" max="14347" width="14.42578125" style="4" customWidth="1"/>
    <col min="14348" max="14591" width="9.140625" style="4"/>
    <col min="14592" max="14592" width="4.5703125" style="4" customWidth="1"/>
    <col min="14593" max="14593" width="49.5703125" style="4" customWidth="1"/>
    <col min="14594" max="14594" width="7.7109375" style="4" customWidth="1"/>
    <col min="14595" max="14595" width="11.5703125" style="4" customWidth="1"/>
    <col min="14596" max="14596" width="18.28515625" style="4" customWidth="1"/>
    <col min="14597" max="14597" width="10.42578125" style="4" customWidth="1"/>
    <col min="14598" max="14598" width="15.42578125" style="4" customWidth="1"/>
    <col min="14599" max="14599" width="11" style="4" customWidth="1"/>
    <col min="14600" max="14600" width="12.85546875" style="4" bestFit="1" customWidth="1"/>
    <col min="14601" max="14601" width="13" style="4" bestFit="1" customWidth="1"/>
    <col min="14602" max="14602" width="12.28515625" style="4" customWidth="1"/>
    <col min="14603" max="14603" width="14.42578125" style="4" customWidth="1"/>
    <col min="14604" max="14847" width="9.140625" style="4"/>
    <col min="14848" max="14848" width="4.5703125" style="4" customWidth="1"/>
    <col min="14849" max="14849" width="49.5703125" style="4" customWidth="1"/>
    <col min="14850" max="14850" width="7.7109375" style="4" customWidth="1"/>
    <col min="14851" max="14851" width="11.5703125" style="4" customWidth="1"/>
    <col min="14852" max="14852" width="18.28515625" style="4" customWidth="1"/>
    <col min="14853" max="14853" width="10.42578125" style="4" customWidth="1"/>
    <col min="14854" max="14854" width="15.42578125" style="4" customWidth="1"/>
    <col min="14855" max="14855" width="11" style="4" customWidth="1"/>
    <col min="14856" max="14856" width="12.85546875" style="4" bestFit="1" customWidth="1"/>
    <col min="14857" max="14857" width="13" style="4" bestFit="1" customWidth="1"/>
    <col min="14858" max="14858" width="12.28515625" style="4" customWidth="1"/>
    <col min="14859" max="14859" width="14.42578125" style="4" customWidth="1"/>
    <col min="14860" max="15103" width="9.140625" style="4"/>
    <col min="15104" max="15104" width="4.5703125" style="4" customWidth="1"/>
    <col min="15105" max="15105" width="49.5703125" style="4" customWidth="1"/>
    <col min="15106" max="15106" width="7.7109375" style="4" customWidth="1"/>
    <col min="15107" max="15107" width="11.5703125" style="4" customWidth="1"/>
    <col min="15108" max="15108" width="18.28515625" style="4" customWidth="1"/>
    <col min="15109" max="15109" width="10.42578125" style="4" customWidth="1"/>
    <col min="15110" max="15110" width="15.42578125" style="4" customWidth="1"/>
    <col min="15111" max="15111" width="11" style="4" customWidth="1"/>
    <col min="15112" max="15112" width="12.85546875" style="4" bestFit="1" customWidth="1"/>
    <col min="15113" max="15113" width="13" style="4" bestFit="1" customWidth="1"/>
    <col min="15114" max="15114" width="12.28515625" style="4" customWidth="1"/>
    <col min="15115" max="15115" width="14.42578125" style="4" customWidth="1"/>
    <col min="15116" max="15359" width="9.140625" style="4"/>
    <col min="15360" max="15360" width="4.5703125" style="4" customWidth="1"/>
    <col min="15361" max="15361" width="49.5703125" style="4" customWidth="1"/>
    <col min="15362" max="15362" width="7.7109375" style="4" customWidth="1"/>
    <col min="15363" max="15363" width="11.5703125" style="4" customWidth="1"/>
    <col min="15364" max="15364" width="18.28515625" style="4" customWidth="1"/>
    <col min="15365" max="15365" width="10.42578125" style="4" customWidth="1"/>
    <col min="15366" max="15366" width="15.42578125" style="4" customWidth="1"/>
    <col min="15367" max="15367" width="11" style="4" customWidth="1"/>
    <col min="15368" max="15368" width="12.85546875" style="4" bestFit="1" customWidth="1"/>
    <col min="15369" max="15369" width="13" style="4" bestFit="1" customWidth="1"/>
    <col min="15370" max="15370" width="12.28515625" style="4" customWidth="1"/>
    <col min="15371" max="15371" width="14.42578125" style="4" customWidth="1"/>
    <col min="15372" max="15615" width="9.140625" style="4"/>
    <col min="15616" max="15616" width="4.5703125" style="4" customWidth="1"/>
    <col min="15617" max="15617" width="49.5703125" style="4" customWidth="1"/>
    <col min="15618" max="15618" width="7.7109375" style="4" customWidth="1"/>
    <col min="15619" max="15619" width="11.5703125" style="4" customWidth="1"/>
    <col min="15620" max="15620" width="18.28515625" style="4" customWidth="1"/>
    <col min="15621" max="15621" width="10.42578125" style="4" customWidth="1"/>
    <col min="15622" max="15622" width="15.42578125" style="4" customWidth="1"/>
    <col min="15623" max="15623" width="11" style="4" customWidth="1"/>
    <col min="15624" max="15624" width="12.85546875" style="4" bestFit="1" customWidth="1"/>
    <col min="15625" max="15625" width="13" style="4" bestFit="1" customWidth="1"/>
    <col min="15626" max="15626" width="12.28515625" style="4" customWidth="1"/>
    <col min="15627" max="15627" width="14.42578125" style="4" customWidth="1"/>
    <col min="15628" max="15871" width="9.140625" style="4"/>
    <col min="15872" max="15872" width="4.5703125" style="4" customWidth="1"/>
    <col min="15873" max="15873" width="49.5703125" style="4" customWidth="1"/>
    <col min="15874" max="15874" width="7.7109375" style="4" customWidth="1"/>
    <col min="15875" max="15875" width="11.5703125" style="4" customWidth="1"/>
    <col min="15876" max="15876" width="18.28515625" style="4" customWidth="1"/>
    <col min="15877" max="15877" width="10.42578125" style="4" customWidth="1"/>
    <col min="15878" max="15878" width="15.42578125" style="4" customWidth="1"/>
    <col min="15879" max="15879" width="11" style="4" customWidth="1"/>
    <col min="15880" max="15880" width="12.85546875" style="4" bestFit="1" customWidth="1"/>
    <col min="15881" max="15881" width="13" style="4" bestFit="1" customWidth="1"/>
    <col min="15882" max="15882" width="12.28515625" style="4" customWidth="1"/>
    <col min="15883" max="15883" width="14.42578125" style="4" customWidth="1"/>
    <col min="15884" max="16127" width="9.140625" style="4"/>
    <col min="16128" max="16128" width="4.5703125" style="4" customWidth="1"/>
    <col min="16129" max="16129" width="49.5703125" style="4" customWidth="1"/>
    <col min="16130" max="16130" width="7.7109375" style="4" customWidth="1"/>
    <col min="16131" max="16131" width="11.5703125" style="4" customWidth="1"/>
    <col min="16132" max="16132" width="18.28515625" style="4" customWidth="1"/>
    <col min="16133" max="16133" width="10.42578125" style="4" customWidth="1"/>
    <col min="16134" max="16134" width="15.42578125" style="4" customWidth="1"/>
    <col min="16135" max="16135" width="11" style="4" customWidth="1"/>
    <col min="16136" max="16136" width="12.85546875" style="4" bestFit="1" customWidth="1"/>
    <col min="16137" max="16137" width="13" style="4" bestFit="1" customWidth="1"/>
    <col min="16138" max="16138" width="12.28515625" style="4" customWidth="1"/>
    <col min="16139" max="16139" width="14.42578125" style="4" customWidth="1"/>
    <col min="16140" max="16384" width="9.140625" style="4"/>
  </cols>
  <sheetData>
    <row r="2" spans="1:8" s="1" customFormat="1" ht="70.5" customHeight="1" x14ac:dyDescent="0.25">
      <c r="A2" s="63" t="s">
        <v>93</v>
      </c>
      <c r="B2" s="63"/>
      <c r="C2" s="63"/>
      <c r="D2" s="63"/>
      <c r="E2" s="63"/>
      <c r="F2" s="63"/>
      <c r="G2" s="40"/>
    </row>
    <row r="3" spans="1:8" s="1" customFormat="1" ht="36.75" customHeight="1" x14ac:dyDescent="0.25">
      <c r="A3" s="64" t="s">
        <v>0</v>
      </c>
      <c r="B3" s="64"/>
      <c r="C3" s="64"/>
      <c r="D3" s="64"/>
      <c r="E3" s="64"/>
      <c r="F3" s="64"/>
    </row>
    <row r="4" spans="1:8" ht="34.5" x14ac:dyDescent="0.3">
      <c r="A4" s="2" t="s">
        <v>1</v>
      </c>
      <c r="B4" s="2" t="s">
        <v>95</v>
      </c>
      <c r="C4" s="2" t="s">
        <v>2</v>
      </c>
      <c r="D4" s="2" t="s">
        <v>3</v>
      </c>
      <c r="E4" s="2" t="s">
        <v>4</v>
      </c>
      <c r="F4" s="2" t="s">
        <v>5</v>
      </c>
      <c r="G4" s="3" t="s">
        <v>6</v>
      </c>
    </row>
    <row r="5" spans="1:8" s="1" customFormat="1" x14ac:dyDescent="0.25">
      <c r="A5" s="41">
        <v>1</v>
      </c>
      <c r="B5" s="41">
        <v>2</v>
      </c>
      <c r="C5" s="41">
        <v>3</v>
      </c>
      <c r="D5" s="41">
        <v>4</v>
      </c>
      <c r="E5" s="41">
        <v>5</v>
      </c>
      <c r="F5" s="41">
        <v>6</v>
      </c>
      <c r="G5" s="41">
        <v>7</v>
      </c>
    </row>
    <row r="6" spans="1:8" s="1" customFormat="1" x14ac:dyDescent="0.25">
      <c r="A6" s="41"/>
      <c r="B6" s="5" t="s">
        <v>7</v>
      </c>
      <c r="C6" s="42"/>
      <c r="D6" s="42"/>
      <c r="E6" s="43"/>
      <c r="F6" s="43"/>
      <c r="G6" s="43"/>
      <c r="H6" s="7"/>
    </row>
    <row r="7" spans="1:8" s="1" customFormat="1" x14ac:dyDescent="0.25">
      <c r="A7" s="41"/>
      <c r="B7" s="8" t="s">
        <v>8</v>
      </c>
      <c r="C7" s="42"/>
      <c r="D7" s="42"/>
      <c r="E7" s="43"/>
      <c r="F7" s="43"/>
      <c r="G7" s="43"/>
      <c r="H7" s="7"/>
    </row>
    <row r="8" spans="1:8" s="1" customFormat="1" ht="51.75" x14ac:dyDescent="0.25">
      <c r="A8" s="41">
        <v>1</v>
      </c>
      <c r="B8" s="44" t="s">
        <v>61</v>
      </c>
      <c r="C8" s="9" t="s">
        <v>9</v>
      </c>
      <c r="D8" s="53">
        <v>3825.3150000000001</v>
      </c>
      <c r="E8" s="54"/>
      <c r="F8" s="54"/>
      <c r="G8" s="43"/>
      <c r="H8" s="7"/>
    </row>
    <row r="9" spans="1:8" s="1" customFormat="1" ht="19.5" x14ac:dyDescent="0.25">
      <c r="A9" s="41">
        <v>2</v>
      </c>
      <c r="B9" s="44" t="s">
        <v>10</v>
      </c>
      <c r="C9" s="9" t="s">
        <v>9</v>
      </c>
      <c r="D9" s="53">
        <v>425.03500000000008</v>
      </c>
      <c r="E9" s="54"/>
      <c r="F9" s="54"/>
      <c r="G9" s="43"/>
      <c r="H9" s="7"/>
    </row>
    <row r="10" spans="1:8" s="1" customFormat="1" ht="51.75" x14ac:dyDescent="0.25">
      <c r="A10" s="41">
        <v>3</v>
      </c>
      <c r="B10" s="44" t="s">
        <v>62</v>
      </c>
      <c r="C10" s="9" t="s">
        <v>9</v>
      </c>
      <c r="D10" s="53">
        <v>356.78</v>
      </c>
      <c r="E10" s="54"/>
      <c r="F10" s="54"/>
      <c r="G10" s="43"/>
      <c r="H10" s="7"/>
    </row>
    <row r="11" spans="1:8" s="1" customFormat="1" ht="51.75" x14ac:dyDescent="0.25">
      <c r="A11" s="41">
        <v>4</v>
      </c>
      <c r="B11" s="44" t="s">
        <v>81</v>
      </c>
      <c r="C11" s="9" t="s">
        <v>9</v>
      </c>
      <c r="D11" s="53">
        <v>312</v>
      </c>
      <c r="E11" s="54"/>
      <c r="F11" s="54"/>
      <c r="G11" s="43"/>
      <c r="H11" s="7"/>
    </row>
    <row r="12" spans="1:8" s="1" customFormat="1" x14ac:dyDescent="0.25">
      <c r="A12" s="41">
        <v>5</v>
      </c>
      <c r="B12" s="44" t="s">
        <v>82</v>
      </c>
      <c r="C12" s="9" t="s">
        <v>11</v>
      </c>
      <c r="D12" s="53">
        <v>9124.7000000000007</v>
      </c>
      <c r="E12" s="54"/>
      <c r="F12" s="54"/>
      <c r="G12" s="43"/>
      <c r="H12" s="7"/>
    </row>
    <row r="13" spans="1:8" s="1" customFormat="1" ht="19.5" x14ac:dyDescent="0.25">
      <c r="A13" s="41">
        <v>6</v>
      </c>
      <c r="B13" s="44" t="s">
        <v>12</v>
      </c>
      <c r="C13" s="9" t="s">
        <v>9</v>
      </c>
      <c r="D13" s="53">
        <v>4562.3500000000004</v>
      </c>
      <c r="E13" s="54"/>
      <c r="F13" s="54"/>
      <c r="G13" s="43"/>
      <c r="H13" s="7"/>
    </row>
    <row r="14" spans="1:8" s="1" customFormat="1" ht="34.5" x14ac:dyDescent="0.25">
      <c r="A14" s="41">
        <v>7</v>
      </c>
      <c r="B14" s="44" t="s">
        <v>69</v>
      </c>
      <c r="C14" s="9" t="s">
        <v>13</v>
      </c>
      <c r="D14" s="62">
        <v>21400</v>
      </c>
      <c r="E14" s="54"/>
      <c r="F14" s="54"/>
      <c r="G14" s="43"/>
      <c r="H14" s="7"/>
    </row>
    <row r="15" spans="1:8" s="1" customFormat="1" ht="34.5" x14ac:dyDescent="0.25">
      <c r="A15" s="41">
        <v>8</v>
      </c>
      <c r="B15" s="44" t="s">
        <v>14</v>
      </c>
      <c r="C15" s="9" t="s">
        <v>9</v>
      </c>
      <c r="D15" s="62">
        <v>2140</v>
      </c>
      <c r="E15" s="54"/>
      <c r="F15" s="54"/>
      <c r="G15" s="43"/>
      <c r="H15" s="7"/>
    </row>
    <row r="16" spans="1:8" s="1" customFormat="1" x14ac:dyDescent="0.25">
      <c r="A16" s="41"/>
      <c r="B16" s="8" t="s">
        <v>15</v>
      </c>
      <c r="C16" s="10"/>
      <c r="D16" s="55"/>
      <c r="E16" s="54"/>
      <c r="F16" s="54"/>
      <c r="G16" s="43"/>
      <c r="H16" s="7"/>
    </row>
    <row r="17" spans="1:8" s="1" customFormat="1" ht="51.75" x14ac:dyDescent="0.25">
      <c r="A17" s="41">
        <v>1</v>
      </c>
      <c r="B17" s="44" t="s">
        <v>61</v>
      </c>
      <c r="C17" s="9" t="s">
        <v>9</v>
      </c>
      <c r="D17" s="53">
        <v>220.05</v>
      </c>
      <c r="E17" s="54"/>
      <c r="F17" s="54"/>
      <c r="G17" s="43"/>
      <c r="H17" s="7"/>
    </row>
    <row r="18" spans="1:8" s="1" customFormat="1" ht="19.5" x14ac:dyDescent="0.25">
      <c r="A18" s="41">
        <v>2</v>
      </c>
      <c r="B18" s="44" t="s">
        <v>10</v>
      </c>
      <c r="C18" s="9" t="s">
        <v>9</v>
      </c>
      <c r="D18" s="53">
        <v>24.450000000000003</v>
      </c>
      <c r="E18" s="54"/>
      <c r="F18" s="54"/>
      <c r="G18" s="43"/>
      <c r="H18" s="7"/>
    </row>
    <row r="19" spans="1:8" s="1" customFormat="1" x14ac:dyDescent="0.25">
      <c r="A19" s="41">
        <v>3</v>
      </c>
      <c r="B19" s="44" t="s">
        <v>82</v>
      </c>
      <c r="C19" s="9" t="s">
        <v>11</v>
      </c>
      <c r="D19" s="53">
        <v>489</v>
      </c>
      <c r="E19" s="54"/>
      <c r="F19" s="54"/>
      <c r="G19" s="43"/>
      <c r="H19" s="7"/>
    </row>
    <row r="20" spans="1:8" s="1" customFormat="1" ht="19.5" x14ac:dyDescent="0.25">
      <c r="A20" s="41">
        <v>4</v>
      </c>
      <c r="B20" s="44" t="s">
        <v>12</v>
      </c>
      <c r="C20" s="9" t="s">
        <v>9</v>
      </c>
      <c r="D20" s="53">
        <v>244.5</v>
      </c>
      <c r="E20" s="54"/>
      <c r="F20" s="54"/>
      <c r="G20" s="43"/>
      <c r="H20" s="7"/>
    </row>
    <row r="21" spans="1:8" s="1" customFormat="1" ht="34.5" x14ac:dyDescent="0.25">
      <c r="A21" s="41">
        <v>5</v>
      </c>
      <c r="B21" s="44" t="s">
        <v>69</v>
      </c>
      <c r="C21" s="9" t="s">
        <v>13</v>
      </c>
      <c r="D21" s="53">
        <v>815</v>
      </c>
      <c r="E21" s="54"/>
      <c r="F21" s="54"/>
      <c r="G21" s="43"/>
      <c r="H21" s="7"/>
    </row>
    <row r="22" spans="1:8" s="1" customFormat="1" ht="34.5" x14ac:dyDescent="0.25">
      <c r="A22" s="41">
        <v>6</v>
      </c>
      <c r="B22" s="44" t="s">
        <v>14</v>
      </c>
      <c r="C22" s="9" t="s">
        <v>9</v>
      </c>
      <c r="D22" s="53">
        <v>81.5</v>
      </c>
      <c r="E22" s="54"/>
      <c r="F22" s="54"/>
      <c r="G22" s="43"/>
      <c r="H22" s="7"/>
    </row>
    <row r="23" spans="1:8" s="13" customFormat="1" x14ac:dyDescent="0.25">
      <c r="A23" s="36"/>
      <c r="B23" s="45" t="s">
        <v>16</v>
      </c>
      <c r="C23" s="37"/>
      <c r="D23" s="56"/>
      <c r="E23" s="57"/>
      <c r="F23" s="11"/>
      <c r="G23" s="12">
        <v>13.344157547984469</v>
      </c>
    </row>
    <row r="24" spans="1:8" s="13" customFormat="1" x14ac:dyDescent="0.25">
      <c r="A24" s="41"/>
      <c r="B24" s="5" t="s">
        <v>17</v>
      </c>
      <c r="C24" s="14"/>
      <c r="D24" s="58"/>
      <c r="E24" s="54"/>
      <c r="F24" s="22"/>
      <c r="G24" s="16"/>
    </row>
    <row r="25" spans="1:8" s="1" customFormat="1" x14ac:dyDescent="0.25">
      <c r="A25" s="41"/>
      <c r="B25" s="8" t="s">
        <v>8</v>
      </c>
      <c r="C25" s="42"/>
      <c r="D25" s="59"/>
      <c r="E25" s="54"/>
      <c r="F25" s="54"/>
      <c r="G25" s="43"/>
      <c r="H25" s="7"/>
    </row>
    <row r="26" spans="1:8" s="1" customFormat="1" ht="34.5" x14ac:dyDescent="0.25">
      <c r="A26" s="41">
        <v>1</v>
      </c>
      <c r="B26" s="46" t="s">
        <v>83</v>
      </c>
      <c r="C26" s="9" t="s">
        <v>9</v>
      </c>
      <c r="D26" s="60">
        <v>1.8</v>
      </c>
      <c r="E26" s="54"/>
      <c r="F26" s="54"/>
      <c r="G26" s="43"/>
      <c r="H26" s="7"/>
    </row>
    <row r="27" spans="1:8" s="1" customFormat="1" ht="34.5" x14ac:dyDescent="0.25">
      <c r="A27" s="41">
        <v>2</v>
      </c>
      <c r="B27" s="46" t="s">
        <v>70</v>
      </c>
      <c r="C27" s="9" t="s">
        <v>9</v>
      </c>
      <c r="D27" s="60">
        <v>2140</v>
      </c>
      <c r="E27" s="54"/>
      <c r="F27" s="54"/>
      <c r="G27" s="43"/>
      <c r="H27" s="7"/>
    </row>
    <row r="28" spans="1:8" s="1" customFormat="1" ht="34.5" x14ac:dyDescent="0.25">
      <c r="A28" s="41">
        <v>3</v>
      </c>
      <c r="B28" s="46" t="s">
        <v>18</v>
      </c>
      <c r="C28" s="17" t="s">
        <v>13</v>
      </c>
      <c r="D28" s="60">
        <v>21400</v>
      </c>
      <c r="E28" s="54"/>
      <c r="F28" s="54"/>
      <c r="G28" s="43"/>
      <c r="H28" s="7"/>
    </row>
    <row r="29" spans="1:8" s="1" customFormat="1" x14ac:dyDescent="0.25">
      <c r="A29" s="41">
        <v>4</v>
      </c>
      <c r="B29" s="46" t="s">
        <v>19</v>
      </c>
      <c r="C29" s="17" t="s">
        <v>11</v>
      </c>
      <c r="D29" s="60">
        <v>88.168000000000006</v>
      </c>
      <c r="E29" s="54"/>
      <c r="F29" s="54"/>
      <c r="G29" s="43"/>
      <c r="H29" s="7"/>
    </row>
    <row r="30" spans="1:8" s="1" customFormat="1" ht="34.5" x14ac:dyDescent="0.25">
      <c r="A30" s="41">
        <v>5</v>
      </c>
      <c r="B30" s="46" t="s">
        <v>75</v>
      </c>
      <c r="C30" s="17" t="s">
        <v>13</v>
      </c>
      <c r="D30" s="60">
        <v>21400</v>
      </c>
      <c r="E30" s="54"/>
      <c r="F30" s="54"/>
      <c r="G30" s="43"/>
      <c r="H30" s="7"/>
    </row>
    <row r="31" spans="1:8" s="1" customFormat="1" x14ac:dyDescent="0.25">
      <c r="A31" s="41"/>
      <c r="B31" s="8" t="s">
        <v>15</v>
      </c>
      <c r="C31" s="10"/>
      <c r="D31" s="55"/>
      <c r="E31" s="54"/>
      <c r="F31" s="54"/>
      <c r="G31" s="43"/>
      <c r="H31" s="7"/>
    </row>
    <row r="32" spans="1:8" s="1" customFormat="1" ht="34.5" x14ac:dyDescent="0.25">
      <c r="A32" s="41">
        <v>1</v>
      </c>
      <c r="B32" s="46" t="s">
        <v>70</v>
      </c>
      <c r="C32" s="9" t="s">
        <v>9</v>
      </c>
      <c r="D32" s="60">
        <v>81.5</v>
      </c>
      <c r="E32" s="54"/>
      <c r="F32" s="54"/>
      <c r="G32" s="43"/>
      <c r="H32" s="7"/>
    </row>
    <row r="33" spans="1:8" s="1" customFormat="1" ht="34.5" x14ac:dyDescent="0.25">
      <c r="A33" s="41">
        <v>2</v>
      </c>
      <c r="B33" s="46" t="s">
        <v>18</v>
      </c>
      <c r="C33" s="17" t="s">
        <v>13</v>
      </c>
      <c r="D33" s="60">
        <v>815</v>
      </c>
      <c r="E33" s="54"/>
      <c r="F33" s="54"/>
      <c r="G33" s="43"/>
      <c r="H33" s="7"/>
    </row>
    <row r="34" spans="1:8" s="1" customFormat="1" x14ac:dyDescent="0.25">
      <c r="A34" s="41">
        <v>3</v>
      </c>
      <c r="B34" s="46" t="s">
        <v>19</v>
      </c>
      <c r="C34" s="17" t="s">
        <v>11</v>
      </c>
      <c r="D34" s="60">
        <v>3.3578000000000001</v>
      </c>
      <c r="E34" s="54"/>
      <c r="F34" s="54"/>
      <c r="G34" s="43"/>
      <c r="H34" s="7"/>
    </row>
    <row r="35" spans="1:8" s="1" customFormat="1" ht="34.5" x14ac:dyDescent="0.25">
      <c r="A35" s="41">
        <v>4</v>
      </c>
      <c r="B35" s="46" t="s">
        <v>75</v>
      </c>
      <c r="C35" s="17" t="s">
        <v>13</v>
      </c>
      <c r="D35" s="60">
        <v>815</v>
      </c>
      <c r="E35" s="54"/>
      <c r="F35" s="54"/>
      <c r="G35" s="43"/>
      <c r="H35" s="7"/>
    </row>
    <row r="36" spans="1:8" s="13" customFormat="1" x14ac:dyDescent="0.25">
      <c r="A36" s="36"/>
      <c r="B36" s="45" t="s">
        <v>20</v>
      </c>
      <c r="C36" s="37"/>
      <c r="D36" s="56"/>
      <c r="E36" s="57"/>
      <c r="F36" s="11"/>
      <c r="G36" s="12">
        <v>84.041650574286606</v>
      </c>
    </row>
    <row r="37" spans="1:8" s="1" customFormat="1" x14ac:dyDescent="0.25">
      <c r="A37" s="41"/>
      <c r="B37" s="5" t="s">
        <v>84</v>
      </c>
      <c r="C37" s="42"/>
      <c r="D37" s="59"/>
      <c r="E37" s="54"/>
      <c r="F37" s="54"/>
      <c r="G37" s="43"/>
      <c r="H37" s="7"/>
    </row>
    <row r="38" spans="1:8" s="1" customFormat="1" ht="51.75" x14ac:dyDescent="0.25">
      <c r="A38" s="41">
        <v>1</v>
      </c>
      <c r="B38" s="18" t="s">
        <v>61</v>
      </c>
      <c r="C38" s="9" t="s">
        <v>9</v>
      </c>
      <c r="D38" s="60">
        <v>9.629999999999999</v>
      </c>
      <c r="E38" s="54"/>
      <c r="F38" s="54"/>
      <c r="G38" s="43"/>
      <c r="H38" s="7"/>
    </row>
    <row r="39" spans="1:8" s="1" customFormat="1" ht="19.5" x14ac:dyDescent="0.25">
      <c r="A39" s="41">
        <v>2</v>
      </c>
      <c r="B39" s="18" t="s">
        <v>10</v>
      </c>
      <c r="C39" s="9" t="s">
        <v>9</v>
      </c>
      <c r="D39" s="60">
        <v>1.07</v>
      </c>
      <c r="E39" s="54"/>
      <c r="F39" s="54"/>
      <c r="G39" s="43"/>
      <c r="H39" s="7"/>
    </row>
    <row r="40" spans="1:8" s="1" customFormat="1" ht="51.75" x14ac:dyDescent="0.25">
      <c r="A40" s="41">
        <v>3</v>
      </c>
      <c r="B40" s="18" t="s">
        <v>85</v>
      </c>
      <c r="C40" s="9" t="s">
        <v>9</v>
      </c>
      <c r="D40" s="60">
        <v>6</v>
      </c>
      <c r="E40" s="54"/>
      <c r="F40" s="54"/>
      <c r="G40" s="43"/>
      <c r="H40" s="7"/>
    </row>
    <row r="41" spans="1:8" s="1" customFormat="1" x14ac:dyDescent="0.25">
      <c r="A41" s="41">
        <v>4</v>
      </c>
      <c r="B41" s="18" t="s">
        <v>86</v>
      </c>
      <c r="C41" s="9" t="s">
        <v>11</v>
      </c>
      <c r="D41" s="60">
        <v>21.4</v>
      </c>
      <c r="E41" s="54"/>
      <c r="F41" s="54"/>
      <c r="G41" s="43"/>
      <c r="H41" s="7"/>
    </row>
    <row r="42" spans="1:8" s="1" customFormat="1" ht="51.75" x14ac:dyDescent="0.25">
      <c r="A42" s="41">
        <v>5</v>
      </c>
      <c r="B42" s="18" t="s">
        <v>87</v>
      </c>
      <c r="C42" s="19" t="s">
        <v>21</v>
      </c>
      <c r="D42" s="60">
        <v>9</v>
      </c>
      <c r="E42" s="54"/>
      <c r="F42" s="54"/>
      <c r="G42" s="43"/>
      <c r="H42" s="7"/>
    </row>
    <row r="43" spans="1:8" s="1" customFormat="1" ht="34.5" x14ac:dyDescent="0.25">
      <c r="A43" s="41">
        <v>6</v>
      </c>
      <c r="B43" s="18" t="s">
        <v>88</v>
      </c>
      <c r="C43" s="9" t="s">
        <v>9</v>
      </c>
      <c r="D43" s="60">
        <v>1.9</v>
      </c>
      <c r="E43" s="54"/>
      <c r="F43" s="54"/>
      <c r="G43" s="43"/>
      <c r="H43" s="7"/>
    </row>
    <row r="44" spans="1:8" s="1" customFormat="1" ht="34.5" x14ac:dyDescent="0.25">
      <c r="A44" s="41">
        <v>7</v>
      </c>
      <c r="B44" s="18" t="s">
        <v>89</v>
      </c>
      <c r="C44" s="9" t="s">
        <v>90</v>
      </c>
      <c r="D44" s="60">
        <v>40</v>
      </c>
      <c r="E44" s="54"/>
      <c r="F44" s="54"/>
      <c r="G44" s="43"/>
      <c r="H44" s="7"/>
    </row>
    <row r="45" spans="1:8" s="1" customFormat="1" ht="34.5" x14ac:dyDescent="0.25">
      <c r="A45" s="41">
        <v>8</v>
      </c>
      <c r="B45" s="18" t="s">
        <v>76</v>
      </c>
      <c r="C45" s="17" t="s">
        <v>21</v>
      </c>
      <c r="D45" s="60">
        <v>24</v>
      </c>
      <c r="E45" s="54"/>
      <c r="F45" s="54"/>
      <c r="G45" s="43"/>
      <c r="H45" s="7"/>
    </row>
    <row r="46" spans="1:8" s="1" customFormat="1" ht="34.5" x14ac:dyDescent="0.25">
      <c r="A46" s="41">
        <v>9</v>
      </c>
      <c r="B46" s="18" t="s">
        <v>91</v>
      </c>
      <c r="C46" s="9" t="s">
        <v>9</v>
      </c>
      <c r="D46" s="60">
        <v>1.2</v>
      </c>
      <c r="E46" s="54"/>
      <c r="F46" s="54"/>
      <c r="G46" s="43"/>
      <c r="H46" s="7"/>
    </row>
    <row r="47" spans="1:8" s="1" customFormat="1" ht="34.5" x14ac:dyDescent="0.25">
      <c r="A47" s="41">
        <v>10</v>
      </c>
      <c r="B47" s="18" t="s">
        <v>92</v>
      </c>
      <c r="C47" s="19" t="s">
        <v>90</v>
      </c>
      <c r="D47" s="60">
        <v>6</v>
      </c>
      <c r="E47" s="54"/>
      <c r="F47" s="54"/>
      <c r="G47" s="43"/>
      <c r="H47" s="7"/>
    </row>
    <row r="48" spans="1:8" s="1" customFormat="1" ht="34.5" x14ac:dyDescent="0.25">
      <c r="A48" s="41">
        <v>11</v>
      </c>
      <c r="B48" s="18" t="s">
        <v>77</v>
      </c>
      <c r="C48" s="9" t="s">
        <v>9</v>
      </c>
      <c r="D48" s="60">
        <v>6</v>
      </c>
      <c r="E48" s="54"/>
      <c r="F48" s="54"/>
      <c r="G48" s="43"/>
      <c r="H48" s="7"/>
    </row>
    <row r="49" spans="1:11" s="13" customFormat="1" x14ac:dyDescent="0.25">
      <c r="A49" s="36"/>
      <c r="B49" s="45" t="s">
        <v>22</v>
      </c>
      <c r="C49" s="37"/>
      <c r="D49" s="56"/>
      <c r="E49" s="57"/>
      <c r="F49" s="11"/>
      <c r="G49" s="12">
        <v>0.98790256390457831</v>
      </c>
    </row>
    <row r="50" spans="1:11" s="1" customFormat="1" x14ac:dyDescent="0.25">
      <c r="A50" s="41"/>
      <c r="B50" s="5" t="s">
        <v>63</v>
      </c>
      <c r="C50" s="42"/>
      <c r="D50" s="59"/>
      <c r="E50" s="54"/>
      <c r="F50" s="54"/>
      <c r="G50" s="43"/>
      <c r="H50" s="7"/>
    </row>
    <row r="51" spans="1:11" s="1" customFormat="1" ht="34.5" x14ac:dyDescent="0.25">
      <c r="A51" s="41">
        <v>1</v>
      </c>
      <c r="B51" s="44" t="s">
        <v>71</v>
      </c>
      <c r="C51" s="9" t="s">
        <v>9</v>
      </c>
      <c r="D51" s="61">
        <v>356.78</v>
      </c>
      <c r="E51" s="54"/>
      <c r="F51" s="54"/>
      <c r="G51" s="43"/>
      <c r="H51" s="7"/>
    </row>
    <row r="52" spans="1:11" s="1" customFormat="1" ht="19.5" x14ac:dyDescent="0.25">
      <c r="A52" s="41">
        <v>2</v>
      </c>
      <c r="B52" s="44" t="s">
        <v>24</v>
      </c>
      <c r="C52" s="9" t="s">
        <v>9</v>
      </c>
      <c r="D52" s="61">
        <v>356.78</v>
      </c>
      <c r="E52" s="54"/>
      <c r="F52" s="54"/>
      <c r="G52" s="43"/>
      <c r="H52" s="7"/>
    </row>
    <row r="53" spans="1:11" s="1" customFormat="1" ht="19.5" x14ac:dyDescent="0.25">
      <c r="A53" s="41">
        <v>3</v>
      </c>
      <c r="B53" s="46" t="s">
        <v>23</v>
      </c>
      <c r="C53" s="9" t="s">
        <v>9</v>
      </c>
      <c r="D53" s="61">
        <v>356.78</v>
      </c>
      <c r="E53" s="54"/>
      <c r="F53" s="54"/>
      <c r="G53" s="43"/>
      <c r="H53" s="7"/>
    </row>
    <row r="54" spans="1:11" s="1" customFormat="1" ht="34.5" x14ac:dyDescent="0.25">
      <c r="A54" s="41">
        <v>4</v>
      </c>
      <c r="B54" s="44" t="s">
        <v>69</v>
      </c>
      <c r="C54" s="9" t="s">
        <v>13</v>
      </c>
      <c r="D54" s="61">
        <v>5615</v>
      </c>
      <c r="E54" s="54"/>
      <c r="F54" s="54"/>
      <c r="G54" s="43"/>
      <c r="H54" s="7"/>
    </row>
    <row r="55" spans="1:11" s="1" customFormat="1" ht="34.5" x14ac:dyDescent="0.25">
      <c r="A55" s="41">
        <v>5</v>
      </c>
      <c r="B55" s="44" t="s">
        <v>72</v>
      </c>
      <c r="C55" s="9" t="s">
        <v>13</v>
      </c>
      <c r="D55" s="61">
        <v>5615</v>
      </c>
      <c r="E55" s="54"/>
      <c r="F55" s="54"/>
      <c r="G55" s="43"/>
      <c r="H55" s="7"/>
    </row>
    <row r="56" spans="1:11" s="1" customFormat="1" ht="34.5" x14ac:dyDescent="0.25">
      <c r="A56" s="41">
        <v>6</v>
      </c>
      <c r="B56" s="46" t="s">
        <v>73</v>
      </c>
      <c r="C56" s="9" t="s">
        <v>9</v>
      </c>
      <c r="D56" s="60">
        <v>561.5</v>
      </c>
      <c r="E56" s="54"/>
      <c r="F56" s="54"/>
      <c r="G56" s="43"/>
      <c r="H56" s="7"/>
    </row>
    <row r="57" spans="1:11" s="13" customFormat="1" x14ac:dyDescent="0.25">
      <c r="A57" s="36"/>
      <c r="B57" s="45" t="s">
        <v>25</v>
      </c>
      <c r="C57" s="37"/>
      <c r="D57" s="56"/>
      <c r="E57" s="57"/>
      <c r="F57" s="11"/>
      <c r="G57" s="12">
        <v>1.6262893138243339</v>
      </c>
    </row>
    <row r="58" spans="1:11" s="1" customFormat="1" ht="26.25" customHeight="1" x14ac:dyDescent="0.25">
      <c r="A58" s="41"/>
      <c r="B58" s="20" t="s">
        <v>74</v>
      </c>
      <c r="C58" s="21"/>
      <c r="D58" s="43"/>
      <c r="E58" s="43"/>
      <c r="F58" s="22">
        <v>239072.76938510602</v>
      </c>
      <c r="G58" s="48">
        <v>99.999999999999986</v>
      </c>
    </row>
    <row r="59" spans="1:11" s="1" customFormat="1" x14ac:dyDescent="0.25">
      <c r="A59" s="41"/>
      <c r="B59" s="23" t="s">
        <v>26</v>
      </c>
      <c r="C59" s="21"/>
      <c r="D59" s="43"/>
      <c r="E59" s="43"/>
      <c r="F59" s="22">
        <v>47814.553877021208</v>
      </c>
      <c r="G59" s="6"/>
    </row>
    <row r="60" spans="1:11" s="1" customFormat="1" x14ac:dyDescent="0.25">
      <c r="A60" s="41"/>
      <c r="B60" s="20" t="s">
        <v>74</v>
      </c>
      <c r="C60" s="21"/>
      <c r="D60" s="43"/>
      <c r="E60" s="43"/>
      <c r="F60" s="22">
        <v>286887.32326212723</v>
      </c>
      <c r="G60" s="6"/>
    </row>
    <row r="61" spans="1:11" s="1" customFormat="1" x14ac:dyDescent="0.25">
      <c r="A61" s="49"/>
      <c r="B61" s="24"/>
      <c r="C61" s="25"/>
      <c r="D61" s="26"/>
      <c r="E61" s="26"/>
      <c r="F61" s="51"/>
      <c r="G61" s="26"/>
    </row>
    <row r="62" spans="1:11" s="1" customFormat="1" x14ac:dyDescent="0.25">
      <c r="A62" s="49"/>
      <c r="B62" s="24"/>
      <c r="C62" s="25"/>
      <c r="D62" s="26"/>
      <c r="E62" s="26"/>
      <c r="F62" s="26"/>
      <c r="G62" s="26"/>
    </row>
    <row r="63" spans="1:11" s="1" customFormat="1" x14ac:dyDescent="0.3">
      <c r="A63" s="49"/>
      <c r="B63" s="27" t="s">
        <v>27</v>
      </c>
      <c r="C63" s="28"/>
      <c r="D63" s="29"/>
      <c r="E63" s="30" t="s">
        <v>28</v>
      </c>
      <c r="F63" s="31"/>
      <c r="G63" s="50"/>
      <c r="H63" s="50"/>
    </row>
    <row r="64" spans="1:11" ht="17.25" customHeight="1" x14ac:dyDescent="0.3">
      <c r="B64" s="31"/>
      <c r="C64" s="32" t="s">
        <v>29</v>
      </c>
      <c r="D64" s="32"/>
      <c r="E64" s="31"/>
      <c r="F64" s="31"/>
      <c r="G64" s="50"/>
      <c r="H64" s="50"/>
      <c r="I64" s="1"/>
      <c r="J64" s="1"/>
      <c r="K64" s="1"/>
    </row>
    <row r="65" spans="2:11" x14ac:dyDescent="0.3">
      <c r="B65" s="31"/>
      <c r="C65" s="31" t="s">
        <v>30</v>
      </c>
      <c r="D65" s="31"/>
      <c r="E65" s="31"/>
      <c r="F65" s="31"/>
      <c r="G65" s="50"/>
      <c r="H65" s="50"/>
      <c r="I65" s="1"/>
      <c r="J65" s="1"/>
      <c r="K65" s="1"/>
    </row>
    <row r="66" spans="2:11" ht="15.75" customHeight="1" x14ac:dyDescent="0.3">
      <c r="F66" s="50"/>
      <c r="G66" s="50"/>
      <c r="H66" s="50"/>
      <c r="I66" s="1"/>
      <c r="J66" s="1"/>
      <c r="K66" s="1"/>
    </row>
    <row r="67" spans="2:11" ht="15.75" customHeight="1" x14ac:dyDescent="0.3">
      <c r="F67" s="50"/>
      <c r="G67" s="50"/>
      <c r="H67" s="50"/>
      <c r="I67" s="1"/>
      <c r="J67" s="1"/>
      <c r="K67" s="1"/>
    </row>
    <row r="68" spans="2:11" x14ac:dyDescent="0.3">
      <c r="H68" s="47"/>
    </row>
    <row r="69" spans="2:11" ht="15.75" customHeight="1" x14ac:dyDescent="0.3"/>
    <row r="72" spans="2:11" ht="15.75" customHeight="1" x14ac:dyDescent="0.3"/>
  </sheetData>
  <mergeCells count="2">
    <mergeCell ref="A2:F2"/>
    <mergeCell ref="A3:F3"/>
  </mergeCells>
  <pageMargins left="0.78740157480314965" right="0.27559055118110237" top="0.62992125984251968" bottom="0.62992125984251968" header="0.27559055118110237" footer="0.27559055118110237"/>
  <pageSetup paperSize="9" scale="73" orientation="portrait" r:id="rId1"/>
  <headerFooter alignWithMargins="0">
    <oddFooter>&amp;R&amp;"Sylfaen,Обычный"&amp;9
Աշխատանքային ծավալներ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J71"/>
  <sheetViews>
    <sheetView view="pageBreakPreview" topLeftCell="A52" zoomScale="86" zoomScaleNormal="100" zoomScaleSheetLayoutView="86" workbookViewId="0">
      <selection activeCell="E8" sqref="E8:E56"/>
    </sheetView>
  </sheetViews>
  <sheetFormatPr defaultRowHeight="17.25" x14ac:dyDescent="0.3"/>
  <cols>
    <col min="1" max="1" width="4.85546875" style="4" customWidth="1"/>
    <col min="2" max="2" width="50.28515625" style="4" customWidth="1"/>
    <col min="3" max="3" width="10.42578125" style="1" customWidth="1"/>
    <col min="4" max="4" width="12" style="1" customWidth="1"/>
    <col min="5" max="5" width="15.5703125" style="4" customWidth="1"/>
    <col min="6" max="6" width="15.42578125" style="4" customWidth="1"/>
    <col min="7" max="7" width="12.7109375" style="4" customWidth="1"/>
    <col min="8" max="8" width="12.85546875" style="4" bestFit="1" customWidth="1"/>
    <col min="9" max="9" width="13" style="4" bestFit="1" customWidth="1"/>
    <col min="10" max="10" width="12.28515625" style="4" customWidth="1"/>
    <col min="11" max="11" width="14.42578125" style="4" customWidth="1"/>
    <col min="12" max="255" width="9.140625" style="4"/>
    <col min="256" max="256" width="4.5703125" style="4" customWidth="1"/>
    <col min="257" max="257" width="49.5703125" style="4" customWidth="1"/>
    <col min="258" max="258" width="7.7109375" style="4" customWidth="1"/>
    <col min="259" max="259" width="10.85546875" style="4" customWidth="1"/>
    <col min="260" max="260" width="0" style="4" hidden="1" customWidth="1"/>
    <col min="261" max="261" width="10.42578125" style="4" customWidth="1"/>
    <col min="262" max="262" width="15.42578125" style="4" customWidth="1"/>
    <col min="263" max="263" width="11" style="4" customWidth="1"/>
    <col min="264" max="264" width="12.85546875" style="4" bestFit="1" customWidth="1"/>
    <col min="265" max="265" width="13" style="4" bestFit="1" customWidth="1"/>
    <col min="266" max="266" width="12.28515625" style="4" customWidth="1"/>
    <col min="267" max="267" width="14.42578125" style="4" customWidth="1"/>
    <col min="268" max="511" width="9.140625" style="4"/>
    <col min="512" max="512" width="4.5703125" style="4" customWidth="1"/>
    <col min="513" max="513" width="49.5703125" style="4" customWidth="1"/>
    <col min="514" max="514" width="7.7109375" style="4" customWidth="1"/>
    <col min="515" max="515" width="10.85546875" style="4" customWidth="1"/>
    <col min="516" max="516" width="0" style="4" hidden="1" customWidth="1"/>
    <col min="517" max="517" width="10.42578125" style="4" customWidth="1"/>
    <col min="518" max="518" width="15.42578125" style="4" customWidth="1"/>
    <col min="519" max="519" width="11" style="4" customWidth="1"/>
    <col min="520" max="520" width="12.85546875" style="4" bestFit="1" customWidth="1"/>
    <col min="521" max="521" width="13" style="4" bestFit="1" customWidth="1"/>
    <col min="522" max="522" width="12.28515625" style="4" customWidth="1"/>
    <col min="523" max="523" width="14.42578125" style="4" customWidth="1"/>
    <col min="524" max="767" width="9.140625" style="4"/>
    <col min="768" max="768" width="4.5703125" style="4" customWidth="1"/>
    <col min="769" max="769" width="49.5703125" style="4" customWidth="1"/>
    <col min="770" max="770" width="7.7109375" style="4" customWidth="1"/>
    <col min="771" max="771" width="10.85546875" style="4" customWidth="1"/>
    <col min="772" max="772" width="0" style="4" hidden="1" customWidth="1"/>
    <col min="773" max="773" width="10.42578125" style="4" customWidth="1"/>
    <col min="774" max="774" width="15.42578125" style="4" customWidth="1"/>
    <col min="775" max="775" width="11" style="4" customWidth="1"/>
    <col min="776" max="776" width="12.85546875" style="4" bestFit="1" customWidth="1"/>
    <col min="777" max="777" width="13" style="4" bestFit="1" customWidth="1"/>
    <col min="778" max="778" width="12.28515625" style="4" customWidth="1"/>
    <col min="779" max="779" width="14.42578125" style="4" customWidth="1"/>
    <col min="780" max="1023" width="9.140625" style="4"/>
    <col min="1024" max="1024" width="4.5703125" style="4" customWidth="1"/>
    <col min="1025" max="1025" width="49.5703125" style="4" customWidth="1"/>
    <col min="1026" max="1026" width="7.7109375" style="4" customWidth="1"/>
    <col min="1027" max="1027" width="10.85546875" style="4" customWidth="1"/>
    <col min="1028" max="1028" width="0" style="4" hidden="1" customWidth="1"/>
    <col min="1029" max="1029" width="10.42578125" style="4" customWidth="1"/>
    <col min="1030" max="1030" width="15.42578125" style="4" customWidth="1"/>
    <col min="1031" max="1031" width="11" style="4" customWidth="1"/>
    <col min="1032" max="1032" width="12.85546875" style="4" bestFit="1" customWidth="1"/>
    <col min="1033" max="1033" width="13" style="4" bestFit="1" customWidth="1"/>
    <col min="1034" max="1034" width="12.28515625" style="4" customWidth="1"/>
    <col min="1035" max="1035" width="14.42578125" style="4" customWidth="1"/>
    <col min="1036" max="1279" width="9.140625" style="4"/>
    <col min="1280" max="1280" width="4.5703125" style="4" customWidth="1"/>
    <col min="1281" max="1281" width="49.5703125" style="4" customWidth="1"/>
    <col min="1282" max="1282" width="7.7109375" style="4" customWidth="1"/>
    <col min="1283" max="1283" width="10.85546875" style="4" customWidth="1"/>
    <col min="1284" max="1284" width="0" style="4" hidden="1" customWidth="1"/>
    <col min="1285" max="1285" width="10.42578125" style="4" customWidth="1"/>
    <col min="1286" max="1286" width="15.42578125" style="4" customWidth="1"/>
    <col min="1287" max="1287" width="11" style="4" customWidth="1"/>
    <col min="1288" max="1288" width="12.85546875" style="4" bestFit="1" customWidth="1"/>
    <col min="1289" max="1289" width="13" style="4" bestFit="1" customWidth="1"/>
    <col min="1290" max="1290" width="12.28515625" style="4" customWidth="1"/>
    <col min="1291" max="1291" width="14.42578125" style="4" customWidth="1"/>
    <col min="1292" max="1535" width="9.140625" style="4"/>
    <col min="1536" max="1536" width="4.5703125" style="4" customWidth="1"/>
    <col min="1537" max="1537" width="49.5703125" style="4" customWidth="1"/>
    <col min="1538" max="1538" width="7.7109375" style="4" customWidth="1"/>
    <col min="1539" max="1539" width="10.85546875" style="4" customWidth="1"/>
    <col min="1540" max="1540" width="0" style="4" hidden="1" customWidth="1"/>
    <col min="1541" max="1541" width="10.42578125" style="4" customWidth="1"/>
    <col min="1542" max="1542" width="15.42578125" style="4" customWidth="1"/>
    <col min="1543" max="1543" width="11" style="4" customWidth="1"/>
    <col min="1544" max="1544" width="12.85546875" style="4" bestFit="1" customWidth="1"/>
    <col min="1545" max="1545" width="13" style="4" bestFit="1" customWidth="1"/>
    <col min="1546" max="1546" width="12.28515625" style="4" customWidth="1"/>
    <col min="1547" max="1547" width="14.42578125" style="4" customWidth="1"/>
    <col min="1548" max="1791" width="9.140625" style="4"/>
    <col min="1792" max="1792" width="4.5703125" style="4" customWidth="1"/>
    <col min="1793" max="1793" width="49.5703125" style="4" customWidth="1"/>
    <col min="1794" max="1794" width="7.7109375" style="4" customWidth="1"/>
    <col min="1795" max="1795" width="10.85546875" style="4" customWidth="1"/>
    <col min="1796" max="1796" width="0" style="4" hidden="1" customWidth="1"/>
    <col min="1797" max="1797" width="10.42578125" style="4" customWidth="1"/>
    <col min="1798" max="1798" width="15.42578125" style="4" customWidth="1"/>
    <col min="1799" max="1799" width="11" style="4" customWidth="1"/>
    <col min="1800" max="1800" width="12.85546875" style="4" bestFit="1" customWidth="1"/>
    <col min="1801" max="1801" width="13" style="4" bestFit="1" customWidth="1"/>
    <col min="1802" max="1802" width="12.28515625" style="4" customWidth="1"/>
    <col min="1803" max="1803" width="14.42578125" style="4" customWidth="1"/>
    <col min="1804" max="2047" width="9.140625" style="4"/>
    <col min="2048" max="2048" width="4.5703125" style="4" customWidth="1"/>
    <col min="2049" max="2049" width="49.5703125" style="4" customWidth="1"/>
    <col min="2050" max="2050" width="7.7109375" style="4" customWidth="1"/>
    <col min="2051" max="2051" width="10.85546875" style="4" customWidth="1"/>
    <col min="2052" max="2052" width="0" style="4" hidden="1" customWidth="1"/>
    <col min="2053" max="2053" width="10.42578125" style="4" customWidth="1"/>
    <col min="2054" max="2054" width="15.42578125" style="4" customWidth="1"/>
    <col min="2055" max="2055" width="11" style="4" customWidth="1"/>
    <col min="2056" max="2056" width="12.85546875" style="4" bestFit="1" customWidth="1"/>
    <col min="2057" max="2057" width="13" style="4" bestFit="1" customWidth="1"/>
    <col min="2058" max="2058" width="12.28515625" style="4" customWidth="1"/>
    <col min="2059" max="2059" width="14.42578125" style="4" customWidth="1"/>
    <col min="2060" max="2303" width="9.140625" style="4"/>
    <col min="2304" max="2304" width="4.5703125" style="4" customWidth="1"/>
    <col min="2305" max="2305" width="49.5703125" style="4" customWidth="1"/>
    <col min="2306" max="2306" width="7.7109375" style="4" customWidth="1"/>
    <col min="2307" max="2307" width="10.85546875" style="4" customWidth="1"/>
    <col min="2308" max="2308" width="0" style="4" hidden="1" customWidth="1"/>
    <col min="2309" max="2309" width="10.42578125" style="4" customWidth="1"/>
    <col min="2310" max="2310" width="15.42578125" style="4" customWidth="1"/>
    <col min="2311" max="2311" width="11" style="4" customWidth="1"/>
    <col min="2312" max="2312" width="12.85546875" style="4" bestFit="1" customWidth="1"/>
    <col min="2313" max="2313" width="13" style="4" bestFit="1" customWidth="1"/>
    <col min="2314" max="2314" width="12.28515625" style="4" customWidth="1"/>
    <col min="2315" max="2315" width="14.42578125" style="4" customWidth="1"/>
    <col min="2316" max="2559" width="9.140625" style="4"/>
    <col min="2560" max="2560" width="4.5703125" style="4" customWidth="1"/>
    <col min="2561" max="2561" width="49.5703125" style="4" customWidth="1"/>
    <col min="2562" max="2562" width="7.7109375" style="4" customWidth="1"/>
    <col min="2563" max="2563" width="10.85546875" style="4" customWidth="1"/>
    <col min="2564" max="2564" width="0" style="4" hidden="1" customWidth="1"/>
    <col min="2565" max="2565" width="10.42578125" style="4" customWidth="1"/>
    <col min="2566" max="2566" width="15.42578125" style="4" customWidth="1"/>
    <col min="2567" max="2567" width="11" style="4" customWidth="1"/>
    <col min="2568" max="2568" width="12.85546875" style="4" bestFit="1" customWidth="1"/>
    <col min="2569" max="2569" width="13" style="4" bestFit="1" customWidth="1"/>
    <col min="2570" max="2570" width="12.28515625" style="4" customWidth="1"/>
    <col min="2571" max="2571" width="14.42578125" style="4" customWidth="1"/>
    <col min="2572" max="2815" width="9.140625" style="4"/>
    <col min="2816" max="2816" width="4.5703125" style="4" customWidth="1"/>
    <col min="2817" max="2817" width="49.5703125" style="4" customWidth="1"/>
    <col min="2818" max="2818" width="7.7109375" style="4" customWidth="1"/>
    <col min="2819" max="2819" width="10.85546875" style="4" customWidth="1"/>
    <col min="2820" max="2820" width="0" style="4" hidden="1" customWidth="1"/>
    <col min="2821" max="2821" width="10.42578125" style="4" customWidth="1"/>
    <col min="2822" max="2822" width="15.42578125" style="4" customWidth="1"/>
    <col min="2823" max="2823" width="11" style="4" customWidth="1"/>
    <col min="2824" max="2824" width="12.85546875" style="4" bestFit="1" customWidth="1"/>
    <col min="2825" max="2825" width="13" style="4" bestFit="1" customWidth="1"/>
    <col min="2826" max="2826" width="12.28515625" style="4" customWidth="1"/>
    <col min="2827" max="2827" width="14.42578125" style="4" customWidth="1"/>
    <col min="2828" max="3071" width="9.140625" style="4"/>
    <col min="3072" max="3072" width="4.5703125" style="4" customWidth="1"/>
    <col min="3073" max="3073" width="49.5703125" style="4" customWidth="1"/>
    <col min="3074" max="3074" width="7.7109375" style="4" customWidth="1"/>
    <col min="3075" max="3075" width="10.85546875" style="4" customWidth="1"/>
    <col min="3076" max="3076" width="0" style="4" hidden="1" customWidth="1"/>
    <col min="3077" max="3077" width="10.42578125" style="4" customWidth="1"/>
    <col min="3078" max="3078" width="15.42578125" style="4" customWidth="1"/>
    <col min="3079" max="3079" width="11" style="4" customWidth="1"/>
    <col min="3080" max="3080" width="12.85546875" style="4" bestFit="1" customWidth="1"/>
    <col min="3081" max="3081" width="13" style="4" bestFit="1" customWidth="1"/>
    <col min="3082" max="3082" width="12.28515625" style="4" customWidth="1"/>
    <col min="3083" max="3083" width="14.42578125" style="4" customWidth="1"/>
    <col min="3084" max="3327" width="9.140625" style="4"/>
    <col min="3328" max="3328" width="4.5703125" style="4" customWidth="1"/>
    <col min="3329" max="3329" width="49.5703125" style="4" customWidth="1"/>
    <col min="3330" max="3330" width="7.7109375" style="4" customWidth="1"/>
    <col min="3331" max="3331" width="10.85546875" style="4" customWidth="1"/>
    <col min="3332" max="3332" width="0" style="4" hidden="1" customWidth="1"/>
    <col min="3333" max="3333" width="10.42578125" style="4" customWidth="1"/>
    <col min="3334" max="3334" width="15.42578125" style="4" customWidth="1"/>
    <col min="3335" max="3335" width="11" style="4" customWidth="1"/>
    <col min="3336" max="3336" width="12.85546875" style="4" bestFit="1" customWidth="1"/>
    <col min="3337" max="3337" width="13" style="4" bestFit="1" customWidth="1"/>
    <col min="3338" max="3338" width="12.28515625" style="4" customWidth="1"/>
    <col min="3339" max="3339" width="14.42578125" style="4" customWidth="1"/>
    <col min="3340" max="3583" width="9.140625" style="4"/>
    <col min="3584" max="3584" width="4.5703125" style="4" customWidth="1"/>
    <col min="3585" max="3585" width="49.5703125" style="4" customWidth="1"/>
    <col min="3586" max="3586" width="7.7109375" style="4" customWidth="1"/>
    <col min="3587" max="3587" width="10.85546875" style="4" customWidth="1"/>
    <col min="3588" max="3588" width="0" style="4" hidden="1" customWidth="1"/>
    <col min="3589" max="3589" width="10.42578125" style="4" customWidth="1"/>
    <col min="3590" max="3590" width="15.42578125" style="4" customWidth="1"/>
    <col min="3591" max="3591" width="11" style="4" customWidth="1"/>
    <col min="3592" max="3592" width="12.85546875" style="4" bestFit="1" customWidth="1"/>
    <col min="3593" max="3593" width="13" style="4" bestFit="1" customWidth="1"/>
    <col min="3594" max="3594" width="12.28515625" style="4" customWidth="1"/>
    <col min="3595" max="3595" width="14.42578125" style="4" customWidth="1"/>
    <col min="3596" max="3839" width="9.140625" style="4"/>
    <col min="3840" max="3840" width="4.5703125" style="4" customWidth="1"/>
    <col min="3841" max="3841" width="49.5703125" style="4" customWidth="1"/>
    <col min="3842" max="3842" width="7.7109375" style="4" customWidth="1"/>
    <col min="3843" max="3843" width="10.85546875" style="4" customWidth="1"/>
    <col min="3844" max="3844" width="0" style="4" hidden="1" customWidth="1"/>
    <col min="3845" max="3845" width="10.42578125" style="4" customWidth="1"/>
    <col min="3846" max="3846" width="15.42578125" style="4" customWidth="1"/>
    <col min="3847" max="3847" width="11" style="4" customWidth="1"/>
    <col min="3848" max="3848" width="12.85546875" style="4" bestFit="1" customWidth="1"/>
    <col min="3849" max="3849" width="13" style="4" bestFit="1" customWidth="1"/>
    <col min="3850" max="3850" width="12.28515625" style="4" customWidth="1"/>
    <col min="3851" max="3851" width="14.42578125" style="4" customWidth="1"/>
    <col min="3852" max="4095" width="9.140625" style="4"/>
    <col min="4096" max="4096" width="4.5703125" style="4" customWidth="1"/>
    <col min="4097" max="4097" width="49.5703125" style="4" customWidth="1"/>
    <col min="4098" max="4098" width="7.7109375" style="4" customWidth="1"/>
    <col min="4099" max="4099" width="10.85546875" style="4" customWidth="1"/>
    <col min="4100" max="4100" width="0" style="4" hidden="1" customWidth="1"/>
    <col min="4101" max="4101" width="10.42578125" style="4" customWidth="1"/>
    <col min="4102" max="4102" width="15.42578125" style="4" customWidth="1"/>
    <col min="4103" max="4103" width="11" style="4" customWidth="1"/>
    <col min="4104" max="4104" width="12.85546875" style="4" bestFit="1" customWidth="1"/>
    <col min="4105" max="4105" width="13" style="4" bestFit="1" customWidth="1"/>
    <col min="4106" max="4106" width="12.28515625" style="4" customWidth="1"/>
    <col min="4107" max="4107" width="14.42578125" style="4" customWidth="1"/>
    <col min="4108" max="4351" width="9.140625" style="4"/>
    <col min="4352" max="4352" width="4.5703125" style="4" customWidth="1"/>
    <col min="4353" max="4353" width="49.5703125" style="4" customWidth="1"/>
    <col min="4354" max="4354" width="7.7109375" style="4" customWidth="1"/>
    <col min="4355" max="4355" width="10.85546875" style="4" customWidth="1"/>
    <col min="4356" max="4356" width="0" style="4" hidden="1" customWidth="1"/>
    <col min="4357" max="4357" width="10.42578125" style="4" customWidth="1"/>
    <col min="4358" max="4358" width="15.42578125" style="4" customWidth="1"/>
    <col min="4359" max="4359" width="11" style="4" customWidth="1"/>
    <col min="4360" max="4360" width="12.85546875" style="4" bestFit="1" customWidth="1"/>
    <col min="4361" max="4361" width="13" style="4" bestFit="1" customWidth="1"/>
    <col min="4362" max="4362" width="12.28515625" style="4" customWidth="1"/>
    <col min="4363" max="4363" width="14.42578125" style="4" customWidth="1"/>
    <col min="4364" max="4607" width="9.140625" style="4"/>
    <col min="4608" max="4608" width="4.5703125" style="4" customWidth="1"/>
    <col min="4609" max="4609" width="49.5703125" style="4" customWidth="1"/>
    <col min="4610" max="4610" width="7.7109375" style="4" customWidth="1"/>
    <col min="4611" max="4611" width="10.85546875" style="4" customWidth="1"/>
    <col min="4612" max="4612" width="0" style="4" hidden="1" customWidth="1"/>
    <col min="4613" max="4613" width="10.42578125" style="4" customWidth="1"/>
    <col min="4614" max="4614" width="15.42578125" style="4" customWidth="1"/>
    <col min="4615" max="4615" width="11" style="4" customWidth="1"/>
    <col min="4616" max="4616" width="12.85546875" style="4" bestFit="1" customWidth="1"/>
    <col min="4617" max="4617" width="13" style="4" bestFit="1" customWidth="1"/>
    <col min="4618" max="4618" width="12.28515625" style="4" customWidth="1"/>
    <col min="4619" max="4619" width="14.42578125" style="4" customWidth="1"/>
    <col min="4620" max="4863" width="9.140625" style="4"/>
    <col min="4864" max="4864" width="4.5703125" style="4" customWidth="1"/>
    <col min="4865" max="4865" width="49.5703125" style="4" customWidth="1"/>
    <col min="4866" max="4866" width="7.7109375" style="4" customWidth="1"/>
    <col min="4867" max="4867" width="10.85546875" style="4" customWidth="1"/>
    <col min="4868" max="4868" width="0" style="4" hidden="1" customWidth="1"/>
    <col min="4869" max="4869" width="10.42578125" style="4" customWidth="1"/>
    <col min="4870" max="4870" width="15.42578125" style="4" customWidth="1"/>
    <col min="4871" max="4871" width="11" style="4" customWidth="1"/>
    <col min="4872" max="4872" width="12.85546875" style="4" bestFit="1" customWidth="1"/>
    <col min="4873" max="4873" width="13" style="4" bestFit="1" customWidth="1"/>
    <col min="4874" max="4874" width="12.28515625" style="4" customWidth="1"/>
    <col min="4875" max="4875" width="14.42578125" style="4" customWidth="1"/>
    <col min="4876" max="5119" width="9.140625" style="4"/>
    <col min="5120" max="5120" width="4.5703125" style="4" customWidth="1"/>
    <col min="5121" max="5121" width="49.5703125" style="4" customWidth="1"/>
    <col min="5122" max="5122" width="7.7109375" style="4" customWidth="1"/>
    <col min="5123" max="5123" width="10.85546875" style="4" customWidth="1"/>
    <col min="5124" max="5124" width="0" style="4" hidden="1" customWidth="1"/>
    <col min="5125" max="5125" width="10.42578125" style="4" customWidth="1"/>
    <col min="5126" max="5126" width="15.42578125" style="4" customWidth="1"/>
    <col min="5127" max="5127" width="11" style="4" customWidth="1"/>
    <col min="5128" max="5128" width="12.85546875" style="4" bestFit="1" customWidth="1"/>
    <col min="5129" max="5129" width="13" style="4" bestFit="1" customWidth="1"/>
    <col min="5130" max="5130" width="12.28515625" style="4" customWidth="1"/>
    <col min="5131" max="5131" width="14.42578125" style="4" customWidth="1"/>
    <col min="5132" max="5375" width="9.140625" style="4"/>
    <col min="5376" max="5376" width="4.5703125" style="4" customWidth="1"/>
    <col min="5377" max="5377" width="49.5703125" style="4" customWidth="1"/>
    <col min="5378" max="5378" width="7.7109375" style="4" customWidth="1"/>
    <col min="5379" max="5379" width="10.85546875" style="4" customWidth="1"/>
    <col min="5380" max="5380" width="0" style="4" hidden="1" customWidth="1"/>
    <col min="5381" max="5381" width="10.42578125" style="4" customWidth="1"/>
    <col min="5382" max="5382" width="15.42578125" style="4" customWidth="1"/>
    <col min="5383" max="5383" width="11" style="4" customWidth="1"/>
    <col min="5384" max="5384" width="12.85546875" style="4" bestFit="1" customWidth="1"/>
    <col min="5385" max="5385" width="13" style="4" bestFit="1" customWidth="1"/>
    <col min="5386" max="5386" width="12.28515625" style="4" customWidth="1"/>
    <col min="5387" max="5387" width="14.42578125" style="4" customWidth="1"/>
    <col min="5388" max="5631" width="9.140625" style="4"/>
    <col min="5632" max="5632" width="4.5703125" style="4" customWidth="1"/>
    <col min="5633" max="5633" width="49.5703125" style="4" customWidth="1"/>
    <col min="5634" max="5634" width="7.7109375" style="4" customWidth="1"/>
    <col min="5635" max="5635" width="10.85546875" style="4" customWidth="1"/>
    <col min="5636" max="5636" width="0" style="4" hidden="1" customWidth="1"/>
    <col min="5637" max="5637" width="10.42578125" style="4" customWidth="1"/>
    <col min="5638" max="5638" width="15.42578125" style="4" customWidth="1"/>
    <col min="5639" max="5639" width="11" style="4" customWidth="1"/>
    <col min="5640" max="5640" width="12.85546875" style="4" bestFit="1" customWidth="1"/>
    <col min="5641" max="5641" width="13" style="4" bestFit="1" customWidth="1"/>
    <col min="5642" max="5642" width="12.28515625" style="4" customWidth="1"/>
    <col min="5643" max="5643" width="14.42578125" style="4" customWidth="1"/>
    <col min="5644" max="5887" width="9.140625" style="4"/>
    <col min="5888" max="5888" width="4.5703125" style="4" customWidth="1"/>
    <col min="5889" max="5889" width="49.5703125" style="4" customWidth="1"/>
    <col min="5890" max="5890" width="7.7109375" style="4" customWidth="1"/>
    <col min="5891" max="5891" width="10.85546875" style="4" customWidth="1"/>
    <col min="5892" max="5892" width="0" style="4" hidden="1" customWidth="1"/>
    <col min="5893" max="5893" width="10.42578125" style="4" customWidth="1"/>
    <col min="5894" max="5894" width="15.42578125" style="4" customWidth="1"/>
    <col min="5895" max="5895" width="11" style="4" customWidth="1"/>
    <col min="5896" max="5896" width="12.85546875" style="4" bestFit="1" customWidth="1"/>
    <col min="5897" max="5897" width="13" style="4" bestFit="1" customWidth="1"/>
    <col min="5898" max="5898" width="12.28515625" style="4" customWidth="1"/>
    <col min="5899" max="5899" width="14.42578125" style="4" customWidth="1"/>
    <col min="5900" max="6143" width="9.140625" style="4"/>
    <col min="6144" max="6144" width="4.5703125" style="4" customWidth="1"/>
    <col min="6145" max="6145" width="49.5703125" style="4" customWidth="1"/>
    <col min="6146" max="6146" width="7.7109375" style="4" customWidth="1"/>
    <col min="6147" max="6147" width="10.85546875" style="4" customWidth="1"/>
    <col min="6148" max="6148" width="0" style="4" hidden="1" customWidth="1"/>
    <col min="6149" max="6149" width="10.42578125" style="4" customWidth="1"/>
    <col min="6150" max="6150" width="15.42578125" style="4" customWidth="1"/>
    <col min="6151" max="6151" width="11" style="4" customWidth="1"/>
    <col min="6152" max="6152" width="12.85546875" style="4" bestFit="1" customWidth="1"/>
    <col min="6153" max="6153" width="13" style="4" bestFit="1" customWidth="1"/>
    <col min="6154" max="6154" width="12.28515625" style="4" customWidth="1"/>
    <col min="6155" max="6155" width="14.42578125" style="4" customWidth="1"/>
    <col min="6156" max="6399" width="9.140625" style="4"/>
    <col min="6400" max="6400" width="4.5703125" style="4" customWidth="1"/>
    <col min="6401" max="6401" width="49.5703125" style="4" customWidth="1"/>
    <col min="6402" max="6402" width="7.7109375" style="4" customWidth="1"/>
    <col min="6403" max="6403" width="10.85546875" style="4" customWidth="1"/>
    <col min="6404" max="6404" width="0" style="4" hidden="1" customWidth="1"/>
    <col min="6405" max="6405" width="10.42578125" style="4" customWidth="1"/>
    <col min="6406" max="6406" width="15.42578125" style="4" customWidth="1"/>
    <col min="6407" max="6407" width="11" style="4" customWidth="1"/>
    <col min="6408" max="6408" width="12.85546875" style="4" bestFit="1" customWidth="1"/>
    <col min="6409" max="6409" width="13" style="4" bestFit="1" customWidth="1"/>
    <col min="6410" max="6410" width="12.28515625" style="4" customWidth="1"/>
    <col min="6411" max="6411" width="14.42578125" style="4" customWidth="1"/>
    <col min="6412" max="6655" width="9.140625" style="4"/>
    <col min="6656" max="6656" width="4.5703125" style="4" customWidth="1"/>
    <col min="6657" max="6657" width="49.5703125" style="4" customWidth="1"/>
    <col min="6658" max="6658" width="7.7109375" style="4" customWidth="1"/>
    <col min="6659" max="6659" width="10.85546875" style="4" customWidth="1"/>
    <col min="6660" max="6660" width="0" style="4" hidden="1" customWidth="1"/>
    <col min="6661" max="6661" width="10.42578125" style="4" customWidth="1"/>
    <col min="6662" max="6662" width="15.42578125" style="4" customWidth="1"/>
    <col min="6663" max="6663" width="11" style="4" customWidth="1"/>
    <col min="6664" max="6664" width="12.85546875" style="4" bestFit="1" customWidth="1"/>
    <col min="6665" max="6665" width="13" style="4" bestFit="1" customWidth="1"/>
    <col min="6666" max="6666" width="12.28515625" style="4" customWidth="1"/>
    <col min="6667" max="6667" width="14.42578125" style="4" customWidth="1"/>
    <col min="6668" max="6911" width="9.140625" style="4"/>
    <col min="6912" max="6912" width="4.5703125" style="4" customWidth="1"/>
    <col min="6913" max="6913" width="49.5703125" style="4" customWidth="1"/>
    <col min="6914" max="6914" width="7.7109375" style="4" customWidth="1"/>
    <col min="6915" max="6915" width="10.85546875" style="4" customWidth="1"/>
    <col min="6916" max="6916" width="0" style="4" hidden="1" customWidth="1"/>
    <col min="6917" max="6917" width="10.42578125" style="4" customWidth="1"/>
    <col min="6918" max="6918" width="15.42578125" style="4" customWidth="1"/>
    <col min="6919" max="6919" width="11" style="4" customWidth="1"/>
    <col min="6920" max="6920" width="12.85546875" style="4" bestFit="1" customWidth="1"/>
    <col min="6921" max="6921" width="13" style="4" bestFit="1" customWidth="1"/>
    <col min="6922" max="6922" width="12.28515625" style="4" customWidth="1"/>
    <col min="6923" max="6923" width="14.42578125" style="4" customWidth="1"/>
    <col min="6924" max="7167" width="9.140625" style="4"/>
    <col min="7168" max="7168" width="4.5703125" style="4" customWidth="1"/>
    <col min="7169" max="7169" width="49.5703125" style="4" customWidth="1"/>
    <col min="7170" max="7170" width="7.7109375" style="4" customWidth="1"/>
    <col min="7171" max="7171" width="10.85546875" style="4" customWidth="1"/>
    <col min="7172" max="7172" width="0" style="4" hidden="1" customWidth="1"/>
    <col min="7173" max="7173" width="10.42578125" style="4" customWidth="1"/>
    <col min="7174" max="7174" width="15.42578125" style="4" customWidth="1"/>
    <col min="7175" max="7175" width="11" style="4" customWidth="1"/>
    <col min="7176" max="7176" width="12.85546875" style="4" bestFit="1" customWidth="1"/>
    <col min="7177" max="7177" width="13" style="4" bestFit="1" customWidth="1"/>
    <col min="7178" max="7178" width="12.28515625" style="4" customWidth="1"/>
    <col min="7179" max="7179" width="14.42578125" style="4" customWidth="1"/>
    <col min="7180" max="7423" width="9.140625" style="4"/>
    <col min="7424" max="7424" width="4.5703125" style="4" customWidth="1"/>
    <col min="7425" max="7425" width="49.5703125" style="4" customWidth="1"/>
    <col min="7426" max="7426" width="7.7109375" style="4" customWidth="1"/>
    <col min="7427" max="7427" width="10.85546875" style="4" customWidth="1"/>
    <col min="7428" max="7428" width="0" style="4" hidden="1" customWidth="1"/>
    <col min="7429" max="7429" width="10.42578125" style="4" customWidth="1"/>
    <col min="7430" max="7430" width="15.42578125" style="4" customWidth="1"/>
    <col min="7431" max="7431" width="11" style="4" customWidth="1"/>
    <col min="7432" max="7432" width="12.85546875" style="4" bestFit="1" customWidth="1"/>
    <col min="7433" max="7433" width="13" style="4" bestFit="1" customWidth="1"/>
    <col min="7434" max="7434" width="12.28515625" style="4" customWidth="1"/>
    <col min="7435" max="7435" width="14.42578125" style="4" customWidth="1"/>
    <col min="7436" max="7679" width="9.140625" style="4"/>
    <col min="7680" max="7680" width="4.5703125" style="4" customWidth="1"/>
    <col min="7681" max="7681" width="49.5703125" style="4" customWidth="1"/>
    <col min="7682" max="7682" width="7.7109375" style="4" customWidth="1"/>
    <col min="7683" max="7683" width="10.85546875" style="4" customWidth="1"/>
    <col min="7684" max="7684" width="0" style="4" hidden="1" customWidth="1"/>
    <col min="7685" max="7685" width="10.42578125" style="4" customWidth="1"/>
    <col min="7686" max="7686" width="15.42578125" style="4" customWidth="1"/>
    <col min="7687" max="7687" width="11" style="4" customWidth="1"/>
    <col min="7688" max="7688" width="12.85546875" style="4" bestFit="1" customWidth="1"/>
    <col min="7689" max="7689" width="13" style="4" bestFit="1" customWidth="1"/>
    <col min="7690" max="7690" width="12.28515625" style="4" customWidth="1"/>
    <col min="7691" max="7691" width="14.42578125" style="4" customWidth="1"/>
    <col min="7692" max="7935" width="9.140625" style="4"/>
    <col min="7936" max="7936" width="4.5703125" style="4" customWidth="1"/>
    <col min="7937" max="7937" width="49.5703125" style="4" customWidth="1"/>
    <col min="7938" max="7938" width="7.7109375" style="4" customWidth="1"/>
    <col min="7939" max="7939" width="10.85546875" style="4" customWidth="1"/>
    <col min="7940" max="7940" width="0" style="4" hidden="1" customWidth="1"/>
    <col min="7941" max="7941" width="10.42578125" style="4" customWidth="1"/>
    <col min="7942" max="7942" width="15.42578125" style="4" customWidth="1"/>
    <col min="7943" max="7943" width="11" style="4" customWidth="1"/>
    <col min="7944" max="7944" width="12.85546875" style="4" bestFit="1" customWidth="1"/>
    <col min="7945" max="7945" width="13" style="4" bestFit="1" customWidth="1"/>
    <col min="7946" max="7946" width="12.28515625" style="4" customWidth="1"/>
    <col min="7947" max="7947" width="14.42578125" style="4" customWidth="1"/>
    <col min="7948" max="8191" width="9.140625" style="4"/>
    <col min="8192" max="8192" width="4.5703125" style="4" customWidth="1"/>
    <col min="8193" max="8193" width="49.5703125" style="4" customWidth="1"/>
    <col min="8194" max="8194" width="7.7109375" style="4" customWidth="1"/>
    <col min="8195" max="8195" width="10.85546875" style="4" customWidth="1"/>
    <col min="8196" max="8196" width="0" style="4" hidden="1" customWidth="1"/>
    <col min="8197" max="8197" width="10.42578125" style="4" customWidth="1"/>
    <col min="8198" max="8198" width="15.42578125" style="4" customWidth="1"/>
    <col min="8199" max="8199" width="11" style="4" customWidth="1"/>
    <col min="8200" max="8200" width="12.85546875" style="4" bestFit="1" customWidth="1"/>
    <col min="8201" max="8201" width="13" style="4" bestFit="1" customWidth="1"/>
    <col min="8202" max="8202" width="12.28515625" style="4" customWidth="1"/>
    <col min="8203" max="8203" width="14.42578125" style="4" customWidth="1"/>
    <col min="8204" max="8447" width="9.140625" style="4"/>
    <col min="8448" max="8448" width="4.5703125" style="4" customWidth="1"/>
    <col min="8449" max="8449" width="49.5703125" style="4" customWidth="1"/>
    <col min="8450" max="8450" width="7.7109375" style="4" customWidth="1"/>
    <col min="8451" max="8451" width="10.85546875" style="4" customWidth="1"/>
    <col min="8452" max="8452" width="0" style="4" hidden="1" customWidth="1"/>
    <col min="8453" max="8453" width="10.42578125" style="4" customWidth="1"/>
    <col min="8454" max="8454" width="15.42578125" style="4" customWidth="1"/>
    <col min="8455" max="8455" width="11" style="4" customWidth="1"/>
    <col min="8456" max="8456" width="12.85546875" style="4" bestFit="1" customWidth="1"/>
    <col min="8457" max="8457" width="13" style="4" bestFit="1" customWidth="1"/>
    <col min="8458" max="8458" width="12.28515625" style="4" customWidth="1"/>
    <col min="8459" max="8459" width="14.42578125" style="4" customWidth="1"/>
    <col min="8460" max="8703" width="9.140625" style="4"/>
    <col min="8704" max="8704" width="4.5703125" style="4" customWidth="1"/>
    <col min="8705" max="8705" width="49.5703125" style="4" customWidth="1"/>
    <col min="8706" max="8706" width="7.7109375" style="4" customWidth="1"/>
    <col min="8707" max="8707" width="10.85546875" style="4" customWidth="1"/>
    <col min="8708" max="8708" width="0" style="4" hidden="1" customWidth="1"/>
    <col min="8709" max="8709" width="10.42578125" style="4" customWidth="1"/>
    <col min="8710" max="8710" width="15.42578125" style="4" customWidth="1"/>
    <col min="8711" max="8711" width="11" style="4" customWidth="1"/>
    <col min="8712" max="8712" width="12.85546875" style="4" bestFit="1" customWidth="1"/>
    <col min="8713" max="8713" width="13" style="4" bestFit="1" customWidth="1"/>
    <col min="8714" max="8714" width="12.28515625" style="4" customWidth="1"/>
    <col min="8715" max="8715" width="14.42578125" style="4" customWidth="1"/>
    <col min="8716" max="8959" width="9.140625" style="4"/>
    <col min="8960" max="8960" width="4.5703125" style="4" customWidth="1"/>
    <col min="8961" max="8961" width="49.5703125" style="4" customWidth="1"/>
    <col min="8962" max="8962" width="7.7109375" style="4" customWidth="1"/>
    <col min="8963" max="8963" width="10.85546875" style="4" customWidth="1"/>
    <col min="8964" max="8964" width="0" style="4" hidden="1" customWidth="1"/>
    <col min="8965" max="8965" width="10.42578125" style="4" customWidth="1"/>
    <col min="8966" max="8966" width="15.42578125" style="4" customWidth="1"/>
    <col min="8967" max="8967" width="11" style="4" customWidth="1"/>
    <col min="8968" max="8968" width="12.85546875" style="4" bestFit="1" customWidth="1"/>
    <col min="8969" max="8969" width="13" style="4" bestFit="1" customWidth="1"/>
    <col min="8970" max="8970" width="12.28515625" style="4" customWidth="1"/>
    <col min="8971" max="8971" width="14.42578125" style="4" customWidth="1"/>
    <col min="8972" max="9215" width="9.140625" style="4"/>
    <col min="9216" max="9216" width="4.5703125" style="4" customWidth="1"/>
    <col min="9217" max="9217" width="49.5703125" style="4" customWidth="1"/>
    <col min="9218" max="9218" width="7.7109375" style="4" customWidth="1"/>
    <col min="9219" max="9219" width="10.85546875" style="4" customWidth="1"/>
    <col min="9220" max="9220" width="0" style="4" hidden="1" customWidth="1"/>
    <col min="9221" max="9221" width="10.42578125" style="4" customWidth="1"/>
    <col min="9222" max="9222" width="15.42578125" style="4" customWidth="1"/>
    <col min="9223" max="9223" width="11" style="4" customWidth="1"/>
    <col min="9224" max="9224" width="12.85546875" style="4" bestFit="1" customWidth="1"/>
    <col min="9225" max="9225" width="13" style="4" bestFit="1" customWidth="1"/>
    <col min="9226" max="9226" width="12.28515625" style="4" customWidth="1"/>
    <col min="9227" max="9227" width="14.42578125" style="4" customWidth="1"/>
    <col min="9228" max="9471" width="9.140625" style="4"/>
    <col min="9472" max="9472" width="4.5703125" style="4" customWidth="1"/>
    <col min="9473" max="9473" width="49.5703125" style="4" customWidth="1"/>
    <col min="9474" max="9474" width="7.7109375" style="4" customWidth="1"/>
    <col min="9475" max="9475" width="10.85546875" style="4" customWidth="1"/>
    <col min="9476" max="9476" width="0" style="4" hidden="1" customWidth="1"/>
    <col min="9477" max="9477" width="10.42578125" style="4" customWidth="1"/>
    <col min="9478" max="9478" width="15.42578125" style="4" customWidth="1"/>
    <col min="9479" max="9479" width="11" style="4" customWidth="1"/>
    <col min="9480" max="9480" width="12.85546875" style="4" bestFit="1" customWidth="1"/>
    <col min="9481" max="9481" width="13" style="4" bestFit="1" customWidth="1"/>
    <col min="9482" max="9482" width="12.28515625" style="4" customWidth="1"/>
    <col min="9483" max="9483" width="14.42578125" style="4" customWidth="1"/>
    <col min="9484" max="9727" width="9.140625" style="4"/>
    <col min="9728" max="9728" width="4.5703125" style="4" customWidth="1"/>
    <col min="9729" max="9729" width="49.5703125" style="4" customWidth="1"/>
    <col min="9730" max="9730" width="7.7109375" style="4" customWidth="1"/>
    <col min="9731" max="9731" width="10.85546875" style="4" customWidth="1"/>
    <col min="9732" max="9732" width="0" style="4" hidden="1" customWidth="1"/>
    <col min="9733" max="9733" width="10.42578125" style="4" customWidth="1"/>
    <col min="9734" max="9734" width="15.42578125" style="4" customWidth="1"/>
    <col min="9735" max="9735" width="11" style="4" customWidth="1"/>
    <col min="9736" max="9736" width="12.85546875" style="4" bestFit="1" customWidth="1"/>
    <col min="9737" max="9737" width="13" style="4" bestFit="1" customWidth="1"/>
    <col min="9738" max="9738" width="12.28515625" style="4" customWidth="1"/>
    <col min="9739" max="9739" width="14.42578125" style="4" customWidth="1"/>
    <col min="9740" max="9983" width="9.140625" style="4"/>
    <col min="9984" max="9984" width="4.5703125" style="4" customWidth="1"/>
    <col min="9985" max="9985" width="49.5703125" style="4" customWidth="1"/>
    <col min="9986" max="9986" width="7.7109375" style="4" customWidth="1"/>
    <col min="9987" max="9987" width="10.85546875" style="4" customWidth="1"/>
    <col min="9988" max="9988" width="0" style="4" hidden="1" customWidth="1"/>
    <col min="9989" max="9989" width="10.42578125" style="4" customWidth="1"/>
    <col min="9990" max="9990" width="15.42578125" style="4" customWidth="1"/>
    <col min="9991" max="9991" width="11" style="4" customWidth="1"/>
    <col min="9992" max="9992" width="12.85546875" style="4" bestFit="1" customWidth="1"/>
    <col min="9993" max="9993" width="13" style="4" bestFit="1" customWidth="1"/>
    <col min="9994" max="9994" width="12.28515625" style="4" customWidth="1"/>
    <col min="9995" max="9995" width="14.42578125" style="4" customWidth="1"/>
    <col min="9996" max="10239" width="9.140625" style="4"/>
    <col min="10240" max="10240" width="4.5703125" style="4" customWidth="1"/>
    <col min="10241" max="10241" width="49.5703125" style="4" customWidth="1"/>
    <col min="10242" max="10242" width="7.7109375" style="4" customWidth="1"/>
    <col min="10243" max="10243" width="10.85546875" style="4" customWidth="1"/>
    <col min="10244" max="10244" width="0" style="4" hidden="1" customWidth="1"/>
    <col min="10245" max="10245" width="10.42578125" style="4" customWidth="1"/>
    <col min="10246" max="10246" width="15.42578125" style="4" customWidth="1"/>
    <col min="10247" max="10247" width="11" style="4" customWidth="1"/>
    <col min="10248" max="10248" width="12.85546875" style="4" bestFit="1" customWidth="1"/>
    <col min="10249" max="10249" width="13" style="4" bestFit="1" customWidth="1"/>
    <col min="10250" max="10250" width="12.28515625" style="4" customWidth="1"/>
    <col min="10251" max="10251" width="14.42578125" style="4" customWidth="1"/>
    <col min="10252" max="10495" width="9.140625" style="4"/>
    <col min="10496" max="10496" width="4.5703125" style="4" customWidth="1"/>
    <col min="10497" max="10497" width="49.5703125" style="4" customWidth="1"/>
    <col min="10498" max="10498" width="7.7109375" style="4" customWidth="1"/>
    <col min="10499" max="10499" width="10.85546875" style="4" customWidth="1"/>
    <col min="10500" max="10500" width="0" style="4" hidden="1" customWidth="1"/>
    <col min="10501" max="10501" width="10.42578125" style="4" customWidth="1"/>
    <col min="10502" max="10502" width="15.42578125" style="4" customWidth="1"/>
    <col min="10503" max="10503" width="11" style="4" customWidth="1"/>
    <col min="10504" max="10504" width="12.85546875" style="4" bestFit="1" customWidth="1"/>
    <col min="10505" max="10505" width="13" style="4" bestFit="1" customWidth="1"/>
    <col min="10506" max="10506" width="12.28515625" style="4" customWidth="1"/>
    <col min="10507" max="10507" width="14.42578125" style="4" customWidth="1"/>
    <col min="10508" max="10751" width="9.140625" style="4"/>
    <col min="10752" max="10752" width="4.5703125" style="4" customWidth="1"/>
    <col min="10753" max="10753" width="49.5703125" style="4" customWidth="1"/>
    <col min="10754" max="10754" width="7.7109375" style="4" customWidth="1"/>
    <col min="10755" max="10755" width="10.85546875" style="4" customWidth="1"/>
    <col min="10756" max="10756" width="0" style="4" hidden="1" customWidth="1"/>
    <col min="10757" max="10757" width="10.42578125" style="4" customWidth="1"/>
    <col min="10758" max="10758" width="15.42578125" style="4" customWidth="1"/>
    <col min="10759" max="10759" width="11" style="4" customWidth="1"/>
    <col min="10760" max="10760" width="12.85546875" style="4" bestFit="1" customWidth="1"/>
    <col min="10761" max="10761" width="13" style="4" bestFit="1" customWidth="1"/>
    <col min="10762" max="10762" width="12.28515625" style="4" customWidth="1"/>
    <col min="10763" max="10763" width="14.42578125" style="4" customWidth="1"/>
    <col min="10764" max="11007" width="9.140625" style="4"/>
    <col min="11008" max="11008" width="4.5703125" style="4" customWidth="1"/>
    <col min="11009" max="11009" width="49.5703125" style="4" customWidth="1"/>
    <col min="11010" max="11010" width="7.7109375" style="4" customWidth="1"/>
    <col min="11011" max="11011" width="10.85546875" style="4" customWidth="1"/>
    <col min="11012" max="11012" width="0" style="4" hidden="1" customWidth="1"/>
    <col min="11013" max="11013" width="10.42578125" style="4" customWidth="1"/>
    <col min="11014" max="11014" width="15.42578125" style="4" customWidth="1"/>
    <col min="11015" max="11015" width="11" style="4" customWidth="1"/>
    <col min="11016" max="11016" width="12.85546875" style="4" bestFit="1" customWidth="1"/>
    <col min="11017" max="11017" width="13" style="4" bestFit="1" customWidth="1"/>
    <col min="11018" max="11018" width="12.28515625" style="4" customWidth="1"/>
    <col min="11019" max="11019" width="14.42578125" style="4" customWidth="1"/>
    <col min="11020" max="11263" width="9.140625" style="4"/>
    <col min="11264" max="11264" width="4.5703125" style="4" customWidth="1"/>
    <col min="11265" max="11265" width="49.5703125" style="4" customWidth="1"/>
    <col min="11266" max="11266" width="7.7109375" style="4" customWidth="1"/>
    <col min="11267" max="11267" width="10.85546875" style="4" customWidth="1"/>
    <col min="11268" max="11268" width="0" style="4" hidden="1" customWidth="1"/>
    <col min="11269" max="11269" width="10.42578125" style="4" customWidth="1"/>
    <col min="11270" max="11270" width="15.42578125" style="4" customWidth="1"/>
    <col min="11271" max="11271" width="11" style="4" customWidth="1"/>
    <col min="11272" max="11272" width="12.85546875" style="4" bestFit="1" customWidth="1"/>
    <col min="11273" max="11273" width="13" style="4" bestFit="1" customWidth="1"/>
    <col min="11274" max="11274" width="12.28515625" style="4" customWidth="1"/>
    <col min="11275" max="11275" width="14.42578125" style="4" customWidth="1"/>
    <col min="11276" max="11519" width="9.140625" style="4"/>
    <col min="11520" max="11520" width="4.5703125" style="4" customWidth="1"/>
    <col min="11521" max="11521" width="49.5703125" style="4" customWidth="1"/>
    <col min="11522" max="11522" width="7.7109375" style="4" customWidth="1"/>
    <col min="11523" max="11523" width="10.85546875" style="4" customWidth="1"/>
    <col min="11524" max="11524" width="0" style="4" hidden="1" customWidth="1"/>
    <col min="11525" max="11525" width="10.42578125" style="4" customWidth="1"/>
    <col min="11526" max="11526" width="15.42578125" style="4" customWidth="1"/>
    <col min="11527" max="11527" width="11" style="4" customWidth="1"/>
    <col min="11528" max="11528" width="12.85546875" style="4" bestFit="1" customWidth="1"/>
    <col min="11529" max="11529" width="13" style="4" bestFit="1" customWidth="1"/>
    <col min="11530" max="11530" width="12.28515625" style="4" customWidth="1"/>
    <col min="11531" max="11531" width="14.42578125" style="4" customWidth="1"/>
    <col min="11532" max="11775" width="9.140625" style="4"/>
    <col min="11776" max="11776" width="4.5703125" style="4" customWidth="1"/>
    <col min="11777" max="11777" width="49.5703125" style="4" customWidth="1"/>
    <col min="11778" max="11778" width="7.7109375" style="4" customWidth="1"/>
    <col min="11779" max="11779" width="10.85546875" style="4" customWidth="1"/>
    <col min="11780" max="11780" width="0" style="4" hidden="1" customWidth="1"/>
    <col min="11781" max="11781" width="10.42578125" style="4" customWidth="1"/>
    <col min="11782" max="11782" width="15.42578125" style="4" customWidth="1"/>
    <col min="11783" max="11783" width="11" style="4" customWidth="1"/>
    <col min="11784" max="11784" width="12.85546875" style="4" bestFit="1" customWidth="1"/>
    <col min="11785" max="11785" width="13" style="4" bestFit="1" customWidth="1"/>
    <col min="11786" max="11786" width="12.28515625" style="4" customWidth="1"/>
    <col min="11787" max="11787" width="14.42578125" style="4" customWidth="1"/>
    <col min="11788" max="12031" width="9.140625" style="4"/>
    <col min="12032" max="12032" width="4.5703125" style="4" customWidth="1"/>
    <col min="12033" max="12033" width="49.5703125" style="4" customWidth="1"/>
    <col min="12034" max="12034" width="7.7109375" style="4" customWidth="1"/>
    <col min="12035" max="12035" width="10.85546875" style="4" customWidth="1"/>
    <col min="12036" max="12036" width="0" style="4" hidden="1" customWidth="1"/>
    <col min="12037" max="12037" width="10.42578125" style="4" customWidth="1"/>
    <col min="12038" max="12038" width="15.42578125" style="4" customWidth="1"/>
    <col min="12039" max="12039" width="11" style="4" customWidth="1"/>
    <col min="12040" max="12040" width="12.85546875" style="4" bestFit="1" customWidth="1"/>
    <col min="12041" max="12041" width="13" style="4" bestFit="1" customWidth="1"/>
    <col min="12042" max="12042" width="12.28515625" style="4" customWidth="1"/>
    <col min="12043" max="12043" width="14.42578125" style="4" customWidth="1"/>
    <col min="12044" max="12287" width="9.140625" style="4"/>
    <col min="12288" max="12288" width="4.5703125" style="4" customWidth="1"/>
    <col min="12289" max="12289" width="49.5703125" style="4" customWidth="1"/>
    <col min="12290" max="12290" width="7.7109375" style="4" customWidth="1"/>
    <col min="12291" max="12291" width="10.85546875" style="4" customWidth="1"/>
    <col min="12292" max="12292" width="0" style="4" hidden="1" customWidth="1"/>
    <col min="12293" max="12293" width="10.42578125" style="4" customWidth="1"/>
    <col min="12294" max="12294" width="15.42578125" style="4" customWidth="1"/>
    <col min="12295" max="12295" width="11" style="4" customWidth="1"/>
    <col min="12296" max="12296" width="12.85546875" style="4" bestFit="1" customWidth="1"/>
    <col min="12297" max="12297" width="13" style="4" bestFit="1" customWidth="1"/>
    <col min="12298" max="12298" width="12.28515625" style="4" customWidth="1"/>
    <col min="12299" max="12299" width="14.42578125" style="4" customWidth="1"/>
    <col min="12300" max="12543" width="9.140625" style="4"/>
    <col min="12544" max="12544" width="4.5703125" style="4" customWidth="1"/>
    <col min="12545" max="12545" width="49.5703125" style="4" customWidth="1"/>
    <col min="12546" max="12546" width="7.7109375" style="4" customWidth="1"/>
    <col min="12547" max="12547" width="10.85546875" style="4" customWidth="1"/>
    <col min="12548" max="12548" width="0" style="4" hidden="1" customWidth="1"/>
    <col min="12549" max="12549" width="10.42578125" style="4" customWidth="1"/>
    <col min="12550" max="12550" width="15.42578125" style="4" customWidth="1"/>
    <col min="12551" max="12551" width="11" style="4" customWidth="1"/>
    <col min="12552" max="12552" width="12.85546875" style="4" bestFit="1" customWidth="1"/>
    <col min="12553" max="12553" width="13" style="4" bestFit="1" customWidth="1"/>
    <col min="12554" max="12554" width="12.28515625" style="4" customWidth="1"/>
    <col min="12555" max="12555" width="14.42578125" style="4" customWidth="1"/>
    <col min="12556" max="12799" width="9.140625" style="4"/>
    <col min="12800" max="12800" width="4.5703125" style="4" customWidth="1"/>
    <col min="12801" max="12801" width="49.5703125" style="4" customWidth="1"/>
    <col min="12802" max="12802" width="7.7109375" style="4" customWidth="1"/>
    <col min="12803" max="12803" width="10.85546875" style="4" customWidth="1"/>
    <col min="12804" max="12804" width="0" style="4" hidden="1" customWidth="1"/>
    <col min="12805" max="12805" width="10.42578125" style="4" customWidth="1"/>
    <col min="12806" max="12806" width="15.42578125" style="4" customWidth="1"/>
    <col min="12807" max="12807" width="11" style="4" customWidth="1"/>
    <col min="12808" max="12808" width="12.85546875" style="4" bestFit="1" customWidth="1"/>
    <col min="12809" max="12809" width="13" style="4" bestFit="1" customWidth="1"/>
    <col min="12810" max="12810" width="12.28515625" style="4" customWidth="1"/>
    <col min="12811" max="12811" width="14.42578125" style="4" customWidth="1"/>
    <col min="12812" max="13055" width="9.140625" style="4"/>
    <col min="13056" max="13056" width="4.5703125" style="4" customWidth="1"/>
    <col min="13057" max="13057" width="49.5703125" style="4" customWidth="1"/>
    <col min="13058" max="13058" width="7.7109375" style="4" customWidth="1"/>
    <col min="13059" max="13059" width="10.85546875" style="4" customWidth="1"/>
    <col min="13060" max="13060" width="0" style="4" hidden="1" customWidth="1"/>
    <col min="13061" max="13061" width="10.42578125" style="4" customWidth="1"/>
    <col min="13062" max="13062" width="15.42578125" style="4" customWidth="1"/>
    <col min="13063" max="13063" width="11" style="4" customWidth="1"/>
    <col min="13064" max="13064" width="12.85546875" style="4" bestFit="1" customWidth="1"/>
    <col min="13065" max="13065" width="13" style="4" bestFit="1" customWidth="1"/>
    <col min="13066" max="13066" width="12.28515625" style="4" customWidth="1"/>
    <col min="13067" max="13067" width="14.42578125" style="4" customWidth="1"/>
    <col min="13068" max="13311" width="9.140625" style="4"/>
    <col min="13312" max="13312" width="4.5703125" style="4" customWidth="1"/>
    <col min="13313" max="13313" width="49.5703125" style="4" customWidth="1"/>
    <col min="13314" max="13314" width="7.7109375" style="4" customWidth="1"/>
    <col min="13315" max="13315" width="10.85546875" style="4" customWidth="1"/>
    <col min="13316" max="13316" width="0" style="4" hidden="1" customWidth="1"/>
    <col min="13317" max="13317" width="10.42578125" style="4" customWidth="1"/>
    <col min="13318" max="13318" width="15.42578125" style="4" customWidth="1"/>
    <col min="13319" max="13319" width="11" style="4" customWidth="1"/>
    <col min="13320" max="13320" width="12.85546875" style="4" bestFit="1" customWidth="1"/>
    <col min="13321" max="13321" width="13" style="4" bestFit="1" customWidth="1"/>
    <col min="13322" max="13322" width="12.28515625" style="4" customWidth="1"/>
    <col min="13323" max="13323" width="14.42578125" style="4" customWidth="1"/>
    <col min="13324" max="13567" width="9.140625" style="4"/>
    <col min="13568" max="13568" width="4.5703125" style="4" customWidth="1"/>
    <col min="13569" max="13569" width="49.5703125" style="4" customWidth="1"/>
    <col min="13570" max="13570" width="7.7109375" style="4" customWidth="1"/>
    <col min="13571" max="13571" width="10.85546875" style="4" customWidth="1"/>
    <col min="13572" max="13572" width="0" style="4" hidden="1" customWidth="1"/>
    <col min="13573" max="13573" width="10.42578125" style="4" customWidth="1"/>
    <col min="13574" max="13574" width="15.42578125" style="4" customWidth="1"/>
    <col min="13575" max="13575" width="11" style="4" customWidth="1"/>
    <col min="13576" max="13576" width="12.85546875" style="4" bestFit="1" customWidth="1"/>
    <col min="13577" max="13577" width="13" style="4" bestFit="1" customWidth="1"/>
    <col min="13578" max="13578" width="12.28515625" style="4" customWidth="1"/>
    <col min="13579" max="13579" width="14.42578125" style="4" customWidth="1"/>
    <col min="13580" max="13823" width="9.140625" style="4"/>
    <col min="13824" max="13824" width="4.5703125" style="4" customWidth="1"/>
    <col min="13825" max="13825" width="49.5703125" style="4" customWidth="1"/>
    <col min="13826" max="13826" width="7.7109375" style="4" customWidth="1"/>
    <col min="13827" max="13827" width="10.85546875" style="4" customWidth="1"/>
    <col min="13828" max="13828" width="0" style="4" hidden="1" customWidth="1"/>
    <col min="13829" max="13829" width="10.42578125" style="4" customWidth="1"/>
    <col min="13830" max="13830" width="15.42578125" style="4" customWidth="1"/>
    <col min="13831" max="13831" width="11" style="4" customWidth="1"/>
    <col min="13832" max="13832" width="12.85546875" style="4" bestFit="1" customWidth="1"/>
    <col min="13833" max="13833" width="13" style="4" bestFit="1" customWidth="1"/>
    <col min="13834" max="13834" width="12.28515625" style="4" customWidth="1"/>
    <col min="13835" max="13835" width="14.42578125" style="4" customWidth="1"/>
    <col min="13836" max="14079" width="9.140625" style="4"/>
    <col min="14080" max="14080" width="4.5703125" style="4" customWidth="1"/>
    <col min="14081" max="14081" width="49.5703125" style="4" customWidth="1"/>
    <col min="14082" max="14082" width="7.7109375" style="4" customWidth="1"/>
    <col min="14083" max="14083" width="10.85546875" style="4" customWidth="1"/>
    <col min="14084" max="14084" width="0" style="4" hidden="1" customWidth="1"/>
    <col min="14085" max="14085" width="10.42578125" style="4" customWidth="1"/>
    <col min="14086" max="14086" width="15.42578125" style="4" customWidth="1"/>
    <col min="14087" max="14087" width="11" style="4" customWidth="1"/>
    <col min="14088" max="14088" width="12.85546875" style="4" bestFit="1" customWidth="1"/>
    <col min="14089" max="14089" width="13" style="4" bestFit="1" customWidth="1"/>
    <col min="14090" max="14090" width="12.28515625" style="4" customWidth="1"/>
    <col min="14091" max="14091" width="14.42578125" style="4" customWidth="1"/>
    <col min="14092" max="14335" width="9.140625" style="4"/>
    <col min="14336" max="14336" width="4.5703125" style="4" customWidth="1"/>
    <col min="14337" max="14337" width="49.5703125" style="4" customWidth="1"/>
    <col min="14338" max="14338" width="7.7109375" style="4" customWidth="1"/>
    <col min="14339" max="14339" width="10.85546875" style="4" customWidth="1"/>
    <col min="14340" max="14340" width="0" style="4" hidden="1" customWidth="1"/>
    <col min="14341" max="14341" width="10.42578125" style="4" customWidth="1"/>
    <col min="14342" max="14342" width="15.42578125" style="4" customWidth="1"/>
    <col min="14343" max="14343" width="11" style="4" customWidth="1"/>
    <col min="14344" max="14344" width="12.85546875" style="4" bestFit="1" customWidth="1"/>
    <col min="14345" max="14345" width="13" style="4" bestFit="1" customWidth="1"/>
    <col min="14346" max="14346" width="12.28515625" style="4" customWidth="1"/>
    <col min="14347" max="14347" width="14.42578125" style="4" customWidth="1"/>
    <col min="14348" max="14591" width="9.140625" style="4"/>
    <col min="14592" max="14592" width="4.5703125" style="4" customWidth="1"/>
    <col min="14593" max="14593" width="49.5703125" style="4" customWidth="1"/>
    <col min="14594" max="14594" width="7.7109375" style="4" customWidth="1"/>
    <col min="14595" max="14595" width="10.85546875" style="4" customWidth="1"/>
    <col min="14596" max="14596" width="0" style="4" hidden="1" customWidth="1"/>
    <col min="14597" max="14597" width="10.42578125" style="4" customWidth="1"/>
    <col min="14598" max="14598" width="15.42578125" style="4" customWidth="1"/>
    <col min="14599" max="14599" width="11" style="4" customWidth="1"/>
    <col min="14600" max="14600" width="12.85546875" style="4" bestFit="1" customWidth="1"/>
    <col min="14601" max="14601" width="13" style="4" bestFit="1" customWidth="1"/>
    <col min="14602" max="14602" width="12.28515625" style="4" customWidth="1"/>
    <col min="14603" max="14603" width="14.42578125" style="4" customWidth="1"/>
    <col min="14604" max="14847" width="9.140625" style="4"/>
    <col min="14848" max="14848" width="4.5703125" style="4" customWidth="1"/>
    <col min="14849" max="14849" width="49.5703125" style="4" customWidth="1"/>
    <col min="14850" max="14850" width="7.7109375" style="4" customWidth="1"/>
    <col min="14851" max="14851" width="10.85546875" style="4" customWidth="1"/>
    <col min="14852" max="14852" width="0" style="4" hidden="1" customWidth="1"/>
    <col min="14853" max="14853" width="10.42578125" style="4" customWidth="1"/>
    <col min="14854" max="14854" width="15.42578125" style="4" customWidth="1"/>
    <col min="14855" max="14855" width="11" style="4" customWidth="1"/>
    <col min="14856" max="14856" width="12.85546875" style="4" bestFit="1" customWidth="1"/>
    <col min="14857" max="14857" width="13" style="4" bestFit="1" customWidth="1"/>
    <col min="14858" max="14858" width="12.28515625" style="4" customWidth="1"/>
    <col min="14859" max="14859" width="14.42578125" style="4" customWidth="1"/>
    <col min="14860" max="15103" width="9.140625" style="4"/>
    <col min="15104" max="15104" width="4.5703125" style="4" customWidth="1"/>
    <col min="15105" max="15105" width="49.5703125" style="4" customWidth="1"/>
    <col min="15106" max="15106" width="7.7109375" style="4" customWidth="1"/>
    <col min="15107" max="15107" width="10.85546875" style="4" customWidth="1"/>
    <col min="15108" max="15108" width="0" style="4" hidden="1" customWidth="1"/>
    <col min="15109" max="15109" width="10.42578125" style="4" customWidth="1"/>
    <col min="15110" max="15110" width="15.42578125" style="4" customWidth="1"/>
    <col min="15111" max="15111" width="11" style="4" customWidth="1"/>
    <col min="15112" max="15112" width="12.85546875" style="4" bestFit="1" customWidth="1"/>
    <col min="15113" max="15113" width="13" style="4" bestFit="1" customWidth="1"/>
    <col min="15114" max="15114" width="12.28515625" style="4" customWidth="1"/>
    <col min="15115" max="15115" width="14.42578125" style="4" customWidth="1"/>
    <col min="15116" max="15359" width="9.140625" style="4"/>
    <col min="15360" max="15360" width="4.5703125" style="4" customWidth="1"/>
    <col min="15361" max="15361" width="49.5703125" style="4" customWidth="1"/>
    <col min="15362" max="15362" width="7.7109375" style="4" customWidth="1"/>
    <col min="15363" max="15363" width="10.85546875" style="4" customWidth="1"/>
    <col min="15364" max="15364" width="0" style="4" hidden="1" customWidth="1"/>
    <col min="15365" max="15365" width="10.42578125" style="4" customWidth="1"/>
    <col min="15366" max="15366" width="15.42578125" style="4" customWidth="1"/>
    <col min="15367" max="15367" width="11" style="4" customWidth="1"/>
    <col min="15368" max="15368" width="12.85546875" style="4" bestFit="1" customWidth="1"/>
    <col min="15369" max="15369" width="13" style="4" bestFit="1" customWidth="1"/>
    <col min="15370" max="15370" width="12.28515625" style="4" customWidth="1"/>
    <col min="15371" max="15371" width="14.42578125" style="4" customWidth="1"/>
    <col min="15372" max="15615" width="9.140625" style="4"/>
    <col min="15616" max="15616" width="4.5703125" style="4" customWidth="1"/>
    <col min="15617" max="15617" width="49.5703125" style="4" customWidth="1"/>
    <col min="15618" max="15618" width="7.7109375" style="4" customWidth="1"/>
    <col min="15619" max="15619" width="10.85546875" style="4" customWidth="1"/>
    <col min="15620" max="15620" width="0" style="4" hidden="1" customWidth="1"/>
    <col min="15621" max="15621" width="10.42578125" style="4" customWidth="1"/>
    <col min="15622" max="15622" width="15.42578125" style="4" customWidth="1"/>
    <col min="15623" max="15623" width="11" style="4" customWidth="1"/>
    <col min="15624" max="15624" width="12.85546875" style="4" bestFit="1" customWidth="1"/>
    <col min="15625" max="15625" width="13" style="4" bestFit="1" customWidth="1"/>
    <col min="15626" max="15626" width="12.28515625" style="4" customWidth="1"/>
    <col min="15627" max="15627" width="14.42578125" style="4" customWidth="1"/>
    <col min="15628" max="15871" width="9.140625" style="4"/>
    <col min="15872" max="15872" width="4.5703125" style="4" customWidth="1"/>
    <col min="15873" max="15873" width="49.5703125" style="4" customWidth="1"/>
    <col min="15874" max="15874" width="7.7109375" style="4" customWidth="1"/>
    <col min="15875" max="15875" width="10.85546875" style="4" customWidth="1"/>
    <col min="15876" max="15876" width="0" style="4" hidden="1" customWidth="1"/>
    <col min="15877" max="15877" width="10.42578125" style="4" customWidth="1"/>
    <col min="15878" max="15878" width="15.42578125" style="4" customWidth="1"/>
    <col min="15879" max="15879" width="11" style="4" customWidth="1"/>
    <col min="15880" max="15880" width="12.85546875" style="4" bestFit="1" customWidth="1"/>
    <col min="15881" max="15881" width="13" style="4" bestFit="1" customWidth="1"/>
    <col min="15882" max="15882" width="12.28515625" style="4" customWidth="1"/>
    <col min="15883" max="15883" width="14.42578125" style="4" customWidth="1"/>
    <col min="15884" max="16127" width="9.140625" style="4"/>
    <col min="16128" max="16128" width="4.5703125" style="4" customWidth="1"/>
    <col min="16129" max="16129" width="49.5703125" style="4" customWidth="1"/>
    <col min="16130" max="16130" width="7.7109375" style="4" customWidth="1"/>
    <col min="16131" max="16131" width="10.85546875" style="4" customWidth="1"/>
    <col min="16132" max="16132" width="0" style="4" hidden="1" customWidth="1"/>
    <col min="16133" max="16133" width="10.42578125" style="4" customWidth="1"/>
    <col min="16134" max="16134" width="15.42578125" style="4" customWidth="1"/>
    <col min="16135" max="16135" width="11" style="4" customWidth="1"/>
    <col min="16136" max="16136" width="12.85546875" style="4" bestFit="1" customWidth="1"/>
    <col min="16137" max="16137" width="13" style="4" bestFit="1" customWidth="1"/>
    <col min="16138" max="16138" width="12.28515625" style="4" customWidth="1"/>
    <col min="16139" max="16139" width="14.42578125" style="4" customWidth="1"/>
    <col min="16140" max="16384" width="9.140625" style="4"/>
  </cols>
  <sheetData>
    <row r="1" spans="1:8" ht="9.75" customHeight="1" x14ac:dyDescent="0.3"/>
    <row r="2" spans="1:8" s="1" customFormat="1" ht="98.25" customHeight="1" x14ac:dyDescent="0.25">
      <c r="A2" s="63" t="s">
        <v>94</v>
      </c>
      <c r="B2" s="63"/>
      <c r="C2" s="63"/>
      <c r="D2" s="63"/>
      <c r="E2" s="63"/>
      <c r="F2" s="63"/>
      <c r="G2" s="40"/>
    </row>
    <row r="3" spans="1:8" s="1" customFormat="1" ht="35.25" customHeight="1" x14ac:dyDescent="0.25">
      <c r="A3" s="64" t="s">
        <v>68</v>
      </c>
      <c r="B3" s="64"/>
      <c r="C3" s="64"/>
      <c r="D3" s="64"/>
      <c r="E3" s="64"/>
      <c r="F3" s="64"/>
    </row>
    <row r="4" spans="1:8" ht="120.75" x14ac:dyDescent="0.3">
      <c r="A4" s="2" t="s">
        <v>31</v>
      </c>
      <c r="B4" s="2" t="s">
        <v>64</v>
      </c>
      <c r="C4" s="2" t="s">
        <v>32</v>
      </c>
      <c r="D4" s="2" t="s">
        <v>33</v>
      </c>
      <c r="E4" s="2" t="s">
        <v>65</v>
      </c>
      <c r="F4" s="2" t="s">
        <v>34</v>
      </c>
      <c r="G4" s="3" t="s">
        <v>35</v>
      </c>
    </row>
    <row r="5" spans="1:8" s="1" customFormat="1" x14ac:dyDescent="0.25">
      <c r="A5" s="41">
        <v>1</v>
      </c>
      <c r="B5" s="41">
        <v>3</v>
      </c>
      <c r="C5" s="41">
        <v>4</v>
      </c>
      <c r="D5" s="41">
        <v>5</v>
      </c>
      <c r="E5" s="41">
        <v>6</v>
      </c>
      <c r="F5" s="41">
        <v>7</v>
      </c>
      <c r="G5" s="41"/>
    </row>
    <row r="6" spans="1:8" s="1" customFormat="1" ht="34.5" x14ac:dyDescent="0.25">
      <c r="A6" s="41"/>
      <c r="B6" s="5" t="s">
        <v>36</v>
      </c>
      <c r="C6" s="42"/>
      <c r="D6" s="42"/>
      <c r="E6" s="43"/>
      <c r="F6" s="43"/>
      <c r="G6" s="43"/>
      <c r="H6" s="7"/>
    </row>
    <row r="7" spans="1:8" s="1" customFormat="1" ht="34.5" x14ac:dyDescent="0.25">
      <c r="A7" s="41"/>
      <c r="B7" s="33" t="s">
        <v>37</v>
      </c>
      <c r="C7" s="42"/>
      <c r="D7" s="42"/>
      <c r="E7" s="43"/>
      <c r="F7" s="43"/>
      <c r="G7" s="43"/>
      <c r="H7" s="7"/>
    </row>
    <row r="8" spans="1:8" s="1" customFormat="1" ht="103.5" x14ac:dyDescent="0.25">
      <c r="A8" s="41">
        <v>1</v>
      </c>
      <c r="B8" s="44" t="s">
        <v>96</v>
      </c>
      <c r="C8" s="9" t="s">
        <v>42</v>
      </c>
      <c r="D8" s="53">
        <v>3825.3150000000005</v>
      </c>
      <c r="E8" s="54">
        <v>0.90371583306862779</v>
      </c>
      <c r="F8" s="54">
        <f t="shared" ref="F8:F15" si="0">+E8*D8</f>
        <v>3456.9977319749182</v>
      </c>
      <c r="G8" s="43"/>
      <c r="H8" s="7"/>
    </row>
    <row r="9" spans="1:8" s="1" customFormat="1" ht="39" x14ac:dyDescent="0.25">
      <c r="A9" s="41">
        <v>2</v>
      </c>
      <c r="B9" s="44" t="s">
        <v>39</v>
      </c>
      <c r="C9" s="9" t="s">
        <v>42</v>
      </c>
      <c r="D9" s="53">
        <v>425.03500000000008</v>
      </c>
      <c r="E9" s="54">
        <v>9.9818600224502756</v>
      </c>
      <c r="F9" s="54">
        <f t="shared" si="0"/>
        <v>4242.6398746421537</v>
      </c>
      <c r="G9" s="43"/>
      <c r="H9" s="7"/>
    </row>
    <row r="10" spans="1:8" s="1" customFormat="1" ht="103.5" x14ac:dyDescent="0.25">
      <c r="A10" s="41">
        <v>3</v>
      </c>
      <c r="B10" s="44" t="s">
        <v>97</v>
      </c>
      <c r="C10" s="9" t="s">
        <v>42</v>
      </c>
      <c r="D10" s="53">
        <v>356.78</v>
      </c>
      <c r="E10" s="54">
        <v>0.90371583306862779</v>
      </c>
      <c r="F10" s="54">
        <f t="shared" si="0"/>
        <v>322.427734922225</v>
      </c>
      <c r="G10" s="43"/>
      <c r="H10" s="7"/>
    </row>
    <row r="11" spans="1:8" s="1" customFormat="1" ht="86.25" x14ac:dyDescent="0.25">
      <c r="A11" s="41">
        <v>4</v>
      </c>
      <c r="B11" s="44" t="s">
        <v>100</v>
      </c>
      <c r="C11" s="9" t="s">
        <v>42</v>
      </c>
      <c r="D11" s="53">
        <v>312</v>
      </c>
      <c r="E11" s="54">
        <v>2.5572330929391005</v>
      </c>
      <c r="F11" s="54">
        <f t="shared" si="0"/>
        <v>797.85672499699933</v>
      </c>
      <c r="G11" s="43"/>
      <c r="H11" s="7"/>
    </row>
    <row r="12" spans="1:8" s="1" customFormat="1" ht="34.5" x14ac:dyDescent="0.25">
      <c r="A12" s="41">
        <v>5</v>
      </c>
      <c r="B12" s="44" t="s">
        <v>98</v>
      </c>
      <c r="C12" s="9" t="s">
        <v>43</v>
      </c>
      <c r="D12" s="53">
        <v>9124.7000000000007</v>
      </c>
      <c r="E12" s="54">
        <v>2.2059442135901568</v>
      </c>
      <c r="F12" s="54">
        <f t="shared" si="0"/>
        <v>20128.579165746105</v>
      </c>
      <c r="G12" s="43"/>
      <c r="H12" s="7"/>
    </row>
    <row r="13" spans="1:8" s="1" customFormat="1" ht="39" x14ac:dyDescent="0.25">
      <c r="A13" s="41">
        <v>6</v>
      </c>
      <c r="B13" s="44" t="s">
        <v>40</v>
      </c>
      <c r="C13" s="9" t="s">
        <v>42</v>
      </c>
      <c r="D13" s="53">
        <v>4562.3500000000004</v>
      </c>
      <c r="E13" s="54">
        <v>6.2852197484878664E-2</v>
      </c>
      <c r="F13" s="54">
        <f t="shared" si="0"/>
        <v>286.75372319513622</v>
      </c>
      <c r="G13" s="43"/>
      <c r="H13" s="7"/>
    </row>
    <row r="14" spans="1:8" s="1" customFormat="1" ht="51.75" x14ac:dyDescent="0.25">
      <c r="A14" s="41">
        <v>7</v>
      </c>
      <c r="B14" s="44" t="s">
        <v>99</v>
      </c>
      <c r="C14" s="9" t="s">
        <v>44</v>
      </c>
      <c r="D14" s="62">
        <v>21400</v>
      </c>
      <c r="E14" s="54">
        <v>1.9464213649324911E-2</v>
      </c>
      <c r="F14" s="54">
        <f t="shared" si="0"/>
        <v>416.53417209555312</v>
      </c>
      <c r="G14" s="43"/>
      <c r="H14" s="7"/>
    </row>
    <row r="15" spans="1:8" s="1" customFormat="1" ht="69" x14ac:dyDescent="0.25">
      <c r="A15" s="41">
        <v>8</v>
      </c>
      <c r="B15" s="44" t="s">
        <v>41</v>
      </c>
      <c r="C15" s="9" t="s">
        <v>42</v>
      </c>
      <c r="D15" s="62">
        <v>2140</v>
      </c>
      <c r="E15" s="54">
        <v>0.3140226468757753</v>
      </c>
      <c r="F15" s="54">
        <f t="shared" si="0"/>
        <v>672.00846431415914</v>
      </c>
      <c r="G15" s="43"/>
      <c r="H15" s="7"/>
    </row>
    <row r="16" spans="1:8" s="1" customFormat="1" ht="34.5" x14ac:dyDescent="0.25">
      <c r="A16" s="41"/>
      <c r="B16" s="33" t="s">
        <v>38</v>
      </c>
      <c r="C16" s="10"/>
      <c r="D16" s="55"/>
      <c r="E16" s="54"/>
      <c r="F16" s="54"/>
      <c r="G16" s="43"/>
      <c r="H16" s="7"/>
    </row>
    <row r="17" spans="1:8" s="1" customFormat="1" ht="103.5" x14ac:dyDescent="0.25">
      <c r="A17" s="41">
        <v>1</v>
      </c>
      <c r="B17" s="44" t="s">
        <v>96</v>
      </c>
      <c r="C17" s="9" t="s">
        <v>42</v>
      </c>
      <c r="D17" s="53">
        <v>220.05</v>
      </c>
      <c r="E17" s="54">
        <v>0.90371583306862779</v>
      </c>
      <c r="F17" s="54">
        <f t="shared" ref="F17:F22" si="1">+E17*D17</f>
        <v>198.86266906675155</v>
      </c>
      <c r="G17" s="43"/>
      <c r="H17" s="7"/>
    </row>
    <row r="18" spans="1:8" s="1" customFormat="1" ht="39" x14ac:dyDescent="0.25">
      <c r="A18" s="41">
        <v>2</v>
      </c>
      <c r="B18" s="44" t="s">
        <v>39</v>
      </c>
      <c r="C18" s="9" t="s">
        <v>42</v>
      </c>
      <c r="D18" s="53">
        <v>24.450000000000003</v>
      </c>
      <c r="E18" s="54">
        <v>9.9818600224502756</v>
      </c>
      <c r="F18" s="54">
        <f t="shared" si="1"/>
        <v>244.05647754890927</v>
      </c>
      <c r="G18" s="43"/>
      <c r="H18" s="7"/>
    </row>
    <row r="19" spans="1:8" s="1" customFormat="1" ht="34.5" x14ac:dyDescent="0.25">
      <c r="A19" s="41">
        <v>3</v>
      </c>
      <c r="B19" s="44" t="s">
        <v>98</v>
      </c>
      <c r="C19" s="9" t="s">
        <v>43</v>
      </c>
      <c r="D19" s="53">
        <v>489</v>
      </c>
      <c r="E19" s="54">
        <v>2.2059442135901568</v>
      </c>
      <c r="F19" s="54">
        <f t="shared" si="1"/>
        <v>1078.7067204455866</v>
      </c>
      <c r="G19" s="43"/>
      <c r="H19" s="7"/>
    </row>
    <row r="20" spans="1:8" s="1" customFormat="1" ht="39" x14ac:dyDescent="0.25">
      <c r="A20" s="41">
        <v>4</v>
      </c>
      <c r="B20" s="44" t="s">
        <v>40</v>
      </c>
      <c r="C20" s="9" t="s">
        <v>42</v>
      </c>
      <c r="D20" s="53">
        <v>244.5</v>
      </c>
      <c r="E20" s="54">
        <v>6.2852197484878664E-2</v>
      </c>
      <c r="F20" s="54">
        <f t="shared" si="1"/>
        <v>15.367362285052833</v>
      </c>
      <c r="G20" s="43"/>
      <c r="H20" s="7"/>
    </row>
    <row r="21" spans="1:8" s="1" customFormat="1" ht="51.75" x14ac:dyDescent="0.25">
      <c r="A21" s="41">
        <v>5</v>
      </c>
      <c r="B21" s="44" t="s">
        <v>99</v>
      </c>
      <c r="C21" s="9" t="s">
        <v>44</v>
      </c>
      <c r="D21" s="53">
        <v>815</v>
      </c>
      <c r="E21" s="54">
        <v>1.9464213649324911E-2</v>
      </c>
      <c r="F21" s="54">
        <f t="shared" si="1"/>
        <v>15.863334124199802</v>
      </c>
      <c r="G21" s="43"/>
      <c r="H21" s="7"/>
    </row>
    <row r="22" spans="1:8" s="1" customFormat="1" ht="69" x14ac:dyDescent="0.25">
      <c r="A22" s="41">
        <v>6</v>
      </c>
      <c r="B22" s="44" t="s">
        <v>41</v>
      </c>
      <c r="C22" s="9" t="s">
        <v>42</v>
      </c>
      <c r="D22" s="53">
        <v>81.5</v>
      </c>
      <c r="E22" s="54">
        <v>0.3140226468757753</v>
      </c>
      <c r="F22" s="54">
        <f t="shared" si="1"/>
        <v>25.592845720375689</v>
      </c>
      <c r="G22" s="43"/>
      <c r="H22" s="7"/>
    </row>
    <row r="23" spans="1:8" s="13" customFormat="1" ht="34.5" x14ac:dyDescent="0.25">
      <c r="A23" s="36"/>
      <c r="B23" s="45" t="s">
        <v>45</v>
      </c>
      <c r="C23" s="37"/>
      <c r="D23" s="38"/>
      <c r="E23" s="39"/>
      <c r="F23" s="11">
        <f>SUM(F8:F22)</f>
        <v>31902.247001078129</v>
      </c>
      <c r="G23" s="12">
        <f>+F23*100/F58</f>
        <v>13.344157547984469</v>
      </c>
    </row>
    <row r="24" spans="1:8" s="13" customFormat="1" ht="34.5" x14ac:dyDescent="0.25">
      <c r="A24" s="41"/>
      <c r="B24" s="5" t="s">
        <v>46</v>
      </c>
      <c r="C24" s="14"/>
      <c r="D24" s="15"/>
      <c r="E24" s="6"/>
      <c r="F24" s="16"/>
      <c r="G24" s="16"/>
    </row>
    <row r="25" spans="1:8" s="1" customFormat="1" ht="34.5" x14ac:dyDescent="0.25">
      <c r="A25" s="41"/>
      <c r="B25" s="33" t="s">
        <v>37</v>
      </c>
      <c r="C25" s="42"/>
      <c r="D25" s="42"/>
      <c r="E25" s="43"/>
      <c r="F25" s="43"/>
      <c r="G25" s="43"/>
      <c r="H25" s="7"/>
    </row>
    <row r="26" spans="1:8" s="1" customFormat="1" ht="69" x14ac:dyDescent="0.25">
      <c r="A26" s="41"/>
      <c r="B26" s="46" t="s">
        <v>103</v>
      </c>
      <c r="C26" s="9" t="s">
        <v>42</v>
      </c>
      <c r="D26" s="60">
        <v>1.8</v>
      </c>
      <c r="E26" s="54">
        <v>89.921349386949714</v>
      </c>
      <c r="F26" s="54">
        <f>+E26*D26</f>
        <v>161.85842889650948</v>
      </c>
      <c r="G26" s="43"/>
      <c r="H26" s="7"/>
    </row>
    <row r="27" spans="1:8" s="1" customFormat="1" ht="69" x14ac:dyDescent="0.25">
      <c r="A27" s="41">
        <v>1</v>
      </c>
      <c r="B27" s="44" t="s">
        <v>101</v>
      </c>
      <c r="C27" s="9" t="s">
        <v>42</v>
      </c>
      <c r="D27" s="60">
        <v>2140</v>
      </c>
      <c r="E27" s="54">
        <v>8.0345296948926332</v>
      </c>
      <c r="F27" s="54">
        <f>+E27*D27</f>
        <v>17193.893547070234</v>
      </c>
      <c r="G27" s="43"/>
      <c r="H27" s="7"/>
    </row>
    <row r="28" spans="1:8" s="1" customFormat="1" ht="69" x14ac:dyDescent="0.25">
      <c r="A28" s="41">
        <v>2</v>
      </c>
      <c r="B28" s="46" t="s">
        <v>47</v>
      </c>
      <c r="C28" s="9" t="s">
        <v>44</v>
      </c>
      <c r="D28" s="60">
        <v>21400</v>
      </c>
      <c r="E28" s="54">
        <v>1.7124509299493913</v>
      </c>
      <c r="F28" s="54">
        <f>+E28*D28</f>
        <v>36646.449900916974</v>
      </c>
      <c r="G28" s="43"/>
      <c r="H28" s="7"/>
    </row>
    <row r="29" spans="1:8" s="1" customFormat="1" ht="34.5" x14ac:dyDescent="0.25">
      <c r="A29" s="41">
        <v>3</v>
      </c>
      <c r="B29" s="46" t="s">
        <v>48</v>
      </c>
      <c r="C29" s="9" t="s">
        <v>43</v>
      </c>
      <c r="D29" s="60">
        <v>88.168000000000006</v>
      </c>
      <c r="E29" s="54">
        <v>334.19130900610583</v>
      </c>
      <c r="F29" s="54">
        <f>+E29*D29</f>
        <v>29464.979332450341</v>
      </c>
      <c r="G29" s="43"/>
      <c r="H29" s="7"/>
    </row>
    <row r="30" spans="1:8" s="1" customFormat="1" ht="69" x14ac:dyDescent="0.25">
      <c r="A30" s="41">
        <v>4</v>
      </c>
      <c r="B30" s="46" t="s">
        <v>102</v>
      </c>
      <c r="C30" s="9" t="s">
        <v>44</v>
      </c>
      <c r="D30" s="60">
        <v>21400</v>
      </c>
      <c r="E30" s="54">
        <v>5.1443128966978886</v>
      </c>
      <c r="F30" s="54">
        <f>+E30*D30</f>
        <v>110088.29598933482</v>
      </c>
      <c r="G30" s="43"/>
      <c r="H30" s="7"/>
    </row>
    <row r="31" spans="1:8" s="1" customFormat="1" ht="34.5" x14ac:dyDescent="0.25">
      <c r="A31" s="41"/>
      <c r="B31" s="33" t="s">
        <v>38</v>
      </c>
      <c r="C31" s="10"/>
      <c r="D31" s="55"/>
      <c r="E31" s="54"/>
      <c r="F31" s="54"/>
      <c r="G31" s="43"/>
      <c r="H31" s="7"/>
    </row>
    <row r="32" spans="1:8" s="1" customFormat="1" ht="69" x14ac:dyDescent="0.25">
      <c r="A32" s="41">
        <v>1</v>
      </c>
      <c r="B32" s="44" t="s">
        <v>101</v>
      </c>
      <c r="C32" s="9" t="s">
        <v>42</v>
      </c>
      <c r="D32" s="60">
        <v>81.5</v>
      </c>
      <c r="E32" s="54">
        <v>8.0345296948926332</v>
      </c>
      <c r="F32" s="54">
        <f>+E32*D32</f>
        <v>654.8141701337496</v>
      </c>
      <c r="G32" s="43"/>
      <c r="H32" s="7"/>
    </row>
    <row r="33" spans="1:8" s="1" customFormat="1" ht="69" x14ac:dyDescent="0.25">
      <c r="A33" s="41">
        <v>2</v>
      </c>
      <c r="B33" s="46" t="s">
        <v>47</v>
      </c>
      <c r="C33" s="9" t="s">
        <v>44</v>
      </c>
      <c r="D33" s="60">
        <v>815</v>
      </c>
      <c r="E33" s="54">
        <v>1.7124509299493913</v>
      </c>
      <c r="F33" s="54">
        <f>+E33*D33</f>
        <v>1395.6475079087538</v>
      </c>
      <c r="G33" s="43"/>
      <c r="H33" s="7"/>
    </row>
    <row r="34" spans="1:8" s="1" customFormat="1" ht="34.5" x14ac:dyDescent="0.25">
      <c r="A34" s="41">
        <v>3</v>
      </c>
      <c r="B34" s="46" t="s">
        <v>48</v>
      </c>
      <c r="C34" s="9" t="s">
        <v>43</v>
      </c>
      <c r="D34" s="60">
        <v>3.3578000000000001</v>
      </c>
      <c r="E34" s="54">
        <v>334.19130900610583</v>
      </c>
      <c r="F34" s="54">
        <f>+E34*D34</f>
        <v>1122.1475773807022</v>
      </c>
      <c r="G34" s="43"/>
      <c r="H34" s="7"/>
    </row>
    <row r="35" spans="1:8" s="1" customFormat="1" ht="69" x14ac:dyDescent="0.25">
      <c r="A35" s="41">
        <v>4</v>
      </c>
      <c r="B35" s="46" t="s">
        <v>102</v>
      </c>
      <c r="C35" s="9" t="s">
        <v>44</v>
      </c>
      <c r="D35" s="60">
        <v>815</v>
      </c>
      <c r="E35" s="54">
        <v>5.1443128966978886</v>
      </c>
      <c r="F35" s="54">
        <f>+E35*D35</f>
        <v>4192.6150108087795</v>
      </c>
      <c r="G35" s="43"/>
      <c r="H35" s="7"/>
    </row>
    <row r="36" spans="1:8" s="13" customFormat="1" ht="34.5" x14ac:dyDescent="0.25">
      <c r="A36" s="36"/>
      <c r="B36" s="45" t="s">
        <v>49</v>
      </c>
      <c r="C36" s="37"/>
      <c r="D36" s="38"/>
      <c r="E36" s="39"/>
      <c r="F36" s="11">
        <f>SUM(F26:F35)</f>
        <v>200920.70146490086</v>
      </c>
      <c r="G36" s="12">
        <f>+F36*100/F58</f>
        <v>84.041650574286606</v>
      </c>
    </row>
    <row r="37" spans="1:8" s="1" customFormat="1" ht="34.5" x14ac:dyDescent="0.25">
      <c r="A37" s="41"/>
      <c r="B37" s="5" t="s">
        <v>104</v>
      </c>
      <c r="C37" s="42"/>
      <c r="D37" s="42"/>
      <c r="E37" s="43"/>
      <c r="F37" s="43"/>
      <c r="G37" s="43"/>
      <c r="H37" s="7"/>
    </row>
    <row r="38" spans="1:8" s="1" customFormat="1" ht="103.5" x14ac:dyDescent="0.25">
      <c r="A38" s="41">
        <v>1</v>
      </c>
      <c r="B38" s="44" t="s">
        <v>105</v>
      </c>
      <c r="C38" s="9" t="s">
        <v>42</v>
      </c>
      <c r="D38" s="60">
        <v>9.629999999999999</v>
      </c>
      <c r="E38" s="54">
        <v>0.90371583306862779</v>
      </c>
      <c r="F38" s="54">
        <f t="shared" ref="F38:F48" si="2">+E38*D38</f>
        <v>8.7027834724508839</v>
      </c>
      <c r="G38" s="43"/>
      <c r="H38" s="7"/>
    </row>
    <row r="39" spans="1:8" s="1" customFormat="1" ht="39" x14ac:dyDescent="0.25">
      <c r="A39" s="41">
        <v>2</v>
      </c>
      <c r="B39" s="44" t="s">
        <v>39</v>
      </c>
      <c r="C39" s="9" t="s">
        <v>42</v>
      </c>
      <c r="D39" s="60">
        <v>1.07</v>
      </c>
      <c r="E39" s="54">
        <v>9.9818600224502756</v>
      </c>
      <c r="F39" s="54">
        <f t="shared" si="2"/>
        <v>10.680590224021795</v>
      </c>
      <c r="G39" s="43"/>
      <c r="H39" s="7"/>
    </row>
    <row r="40" spans="1:8" s="1" customFormat="1" ht="103.5" x14ac:dyDescent="0.25">
      <c r="A40" s="41">
        <v>3</v>
      </c>
      <c r="B40" s="44" t="s">
        <v>106</v>
      </c>
      <c r="C40" s="9" t="s">
        <v>42</v>
      </c>
      <c r="D40" s="60">
        <v>6</v>
      </c>
      <c r="E40" s="54">
        <v>0.89219350265382436</v>
      </c>
      <c r="F40" s="54">
        <f t="shared" si="2"/>
        <v>5.3531610159229466</v>
      </c>
      <c r="G40" s="43"/>
      <c r="H40" s="7"/>
    </row>
    <row r="41" spans="1:8" s="1" customFormat="1" ht="34.5" x14ac:dyDescent="0.25">
      <c r="A41" s="41">
        <v>4</v>
      </c>
      <c r="B41" s="44" t="s">
        <v>98</v>
      </c>
      <c r="C41" s="9" t="s">
        <v>43</v>
      </c>
      <c r="D41" s="60">
        <v>21.4</v>
      </c>
      <c r="E41" s="54">
        <v>2.2059442135901568</v>
      </c>
      <c r="F41" s="54">
        <f t="shared" si="2"/>
        <v>47.207206170829352</v>
      </c>
      <c r="G41" s="43"/>
      <c r="H41" s="7"/>
    </row>
    <row r="42" spans="1:8" s="1" customFormat="1" ht="86.25" x14ac:dyDescent="0.25">
      <c r="A42" s="41">
        <v>5</v>
      </c>
      <c r="B42" s="44" t="s">
        <v>107</v>
      </c>
      <c r="C42" s="9" t="s">
        <v>108</v>
      </c>
      <c r="D42" s="60">
        <v>9</v>
      </c>
      <c r="E42" s="54">
        <v>1.6950584043834178</v>
      </c>
      <c r="F42" s="54">
        <f t="shared" si="2"/>
        <v>15.255525639450759</v>
      </c>
      <c r="G42" s="43"/>
      <c r="H42" s="7"/>
    </row>
    <row r="43" spans="1:8" s="1" customFormat="1" ht="69" x14ac:dyDescent="0.25">
      <c r="A43" s="41">
        <v>6</v>
      </c>
      <c r="B43" s="44" t="s">
        <v>109</v>
      </c>
      <c r="C43" s="9" t="s">
        <v>42</v>
      </c>
      <c r="D43" s="60">
        <v>1.9</v>
      </c>
      <c r="E43" s="54">
        <v>9.2522285987319783</v>
      </c>
      <c r="F43" s="54">
        <f t="shared" si="2"/>
        <v>17.579234337590758</v>
      </c>
      <c r="G43" s="43"/>
      <c r="H43" s="7"/>
    </row>
    <row r="44" spans="1:8" s="1" customFormat="1" ht="69" x14ac:dyDescent="0.25">
      <c r="A44" s="41">
        <v>7</v>
      </c>
      <c r="B44" s="18" t="s">
        <v>110</v>
      </c>
      <c r="C44" s="9" t="s">
        <v>44</v>
      </c>
      <c r="D44" s="60">
        <v>40</v>
      </c>
      <c r="E44" s="54">
        <v>1.8541998597768952</v>
      </c>
      <c r="F44" s="54">
        <f t="shared" si="2"/>
        <v>74.167994391075808</v>
      </c>
      <c r="G44" s="43"/>
      <c r="H44" s="7"/>
    </row>
    <row r="45" spans="1:8" s="1" customFormat="1" ht="51.75" x14ac:dyDescent="0.25">
      <c r="A45" s="41">
        <v>8</v>
      </c>
      <c r="B45" s="18" t="s">
        <v>79</v>
      </c>
      <c r="C45" s="9" t="s">
        <v>78</v>
      </c>
      <c r="D45" s="60">
        <v>24</v>
      </c>
      <c r="E45" s="54">
        <v>87.375243511847387</v>
      </c>
      <c r="F45" s="54">
        <f t="shared" si="2"/>
        <v>2097.0058442843374</v>
      </c>
      <c r="G45" s="43"/>
      <c r="H45" s="7"/>
    </row>
    <row r="46" spans="1:8" s="1" customFormat="1" ht="69" x14ac:dyDescent="0.25">
      <c r="A46" s="41">
        <v>9</v>
      </c>
      <c r="B46" s="44" t="s">
        <v>111</v>
      </c>
      <c r="C46" s="9" t="s">
        <v>42</v>
      </c>
      <c r="D46" s="60">
        <v>1.2</v>
      </c>
      <c r="E46" s="54">
        <v>58.206426513389829</v>
      </c>
      <c r="F46" s="54">
        <f t="shared" si="2"/>
        <v>69.847711816067786</v>
      </c>
      <c r="G46" s="43"/>
      <c r="H46" s="7"/>
    </row>
    <row r="47" spans="1:8" s="1" customFormat="1" ht="69" x14ac:dyDescent="0.25">
      <c r="A47" s="41">
        <v>10</v>
      </c>
      <c r="B47" s="44" t="s">
        <v>112</v>
      </c>
      <c r="C47" s="9" t="s">
        <v>44</v>
      </c>
      <c r="D47" s="60">
        <v>6</v>
      </c>
      <c r="E47" s="54">
        <v>1.2471030535477396</v>
      </c>
      <c r="F47" s="54">
        <f t="shared" si="2"/>
        <v>7.4826183212864379</v>
      </c>
      <c r="G47" s="43"/>
      <c r="H47" s="7"/>
    </row>
    <row r="48" spans="1:8" s="1" customFormat="1" ht="51.75" x14ac:dyDescent="0.25">
      <c r="A48" s="41">
        <v>11</v>
      </c>
      <c r="B48" s="46" t="s">
        <v>80</v>
      </c>
      <c r="C48" s="9" t="s">
        <v>42</v>
      </c>
      <c r="D48" s="60">
        <v>6</v>
      </c>
      <c r="E48" s="54">
        <v>1.4205581133514302</v>
      </c>
      <c r="F48" s="54">
        <f t="shared" si="2"/>
        <v>8.5233486801085814</v>
      </c>
      <c r="G48" s="43"/>
      <c r="H48" s="7"/>
    </row>
    <row r="49" spans="1:10" s="13" customFormat="1" ht="34.5" x14ac:dyDescent="0.25">
      <c r="A49" s="36"/>
      <c r="B49" s="45" t="s">
        <v>50</v>
      </c>
      <c r="C49" s="37"/>
      <c r="D49" s="38"/>
      <c r="E49" s="39"/>
      <c r="F49" s="11">
        <f>SUM(F38:F48)</f>
        <v>2361.806018353142</v>
      </c>
      <c r="G49" s="12">
        <f>+F49*100/F58</f>
        <v>0.98790256390457831</v>
      </c>
    </row>
    <row r="50" spans="1:10" s="1" customFormat="1" ht="34.5" x14ac:dyDescent="0.25">
      <c r="A50" s="41"/>
      <c r="B50" s="5" t="s">
        <v>51</v>
      </c>
      <c r="C50" s="42"/>
      <c r="D50" s="42"/>
      <c r="E50" s="43"/>
      <c r="F50" s="43"/>
      <c r="G50" s="43"/>
      <c r="H50" s="7"/>
    </row>
    <row r="51" spans="1:10" s="1" customFormat="1" ht="72" x14ac:dyDescent="0.25">
      <c r="A51" s="41">
        <v>1</v>
      </c>
      <c r="B51" s="44" t="s">
        <v>52</v>
      </c>
      <c r="C51" s="9" t="s">
        <v>42</v>
      </c>
      <c r="D51" s="61">
        <v>356.78</v>
      </c>
      <c r="E51" s="54">
        <v>7.4396549948530774E-2</v>
      </c>
      <c r="F51" s="54">
        <f t="shared" ref="F51:F56" si="3">+E51*D51</f>
        <v>26.543201090636806</v>
      </c>
      <c r="G51" s="43"/>
      <c r="H51" s="7"/>
    </row>
    <row r="52" spans="1:10" s="1" customFormat="1" ht="39" x14ac:dyDescent="0.25">
      <c r="A52" s="41">
        <v>2</v>
      </c>
      <c r="B52" s="46" t="s">
        <v>54</v>
      </c>
      <c r="C52" s="9" t="s">
        <v>42</v>
      </c>
      <c r="D52" s="61">
        <v>356.78</v>
      </c>
      <c r="E52" s="54">
        <v>0.40445602926793639</v>
      </c>
      <c r="F52" s="54">
        <f t="shared" si="3"/>
        <v>144.30182212221433</v>
      </c>
      <c r="G52" s="43"/>
      <c r="H52" s="7"/>
    </row>
    <row r="53" spans="1:10" s="1" customFormat="1" ht="39" x14ac:dyDescent="0.25">
      <c r="A53" s="41">
        <v>3</v>
      </c>
      <c r="B53" s="44" t="s">
        <v>53</v>
      </c>
      <c r="C53" s="9" t="s">
        <v>42</v>
      </c>
      <c r="D53" s="61">
        <v>356.78</v>
      </c>
      <c r="E53" s="54">
        <v>0.3140226468757753</v>
      </c>
      <c r="F53" s="54">
        <f t="shared" si="3"/>
        <v>112.0369999523391</v>
      </c>
      <c r="G53" s="43"/>
      <c r="H53" s="7"/>
    </row>
    <row r="54" spans="1:10" s="1" customFormat="1" ht="51.75" x14ac:dyDescent="0.25">
      <c r="A54" s="41">
        <v>4</v>
      </c>
      <c r="B54" s="44" t="s">
        <v>99</v>
      </c>
      <c r="C54" s="9" t="s">
        <v>13</v>
      </c>
      <c r="D54" s="61">
        <v>5615</v>
      </c>
      <c r="E54" s="54">
        <v>1.9464213649324911E-2</v>
      </c>
      <c r="F54" s="54">
        <f t="shared" si="3"/>
        <v>109.29155964095938</v>
      </c>
      <c r="G54" s="43"/>
      <c r="H54" s="7"/>
    </row>
    <row r="55" spans="1:10" s="1" customFormat="1" ht="72" x14ac:dyDescent="0.25">
      <c r="A55" s="41">
        <v>5</v>
      </c>
      <c r="B55" s="46" t="s">
        <v>56</v>
      </c>
      <c r="C55" s="9" t="s">
        <v>44</v>
      </c>
      <c r="D55" s="61">
        <v>5615</v>
      </c>
      <c r="E55" s="54">
        <v>0.5955128432770298</v>
      </c>
      <c r="F55" s="54">
        <f t="shared" si="3"/>
        <v>3343.8046150005225</v>
      </c>
      <c r="G55" s="43"/>
      <c r="H55" s="7"/>
    </row>
    <row r="56" spans="1:10" s="1" customFormat="1" ht="69" x14ac:dyDescent="0.25">
      <c r="A56" s="41">
        <v>6</v>
      </c>
      <c r="B56" s="44" t="s">
        <v>55</v>
      </c>
      <c r="C56" s="9" t="s">
        <v>42</v>
      </c>
      <c r="D56" s="60">
        <v>561.5</v>
      </c>
      <c r="E56" s="54">
        <v>0.27076883876616425</v>
      </c>
      <c r="F56" s="54">
        <f t="shared" si="3"/>
        <v>152.03670296720122</v>
      </c>
      <c r="G56" s="43"/>
      <c r="H56" s="7"/>
    </row>
    <row r="57" spans="1:10" s="13" customFormat="1" ht="34.5" x14ac:dyDescent="0.25">
      <c r="A57" s="36"/>
      <c r="B57" s="45" t="s">
        <v>57</v>
      </c>
      <c r="C57" s="37"/>
      <c r="D57" s="38"/>
      <c r="E57" s="39"/>
      <c r="F57" s="11">
        <f>SUM(F51:F56)</f>
        <v>3888.0149007738733</v>
      </c>
      <c r="G57" s="12">
        <f>+F57*100/F58</f>
        <v>1.6262893138243339</v>
      </c>
    </row>
    <row r="58" spans="1:10" s="1" customFormat="1" ht="35.25" customHeight="1" x14ac:dyDescent="0.25">
      <c r="A58" s="41"/>
      <c r="B58" s="35" t="s">
        <v>59</v>
      </c>
      <c r="C58" s="21"/>
      <c r="D58" s="43"/>
      <c r="E58" s="43"/>
      <c r="F58" s="22">
        <f>F23+F36+F49+F57</f>
        <v>239072.76938510602</v>
      </c>
      <c r="G58" s="48">
        <f>G23+G36+G49+G57</f>
        <v>99.999999999999986</v>
      </c>
    </row>
    <row r="59" spans="1:10" s="1" customFormat="1" ht="34.5" x14ac:dyDescent="0.25">
      <c r="A59" s="41"/>
      <c r="B59" s="52" t="s">
        <v>58</v>
      </c>
      <c r="C59" s="21"/>
      <c r="D59" s="43"/>
      <c r="E59" s="43"/>
      <c r="F59" s="22">
        <f>F58*20/100</f>
        <v>47814.553877021208</v>
      </c>
      <c r="G59" s="6"/>
    </row>
    <row r="60" spans="1:10" s="1" customFormat="1" ht="34.5" x14ac:dyDescent="0.25">
      <c r="A60" s="41"/>
      <c r="B60" s="35" t="s">
        <v>59</v>
      </c>
      <c r="C60" s="21"/>
      <c r="D60" s="43"/>
      <c r="E60" s="43"/>
      <c r="F60" s="22">
        <f>F58+F59</f>
        <v>286887.32326212723</v>
      </c>
      <c r="G60" s="6"/>
    </row>
    <row r="61" spans="1:10" s="1" customFormat="1" x14ac:dyDescent="0.25">
      <c r="A61" s="49"/>
      <c r="B61" s="24"/>
      <c r="C61" s="25"/>
      <c r="D61" s="26"/>
      <c r="E61" s="26"/>
      <c r="F61" s="51"/>
      <c r="G61" s="26"/>
    </row>
    <row r="62" spans="1:10" s="1" customFormat="1" x14ac:dyDescent="0.3">
      <c r="A62" s="49"/>
      <c r="B62" s="34" t="s">
        <v>60</v>
      </c>
      <c r="E62" s="4" t="s">
        <v>66</v>
      </c>
      <c r="F62" s="31"/>
      <c r="G62" s="26"/>
    </row>
    <row r="63" spans="1:10" s="1" customFormat="1" x14ac:dyDescent="0.3">
      <c r="A63" s="49"/>
      <c r="B63" s="27" t="s">
        <v>27</v>
      </c>
      <c r="C63" s="28"/>
      <c r="D63" s="29"/>
      <c r="E63" s="30" t="s">
        <v>28</v>
      </c>
      <c r="F63" s="31"/>
      <c r="G63" s="50"/>
      <c r="H63" s="50"/>
    </row>
    <row r="64" spans="1:10" x14ac:dyDescent="0.3">
      <c r="B64" s="31"/>
      <c r="C64" s="32" t="s">
        <v>67</v>
      </c>
      <c r="D64" s="32"/>
      <c r="E64" s="31"/>
      <c r="F64" s="31"/>
      <c r="J64" s="47"/>
    </row>
    <row r="65" spans="2:8" ht="15.75" customHeight="1" x14ac:dyDescent="0.3">
      <c r="B65" s="31"/>
      <c r="C65" s="31" t="s">
        <v>30</v>
      </c>
      <c r="D65" s="31"/>
      <c r="E65" s="31"/>
      <c r="F65" s="31"/>
    </row>
    <row r="66" spans="2:8" ht="15.75" customHeight="1" x14ac:dyDescent="0.3"/>
    <row r="67" spans="2:8" x14ac:dyDescent="0.3">
      <c r="H67" s="47"/>
    </row>
    <row r="68" spans="2:8" ht="15.75" customHeight="1" x14ac:dyDescent="0.3"/>
    <row r="71" spans="2:8" ht="15.75" customHeight="1" x14ac:dyDescent="0.3"/>
  </sheetData>
  <mergeCells count="2">
    <mergeCell ref="A2:F2"/>
    <mergeCell ref="A3:F3"/>
  </mergeCells>
  <pageMargins left="0.59055118110236227" right="7.874015748031496E-2" top="0.43307086614173229" bottom="0.43307086614173229" header="0.27559055118110237" footer="0.27559055118110237"/>
  <pageSetup paperSize="9" scale="78"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1EE8E-39B3-4D42-ADE9-FC9422BD379E}">
  <sheetPr>
    <tabColor theme="4" tint="0.59999389629810485"/>
    <pageSetUpPr fitToPage="1"/>
  </sheetPr>
  <dimension ref="A1:J71"/>
  <sheetViews>
    <sheetView view="pageBreakPreview" topLeftCell="A55" zoomScale="86" zoomScaleNormal="100" zoomScaleSheetLayoutView="86" workbookViewId="0">
      <selection activeCell="F70" sqref="F70"/>
    </sheetView>
  </sheetViews>
  <sheetFormatPr defaultRowHeight="17.25" x14ac:dyDescent="0.3"/>
  <cols>
    <col min="1" max="1" width="4.85546875" style="4" customWidth="1"/>
    <col min="2" max="2" width="50.28515625" style="4" customWidth="1"/>
    <col min="3" max="3" width="10.42578125" style="1" customWidth="1"/>
    <col min="4" max="4" width="12" style="1" customWidth="1"/>
    <col min="5" max="5" width="15.5703125" style="4" customWidth="1"/>
    <col min="6" max="6" width="15.42578125" style="4" customWidth="1"/>
    <col min="7" max="7" width="12.7109375" style="4" customWidth="1"/>
    <col min="8" max="8" width="12.85546875" style="4" bestFit="1" customWidth="1"/>
    <col min="9" max="9" width="13" style="4" bestFit="1" customWidth="1"/>
    <col min="10" max="10" width="12.28515625" style="4" customWidth="1"/>
    <col min="11" max="11" width="14.42578125" style="4" customWidth="1"/>
    <col min="12" max="255" width="9.140625" style="4"/>
    <col min="256" max="256" width="4.5703125" style="4" customWidth="1"/>
    <col min="257" max="257" width="49.5703125" style="4" customWidth="1"/>
    <col min="258" max="258" width="7.7109375" style="4" customWidth="1"/>
    <col min="259" max="259" width="10.85546875" style="4" customWidth="1"/>
    <col min="260" max="260" width="0" style="4" hidden="1" customWidth="1"/>
    <col min="261" max="261" width="10.42578125" style="4" customWidth="1"/>
    <col min="262" max="262" width="15.42578125" style="4" customWidth="1"/>
    <col min="263" max="263" width="11" style="4" customWidth="1"/>
    <col min="264" max="264" width="12.85546875" style="4" bestFit="1" customWidth="1"/>
    <col min="265" max="265" width="13" style="4" bestFit="1" customWidth="1"/>
    <col min="266" max="266" width="12.28515625" style="4" customWidth="1"/>
    <col min="267" max="267" width="14.42578125" style="4" customWidth="1"/>
    <col min="268" max="511" width="9.140625" style="4"/>
    <col min="512" max="512" width="4.5703125" style="4" customWidth="1"/>
    <col min="513" max="513" width="49.5703125" style="4" customWidth="1"/>
    <col min="514" max="514" width="7.7109375" style="4" customWidth="1"/>
    <col min="515" max="515" width="10.85546875" style="4" customWidth="1"/>
    <col min="516" max="516" width="0" style="4" hidden="1" customWidth="1"/>
    <col min="517" max="517" width="10.42578125" style="4" customWidth="1"/>
    <col min="518" max="518" width="15.42578125" style="4" customWidth="1"/>
    <col min="519" max="519" width="11" style="4" customWidth="1"/>
    <col min="520" max="520" width="12.85546875" style="4" bestFit="1" customWidth="1"/>
    <col min="521" max="521" width="13" style="4" bestFit="1" customWidth="1"/>
    <col min="522" max="522" width="12.28515625" style="4" customWidth="1"/>
    <col min="523" max="523" width="14.42578125" style="4" customWidth="1"/>
    <col min="524" max="767" width="9.140625" style="4"/>
    <col min="768" max="768" width="4.5703125" style="4" customWidth="1"/>
    <col min="769" max="769" width="49.5703125" style="4" customWidth="1"/>
    <col min="770" max="770" width="7.7109375" style="4" customWidth="1"/>
    <col min="771" max="771" width="10.85546875" style="4" customWidth="1"/>
    <col min="772" max="772" width="0" style="4" hidden="1" customWidth="1"/>
    <col min="773" max="773" width="10.42578125" style="4" customWidth="1"/>
    <col min="774" max="774" width="15.42578125" style="4" customWidth="1"/>
    <col min="775" max="775" width="11" style="4" customWidth="1"/>
    <col min="776" max="776" width="12.85546875" style="4" bestFit="1" customWidth="1"/>
    <col min="777" max="777" width="13" style="4" bestFit="1" customWidth="1"/>
    <col min="778" max="778" width="12.28515625" style="4" customWidth="1"/>
    <col min="779" max="779" width="14.42578125" style="4" customWidth="1"/>
    <col min="780" max="1023" width="9.140625" style="4"/>
    <col min="1024" max="1024" width="4.5703125" style="4" customWidth="1"/>
    <col min="1025" max="1025" width="49.5703125" style="4" customWidth="1"/>
    <col min="1026" max="1026" width="7.7109375" style="4" customWidth="1"/>
    <col min="1027" max="1027" width="10.85546875" style="4" customWidth="1"/>
    <col min="1028" max="1028" width="0" style="4" hidden="1" customWidth="1"/>
    <col min="1029" max="1029" width="10.42578125" style="4" customWidth="1"/>
    <col min="1030" max="1030" width="15.42578125" style="4" customWidth="1"/>
    <col min="1031" max="1031" width="11" style="4" customWidth="1"/>
    <col min="1032" max="1032" width="12.85546875" style="4" bestFit="1" customWidth="1"/>
    <col min="1033" max="1033" width="13" style="4" bestFit="1" customWidth="1"/>
    <col min="1034" max="1034" width="12.28515625" style="4" customWidth="1"/>
    <col min="1035" max="1035" width="14.42578125" style="4" customWidth="1"/>
    <col min="1036" max="1279" width="9.140625" style="4"/>
    <col min="1280" max="1280" width="4.5703125" style="4" customWidth="1"/>
    <col min="1281" max="1281" width="49.5703125" style="4" customWidth="1"/>
    <col min="1282" max="1282" width="7.7109375" style="4" customWidth="1"/>
    <col min="1283" max="1283" width="10.85546875" style="4" customWidth="1"/>
    <col min="1284" max="1284" width="0" style="4" hidden="1" customWidth="1"/>
    <col min="1285" max="1285" width="10.42578125" style="4" customWidth="1"/>
    <col min="1286" max="1286" width="15.42578125" style="4" customWidth="1"/>
    <col min="1287" max="1287" width="11" style="4" customWidth="1"/>
    <col min="1288" max="1288" width="12.85546875" style="4" bestFit="1" customWidth="1"/>
    <col min="1289" max="1289" width="13" style="4" bestFit="1" customWidth="1"/>
    <col min="1290" max="1290" width="12.28515625" style="4" customWidth="1"/>
    <col min="1291" max="1291" width="14.42578125" style="4" customWidth="1"/>
    <col min="1292" max="1535" width="9.140625" style="4"/>
    <col min="1536" max="1536" width="4.5703125" style="4" customWidth="1"/>
    <col min="1537" max="1537" width="49.5703125" style="4" customWidth="1"/>
    <col min="1538" max="1538" width="7.7109375" style="4" customWidth="1"/>
    <col min="1539" max="1539" width="10.85546875" style="4" customWidth="1"/>
    <col min="1540" max="1540" width="0" style="4" hidden="1" customWidth="1"/>
    <col min="1541" max="1541" width="10.42578125" style="4" customWidth="1"/>
    <col min="1542" max="1542" width="15.42578125" style="4" customWidth="1"/>
    <col min="1543" max="1543" width="11" style="4" customWidth="1"/>
    <col min="1544" max="1544" width="12.85546875" style="4" bestFit="1" customWidth="1"/>
    <col min="1545" max="1545" width="13" style="4" bestFit="1" customWidth="1"/>
    <col min="1546" max="1546" width="12.28515625" style="4" customWidth="1"/>
    <col min="1547" max="1547" width="14.42578125" style="4" customWidth="1"/>
    <col min="1548" max="1791" width="9.140625" style="4"/>
    <col min="1792" max="1792" width="4.5703125" style="4" customWidth="1"/>
    <col min="1793" max="1793" width="49.5703125" style="4" customWidth="1"/>
    <col min="1794" max="1794" width="7.7109375" style="4" customWidth="1"/>
    <col min="1795" max="1795" width="10.85546875" style="4" customWidth="1"/>
    <col min="1796" max="1796" width="0" style="4" hidden="1" customWidth="1"/>
    <col min="1797" max="1797" width="10.42578125" style="4" customWidth="1"/>
    <col min="1798" max="1798" width="15.42578125" style="4" customWidth="1"/>
    <col min="1799" max="1799" width="11" style="4" customWidth="1"/>
    <col min="1800" max="1800" width="12.85546875" style="4" bestFit="1" customWidth="1"/>
    <col min="1801" max="1801" width="13" style="4" bestFit="1" customWidth="1"/>
    <col min="1802" max="1802" width="12.28515625" style="4" customWidth="1"/>
    <col min="1803" max="1803" width="14.42578125" style="4" customWidth="1"/>
    <col min="1804" max="2047" width="9.140625" style="4"/>
    <col min="2048" max="2048" width="4.5703125" style="4" customWidth="1"/>
    <col min="2049" max="2049" width="49.5703125" style="4" customWidth="1"/>
    <col min="2050" max="2050" width="7.7109375" style="4" customWidth="1"/>
    <col min="2051" max="2051" width="10.85546875" style="4" customWidth="1"/>
    <col min="2052" max="2052" width="0" style="4" hidden="1" customWidth="1"/>
    <col min="2053" max="2053" width="10.42578125" style="4" customWidth="1"/>
    <col min="2054" max="2054" width="15.42578125" style="4" customWidth="1"/>
    <col min="2055" max="2055" width="11" style="4" customWidth="1"/>
    <col min="2056" max="2056" width="12.85546875" style="4" bestFit="1" customWidth="1"/>
    <col min="2057" max="2057" width="13" style="4" bestFit="1" customWidth="1"/>
    <col min="2058" max="2058" width="12.28515625" style="4" customWidth="1"/>
    <col min="2059" max="2059" width="14.42578125" style="4" customWidth="1"/>
    <col min="2060" max="2303" width="9.140625" style="4"/>
    <col min="2304" max="2304" width="4.5703125" style="4" customWidth="1"/>
    <col min="2305" max="2305" width="49.5703125" style="4" customWidth="1"/>
    <col min="2306" max="2306" width="7.7109375" style="4" customWidth="1"/>
    <col min="2307" max="2307" width="10.85546875" style="4" customWidth="1"/>
    <col min="2308" max="2308" width="0" style="4" hidden="1" customWidth="1"/>
    <col min="2309" max="2309" width="10.42578125" style="4" customWidth="1"/>
    <col min="2310" max="2310" width="15.42578125" style="4" customWidth="1"/>
    <col min="2311" max="2311" width="11" style="4" customWidth="1"/>
    <col min="2312" max="2312" width="12.85546875" style="4" bestFit="1" customWidth="1"/>
    <col min="2313" max="2313" width="13" style="4" bestFit="1" customWidth="1"/>
    <col min="2314" max="2314" width="12.28515625" style="4" customWidth="1"/>
    <col min="2315" max="2315" width="14.42578125" style="4" customWidth="1"/>
    <col min="2316" max="2559" width="9.140625" style="4"/>
    <col min="2560" max="2560" width="4.5703125" style="4" customWidth="1"/>
    <col min="2561" max="2561" width="49.5703125" style="4" customWidth="1"/>
    <col min="2562" max="2562" width="7.7109375" style="4" customWidth="1"/>
    <col min="2563" max="2563" width="10.85546875" style="4" customWidth="1"/>
    <col min="2564" max="2564" width="0" style="4" hidden="1" customWidth="1"/>
    <col min="2565" max="2565" width="10.42578125" style="4" customWidth="1"/>
    <col min="2566" max="2566" width="15.42578125" style="4" customWidth="1"/>
    <col min="2567" max="2567" width="11" style="4" customWidth="1"/>
    <col min="2568" max="2568" width="12.85546875" style="4" bestFit="1" customWidth="1"/>
    <col min="2569" max="2569" width="13" style="4" bestFit="1" customWidth="1"/>
    <col min="2570" max="2570" width="12.28515625" style="4" customWidth="1"/>
    <col min="2571" max="2571" width="14.42578125" style="4" customWidth="1"/>
    <col min="2572" max="2815" width="9.140625" style="4"/>
    <col min="2816" max="2816" width="4.5703125" style="4" customWidth="1"/>
    <col min="2817" max="2817" width="49.5703125" style="4" customWidth="1"/>
    <col min="2818" max="2818" width="7.7109375" style="4" customWidth="1"/>
    <col min="2819" max="2819" width="10.85546875" style="4" customWidth="1"/>
    <col min="2820" max="2820" width="0" style="4" hidden="1" customWidth="1"/>
    <col min="2821" max="2821" width="10.42578125" style="4" customWidth="1"/>
    <col min="2822" max="2822" width="15.42578125" style="4" customWidth="1"/>
    <col min="2823" max="2823" width="11" style="4" customWidth="1"/>
    <col min="2824" max="2824" width="12.85546875" style="4" bestFit="1" customWidth="1"/>
    <col min="2825" max="2825" width="13" style="4" bestFit="1" customWidth="1"/>
    <col min="2826" max="2826" width="12.28515625" style="4" customWidth="1"/>
    <col min="2827" max="2827" width="14.42578125" style="4" customWidth="1"/>
    <col min="2828" max="3071" width="9.140625" style="4"/>
    <col min="3072" max="3072" width="4.5703125" style="4" customWidth="1"/>
    <col min="3073" max="3073" width="49.5703125" style="4" customWidth="1"/>
    <col min="3074" max="3074" width="7.7109375" style="4" customWidth="1"/>
    <col min="3075" max="3075" width="10.85546875" style="4" customWidth="1"/>
    <col min="3076" max="3076" width="0" style="4" hidden="1" customWidth="1"/>
    <col min="3077" max="3077" width="10.42578125" style="4" customWidth="1"/>
    <col min="3078" max="3078" width="15.42578125" style="4" customWidth="1"/>
    <col min="3079" max="3079" width="11" style="4" customWidth="1"/>
    <col min="3080" max="3080" width="12.85546875" style="4" bestFit="1" customWidth="1"/>
    <col min="3081" max="3081" width="13" style="4" bestFit="1" customWidth="1"/>
    <col min="3082" max="3082" width="12.28515625" style="4" customWidth="1"/>
    <col min="3083" max="3083" width="14.42578125" style="4" customWidth="1"/>
    <col min="3084" max="3327" width="9.140625" style="4"/>
    <col min="3328" max="3328" width="4.5703125" style="4" customWidth="1"/>
    <col min="3329" max="3329" width="49.5703125" style="4" customWidth="1"/>
    <col min="3330" max="3330" width="7.7109375" style="4" customWidth="1"/>
    <col min="3331" max="3331" width="10.85546875" style="4" customWidth="1"/>
    <col min="3332" max="3332" width="0" style="4" hidden="1" customWidth="1"/>
    <col min="3333" max="3333" width="10.42578125" style="4" customWidth="1"/>
    <col min="3334" max="3334" width="15.42578125" style="4" customWidth="1"/>
    <col min="3335" max="3335" width="11" style="4" customWidth="1"/>
    <col min="3336" max="3336" width="12.85546875" style="4" bestFit="1" customWidth="1"/>
    <col min="3337" max="3337" width="13" style="4" bestFit="1" customWidth="1"/>
    <col min="3338" max="3338" width="12.28515625" style="4" customWidth="1"/>
    <col min="3339" max="3339" width="14.42578125" style="4" customWidth="1"/>
    <col min="3340" max="3583" width="9.140625" style="4"/>
    <col min="3584" max="3584" width="4.5703125" style="4" customWidth="1"/>
    <col min="3585" max="3585" width="49.5703125" style="4" customWidth="1"/>
    <col min="3586" max="3586" width="7.7109375" style="4" customWidth="1"/>
    <col min="3587" max="3587" width="10.85546875" style="4" customWidth="1"/>
    <col min="3588" max="3588" width="0" style="4" hidden="1" customWidth="1"/>
    <col min="3589" max="3589" width="10.42578125" style="4" customWidth="1"/>
    <col min="3590" max="3590" width="15.42578125" style="4" customWidth="1"/>
    <col min="3591" max="3591" width="11" style="4" customWidth="1"/>
    <col min="3592" max="3592" width="12.85546875" style="4" bestFit="1" customWidth="1"/>
    <col min="3593" max="3593" width="13" style="4" bestFit="1" customWidth="1"/>
    <col min="3594" max="3594" width="12.28515625" style="4" customWidth="1"/>
    <col min="3595" max="3595" width="14.42578125" style="4" customWidth="1"/>
    <col min="3596" max="3839" width="9.140625" style="4"/>
    <col min="3840" max="3840" width="4.5703125" style="4" customWidth="1"/>
    <col min="3841" max="3841" width="49.5703125" style="4" customWidth="1"/>
    <col min="3842" max="3842" width="7.7109375" style="4" customWidth="1"/>
    <col min="3843" max="3843" width="10.85546875" style="4" customWidth="1"/>
    <col min="3844" max="3844" width="0" style="4" hidden="1" customWidth="1"/>
    <col min="3845" max="3845" width="10.42578125" style="4" customWidth="1"/>
    <col min="3846" max="3846" width="15.42578125" style="4" customWidth="1"/>
    <col min="3847" max="3847" width="11" style="4" customWidth="1"/>
    <col min="3848" max="3848" width="12.85546875" style="4" bestFit="1" customWidth="1"/>
    <col min="3849" max="3849" width="13" style="4" bestFit="1" customWidth="1"/>
    <col min="3850" max="3850" width="12.28515625" style="4" customWidth="1"/>
    <col min="3851" max="3851" width="14.42578125" style="4" customWidth="1"/>
    <col min="3852" max="4095" width="9.140625" style="4"/>
    <col min="4096" max="4096" width="4.5703125" style="4" customWidth="1"/>
    <col min="4097" max="4097" width="49.5703125" style="4" customWidth="1"/>
    <col min="4098" max="4098" width="7.7109375" style="4" customWidth="1"/>
    <col min="4099" max="4099" width="10.85546875" style="4" customWidth="1"/>
    <col min="4100" max="4100" width="0" style="4" hidden="1" customWidth="1"/>
    <col min="4101" max="4101" width="10.42578125" style="4" customWidth="1"/>
    <col min="4102" max="4102" width="15.42578125" style="4" customWidth="1"/>
    <col min="4103" max="4103" width="11" style="4" customWidth="1"/>
    <col min="4104" max="4104" width="12.85546875" style="4" bestFit="1" customWidth="1"/>
    <col min="4105" max="4105" width="13" style="4" bestFit="1" customWidth="1"/>
    <col min="4106" max="4106" width="12.28515625" style="4" customWidth="1"/>
    <col min="4107" max="4107" width="14.42578125" style="4" customWidth="1"/>
    <col min="4108" max="4351" width="9.140625" style="4"/>
    <col min="4352" max="4352" width="4.5703125" style="4" customWidth="1"/>
    <col min="4353" max="4353" width="49.5703125" style="4" customWidth="1"/>
    <col min="4354" max="4354" width="7.7109375" style="4" customWidth="1"/>
    <col min="4355" max="4355" width="10.85546875" style="4" customWidth="1"/>
    <col min="4356" max="4356" width="0" style="4" hidden="1" customWidth="1"/>
    <col min="4357" max="4357" width="10.42578125" style="4" customWidth="1"/>
    <col min="4358" max="4358" width="15.42578125" style="4" customWidth="1"/>
    <col min="4359" max="4359" width="11" style="4" customWidth="1"/>
    <col min="4360" max="4360" width="12.85546875" style="4" bestFit="1" customWidth="1"/>
    <col min="4361" max="4361" width="13" style="4" bestFit="1" customWidth="1"/>
    <col min="4362" max="4362" width="12.28515625" style="4" customWidth="1"/>
    <col min="4363" max="4363" width="14.42578125" style="4" customWidth="1"/>
    <col min="4364" max="4607" width="9.140625" style="4"/>
    <col min="4608" max="4608" width="4.5703125" style="4" customWidth="1"/>
    <col min="4609" max="4609" width="49.5703125" style="4" customWidth="1"/>
    <col min="4610" max="4610" width="7.7109375" style="4" customWidth="1"/>
    <col min="4611" max="4611" width="10.85546875" style="4" customWidth="1"/>
    <col min="4612" max="4612" width="0" style="4" hidden="1" customWidth="1"/>
    <col min="4613" max="4613" width="10.42578125" style="4" customWidth="1"/>
    <col min="4614" max="4614" width="15.42578125" style="4" customWidth="1"/>
    <col min="4615" max="4615" width="11" style="4" customWidth="1"/>
    <col min="4616" max="4616" width="12.85546875" style="4" bestFit="1" customWidth="1"/>
    <col min="4617" max="4617" width="13" style="4" bestFit="1" customWidth="1"/>
    <col min="4618" max="4618" width="12.28515625" style="4" customWidth="1"/>
    <col min="4619" max="4619" width="14.42578125" style="4" customWidth="1"/>
    <col min="4620" max="4863" width="9.140625" style="4"/>
    <col min="4864" max="4864" width="4.5703125" style="4" customWidth="1"/>
    <col min="4865" max="4865" width="49.5703125" style="4" customWidth="1"/>
    <col min="4866" max="4866" width="7.7109375" style="4" customWidth="1"/>
    <col min="4867" max="4867" width="10.85546875" style="4" customWidth="1"/>
    <col min="4868" max="4868" width="0" style="4" hidden="1" customWidth="1"/>
    <col min="4869" max="4869" width="10.42578125" style="4" customWidth="1"/>
    <col min="4870" max="4870" width="15.42578125" style="4" customWidth="1"/>
    <col min="4871" max="4871" width="11" style="4" customWidth="1"/>
    <col min="4872" max="4872" width="12.85546875" style="4" bestFit="1" customWidth="1"/>
    <col min="4873" max="4873" width="13" style="4" bestFit="1" customWidth="1"/>
    <col min="4874" max="4874" width="12.28515625" style="4" customWidth="1"/>
    <col min="4875" max="4875" width="14.42578125" style="4" customWidth="1"/>
    <col min="4876" max="5119" width="9.140625" style="4"/>
    <col min="5120" max="5120" width="4.5703125" style="4" customWidth="1"/>
    <col min="5121" max="5121" width="49.5703125" style="4" customWidth="1"/>
    <col min="5122" max="5122" width="7.7109375" style="4" customWidth="1"/>
    <col min="5123" max="5123" width="10.85546875" style="4" customWidth="1"/>
    <col min="5124" max="5124" width="0" style="4" hidden="1" customWidth="1"/>
    <col min="5125" max="5125" width="10.42578125" style="4" customWidth="1"/>
    <col min="5126" max="5126" width="15.42578125" style="4" customWidth="1"/>
    <col min="5127" max="5127" width="11" style="4" customWidth="1"/>
    <col min="5128" max="5128" width="12.85546875" style="4" bestFit="1" customWidth="1"/>
    <col min="5129" max="5129" width="13" style="4" bestFit="1" customWidth="1"/>
    <col min="5130" max="5130" width="12.28515625" style="4" customWidth="1"/>
    <col min="5131" max="5131" width="14.42578125" style="4" customWidth="1"/>
    <col min="5132" max="5375" width="9.140625" style="4"/>
    <col min="5376" max="5376" width="4.5703125" style="4" customWidth="1"/>
    <col min="5377" max="5377" width="49.5703125" style="4" customWidth="1"/>
    <col min="5378" max="5378" width="7.7109375" style="4" customWidth="1"/>
    <col min="5379" max="5379" width="10.85546875" style="4" customWidth="1"/>
    <col min="5380" max="5380" width="0" style="4" hidden="1" customWidth="1"/>
    <col min="5381" max="5381" width="10.42578125" style="4" customWidth="1"/>
    <col min="5382" max="5382" width="15.42578125" style="4" customWidth="1"/>
    <col min="5383" max="5383" width="11" style="4" customWidth="1"/>
    <col min="5384" max="5384" width="12.85546875" style="4" bestFit="1" customWidth="1"/>
    <col min="5385" max="5385" width="13" style="4" bestFit="1" customWidth="1"/>
    <col min="5386" max="5386" width="12.28515625" style="4" customWidth="1"/>
    <col min="5387" max="5387" width="14.42578125" style="4" customWidth="1"/>
    <col min="5388" max="5631" width="9.140625" style="4"/>
    <col min="5632" max="5632" width="4.5703125" style="4" customWidth="1"/>
    <col min="5633" max="5633" width="49.5703125" style="4" customWidth="1"/>
    <col min="5634" max="5634" width="7.7109375" style="4" customWidth="1"/>
    <col min="5635" max="5635" width="10.85546875" style="4" customWidth="1"/>
    <col min="5636" max="5636" width="0" style="4" hidden="1" customWidth="1"/>
    <col min="5637" max="5637" width="10.42578125" style="4" customWidth="1"/>
    <col min="5638" max="5638" width="15.42578125" style="4" customWidth="1"/>
    <col min="5639" max="5639" width="11" style="4" customWidth="1"/>
    <col min="5640" max="5640" width="12.85546875" style="4" bestFit="1" customWidth="1"/>
    <col min="5641" max="5641" width="13" style="4" bestFit="1" customWidth="1"/>
    <col min="5642" max="5642" width="12.28515625" style="4" customWidth="1"/>
    <col min="5643" max="5643" width="14.42578125" style="4" customWidth="1"/>
    <col min="5644" max="5887" width="9.140625" style="4"/>
    <col min="5888" max="5888" width="4.5703125" style="4" customWidth="1"/>
    <col min="5889" max="5889" width="49.5703125" style="4" customWidth="1"/>
    <col min="5890" max="5890" width="7.7109375" style="4" customWidth="1"/>
    <col min="5891" max="5891" width="10.85546875" style="4" customWidth="1"/>
    <col min="5892" max="5892" width="0" style="4" hidden="1" customWidth="1"/>
    <col min="5893" max="5893" width="10.42578125" style="4" customWidth="1"/>
    <col min="5894" max="5894" width="15.42578125" style="4" customWidth="1"/>
    <col min="5895" max="5895" width="11" style="4" customWidth="1"/>
    <col min="5896" max="5896" width="12.85546875" style="4" bestFit="1" customWidth="1"/>
    <col min="5897" max="5897" width="13" style="4" bestFit="1" customWidth="1"/>
    <col min="5898" max="5898" width="12.28515625" style="4" customWidth="1"/>
    <col min="5899" max="5899" width="14.42578125" style="4" customWidth="1"/>
    <col min="5900" max="6143" width="9.140625" style="4"/>
    <col min="6144" max="6144" width="4.5703125" style="4" customWidth="1"/>
    <col min="6145" max="6145" width="49.5703125" style="4" customWidth="1"/>
    <col min="6146" max="6146" width="7.7109375" style="4" customWidth="1"/>
    <col min="6147" max="6147" width="10.85546875" style="4" customWidth="1"/>
    <col min="6148" max="6148" width="0" style="4" hidden="1" customWidth="1"/>
    <col min="6149" max="6149" width="10.42578125" style="4" customWidth="1"/>
    <col min="6150" max="6150" width="15.42578125" style="4" customWidth="1"/>
    <col min="6151" max="6151" width="11" style="4" customWidth="1"/>
    <col min="6152" max="6152" width="12.85546875" style="4" bestFit="1" customWidth="1"/>
    <col min="6153" max="6153" width="13" style="4" bestFit="1" customWidth="1"/>
    <col min="6154" max="6154" width="12.28515625" style="4" customWidth="1"/>
    <col min="6155" max="6155" width="14.42578125" style="4" customWidth="1"/>
    <col min="6156" max="6399" width="9.140625" style="4"/>
    <col min="6400" max="6400" width="4.5703125" style="4" customWidth="1"/>
    <col min="6401" max="6401" width="49.5703125" style="4" customWidth="1"/>
    <col min="6402" max="6402" width="7.7109375" style="4" customWidth="1"/>
    <col min="6403" max="6403" width="10.85546875" style="4" customWidth="1"/>
    <col min="6404" max="6404" width="0" style="4" hidden="1" customWidth="1"/>
    <col min="6405" max="6405" width="10.42578125" style="4" customWidth="1"/>
    <col min="6406" max="6406" width="15.42578125" style="4" customWidth="1"/>
    <col min="6407" max="6407" width="11" style="4" customWidth="1"/>
    <col min="6408" max="6408" width="12.85546875" style="4" bestFit="1" customWidth="1"/>
    <col min="6409" max="6409" width="13" style="4" bestFit="1" customWidth="1"/>
    <col min="6410" max="6410" width="12.28515625" style="4" customWidth="1"/>
    <col min="6411" max="6411" width="14.42578125" style="4" customWidth="1"/>
    <col min="6412" max="6655" width="9.140625" style="4"/>
    <col min="6656" max="6656" width="4.5703125" style="4" customWidth="1"/>
    <col min="6657" max="6657" width="49.5703125" style="4" customWidth="1"/>
    <col min="6658" max="6658" width="7.7109375" style="4" customWidth="1"/>
    <col min="6659" max="6659" width="10.85546875" style="4" customWidth="1"/>
    <col min="6660" max="6660" width="0" style="4" hidden="1" customWidth="1"/>
    <col min="6661" max="6661" width="10.42578125" style="4" customWidth="1"/>
    <col min="6662" max="6662" width="15.42578125" style="4" customWidth="1"/>
    <col min="6663" max="6663" width="11" style="4" customWidth="1"/>
    <col min="6664" max="6664" width="12.85546875" style="4" bestFit="1" customWidth="1"/>
    <col min="6665" max="6665" width="13" style="4" bestFit="1" customWidth="1"/>
    <col min="6666" max="6666" width="12.28515625" style="4" customWidth="1"/>
    <col min="6667" max="6667" width="14.42578125" style="4" customWidth="1"/>
    <col min="6668" max="6911" width="9.140625" style="4"/>
    <col min="6912" max="6912" width="4.5703125" style="4" customWidth="1"/>
    <col min="6913" max="6913" width="49.5703125" style="4" customWidth="1"/>
    <col min="6914" max="6914" width="7.7109375" style="4" customWidth="1"/>
    <col min="6915" max="6915" width="10.85546875" style="4" customWidth="1"/>
    <col min="6916" max="6916" width="0" style="4" hidden="1" customWidth="1"/>
    <col min="6917" max="6917" width="10.42578125" style="4" customWidth="1"/>
    <col min="6918" max="6918" width="15.42578125" style="4" customWidth="1"/>
    <col min="6919" max="6919" width="11" style="4" customWidth="1"/>
    <col min="6920" max="6920" width="12.85546875" style="4" bestFit="1" customWidth="1"/>
    <col min="6921" max="6921" width="13" style="4" bestFit="1" customWidth="1"/>
    <col min="6922" max="6922" width="12.28515625" style="4" customWidth="1"/>
    <col min="6923" max="6923" width="14.42578125" style="4" customWidth="1"/>
    <col min="6924" max="7167" width="9.140625" style="4"/>
    <col min="7168" max="7168" width="4.5703125" style="4" customWidth="1"/>
    <col min="7169" max="7169" width="49.5703125" style="4" customWidth="1"/>
    <col min="7170" max="7170" width="7.7109375" style="4" customWidth="1"/>
    <col min="7171" max="7171" width="10.85546875" style="4" customWidth="1"/>
    <col min="7172" max="7172" width="0" style="4" hidden="1" customWidth="1"/>
    <col min="7173" max="7173" width="10.42578125" style="4" customWidth="1"/>
    <col min="7174" max="7174" width="15.42578125" style="4" customWidth="1"/>
    <col min="7175" max="7175" width="11" style="4" customWidth="1"/>
    <col min="7176" max="7176" width="12.85546875" style="4" bestFit="1" customWidth="1"/>
    <col min="7177" max="7177" width="13" style="4" bestFit="1" customWidth="1"/>
    <col min="7178" max="7178" width="12.28515625" style="4" customWidth="1"/>
    <col min="7179" max="7179" width="14.42578125" style="4" customWidth="1"/>
    <col min="7180" max="7423" width="9.140625" style="4"/>
    <col min="7424" max="7424" width="4.5703125" style="4" customWidth="1"/>
    <col min="7425" max="7425" width="49.5703125" style="4" customWidth="1"/>
    <col min="7426" max="7426" width="7.7109375" style="4" customWidth="1"/>
    <col min="7427" max="7427" width="10.85546875" style="4" customWidth="1"/>
    <col min="7428" max="7428" width="0" style="4" hidden="1" customWidth="1"/>
    <col min="7429" max="7429" width="10.42578125" style="4" customWidth="1"/>
    <col min="7430" max="7430" width="15.42578125" style="4" customWidth="1"/>
    <col min="7431" max="7431" width="11" style="4" customWidth="1"/>
    <col min="7432" max="7432" width="12.85546875" style="4" bestFit="1" customWidth="1"/>
    <col min="7433" max="7433" width="13" style="4" bestFit="1" customWidth="1"/>
    <col min="7434" max="7434" width="12.28515625" style="4" customWidth="1"/>
    <col min="7435" max="7435" width="14.42578125" style="4" customWidth="1"/>
    <col min="7436" max="7679" width="9.140625" style="4"/>
    <col min="7680" max="7680" width="4.5703125" style="4" customWidth="1"/>
    <col min="7681" max="7681" width="49.5703125" style="4" customWidth="1"/>
    <col min="7682" max="7682" width="7.7109375" style="4" customWidth="1"/>
    <col min="7683" max="7683" width="10.85546875" style="4" customWidth="1"/>
    <col min="7684" max="7684" width="0" style="4" hidden="1" customWidth="1"/>
    <col min="7685" max="7685" width="10.42578125" style="4" customWidth="1"/>
    <col min="7686" max="7686" width="15.42578125" style="4" customWidth="1"/>
    <col min="7687" max="7687" width="11" style="4" customWidth="1"/>
    <col min="7688" max="7688" width="12.85546875" style="4" bestFit="1" customWidth="1"/>
    <col min="7689" max="7689" width="13" style="4" bestFit="1" customWidth="1"/>
    <col min="7690" max="7690" width="12.28515625" style="4" customWidth="1"/>
    <col min="7691" max="7691" width="14.42578125" style="4" customWidth="1"/>
    <col min="7692" max="7935" width="9.140625" style="4"/>
    <col min="7936" max="7936" width="4.5703125" style="4" customWidth="1"/>
    <col min="7937" max="7937" width="49.5703125" style="4" customWidth="1"/>
    <col min="7938" max="7938" width="7.7109375" style="4" customWidth="1"/>
    <col min="7939" max="7939" width="10.85546875" style="4" customWidth="1"/>
    <col min="7940" max="7940" width="0" style="4" hidden="1" customWidth="1"/>
    <col min="7941" max="7941" width="10.42578125" style="4" customWidth="1"/>
    <col min="7942" max="7942" width="15.42578125" style="4" customWidth="1"/>
    <col min="7943" max="7943" width="11" style="4" customWidth="1"/>
    <col min="7944" max="7944" width="12.85546875" style="4" bestFit="1" customWidth="1"/>
    <col min="7945" max="7945" width="13" style="4" bestFit="1" customWidth="1"/>
    <col min="7946" max="7946" width="12.28515625" style="4" customWidth="1"/>
    <col min="7947" max="7947" width="14.42578125" style="4" customWidth="1"/>
    <col min="7948" max="8191" width="9.140625" style="4"/>
    <col min="8192" max="8192" width="4.5703125" style="4" customWidth="1"/>
    <col min="8193" max="8193" width="49.5703125" style="4" customWidth="1"/>
    <col min="8194" max="8194" width="7.7109375" style="4" customWidth="1"/>
    <col min="8195" max="8195" width="10.85546875" style="4" customWidth="1"/>
    <col min="8196" max="8196" width="0" style="4" hidden="1" customWidth="1"/>
    <col min="8197" max="8197" width="10.42578125" style="4" customWidth="1"/>
    <col min="8198" max="8198" width="15.42578125" style="4" customWidth="1"/>
    <col min="8199" max="8199" width="11" style="4" customWidth="1"/>
    <col min="8200" max="8200" width="12.85546875" style="4" bestFit="1" customWidth="1"/>
    <col min="8201" max="8201" width="13" style="4" bestFit="1" customWidth="1"/>
    <col min="8202" max="8202" width="12.28515625" style="4" customWidth="1"/>
    <col min="8203" max="8203" width="14.42578125" style="4" customWidth="1"/>
    <col min="8204" max="8447" width="9.140625" style="4"/>
    <col min="8448" max="8448" width="4.5703125" style="4" customWidth="1"/>
    <col min="8449" max="8449" width="49.5703125" style="4" customWidth="1"/>
    <col min="8450" max="8450" width="7.7109375" style="4" customWidth="1"/>
    <col min="8451" max="8451" width="10.85546875" style="4" customWidth="1"/>
    <col min="8452" max="8452" width="0" style="4" hidden="1" customWidth="1"/>
    <col min="8453" max="8453" width="10.42578125" style="4" customWidth="1"/>
    <col min="8454" max="8454" width="15.42578125" style="4" customWidth="1"/>
    <col min="8455" max="8455" width="11" style="4" customWidth="1"/>
    <col min="8456" max="8456" width="12.85546875" style="4" bestFit="1" customWidth="1"/>
    <col min="8457" max="8457" width="13" style="4" bestFit="1" customWidth="1"/>
    <col min="8458" max="8458" width="12.28515625" style="4" customWidth="1"/>
    <col min="8459" max="8459" width="14.42578125" style="4" customWidth="1"/>
    <col min="8460" max="8703" width="9.140625" style="4"/>
    <col min="8704" max="8704" width="4.5703125" style="4" customWidth="1"/>
    <col min="8705" max="8705" width="49.5703125" style="4" customWidth="1"/>
    <col min="8706" max="8706" width="7.7109375" style="4" customWidth="1"/>
    <col min="8707" max="8707" width="10.85546875" style="4" customWidth="1"/>
    <col min="8708" max="8708" width="0" style="4" hidden="1" customWidth="1"/>
    <col min="8709" max="8709" width="10.42578125" style="4" customWidth="1"/>
    <col min="8710" max="8710" width="15.42578125" style="4" customWidth="1"/>
    <col min="8711" max="8711" width="11" style="4" customWidth="1"/>
    <col min="8712" max="8712" width="12.85546875" style="4" bestFit="1" customWidth="1"/>
    <col min="8713" max="8713" width="13" style="4" bestFit="1" customWidth="1"/>
    <col min="8714" max="8714" width="12.28515625" style="4" customWidth="1"/>
    <col min="8715" max="8715" width="14.42578125" style="4" customWidth="1"/>
    <col min="8716" max="8959" width="9.140625" style="4"/>
    <col min="8960" max="8960" width="4.5703125" style="4" customWidth="1"/>
    <col min="8961" max="8961" width="49.5703125" style="4" customWidth="1"/>
    <col min="8962" max="8962" width="7.7109375" style="4" customWidth="1"/>
    <col min="8963" max="8963" width="10.85546875" style="4" customWidth="1"/>
    <col min="8964" max="8964" width="0" style="4" hidden="1" customWidth="1"/>
    <col min="8965" max="8965" width="10.42578125" style="4" customWidth="1"/>
    <col min="8966" max="8966" width="15.42578125" style="4" customWidth="1"/>
    <col min="8967" max="8967" width="11" style="4" customWidth="1"/>
    <col min="8968" max="8968" width="12.85546875" style="4" bestFit="1" customWidth="1"/>
    <col min="8969" max="8969" width="13" style="4" bestFit="1" customWidth="1"/>
    <col min="8970" max="8970" width="12.28515625" style="4" customWidth="1"/>
    <col min="8971" max="8971" width="14.42578125" style="4" customWidth="1"/>
    <col min="8972" max="9215" width="9.140625" style="4"/>
    <col min="9216" max="9216" width="4.5703125" style="4" customWidth="1"/>
    <col min="9217" max="9217" width="49.5703125" style="4" customWidth="1"/>
    <col min="9218" max="9218" width="7.7109375" style="4" customWidth="1"/>
    <col min="9219" max="9219" width="10.85546875" style="4" customWidth="1"/>
    <col min="9220" max="9220" width="0" style="4" hidden="1" customWidth="1"/>
    <col min="9221" max="9221" width="10.42578125" style="4" customWidth="1"/>
    <col min="9222" max="9222" width="15.42578125" style="4" customWidth="1"/>
    <col min="9223" max="9223" width="11" style="4" customWidth="1"/>
    <col min="9224" max="9224" width="12.85546875" style="4" bestFit="1" customWidth="1"/>
    <col min="9225" max="9225" width="13" style="4" bestFit="1" customWidth="1"/>
    <col min="9226" max="9226" width="12.28515625" style="4" customWidth="1"/>
    <col min="9227" max="9227" width="14.42578125" style="4" customWidth="1"/>
    <col min="9228" max="9471" width="9.140625" style="4"/>
    <col min="9472" max="9472" width="4.5703125" style="4" customWidth="1"/>
    <col min="9473" max="9473" width="49.5703125" style="4" customWidth="1"/>
    <col min="9474" max="9474" width="7.7109375" style="4" customWidth="1"/>
    <col min="9475" max="9475" width="10.85546875" style="4" customWidth="1"/>
    <col min="9476" max="9476" width="0" style="4" hidden="1" customWidth="1"/>
    <col min="9477" max="9477" width="10.42578125" style="4" customWidth="1"/>
    <col min="9478" max="9478" width="15.42578125" style="4" customWidth="1"/>
    <col min="9479" max="9479" width="11" style="4" customWidth="1"/>
    <col min="9480" max="9480" width="12.85546875" style="4" bestFit="1" customWidth="1"/>
    <col min="9481" max="9481" width="13" style="4" bestFit="1" customWidth="1"/>
    <col min="9482" max="9482" width="12.28515625" style="4" customWidth="1"/>
    <col min="9483" max="9483" width="14.42578125" style="4" customWidth="1"/>
    <col min="9484" max="9727" width="9.140625" style="4"/>
    <col min="9728" max="9728" width="4.5703125" style="4" customWidth="1"/>
    <col min="9729" max="9729" width="49.5703125" style="4" customWidth="1"/>
    <col min="9730" max="9730" width="7.7109375" style="4" customWidth="1"/>
    <col min="9731" max="9731" width="10.85546875" style="4" customWidth="1"/>
    <col min="9732" max="9732" width="0" style="4" hidden="1" customWidth="1"/>
    <col min="9733" max="9733" width="10.42578125" style="4" customWidth="1"/>
    <col min="9734" max="9734" width="15.42578125" style="4" customWidth="1"/>
    <col min="9735" max="9735" width="11" style="4" customWidth="1"/>
    <col min="9736" max="9736" width="12.85546875" style="4" bestFit="1" customWidth="1"/>
    <col min="9737" max="9737" width="13" style="4" bestFit="1" customWidth="1"/>
    <col min="9738" max="9738" width="12.28515625" style="4" customWidth="1"/>
    <col min="9739" max="9739" width="14.42578125" style="4" customWidth="1"/>
    <col min="9740" max="9983" width="9.140625" style="4"/>
    <col min="9984" max="9984" width="4.5703125" style="4" customWidth="1"/>
    <col min="9985" max="9985" width="49.5703125" style="4" customWidth="1"/>
    <col min="9986" max="9986" width="7.7109375" style="4" customWidth="1"/>
    <col min="9987" max="9987" width="10.85546875" style="4" customWidth="1"/>
    <col min="9988" max="9988" width="0" style="4" hidden="1" customWidth="1"/>
    <col min="9989" max="9989" width="10.42578125" style="4" customWidth="1"/>
    <col min="9990" max="9990" width="15.42578125" style="4" customWidth="1"/>
    <col min="9991" max="9991" width="11" style="4" customWidth="1"/>
    <col min="9992" max="9992" width="12.85546875" style="4" bestFit="1" customWidth="1"/>
    <col min="9993" max="9993" width="13" style="4" bestFit="1" customWidth="1"/>
    <col min="9994" max="9994" width="12.28515625" style="4" customWidth="1"/>
    <col min="9995" max="9995" width="14.42578125" style="4" customWidth="1"/>
    <col min="9996" max="10239" width="9.140625" style="4"/>
    <col min="10240" max="10240" width="4.5703125" style="4" customWidth="1"/>
    <col min="10241" max="10241" width="49.5703125" style="4" customWidth="1"/>
    <col min="10242" max="10242" width="7.7109375" style="4" customWidth="1"/>
    <col min="10243" max="10243" width="10.85546875" style="4" customWidth="1"/>
    <col min="10244" max="10244" width="0" style="4" hidden="1" customWidth="1"/>
    <col min="10245" max="10245" width="10.42578125" style="4" customWidth="1"/>
    <col min="10246" max="10246" width="15.42578125" style="4" customWidth="1"/>
    <col min="10247" max="10247" width="11" style="4" customWidth="1"/>
    <col min="10248" max="10248" width="12.85546875" style="4" bestFit="1" customWidth="1"/>
    <col min="10249" max="10249" width="13" style="4" bestFit="1" customWidth="1"/>
    <col min="10250" max="10250" width="12.28515625" style="4" customWidth="1"/>
    <col min="10251" max="10251" width="14.42578125" style="4" customWidth="1"/>
    <col min="10252" max="10495" width="9.140625" style="4"/>
    <col min="10496" max="10496" width="4.5703125" style="4" customWidth="1"/>
    <col min="10497" max="10497" width="49.5703125" style="4" customWidth="1"/>
    <col min="10498" max="10498" width="7.7109375" style="4" customWidth="1"/>
    <col min="10499" max="10499" width="10.85546875" style="4" customWidth="1"/>
    <col min="10500" max="10500" width="0" style="4" hidden="1" customWidth="1"/>
    <col min="10501" max="10501" width="10.42578125" style="4" customWidth="1"/>
    <col min="10502" max="10502" width="15.42578125" style="4" customWidth="1"/>
    <col min="10503" max="10503" width="11" style="4" customWidth="1"/>
    <col min="10504" max="10504" width="12.85546875" style="4" bestFit="1" customWidth="1"/>
    <col min="10505" max="10505" width="13" style="4" bestFit="1" customWidth="1"/>
    <col min="10506" max="10506" width="12.28515625" style="4" customWidth="1"/>
    <col min="10507" max="10507" width="14.42578125" style="4" customWidth="1"/>
    <col min="10508" max="10751" width="9.140625" style="4"/>
    <col min="10752" max="10752" width="4.5703125" style="4" customWidth="1"/>
    <col min="10753" max="10753" width="49.5703125" style="4" customWidth="1"/>
    <col min="10754" max="10754" width="7.7109375" style="4" customWidth="1"/>
    <col min="10755" max="10755" width="10.85546875" style="4" customWidth="1"/>
    <col min="10756" max="10756" width="0" style="4" hidden="1" customWidth="1"/>
    <col min="10757" max="10757" width="10.42578125" style="4" customWidth="1"/>
    <col min="10758" max="10758" width="15.42578125" style="4" customWidth="1"/>
    <col min="10759" max="10759" width="11" style="4" customWidth="1"/>
    <col min="10760" max="10760" width="12.85546875" style="4" bestFit="1" customWidth="1"/>
    <col min="10761" max="10761" width="13" style="4" bestFit="1" customWidth="1"/>
    <col min="10762" max="10762" width="12.28515625" style="4" customWidth="1"/>
    <col min="10763" max="10763" width="14.42578125" style="4" customWidth="1"/>
    <col min="10764" max="11007" width="9.140625" style="4"/>
    <col min="11008" max="11008" width="4.5703125" style="4" customWidth="1"/>
    <col min="11009" max="11009" width="49.5703125" style="4" customWidth="1"/>
    <col min="11010" max="11010" width="7.7109375" style="4" customWidth="1"/>
    <col min="11011" max="11011" width="10.85546875" style="4" customWidth="1"/>
    <col min="11012" max="11012" width="0" style="4" hidden="1" customWidth="1"/>
    <col min="11013" max="11013" width="10.42578125" style="4" customWidth="1"/>
    <col min="11014" max="11014" width="15.42578125" style="4" customWidth="1"/>
    <col min="11015" max="11015" width="11" style="4" customWidth="1"/>
    <col min="11016" max="11016" width="12.85546875" style="4" bestFit="1" customWidth="1"/>
    <col min="11017" max="11017" width="13" style="4" bestFit="1" customWidth="1"/>
    <col min="11018" max="11018" width="12.28515625" style="4" customWidth="1"/>
    <col min="11019" max="11019" width="14.42578125" style="4" customWidth="1"/>
    <col min="11020" max="11263" width="9.140625" style="4"/>
    <col min="11264" max="11264" width="4.5703125" style="4" customWidth="1"/>
    <col min="11265" max="11265" width="49.5703125" style="4" customWidth="1"/>
    <col min="11266" max="11266" width="7.7109375" style="4" customWidth="1"/>
    <col min="11267" max="11267" width="10.85546875" style="4" customWidth="1"/>
    <col min="11268" max="11268" width="0" style="4" hidden="1" customWidth="1"/>
    <col min="11269" max="11269" width="10.42578125" style="4" customWidth="1"/>
    <col min="11270" max="11270" width="15.42578125" style="4" customWidth="1"/>
    <col min="11271" max="11271" width="11" style="4" customWidth="1"/>
    <col min="11272" max="11272" width="12.85546875" style="4" bestFit="1" customWidth="1"/>
    <col min="11273" max="11273" width="13" style="4" bestFit="1" customWidth="1"/>
    <col min="11274" max="11274" width="12.28515625" style="4" customWidth="1"/>
    <col min="11275" max="11275" width="14.42578125" style="4" customWidth="1"/>
    <col min="11276" max="11519" width="9.140625" style="4"/>
    <col min="11520" max="11520" width="4.5703125" style="4" customWidth="1"/>
    <col min="11521" max="11521" width="49.5703125" style="4" customWidth="1"/>
    <col min="11522" max="11522" width="7.7109375" style="4" customWidth="1"/>
    <col min="11523" max="11523" width="10.85546875" style="4" customWidth="1"/>
    <col min="11524" max="11524" width="0" style="4" hidden="1" customWidth="1"/>
    <col min="11525" max="11525" width="10.42578125" style="4" customWidth="1"/>
    <col min="11526" max="11526" width="15.42578125" style="4" customWidth="1"/>
    <col min="11527" max="11527" width="11" style="4" customWidth="1"/>
    <col min="11528" max="11528" width="12.85546875" style="4" bestFit="1" customWidth="1"/>
    <col min="11529" max="11529" width="13" style="4" bestFit="1" customWidth="1"/>
    <col min="11530" max="11530" width="12.28515625" style="4" customWidth="1"/>
    <col min="11531" max="11531" width="14.42578125" style="4" customWidth="1"/>
    <col min="11532" max="11775" width="9.140625" style="4"/>
    <col min="11776" max="11776" width="4.5703125" style="4" customWidth="1"/>
    <col min="11777" max="11777" width="49.5703125" style="4" customWidth="1"/>
    <col min="11778" max="11778" width="7.7109375" style="4" customWidth="1"/>
    <col min="11779" max="11779" width="10.85546875" style="4" customWidth="1"/>
    <col min="11780" max="11780" width="0" style="4" hidden="1" customWidth="1"/>
    <col min="11781" max="11781" width="10.42578125" style="4" customWidth="1"/>
    <col min="11782" max="11782" width="15.42578125" style="4" customWidth="1"/>
    <col min="11783" max="11783" width="11" style="4" customWidth="1"/>
    <col min="11784" max="11784" width="12.85546875" style="4" bestFit="1" customWidth="1"/>
    <col min="11785" max="11785" width="13" style="4" bestFit="1" customWidth="1"/>
    <col min="11786" max="11786" width="12.28515625" style="4" customWidth="1"/>
    <col min="11787" max="11787" width="14.42578125" style="4" customWidth="1"/>
    <col min="11788" max="12031" width="9.140625" style="4"/>
    <col min="12032" max="12032" width="4.5703125" style="4" customWidth="1"/>
    <col min="12033" max="12033" width="49.5703125" style="4" customWidth="1"/>
    <col min="12034" max="12034" width="7.7109375" style="4" customWidth="1"/>
    <col min="12035" max="12035" width="10.85546875" style="4" customWidth="1"/>
    <col min="12036" max="12036" width="0" style="4" hidden="1" customWidth="1"/>
    <col min="12037" max="12037" width="10.42578125" style="4" customWidth="1"/>
    <col min="12038" max="12038" width="15.42578125" style="4" customWidth="1"/>
    <col min="12039" max="12039" width="11" style="4" customWidth="1"/>
    <col min="12040" max="12040" width="12.85546875" style="4" bestFit="1" customWidth="1"/>
    <col min="12041" max="12041" width="13" style="4" bestFit="1" customWidth="1"/>
    <col min="12042" max="12042" width="12.28515625" style="4" customWidth="1"/>
    <col min="12043" max="12043" width="14.42578125" style="4" customWidth="1"/>
    <col min="12044" max="12287" width="9.140625" style="4"/>
    <col min="12288" max="12288" width="4.5703125" style="4" customWidth="1"/>
    <col min="12289" max="12289" width="49.5703125" style="4" customWidth="1"/>
    <col min="12290" max="12290" width="7.7109375" style="4" customWidth="1"/>
    <col min="12291" max="12291" width="10.85546875" style="4" customWidth="1"/>
    <col min="12292" max="12292" width="0" style="4" hidden="1" customWidth="1"/>
    <col min="12293" max="12293" width="10.42578125" style="4" customWidth="1"/>
    <col min="12294" max="12294" width="15.42578125" style="4" customWidth="1"/>
    <col min="12295" max="12295" width="11" style="4" customWidth="1"/>
    <col min="12296" max="12296" width="12.85546875" style="4" bestFit="1" customWidth="1"/>
    <col min="12297" max="12297" width="13" style="4" bestFit="1" customWidth="1"/>
    <col min="12298" max="12298" width="12.28515625" style="4" customWidth="1"/>
    <col min="12299" max="12299" width="14.42578125" style="4" customWidth="1"/>
    <col min="12300" max="12543" width="9.140625" style="4"/>
    <col min="12544" max="12544" width="4.5703125" style="4" customWidth="1"/>
    <col min="12545" max="12545" width="49.5703125" style="4" customWidth="1"/>
    <col min="12546" max="12546" width="7.7109375" style="4" customWidth="1"/>
    <col min="12547" max="12547" width="10.85546875" style="4" customWidth="1"/>
    <col min="12548" max="12548" width="0" style="4" hidden="1" customWidth="1"/>
    <col min="12549" max="12549" width="10.42578125" style="4" customWidth="1"/>
    <col min="12550" max="12550" width="15.42578125" style="4" customWidth="1"/>
    <col min="12551" max="12551" width="11" style="4" customWidth="1"/>
    <col min="12552" max="12552" width="12.85546875" style="4" bestFit="1" customWidth="1"/>
    <col min="12553" max="12553" width="13" style="4" bestFit="1" customWidth="1"/>
    <col min="12554" max="12554" width="12.28515625" style="4" customWidth="1"/>
    <col min="12555" max="12555" width="14.42578125" style="4" customWidth="1"/>
    <col min="12556" max="12799" width="9.140625" style="4"/>
    <col min="12800" max="12800" width="4.5703125" style="4" customWidth="1"/>
    <col min="12801" max="12801" width="49.5703125" style="4" customWidth="1"/>
    <col min="12802" max="12802" width="7.7109375" style="4" customWidth="1"/>
    <col min="12803" max="12803" width="10.85546875" style="4" customWidth="1"/>
    <col min="12804" max="12804" width="0" style="4" hidden="1" customWidth="1"/>
    <col min="12805" max="12805" width="10.42578125" style="4" customWidth="1"/>
    <col min="12806" max="12806" width="15.42578125" style="4" customWidth="1"/>
    <col min="12807" max="12807" width="11" style="4" customWidth="1"/>
    <col min="12808" max="12808" width="12.85546875" style="4" bestFit="1" customWidth="1"/>
    <col min="12809" max="12809" width="13" style="4" bestFit="1" customWidth="1"/>
    <col min="12810" max="12810" width="12.28515625" style="4" customWidth="1"/>
    <col min="12811" max="12811" width="14.42578125" style="4" customWidth="1"/>
    <col min="12812" max="13055" width="9.140625" style="4"/>
    <col min="13056" max="13056" width="4.5703125" style="4" customWidth="1"/>
    <col min="13057" max="13057" width="49.5703125" style="4" customWidth="1"/>
    <col min="13058" max="13058" width="7.7109375" style="4" customWidth="1"/>
    <col min="13059" max="13059" width="10.85546875" style="4" customWidth="1"/>
    <col min="13060" max="13060" width="0" style="4" hidden="1" customWidth="1"/>
    <col min="13061" max="13061" width="10.42578125" style="4" customWidth="1"/>
    <col min="13062" max="13062" width="15.42578125" style="4" customWidth="1"/>
    <col min="13063" max="13063" width="11" style="4" customWidth="1"/>
    <col min="13064" max="13064" width="12.85546875" style="4" bestFit="1" customWidth="1"/>
    <col min="13065" max="13065" width="13" style="4" bestFit="1" customWidth="1"/>
    <col min="13066" max="13066" width="12.28515625" style="4" customWidth="1"/>
    <col min="13067" max="13067" width="14.42578125" style="4" customWidth="1"/>
    <col min="13068" max="13311" width="9.140625" style="4"/>
    <col min="13312" max="13312" width="4.5703125" style="4" customWidth="1"/>
    <col min="13313" max="13313" width="49.5703125" style="4" customWidth="1"/>
    <col min="13314" max="13314" width="7.7109375" style="4" customWidth="1"/>
    <col min="13315" max="13315" width="10.85546875" style="4" customWidth="1"/>
    <col min="13316" max="13316" width="0" style="4" hidden="1" customWidth="1"/>
    <col min="13317" max="13317" width="10.42578125" style="4" customWidth="1"/>
    <col min="13318" max="13318" width="15.42578125" style="4" customWidth="1"/>
    <col min="13319" max="13319" width="11" style="4" customWidth="1"/>
    <col min="13320" max="13320" width="12.85546875" style="4" bestFit="1" customWidth="1"/>
    <col min="13321" max="13321" width="13" style="4" bestFit="1" customWidth="1"/>
    <col min="13322" max="13322" width="12.28515625" style="4" customWidth="1"/>
    <col min="13323" max="13323" width="14.42578125" style="4" customWidth="1"/>
    <col min="13324" max="13567" width="9.140625" style="4"/>
    <col min="13568" max="13568" width="4.5703125" style="4" customWidth="1"/>
    <col min="13569" max="13569" width="49.5703125" style="4" customWidth="1"/>
    <col min="13570" max="13570" width="7.7109375" style="4" customWidth="1"/>
    <col min="13571" max="13571" width="10.85546875" style="4" customWidth="1"/>
    <col min="13572" max="13572" width="0" style="4" hidden="1" customWidth="1"/>
    <col min="13573" max="13573" width="10.42578125" style="4" customWidth="1"/>
    <col min="13574" max="13574" width="15.42578125" style="4" customWidth="1"/>
    <col min="13575" max="13575" width="11" style="4" customWidth="1"/>
    <col min="13576" max="13576" width="12.85546875" style="4" bestFit="1" customWidth="1"/>
    <col min="13577" max="13577" width="13" style="4" bestFit="1" customWidth="1"/>
    <col min="13578" max="13578" width="12.28515625" style="4" customWidth="1"/>
    <col min="13579" max="13579" width="14.42578125" style="4" customWidth="1"/>
    <col min="13580" max="13823" width="9.140625" style="4"/>
    <col min="13824" max="13824" width="4.5703125" style="4" customWidth="1"/>
    <col min="13825" max="13825" width="49.5703125" style="4" customWidth="1"/>
    <col min="13826" max="13826" width="7.7109375" style="4" customWidth="1"/>
    <col min="13827" max="13827" width="10.85546875" style="4" customWidth="1"/>
    <col min="13828" max="13828" width="0" style="4" hidden="1" customWidth="1"/>
    <col min="13829" max="13829" width="10.42578125" style="4" customWidth="1"/>
    <col min="13830" max="13830" width="15.42578125" style="4" customWidth="1"/>
    <col min="13831" max="13831" width="11" style="4" customWidth="1"/>
    <col min="13832" max="13832" width="12.85546875" style="4" bestFit="1" customWidth="1"/>
    <col min="13833" max="13833" width="13" style="4" bestFit="1" customWidth="1"/>
    <col min="13834" max="13834" width="12.28515625" style="4" customWidth="1"/>
    <col min="13835" max="13835" width="14.42578125" style="4" customWidth="1"/>
    <col min="13836" max="14079" width="9.140625" style="4"/>
    <col min="14080" max="14080" width="4.5703125" style="4" customWidth="1"/>
    <col min="14081" max="14081" width="49.5703125" style="4" customWidth="1"/>
    <col min="14082" max="14082" width="7.7109375" style="4" customWidth="1"/>
    <col min="14083" max="14083" width="10.85546875" style="4" customWidth="1"/>
    <col min="14084" max="14084" width="0" style="4" hidden="1" customWidth="1"/>
    <col min="14085" max="14085" width="10.42578125" style="4" customWidth="1"/>
    <col min="14086" max="14086" width="15.42578125" style="4" customWidth="1"/>
    <col min="14087" max="14087" width="11" style="4" customWidth="1"/>
    <col min="14088" max="14088" width="12.85546875" style="4" bestFit="1" customWidth="1"/>
    <col min="14089" max="14089" width="13" style="4" bestFit="1" customWidth="1"/>
    <col min="14090" max="14090" width="12.28515625" style="4" customWidth="1"/>
    <col min="14091" max="14091" width="14.42578125" style="4" customWidth="1"/>
    <col min="14092" max="14335" width="9.140625" style="4"/>
    <col min="14336" max="14336" width="4.5703125" style="4" customWidth="1"/>
    <col min="14337" max="14337" width="49.5703125" style="4" customWidth="1"/>
    <col min="14338" max="14338" width="7.7109375" style="4" customWidth="1"/>
    <col min="14339" max="14339" width="10.85546875" style="4" customWidth="1"/>
    <col min="14340" max="14340" width="0" style="4" hidden="1" customWidth="1"/>
    <col min="14341" max="14341" width="10.42578125" style="4" customWidth="1"/>
    <col min="14342" max="14342" width="15.42578125" style="4" customWidth="1"/>
    <col min="14343" max="14343" width="11" style="4" customWidth="1"/>
    <col min="14344" max="14344" width="12.85546875" style="4" bestFit="1" customWidth="1"/>
    <col min="14345" max="14345" width="13" style="4" bestFit="1" customWidth="1"/>
    <col min="14346" max="14346" width="12.28515625" style="4" customWidth="1"/>
    <col min="14347" max="14347" width="14.42578125" style="4" customWidth="1"/>
    <col min="14348" max="14591" width="9.140625" style="4"/>
    <col min="14592" max="14592" width="4.5703125" style="4" customWidth="1"/>
    <col min="14593" max="14593" width="49.5703125" style="4" customWidth="1"/>
    <col min="14594" max="14594" width="7.7109375" style="4" customWidth="1"/>
    <col min="14595" max="14595" width="10.85546875" style="4" customWidth="1"/>
    <col min="14596" max="14596" width="0" style="4" hidden="1" customWidth="1"/>
    <col min="14597" max="14597" width="10.42578125" style="4" customWidth="1"/>
    <col min="14598" max="14598" width="15.42578125" style="4" customWidth="1"/>
    <col min="14599" max="14599" width="11" style="4" customWidth="1"/>
    <col min="14600" max="14600" width="12.85546875" style="4" bestFit="1" customWidth="1"/>
    <col min="14601" max="14601" width="13" style="4" bestFit="1" customWidth="1"/>
    <col min="14602" max="14602" width="12.28515625" style="4" customWidth="1"/>
    <col min="14603" max="14603" width="14.42578125" style="4" customWidth="1"/>
    <col min="14604" max="14847" width="9.140625" style="4"/>
    <col min="14848" max="14848" width="4.5703125" style="4" customWidth="1"/>
    <col min="14849" max="14849" width="49.5703125" style="4" customWidth="1"/>
    <col min="14850" max="14850" width="7.7109375" style="4" customWidth="1"/>
    <col min="14851" max="14851" width="10.85546875" style="4" customWidth="1"/>
    <col min="14852" max="14852" width="0" style="4" hidden="1" customWidth="1"/>
    <col min="14853" max="14853" width="10.42578125" style="4" customWidth="1"/>
    <col min="14854" max="14854" width="15.42578125" style="4" customWidth="1"/>
    <col min="14855" max="14855" width="11" style="4" customWidth="1"/>
    <col min="14856" max="14856" width="12.85546875" style="4" bestFit="1" customWidth="1"/>
    <col min="14857" max="14857" width="13" style="4" bestFit="1" customWidth="1"/>
    <col min="14858" max="14858" width="12.28515625" style="4" customWidth="1"/>
    <col min="14859" max="14859" width="14.42578125" style="4" customWidth="1"/>
    <col min="14860" max="15103" width="9.140625" style="4"/>
    <col min="15104" max="15104" width="4.5703125" style="4" customWidth="1"/>
    <col min="15105" max="15105" width="49.5703125" style="4" customWidth="1"/>
    <col min="15106" max="15106" width="7.7109375" style="4" customWidth="1"/>
    <col min="15107" max="15107" width="10.85546875" style="4" customWidth="1"/>
    <col min="15108" max="15108" width="0" style="4" hidden="1" customWidth="1"/>
    <col min="15109" max="15109" width="10.42578125" style="4" customWidth="1"/>
    <col min="15110" max="15110" width="15.42578125" style="4" customWidth="1"/>
    <col min="15111" max="15111" width="11" style="4" customWidth="1"/>
    <col min="15112" max="15112" width="12.85546875" style="4" bestFit="1" customWidth="1"/>
    <col min="15113" max="15113" width="13" style="4" bestFit="1" customWidth="1"/>
    <col min="15114" max="15114" width="12.28515625" style="4" customWidth="1"/>
    <col min="15115" max="15115" width="14.42578125" style="4" customWidth="1"/>
    <col min="15116" max="15359" width="9.140625" style="4"/>
    <col min="15360" max="15360" width="4.5703125" style="4" customWidth="1"/>
    <col min="15361" max="15361" width="49.5703125" style="4" customWidth="1"/>
    <col min="15362" max="15362" width="7.7109375" style="4" customWidth="1"/>
    <col min="15363" max="15363" width="10.85546875" style="4" customWidth="1"/>
    <col min="15364" max="15364" width="0" style="4" hidden="1" customWidth="1"/>
    <col min="15365" max="15365" width="10.42578125" style="4" customWidth="1"/>
    <col min="15366" max="15366" width="15.42578125" style="4" customWidth="1"/>
    <col min="15367" max="15367" width="11" style="4" customWidth="1"/>
    <col min="15368" max="15368" width="12.85546875" style="4" bestFit="1" customWidth="1"/>
    <col min="15369" max="15369" width="13" style="4" bestFit="1" customWidth="1"/>
    <col min="15370" max="15370" width="12.28515625" style="4" customWidth="1"/>
    <col min="15371" max="15371" width="14.42578125" style="4" customWidth="1"/>
    <col min="15372" max="15615" width="9.140625" style="4"/>
    <col min="15616" max="15616" width="4.5703125" style="4" customWidth="1"/>
    <col min="15617" max="15617" width="49.5703125" style="4" customWidth="1"/>
    <col min="15618" max="15618" width="7.7109375" style="4" customWidth="1"/>
    <col min="15619" max="15619" width="10.85546875" style="4" customWidth="1"/>
    <col min="15620" max="15620" width="0" style="4" hidden="1" customWidth="1"/>
    <col min="15621" max="15621" width="10.42578125" style="4" customWidth="1"/>
    <col min="15622" max="15622" width="15.42578125" style="4" customWidth="1"/>
    <col min="15623" max="15623" width="11" style="4" customWidth="1"/>
    <col min="15624" max="15624" width="12.85546875" style="4" bestFit="1" customWidth="1"/>
    <col min="15625" max="15625" width="13" style="4" bestFit="1" customWidth="1"/>
    <col min="15626" max="15626" width="12.28515625" style="4" customWidth="1"/>
    <col min="15627" max="15627" width="14.42578125" style="4" customWidth="1"/>
    <col min="15628" max="15871" width="9.140625" style="4"/>
    <col min="15872" max="15872" width="4.5703125" style="4" customWidth="1"/>
    <col min="15873" max="15873" width="49.5703125" style="4" customWidth="1"/>
    <col min="15874" max="15874" width="7.7109375" style="4" customWidth="1"/>
    <col min="15875" max="15875" width="10.85546875" style="4" customWidth="1"/>
    <col min="15876" max="15876" width="0" style="4" hidden="1" customWidth="1"/>
    <col min="15877" max="15877" width="10.42578125" style="4" customWidth="1"/>
    <col min="15878" max="15878" width="15.42578125" style="4" customWidth="1"/>
    <col min="15879" max="15879" width="11" style="4" customWidth="1"/>
    <col min="15880" max="15880" width="12.85546875" style="4" bestFit="1" customWidth="1"/>
    <col min="15881" max="15881" width="13" style="4" bestFit="1" customWidth="1"/>
    <col min="15882" max="15882" width="12.28515625" style="4" customWidth="1"/>
    <col min="15883" max="15883" width="14.42578125" style="4" customWidth="1"/>
    <col min="15884" max="16127" width="9.140625" style="4"/>
    <col min="16128" max="16128" width="4.5703125" style="4" customWidth="1"/>
    <col min="16129" max="16129" width="49.5703125" style="4" customWidth="1"/>
    <col min="16130" max="16130" width="7.7109375" style="4" customWidth="1"/>
    <col min="16131" max="16131" width="10.85546875" style="4" customWidth="1"/>
    <col min="16132" max="16132" width="0" style="4" hidden="1" customWidth="1"/>
    <col min="16133" max="16133" width="10.42578125" style="4" customWidth="1"/>
    <col min="16134" max="16134" width="15.42578125" style="4" customWidth="1"/>
    <col min="16135" max="16135" width="11" style="4" customWidth="1"/>
    <col min="16136" max="16136" width="12.85546875" style="4" bestFit="1" customWidth="1"/>
    <col min="16137" max="16137" width="13" style="4" bestFit="1" customWidth="1"/>
    <col min="16138" max="16138" width="12.28515625" style="4" customWidth="1"/>
    <col min="16139" max="16139" width="14.42578125" style="4" customWidth="1"/>
    <col min="16140" max="16384" width="9.140625" style="4"/>
  </cols>
  <sheetData>
    <row r="1" spans="1:8" ht="9.75" customHeight="1" x14ac:dyDescent="0.3"/>
    <row r="2" spans="1:8" s="1" customFormat="1" ht="98.25" customHeight="1" x14ac:dyDescent="0.25">
      <c r="A2" s="63" t="s">
        <v>94</v>
      </c>
      <c r="B2" s="63"/>
      <c r="C2" s="63"/>
      <c r="D2" s="63"/>
      <c r="E2" s="63"/>
      <c r="F2" s="63"/>
      <c r="G2" s="40"/>
    </row>
    <row r="3" spans="1:8" s="1" customFormat="1" ht="35.25" customHeight="1" x14ac:dyDescent="0.25">
      <c r="A3" s="64" t="s">
        <v>68</v>
      </c>
      <c r="B3" s="64"/>
      <c r="C3" s="64"/>
      <c r="D3" s="64"/>
      <c r="E3" s="64"/>
      <c r="F3" s="64"/>
    </row>
    <row r="4" spans="1:8" ht="120.75" x14ac:dyDescent="0.3">
      <c r="A4" s="2" t="s">
        <v>31</v>
      </c>
      <c r="B4" s="2" t="s">
        <v>64</v>
      </c>
      <c r="C4" s="2" t="s">
        <v>32</v>
      </c>
      <c r="D4" s="2" t="s">
        <v>33</v>
      </c>
      <c r="E4" s="2" t="s">
        <v>65</v>
      </c>
      <c r="F4" s="2" t="s">
        <v>34</v>
      </c>
      <c r="G4" s="3" t="s">
        <v>35</v>
      </c>
    </row>
    <row r="5" spans="1:8" s="1" customFormat="1" x14ac:dyDescent="0.25">
      <c r="A5" s="41">
        <v>1</v>
      </c>
      <c r="B5" s="41">
        <v>3</v>
      </c>
      <c r="C5" s="41">
        <v>4</v>
      </c>
      <c r="D5" s="41">
        <v>5</v>
      </c>
      <c r="E5" s="41">
        <v>6</v>
      </c>
      <c r="F5" s="41">
        <v>7</v>
      </c>
      <c r="G5" s="41"/>
    </row>
    <row r="6" spans="1:8" s="1" customFormat="1" ht="34.5" x14ac:dyDescent="0.25">
      <c r="A6" s="41"/>
      <c r="B6" s="5" t="s">
        <v>36</v>
      </c>
      <c r="C6" s="42"/>
      <c r="D6" s="42"/>
      <c r="E6" s="43"/>
      <c r="F6" s="43"/>
      <c r="G6" s="43"/>
      <c r="H6" s="7"/>
    </row>
    <row r="7" spans="1:8" s="1" customFormat="1" ht="34.5" x14ac:dyDescent="0.25">
      <c r="A7" s="41"/>
      <c r="B7" s="33" t="s">
        <v>37</v>
      </c>
      <c r="C7" s="42"/>
      <c r="D7" s="42"/>
      <c r="E7" s="43"/>
      <c r="F7" s="43"/>
      <c r="G7" s="43"/>
      <c r="H7" s="7"/>
    </row>
    <row r="8" spans="1:8" s="1" customFormat="1" ht="103.5" x14ac:dyDescent="0.25">
      <c r="A8" s="41">
        <v>1</v>
      </c>
      <c r="B8" s="44" t="s">
        <v>96</v>
      </c>
      <c r="C8" s="9" t="s">
        <v>42</v>
      </c>
      <c r="D8" s="53">
        <v>3825.3150000000001</v>
      </c>
      <c r="E8" s="54"/>
      <c r="F8" s="54"/>
      <c r="G8" s="43"/>
      <c r="H8" s="7"/>
    </row>
    <row r="9" spans="1:8" s="1" customFormat="1" ht="39" x14ac:dyDescent="0.25">
      <c r="A9" s="41">
        <v>2</v>
      </c>
      <c r="B9" s="44" t="s">
        <v>39</v>
      </c>
      <c r="C9" s="9" t="s">
        <v>42</v>
      </c>
      <c r="D9" s="53">
        <v>425.03500000000008</v>
      </c>
      <c r="E9" s="54"/>
      <c r="F9" s="54"/>
      <c r="G9" s="43"/>
      <c r="H9" s="7"/>
    </row>
    <row r="10" spans="1:8" s="1" customFormat="1" ht="103.5" x14ac:dyDescent="0.25">
      <c r="A10" s="41">
        <v>3</v>
      </c>
      <c r="B10" s="44" t="s">
        <v>97</v>
      </c>
      <c r="C10" s="9" t="s">
        <v>42</v>
      </c>
      <c r="D10" s="53">
        <v>356.78</v>
      </c>
      <c r="E10" s="54"/>
      <c r="F10" s="54"/>
      <c r="G10" s="43"/>
      <c r="H10" s="7"/>
    </row>
    <row r="11" spans="1:8" s="1" customFormat="1" ht="86.25" x14ac:dyDescent="0.25">
      <c r="A11" s="41">
        <v>4</v>
      </c>
      <c r="B11" s="44" t="s">
        <v>100</v>
      </c>
      <c r="C11" s="9" t="s">
        <v>42</v>
      </c>
      <c r="D11" s="53">
        <v>312</v>
      </c>
      <c r="E11" s="54"/>
      <c r="F11" s="54"/>
      <c r="G11" s="43"/>
      <c r="H11" s="7"/>
    </row>
    <row r="12" spans="1:8" s="1" customFormat="1" ht="34.5" x14ac:dyDescent="0.25">
      <c r="A12" s="41">
        <v>5</v>
      </c>
      <c r="B12" s="44" t="s">
        <v>98</v>
      </c>
      <c r="C12" s="9" t="s">
        <v>43</v>
      </c>
      <c r="D12" s="53">
        <v>9124.7000000000007</v>
      </c>
      <c r="E12" s="54"/>
      <c r="F12" s="54"/>
      <c r="G12" s="43"/>
      <c r="H12" s="7"/>
    </row>
    <row r="13" spans="1:8" s="1" customFormat="1" ht="39" x14ac:dyDescent="0.25">
      <c r="A13" s="41">
        <v>6</v>
      </c>
      <c r="B13" s="44" t="s">
        <v>40</v>
      </c>
      <c r="C13" s="9" t="s">
        <v>42</v>
      </c>
      <c r="D13" s="53">
        <v>4562.3500000000004</v>
      </c>
      <c r="E13" s="54"/>
      <c r="F13" s="54"/>
      <c r="G13" s="43"/>
      <c r="H13" s="7"/>
    </row>
    <row r="14" spans="1:8" s="1" customFormat="1" ht="51.75" x14ac:dyDescent="0.25">
      <c r="A14" s="41">
        <v>7</v>
      </c>
      <c r="B14" s="44" t="s">
        <v>99</v>
      </c>
      <c r="C14" s="9" t="s">
        <v>44</v>
      </c>
      <c r="D14" s="62">
        <v>21400</v>
      </c>
      <c r="E14" s="54"/>
      <c r="F14" s="54"/>
      <c r="G14" s="43"/>
      <c r="H14" s="7"/>
    </row>
    <row r="15" spans="1:8" s="1" customFormat="1" ht="69" x14ac:dyDescent="0.25">
      <c r="A15" s="41">
        <v>8</v>
      </c>
      <c r="B15" s="44" t="s">
        <v>41</v>
      </c>
      <c r="C15" s="9" t="s">
        <v>42</v>
      </c>
      <c r="D15" s="62">
        <v>2140</v>
      </c>
      <c r="E15" s="54"/>
      <c r="F15" s="54"/>
      <c r="G15" s="43"/>
      <c r="H15" s="7"/>
    </row>
    <row r="16" spans="1:8" s="1" customFormat="1" ht="34.5" x14ac:dyDescent="0.25">
      <c r="A16" s="41"/>
      <c r="B16" s="33" t="s">
        <v>38</v>
      </c>
      <c r="C16" s="10"/>
      <c r="D16" s="55"/>
      <c r="E16" s="54"/>
      <c r="F16" s="54"/>
      <c r="G16" s="43"/>
      <c r="H16" s="7"/>
    </row>
    <row r="17" spans="1:8" s="1" customFormat="1" ht="103.5" x14ac:dyDescent="0.25">
      <c r="A17" s="41">
        <v>1</v>
      </c>
      <c r="B17" s="44" t="s">
        <v>96</v>
      </c>
      <c r="C17" s="9" t="s">
        <v>42</v>
      </c>
      <c r="D17" s="53">
        <v>220.05</v>
      </c>
      <c r="E17" s="54"/>
      <c r="F17" s="54"/>
      <c r="G17" s="43"/>
      <c r="H17" s="7"/>
    </row>
    <row r="18" spans="1:8" s="1" customFormat="1" ht="39" x14ac:dyDescent="0.25">
      <c r="A18" s="41">
        <v>2</v>
      </c>
      <c r="B18" s="44" t="s">
        <v>39</v>
      </c>
      <c r="C18" s="9" t="s">
        <v>42</v>
      </c>
      <c r="D18" s="53">
        <v>24.450000000000003</v>
      </c>
      <c r="E18" s="54"/>
      <c r="F18" s="54"/>
      <c r="G18" s="43"/>
      <c r="H18" s="7"/>
    </row>
    <row r="19" spans="1:8" s="1" customFormat="1" ht="34.5" x14ac:dyDescent="0.25">
      <c r="A19" s="41">
        <v>3</v>
      </c>
      <c r="B19" s="44" t="s">
        <v>98</v>
      </c>
      <c r="C19" s="9" t="s">
        <v>43</v>
      </c>
      <c r="D19" s="53">
        <v>489</v>
      </c>
      <c r="E19" s="54"/>
      <c r="F19" s="54"/>
      <c r="G19" s="43"/>
      <c r="H19" s="7"/>
    </row>
    <row r="20" spans="1:8" s="1" customFormat="1" ht="39" x14ac:dyDescent="0.25">
      <c r="A20" s="41">
        <v>4</v>
      </c>
      <c r="B20" s="44" t="s">
        <v>40</v>
      </c>
      <c r="C20" s="9" t="s">
        <v>42</v>
      </c>
      <c r="D20" s="53">
        <v>244.5</v>
      </c>
      <c r="E20" s="54"/>
      <c r="F20" s="54"/>
      <c r="G20" s="43"/>
      <c r="H20" s="7"/>
    </row>
    <row r="21" spans="1:8" s="1" customFormat="1" ht="51.75" x14ac:dyDescent="0.25">
      <c r="A21" s="41">
        <v>5</v>
      </c>
      <c r="B21" s="44" t="s">
        <v>99</v>
      </c>
      <c r="C21" s="9" t="s">
        <v>44</v>
      </c>
      <c r="D21" s="53">
        <v>815</v>
      </c>
      <c r="E21" s="54"/>
      <c r="F21" s="54"/>
      <c r="G21" s="43"/>
      <c r="H21" s="7"/>
    </row>
    <row r="22" spans="1:8" s="1" customFormat="1" ht="69" x14ac:dyDescent="0.25">
      <c r="A22" s="41">
        <v>6</v>
      </c>
      <c r="B22" s="44" t="s">
        <v>41</v>
      </c>
      <c r="C22" s="9" t="s">
        <v>42</v>
      </c>
      <c r="D22" s="53">
        <v>81.5</v>
      </c>
      <c r="E22" s="54"/>
      <c r="F22" s="54"/>
      <c r="G22" s="43"/>
      <c r="H22" s="7"/>
    </row>
    <row r="23" spans="1:8" s="13" customFormat="1" ht="34.5" x14ac:dyDescent="0.25">
      <c r="A23" s="36"/>
      <c r="B23" s="45" t="s">
        <v>45</v>
      </c>
      <c r="C23" s="37"/>
      <c r="D23" s="56"/>
      <c r="E23" s="57"/>
      <c r="F23" s="11"/>
      <c r="G23" s="12">
        <v>13.344157547984469</v>
      </c>
    </row>
    <row r="24" spans="1:8" s="13" customFormat="1" ht="34.5" x14ac:dyDescent="0.25">
      <c r="A24" s="41"/>
      <c r="B24" s="5" t="s">
        <v>46</v>
      </c>
      <c r="C24" s="14"/>
      <c r="D24" s="58"/>
      <c r="E24" s="54"/>
      <c r="F24" s="22"/>
      <c r="G24" s="16"/>
    </row>
    <row r="25" spans="1:8" s="1" customFormat="1" ht="34.5" x14ac:dyDescent="0.25">
      <c r="A25" s="41"/>
      <c r="B25" s="33" t="s">
        <v>37</v>
      </c>
      <c r="C25" s="42"/>
      <c r="D25" s="59"/>
      <c r="E25" s="54"/>
      <c r="F25" s="54"/>
      <c r="G25" s="43"/>
      <c r="H25" s="7"/>
    </row>
    <row r="26" spans="1:8" s="1" customFormat="1" ht="69" x14ac:dyDescent="0.25">
      <c r="A26" s="41"/>
      <c r="B26" s="46" t="s">
        <v>103</v>
      </c>
      <c r="C26" s="9" t="s">
        <v>42</v>
      </c>
      <c r="D26" s="60">
        <v>1.8</v>
      </c>
      <c r="E26" s="54"/>
      <c r="F26" s="54"/>
      <c r="G26" s="43"/>
      <c r="H26" s="7"/>
    </row>
    <row r="27" spans="1:8" s="1" customFormat="1" ht="69" x14ac:dyDescent="0.25">
      <c r="A27" s="41">
        <v>1</v>
      </c>
      <c r="B27" s="44" t="s">
        <v>101</v>
      </c>
      <c r="C27" s="9" t="s">
        <v>42</v>
      </c>
      <c r="D27" s="60">
        <v>2140</v>
      </c>
      <c r="E27" s="54"/>
      <c r="F27" s="54"/>
      <c r="G27" s="43"/>
      <c r="H27" s="7"/>
    </row>
    <row r="28" spans="1:8" s="1" customFormat="1" ht="69" x14ac:dyDescent="0.25">
      <c r="A28" s="41">
        <v>2</v>
      </c>
      <c r="B28" s="46" t="s">
        <v>47</v>
      </c>
      <c r="C28" s="9" t="s">
        <v>44</v>
      </c>
      <c r="D28" s="60">
        <v>21400</v>
      </c>
      <c r="E28" s="54"/>
      <c r="F28" s="54"/>
      <c r="G28" s="43"/>
      <c r="H28" s="7"/>
    </row>
    <row r="29" spans="1:8" s="1" customFormat="1" ht="34.5" x14ac:dyDescent="0.25">
      <c r="A29" s="41">
        <v>3</v>
      </c>
      <c r="B29" s="46" t="s">
        <v>48</v>
      </c>
      <c r="C29" s="9" t="s">
        <v>43</v>
      </c>
      <c r="D29" s="60">
        <v>88.168000000000006</v>
      </c>
      <c r="E29" s="54"/>
      <c r="F29" s="54"/>
      <c r="G29" s="43"/>
      <c r="H29" s="7"/>
    </row>
    <row r="30" spans="1:8" s="1" customFormat="1" ht="69" x14ac:dyDescent="0.25">
      <c r="A30" s="41">
        <v>4</v>
      </c>
      <c r="B30" s="46" t="s">
        <v>102</v>
      </c>
      <c r="C30" s="9" t="s">
        <v>44</v>
      </c>
      <c r="D30" s="60">
        <v>21400</v>
      </c>
      <c r="E30" s="54"/>
      <c r="F30" s="54"/>
      <c r="G30" s="43"/>
      <c r="H30" s="7"/>
    </row>
    <row r="31" spans="1:8" s="1" customFormat="1" ht="34.5" x14ac:dyDescent="0.25">
      <c r="A31" s="41"/>
      <c r="B31" s="33" t="s">
        <v>38</v>
      </c>
      <c r="C31" s="10"/>
      <c r="D31" s="55"/>
      <c r="E31" s="54"/>
      <c r="F31" s="54"/>
      <c r="G31" s="43"/>
      <c r="H31" s="7"/>
    </row>
    <row r="32" spans="1:8" s="1" customFormat="1" ht="69" x14ac:dyDescent="0.25">
      <c r="A32" s="41">
        <v>1</v>
      </c>
      <c r="B32" s="44" t="s">
        <v>101</v>
      </c>
      <c r="C32" s="9" t="s">
        <v>42</v>
      </c>
      <c r="D32" s="60">
        <v>81.5</v>
      </c>
      <c r="E32" s="54"/>
      <c r="F32" s="54"/>
      <c r="G32" s="43"/>
      <c r="H32" s="7"/>
    </row>
    <row r="33" spans="1:8" s="1" customFormat="1" ht="69" x14ac:dyDescent="0.25">
      <c r="A33" s="41">
        <v>2</v>
      </c>
      <c r="B33" s="46" t="s">
        <v>47</v>
      </c>
      <c r="C33" s="9" t="s">
        <v>44</v>
      </c>
      <c r="D33" s="60">
        <v>815</v>
      </c>
      <c r="E33" s="54"/>
      <c r="F33" s="54"/>
      <c r="G33" s="43"/>
      <c r="H33" s="7"/>
    </row>
    <row r="34" spans="1:8" s="1" customFormat="1" ht="34.5" x14ac:dyDescent="0.25">
      <c r="A34" s="41">
        <v>3</v>
      </c>
      <c r="B34" s="46" t="s">
        <v>48</v>
      </c>
      <c r="C34" s="9" t="s">
        <v>43</v>
      </c>
      <c r="D34" s="60">
        <v>3.3578000000000001</v>
      </c>
      <c r="E34" s="54"/>
      <c r="F34" s="54"/>
      <c r="G34" s="43"/>
      <c r="H34" s="7"/>
    </row>
    <row r="35" spans="1:8" s="1" customFormat="1" ht="69" x14ac:dyDescent="0.25">
      <c r="A35" s="41">
        <v>4</v>
      </c>
      <c r="B35" s="46" t="s">
        <v>102</v>
      </c>
      <c r="C35" s="9" t="s">
        <v>44</v>
      </c>
      <c r="D35" s="60">
        <v>815</v>
      </c>
      <c r="E35" s="54"/>
      <c r="F35" s="54"/>
      <c r="G35" s="43"/>
      <c r="H35" s="7"/>
    </row>
    <row r="36" spans="1:8" s="13" customFormat="1" ht="34.5" x14ac:dyDescent="0.25">
      <c r="A36" s="36"/>
      <c r="B36" s="45" t="s">
        <v>49</v>
      </c>
      <c r="C36" s="37"/>
      <c r="D36" s="56"/>
      <c r="E36" s="57"/>
      <c r="F36" s="11"/>
      <c r="G36" s="12">
        <v>84.041650574286606</v>
      </c>
    </row>
    <row r="37" spans="1:8" s="1" customFormat="1" ht="34.5" x14ac:dyDescent="0.25">
      <c r="A37" s="41"/>
      <c r="B37" s="5" t="s">
        <v>104</v>
      </c>
      <c r="C37" s="42"/>
      <c r="D37" s="59"/>
      <c r="E37" s="54"/>
      <c r="F37" s="54"/>
      <c r="G37" s="43"/>
      <c r="H37" s="7"/>
    </row>
    <row r="38" spans="1:8" s="1" customFormat="1" ht="103.5" x14ac:dyDescent="0.25">
      <c r="A38" s="41">
        <v>1</v>
      </c>
      <c r="B38" s="44" t="s">
        <v>105</v>
      </c>
      <c r="C38" s="9" t="s">
        <v>42</v>
      </c>
      <c r="D38" s="60">
        <v>9.629999999999999</v>
      </c>
      <c r="E38" s="54"/>
      <c r="F38" s="54"/>
      <c r="G38" s="43"/>
      <c r="H38" s="7"/>
    </row>
    <row r="39" spans="1:8" s="1" customFormat="1" ht="39" x14ac:dyDescent="0.25">
      <c r="A39" s="41">
        <v>2</v>
      </c>
      <c r="B39" s="44" t="s">
        <v>39</v>
      </c>
      <c r="C39" s="9" t="s">
        <v>42</v>
      </c>
      <c r="D39" s="60">
        <v>1.07</v>
      </c>
      <c r="E39" s="54"/>
      <c r="F39" s="54"/>
      <c r="G39" s="43"/>
      <c r="H39" s="7"/>
    </row>
    <row r="40" spans="1:8" s="1" customFormat="1" ht="103.5" x14ac:dyDescent="0.25">
      <c r="A40" s="41">
        <v>3</v>
      </c>
      <c r="B40" s="44" t="s">
        <v>106</v>
      </c>
      <c r="C40" s="9" t="s">
        <v>42</v>
      </c>
      <c r="D40" s="60">
        <v>6</v>
      </c>
      <c r="E40" s="54"/>
      <c r="F40" s="54"/>
      <c r="G40" s="43"/>
      <c r="H40" s="7"/>
    </row>
    <row r="41" spans="1:8" s="1" customFormat="1" ht="34.5" x14ac:dyDescent="0.25">
      <c r="A41" s="41">
        <v>4</v>
      </c>
      <c r="B41" s="44" t="s">
        <v>98</v>
      </c>
      <c r="C41" s="9" t="s">
        <v>43</v>
      </c>
      <c r="D41" s="60">
        <v>21.4</v>
      </c>
      <c r="E41" s="54"/>
      <c r="F41" s="54"/>
      <c r="G41" s="43"/>
      <c r="H41" s="7"/>
    </row>
    <row r="42" spans="1:8" s="1" customFormat="1" ht="86.25" x14ac:dyDescent="0.25">
      <c r="A42" s="41">
        <v>5</v>
      </c>
      <c r="B42" s="44" t="s">
        <v>107</v>
      </c>
      <c r="C42" s="9" t="s">
        <v>108</v>
      </c>
      <c r="D42" s="60">
        <v>9</v>
      </c>
      <c r="E42" s="54"/>
      <c r="F42" s="54"/>
      <c r="G42" s="43"/>
      <c r="H42" s="7"/>
    </row>
    <row r="43" spans="1:8" s="1" customFormat="1" ht="69" x14ac:dyDescent="0.25">
      <c r="A43" s="41">
        <v>6</v>
      </c>
      <c r="B43" s="44" t="s">
        <v>109</v>
      </c>
      <c r="C43" s="9" t="s">
        <v>42</v>
      </c>
      <c r="D43" s="60">
        <v>1.9</v>
      </c>
      <c r="E43" s="54"/>
      <c r="F43" s="54"/>
      <c r="G43" s="43"/>
      <c r="H43" s="7"/>
    </row>
    <row r="44" spans="1:8" s="1" customFormat="1" ht="69" x14ac:dyDescent="0.25">
      <c r="A44" s="41">
        <v>7</v>
      </c>
      <c r="B44" s="18" t="s">
        <v>110</v>
      </c>
      <c r="C44" s="9" t="s">
        <v>44</v>
      </c>
      <c r="D44" s="60">
        <v>40</v>
      </c>
      <c r="E44" s="54"/>
      <c r="F44" s="54"/>
      <c r="G44" s="43"/>
      <c r="H44" s="7"/>
    </row>
    <row r="45" spans="1:8" s="1" customFormat="1" ht="51.75" x14ac:dyDescent="0.25">
      <c r="A45" s="41">
        <v>8</v>
      </c>
      <c r="B45" s="18" t="s">
        <v>79</v>
      </c>
      <c r="C45" s="9" t="s">
        <v>78</v>
      </c>
      <c r="D45" s="60">
        <v>24</v>
      </c>
      <c r="E45" s="54"/>
      <c r="F45" s="54"/>
      <c r="G45" s="43"/>
      <c r="H45" s="7"/>
    </row>
    <row r="46" spans="1:8" s="1" customFormat="1" ht="69" x14ac:dyDescent="0.25">
      <c r="A46" s="41">
        <v>9</v>
      </c>
      <c r="B46" s="44" t="s">
        <v>111</v>
      </c>
      <c r="C46" s="9" t="s">
        <v>42</v>
      </c>
      <c r="D46" s="60">
        <v>1.2</v>
      </c>
      <c r="E46" s="54"/>
      <c r="F46" s="54"/>
      <c r="G46" s="43"/>
      <c r="H46" s="7"/>
    </row>
    <row r="47" spans="1:8" s="1" customFormat="1" ht="69" x14ac:dyDescent="0.25">
      <c r="A47" s="41">
        <v>10</v>
      </c>
      <c r="B47" s="44" t="s">
        <v>112</v>
      </c>
      <c r="C47" s="9" t="s">
        <v>44</v>
      </c>
      <c r="D47" s="60">
        <v>6</v>
      </c>
      <c r="E47" s="54"/>
      <c r="F47" s="54"/>
      <c r="G47" s="43"/>
      <c r="H47" s="7"/>
    </row>
    <row r="48" spans="1:8" s="1" customFormat="1" ht="51.75" x14ac:dyDescent="0.25">
      <c r="A48" s="41">
        <v>11</v>
      </c>
      <c r="B48" s="46" t="s">
        <v>80</v>
      </c>
      <c r="C48" s="9" t="s">
        <v>42</v>
      </c>
      <c r="D48" s="60">
        <v>6</v>
      </c>
      <c r="E48" s="54"/>
      <c r="F48" s="54"/>
      <c r="G48" s="43"/>
      <c r="H48" s="7"/>
    </row>
    <row r="49" spans="1:10" s="13" customFormat="1" ht="34.5" x14ac:dyDescent="0.25">
      <c r="A49" s="36"/>
      <c r="B49" s="45" t="s">
        <v>50</v>
      </c>
      <c r="C49" s="37"/>
      <c r="D49" s="56"/>
      <c r="E49" s="57"/>
      <c r="F49" s="11"/>
      <c r="G49" s="12">
        <v>0.98790256390457831</v>
      </c>
    </row>
    <row r="50" spans="1:10" s="1" customFormat="1" ht="34.5" x14ac:dyDescent="0.25">
      <c r="A50" s="41"/>
      <c r="B50" s="5" t="s">
        <v>51</v>
      </c>
      <c r="C50" s="42"/>
      <c r="D50" s="59"/>
      <c r="E50" s="54"/>
      <c r="F50" s="54"/>
      <c r="G50" s="43"/>
      <c r="H50" s="7"/>
    </row>
    <row r="51" spans="1:10" s="1" customFormat="1" ht="72" x14ac:dyDescent="0.25">
      <c r="A51" s="41">
        <v>1</v>
      </c>
      <c r="B51" s="44" t="s">
        <v>52</v>
      </c>
      <c r="C51" s="9" t="s">
        <v>42</v>
      </c>
      <c r="D51" s="61">
        <v>356.78</v>
      </c>
      <c r="E51" s="54"/>
      <c r="F51" s="54"/>
      <c r="G51" s="43"/>
      <c r="H51" s="7"/>
    </row>
    <row r="52" spans="1:10" s="1" customFormat="1" ht="39" x14ac:dyDescent="0.25">
      <c r="A52" s="41">
        <v>2</v>
      </c>
      <c r="B52" s="46" t="s">
        <v>54</v>
      </c>
      <c r="C52" s="9" t="s">
        <v>42</v>
      </c>
      <c r="D52" s="61">
        <v>356.78</v>
      </c>
      <c r="E52" s="54"/>
      <c r="F52" s="54"/>
      <c r="G52" s="43"/>
      <c r="H52" s="7"/>
    </row>
    <row r="53" spans="1:10" s="1" customFormat="1" ht="39" x14ac:dyDescent="0.25">
      <c r="A53" s="41">
        <v>3</v>
      </c>
      <c r="B53" s="44" t="s">
        <v>53</v>
      </c>
      <c r="C53" s="9" t="s">
        <v>42</v>
      </c>
      <c r="D53" s="61">
        <v>356.78</v>
      </c>
      <c r="E53" s="54"/>
      <c r="F53" s="54"/>
      <c r="G53" s="43"/>
      <c r="H53" s="7"/>
    </row>
    <row r="54" spans="1:10" s="1" customFormat="1" ht="51.75" x14ac:dyDescent="0.25">
      <c r="A54" s="41">
        <v>4</v>
      </c>
      <c r="B54" s="44" t="s">
        <v>99</v>
      </c>
      <c r="C54" s="9" t="s">
        <v>13</v>
      </c>
      <c r="D54" s="61">
        <v>5615</v>
      </c>
      <c r="E54" s="54"/>
      <c r="F54" s="54"/>
      <c r="G54" s="43"/>
      <c r="H54" s="7"/>
    </row>
    <row r="55" spans="1:10" s="1" customFormat="1" ht="72" x14ac:dyDescent="0.25">
      <c r="A55" s="41">
        <v>5</v>
      </c>
      <c r="B55" s="46" t="s">
        <v>56</v>
      </c>
      <c r="C55" s="9" t="s">
        <v>44</v>
      </c>
      <c r="D55" s="61">
        <v>5615</v>
      </c>
      <c r="E55" s="54"/>
      <c r="F55" s="54"/>
      <c r="G55" s="43"/>
      <c r="H55" s="7"/>
    </row>
    <row r="56" spans="1:10" s="1" customFormat="1" ht="69" x14ac:dyDescent="0.25">
      <c r="A56" s="41">
        <v>6</v>
      </c>
      <c r="B56" s="44" t="s">
        <v>55</v>
      </c>
      <c r="C56" s="9" t="s">
        <v>42</v>
      </c>
      <c r="D56" s="60">
        <v>561.5</v>
      </c>
      <c r="E56" s="54"/>
      <c r="F56" s="54"/>
      <c r="G56" s="43"/>
      <c r="H56" s="7"/>
    </row>
    <row r="57" spans="1:10" s="13" customFormat="1" ht="34.5" x14ac:dyDescent="0.25">
      <c r="A57" s="36"/>
      <c r="B57" s="45" t="s">
        <v>57</v>
      </c>
      <c r="C57" s="37"/>
      <c r="D57" s="56"/>
      <c r="E57" s="57"/>
      <c r="F57" s="11"/>
      <c r="G57" s="12">
        <v>1.6262893138243339</v>
      </c>
    </row>
    <row r="58" spans="1:10" s="1" customFormat="1" ht="35.25" customHeight="1" x14ac:dyDescent="0.25">
      <c r="A58" s="41"/>
      <c r="B58" s="35" t="s">
        <v>59</v>
      </c>
      <c r="C58" s="21"/>
      <c r="D58" s="43"/>
      <c r="E58" s="43"/>
      <c r="F58" s="22">
        <v>239072.76938510602</v>
      </c>
      <c r="G58" s="48">
        <v>99.999999999999986</v>
      </c>
    </row>
    <row r="59" spans="1:10" s="1" customFormat="1" ht="34.5" x14ac:dyDescent="0.25">
      <c r="A59" s="41"/>
      <c r="B59" s="52" t="s">
        <v>58</v>
      </c>
      <c r="C59" s="21"/>
      <c r="D59" s="43"/>
      <c r="E59" s="43"/>
      <c r="F59" s="22">
        <v>47814.553877021208</v>
      </c>
      <c r="G59" s="6"/>
    </row>
    <row r="60" spans="1:10" s="1" customFormat="1" ht="34.5" x14ac:dyDescent="0.25">
      <c r="A60" s="41"/>
      <c r="B60" s="35" t="s">
        <v>59</v>
      </c>
      <c r="C60" s="21"/>
      <c r="D60" s="43"/>
      <c r="E60" s="43"/>
      <c r="F60" s="22">
        <v>286887.32326212723</v>
      </c>
      <c r="G60" s="6"/>
    </row>
    <row r="61" spans="1:10" s="1" customFormat="1" x14ac:dyDescent="0.25">
      <c r="A61" s="49"/>
      <c r="B61" s="24"/>
      <c r="C61" s="25"/>
      <c r="D61" s="26"/>
      <c r="E61" s="26"/>
      <c r="F61" s="51"/>
      <c r="G61" s="26"/>
    </row>
    <row r="62" spans="1:10" s="1" customFormat="1" x14ac:dyDescent="0.3">
      <c r="A62" s="49"/>
      <c r="B62" s="34" t="s">
        <v>60</v>
      </c>
      <c r="E62" s="4" t="s">
        <v>66</v>
      </c>
      <c r="F62" s="31"/>
      <c r="G62" s="26"/>
    </row>
    <row r="63" spans="1:10" s="1" customFormat="1" x14ac:dyDescent="0.3">
      <c r="A63" s="49"/>
      <c r="B63" s="27" t="s">
        <v>27</v>
      </c>
      <c r="C63" s="28"/>
      <c r="D63" s="29"/>
      <c r="E63" s="30" t="s">
        <v>28</v>
      </c>
      <c r="F63" s="31"/>
      <c r="G63" s="50"/>
      <c r="H63" s="50"/>
    </row>
    <row r="64" spans="1:10" x14ac:dyDescent="0.3">
      <c r="B64" s="31"/>
      <c r="C64" s="32" t="s">
        <v>67</v>
      </c>
      <c r="D64" s="32"/>
      <c r="E64" s="31"/>
      <c r="F64" s="31"/>
      <c r="J64" s="47"/>
    </row>
    <row r="65" spans="2:8" ht="15.75" customHeight="1" x14ac:dyDescent="0.3">
      <c r="B65" s="31"/>
      <c r="C65" s="31" t="s">
        <v>30</v>
      </c>
      <c r="D65" s="31"/>
      <c r="E65" s="31"/>
      <c r="F65" s="31"/>
    </row>
    <row r="66" spans="2:8" ht="15.75" customHeight="1" x14ac:dyDescent="0.3"/>
    <row r="67" spans="2:8" x14ac:dyDescent="0.3">
      <c r="H67" s="47"/>
    </row>
    <row r="68" spans="2:8" ht="15.75" customHeight="1" x14ac:dyDescent="0.3"/>
    <row r="71" spans="2:8" ht="15.75" customHeight="1" x14ac:dyDescent="0.3"/>
  </sheetData>
  <mergeCells count="2">
    <mergeCell ref="A2:F2"/>
    <mergeCell ref="A3:F3"/>
  </mergeCells>
  <pageMargins left="0.59055118110236227" right="7.874015748031496E-2" top="0.43307086614173229" bottom="0.43307086614173229" header="0.27559055118110237" footer="0.27559055118110237"/>
  <pageSetup paperSize="9" scale="78"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election activeCell="M34" sqref="M34"/>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12</vt:i4>
      </vt:variant>
    </vt:vector>
  </HeadingPairs>
  <TitlesOfParts>
    <vt:vector size="17" baseType="lpstr">
      <vt:lpstr>Ծավալ-հայ</vt:lpstr>
      <vt:lpstr>Ծավալ-հայ (0%)</vt:lpstr>
      <vt:lpstr>Ծավալ-ռուս</vt:lpstr>
      <vt:lpstr>Ծավալ-ռուս (0%)</vt:lpstr>
      <vt:lpstr>Sheet1</vt:lpstr>
      <vt:lpstr>'Ծավալ-հայ'!OLE_LINK1</vt:lpstr>
      <vt:lpstr>'Ծավալ-հայ (0%)'!OLE_LINK1</vt:lpstr>
      <vt:lpstr>'Ծավալ-ռուս'!OLE_LINK1</vt:lpstr>
      <vt:lpstr>'Ծավալ-ռուս (0%)'!OLE_LINK1</vt:lpstr>
      <vt:lpstr>'Ծավալ-հայ'!Заголовки_для_печати</vt:lpstr>
      <vt:lpstr>'Ծավալ-հայ (0%)'!Заголовки_для_печати</vt:lpstr>
      <vt:lpstr>'Ծավալ-ռուս'!Заголовки_для_печати</vt:lpstr>
      <vt:lpstr>'Ծավալ-ռուս (0%)'!Заголовки_для_печати</vt:lpstr>
      <vt:lpstr>'Ծավալ-հայ'!Область_печати</vt:lpstr>
      <vt:lpstr>'Ծավալ-հայ (0%)'!Область_печати</vt:lpstr>
      <vt:lpstr>'Ծավալ-ռուս'!Область_печати</vt:lpstr>
      <vt:lpstr>'Ծավալ-ռուս (0%)'!Область_печати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2022-09-06T09:45:02Z</cp:lastPrinted>
  <dcterms:created xsi:type="dcterms:W3CDTF">2015-06-05T18:17:20Z</dcterms:created>
  <dcterms:modified xsi:type="dcterms:W3CDTF">2023-05-17T12:09:19Z</dcterms:modified>
</cp:coreProperties>
</file>