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Դպրոցի ճանապարհներ 2025\Նախագիծ-նախահաշիվ\ԱՄՐԱԿԻՑ\"/>
    </mc:Choice>
  </mc:AlternateContent>
  <xr:revisionPtr revIDLastSave="0" documentId="13_ncr:1_{1EF742BF-F595-4735-A50C-C19BB6C60DF0}" xr6:coauthVersionLast="47" xr6:coauthVersionMax="47" xr10:uidLastSave="{00000000-0000-0000-0000-000000000000}"/>
  <bookViews>
    <workbookView xWindow="-120" yWindow="-120" windowWidth="24240" windowHeight="13140" tabRatio="910" xr2:uid="{00000000-000D-0000-FFFF-FFFF00000000}"/>
  </bookViews>
  <sheets>
    <sheet name="Ampop ampopagir" sheetId="1" r:id="rId1"/>
  </sheets>
  <definedNames>
    <definedName name="_xlnm.Print_Area" localSheetId="0">'Ampop ampopagir'!$A$2:$H$92</definedName>
  </definedNames>
  <calcPr calcId="191029"/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5" i="1"/>
  <c r="L7" i="1"/>
  <c r="H83" i="1"/>
  <c r="H80" i="1"/>
  <c r="H79" i="1"/>
  <c r="H27" i="1"/>
  <c r="H8" i="1"/>
  <c r="H10" i="1"/>
  <c r="H11" i="1"/>
  <c r="H12" i="1"/>
  <c r="H13" i="1"/>
  <c r="H14" i="1"/>
  <c r="H16" i="1"/>
  <c r="H17" i="1"/>
  <c r="H18" i="1"/>
  <c r="H19" i="1"/>
  <c r="H20" i="1"/>
  <c r="H21" i="1"/>
  <c r="H23" i="1"/>
  <c r="H24" i="1"/>
  <c r="H25" i="1"/>
  <c r="H28" i="1"/>
  <c r="H29" i="1"/>
  <c r="H30" i="1"/>
  <c r="H32" i="1"/>
  <c r="H33" i="1"/>
  <c r="H34" i="1"/>
  <c r="H35" i="1"/>
  <c r="H37" i="1"/>
  <c r="H38" i="1"/>
  <c r="H39" i="1"/>
  <c r="H41" i="1"/>
  <c r="H42" i="1"/>
  <c r="H44" i="1"/>
  <c r="H45" i="1"/>
  <c r="H46" i="1"/>
  <c r="I43" i="1" s="1"/>
  <c r="J45" i="1" s="1"/>
  <c r="I45" i="1" s="1"/>
  <c r="H47" i="1"/>
  <c r="H49" i="1"/>
  <c r="H50" i="1"/>
  <c r="H51" i="1"/>
  <c r="H52" i="1"/>
  <c r="H55" i="1"/>
  <c r="H56" i="1"/>
  <c r="H57" i="1"/>
  <c r="H58" i="1"/>
  <c r="H59" i="1"/>
  <c r="H60" i="1"/>
  <c r="H63" i="1"/>
  <c r="H64" i="1"/>
  <c r="H65" i="1"/>
  <c r="H66" i="1"/>
  <c r="H67" i="1"/>
  <c r="H68" i="1"/>
  <c r="H69" i="1"/>
  <c r="H70" i="1"/>
  <c r="H72" i="1"/>
  <c r="H73" i="1"/>
  <c r="H75" i="1"/>
  <c r="H76" i="1"/>
  <c r="H77" i="1"/>
  <c r="H78" i="1"/>
  <c r="H81" i="1"/>
  <c r="H82" i="1"/>
  <c r="H85" i="1"/>
  <c r="H7" i="1"/>
  <c r="I6" i="1" s="1"/>
  <c r="I71" i="1" l="1"/>
  <c r="I53" i="1"/>
  <c r="I48" i="1"/>
  <c r="J50" i="1" s="1"/>
  <c r="I50" i="1" s="1"/>
  <c r="I22" i="1"/>
  <c r="I74" i="1"/>
  <c r="I15" i="1"/>
  <c r="I9" i="1"/>
  <c r="H86" i="1"/>
  <c r="G96" i="1" s="1"/>
  <c r="I23" i="1" l="1"/>
</calcChain>
</file>

<file path=xl/sharedStrings.xml><?xml version="1.0" encoding="utf-8"?>
<sst xmlns="http://schemas.openxmlformats.org/spreadsheetml/2006/main" count="313" uniqueCount="186">
  <si>
    <t>NN</t>
  </si>
  <si>
    <t>единица измерения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</si>
  <si>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</si>
  <si>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</si>
  <si>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</si>
  <si>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</si>
  <si>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Мелкозернистый плотный  а/б  типа "Б"  h=4см  ГОСТ 9128-2013</t>
  </si>
  <si>
    <t>Ավազացեմենտային չոր խառնուրդ  h=10սմ (90%- ավազ, 10%- ցեմենտ)</t>
  </si>
  <si>
    <t>Խոշորահատիկ ա/բ h=6սմ   ԳՕՍՏ 9128-2013  տեսակ II</t>
  </si>
  <si>
    <t xml:space="preserve"> Крупнозернистый а/б h=6см   ГОСТ 9128-2013  марка II</t>
  </si>
  <si>
    <t>Гидроизоляция (2 слоя горячий битум)</t>
  </si>
  <si>
    <t>Армирование</t>
  </si>
  <si>
    <t>Ø 12 А-500с L=550 ГОСТ 34028-2016</t>
  </si>
  <si>
    <t>Ø 8 Ас-1 L=1000 ГОСТ 34028-2016</t>
  </si>
  <si>
    <t>Ø 12 А-500с L=390 ГОСТ 34028-2016</t>
  </si>
  <si>
    <t>Ø 12 А-500с L=1000 ГОСТ 34028-2016</t>
  </si>
  <si>
    <t>СЕТКА</t>
  </si>
  <si>
    <t>L 70x7мм L=1000 ГОСТ 8509.93</t>
  </si>
  <si>
    <t>L 63x6мм L=996 ГОСТ 8509.93</t>
  </si>
  <si>
    <t>L 63x6мм L=450 ГОСТ 8509.93</t>
  </si>
  <si>
    <t xml:space="preserve">Бет. плитки, серые, фигурные h=6см  ГОСТ 17608-2017 </t>
  </si>
  <si>
    <t>Цементо сухая смесю h=10см (90%- песок, 10%- цемент)</t>
  </si>
  <si>
    <t>Ջրամեկուսացում (2 շերտ տաք բիտումով)</t>
  </si>
  <si>
    <t>Ամրան</t>
  </si>
  <si>
    <t>Ø 12 А-500с L=550 ԳՕՍՏ 34028-2016</t>
  </si>
  <si>
    <t>Ø 8 Ас-1 L=1000 ԳՕՍՏ 34028-2016</t>
  </si>
  <si>
    <t>Ø 12 А-500с L=390 ԳՕՍՏ 34028-2016</t>
  </si>
  <si>
    <t>Ø 12 А-500с L=1000 ԳՕՍՏ  34028-2016</t>
  </si>
  <si>
    <t>ՑԱՆՑ</t>
  </si>
  <si>
    <t>Հիդրոմեկուսացում  (2 շերտ տաք բիտումով)</t>
  </si>
  <si>
    <t xml:space="preserve">Сплошная линия 1.1                            0.1  </t>
  </si>
  <si>
    <t xml:space="preserve">հոծ գիծ 1.1                                   0.1                             </t>
  </si>
  <si>
    <t>Прерывистая линия 1.5                       0.1     (1:3)</t>
  </si>
  <si>
    <t xml:space="preserve">ընդհատվող գիծ 1.5                   0.1               (1:3)                             </t>
  </si>
  <si>
    <t>Прерывистая линия 1.6                       0.1     (3:1)</t>
  </si>
  <si>
    <t xml:space="preserve">ընդհատվող գիծ 1.6                   0.1               (3:1)                             </t>
  </si>
  <si>
    <t>шт</t>
  </si>
  <si>
    <t>հատ</t>
  </si>
  <si>
    <t xml:space="preserve"> - предупреждаюшие</t>
  </si>
  <si>
    <t xml:space="preserve"> - նախազգուշացնող</t>
  </si>
  <si>
    <t xml:space="preserve"> - приоритета</t>
  </si>
  <si>
    <t xml:space="preserve"> - առավելության</t>
  </si>
  <si>
    <t xml:space="preserve"> - запрещающие</t>
  </si>
  <si>
    <t xml:space="preserve"> - արգելող</t>
  </si>
  <si>
    <t xml:space="preserve"> - особых предписаний</t>
  </si>
  <si>
    <t xml:space="preserve"> - հատուկ թելադրանքի</t>
  </si>
  <si>
    <t xml:space="preserve"> - доп. Информации</t>
  </si>
  <si>
    <t xml:space="preserve"> - լրացուցիչ տեղեկատվության</t>
  </si>
  <si>
    <t xml:space="preserve"> - индивидуального проектирования</t>
  </si>
  <si>
    <t xml:space="preserve"> - անհատական նախագծման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</si>
  <si>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</si>
  <si>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</si>
  <si>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</si>
  <si>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</si>
  <si>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</si>
  <si>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</si>
  <si>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Նոր ե/բ սալ, թուջե կափարիչով 1.3х.13</t>
  </si>
  <si>
    <t>Ж/б плита с чугунным луком и крышкой 1.3х1.3</t>
  </si>
  <si>
    <t>Сборные ж/б 30x34см лотки
на 1п.м С-1(сетка) ø5ВР ш-200,1,39кг</t>
  </si>
  <si>
    <t>I. Հողային աշխատանքներ</t>
  </si>
  <si>
    <t>I.  Зем. Работы</t>
  </si>
  <si>
    <t xml:space="preserve">Միաձույլ ե/բ B-20 </t>
  </si>
  <si>
    <t xml:space="preserve">Монолитный  ж/б B-20 </t>
  </si>
  <si>
    <t>Նշագծման ընդհանուր մակերեսը N 113-Ն</t>
  </si>
  <si>
    <t>Общая площадь разметки N 113-Н</t>
  </si>
  <si>
    <t>Նոր ճան. նշանների տեղադրում, N 1169-Ն, այդ թվում՝</t>
  </si>
  <si>
    <t>Установка дор. знаков, N 1169-Н в том числе</t>
  </si>
  <si>
    <t>Ծավալը
Օбъем</t>
  </si>
  <si>
    <t>Мелкозернистый плотный  а/б  типа "Б"  h=5см  ГОСТ 9128-2013</t>
  </si>
  <si>
    <t xml:space="preserve">Մանրահատիկ խիտ "Б" տիպի  ա/բ h=4սմ   ԳՕՍՏ 9128-2013  </t>
  </si>
  <si>
    <t xml:space="preserve">Մանրահատիկ խիտ "Б" տիպի  ա/բ h=5սմ   ԳՕՍՏ 9128-2013  </t>
  </si>
  <si>
    <t xml:space="preserve">Խոշորահատիկ ա/բ h=6սմ   ԳՕՍՏ 9128-2013  </t>
  </si>
  <si>
    <t xml:space="preserve"> Крупнозернистый а/б h=6см   ГОСТ 9128-2013 </t>
  </si>
  <si>
    <t>50x10мм L=434 ГОСТ 8509.93</t>
  </si>
  <si>
    <t>L 70x7մմ L=1000 ԳՕՍՏ 8509.93</t>
  </si>
  <si>
    <t>L 63x6մմ L=996 ԳՕՍՏ 8509.93</t>
  </si>
  <si>
    <t>L 63x6մմ L=450 ԳՕՍՏ 8509.93</t>
  </si>
  <si>
    <t>50x10մմ L=434 ԳՕՍՏ 8509.93</t>
  </si>
  <si>
    <t>Բետոնե սալիկների, ձևավոր տեղադրում, մոխրագույն h=6սմ
 ԳՕՍՏ 17608-2017</t>
  </si>
  <si>
    <t xml:space="preserve">նշագծում 1.14.1                        </t>
  </si>
  <si>
    <t>Разметка 1.14.1</t>
  </si>
  <si>
    <t>Հավաքովի ե/բ 30x34սմ վաքերի տեղադրում
1գծմ համար Ց-1(ցանց) ø5ВР ,ք․-200,1,39կգ</t>
  </si>
  <si>
    <t>Щебеночно-гравийно-песчаное  основание (C-5) h=15см 
ГОСТ 25607-2009</t>
  </si>
  <si>
    <t xml:space="preserve">Խճակոպճավազային հիմք (C-5) h=15սմ ԳՕՍՏ 25607-2009  </t>
  </si>
  <si>
    <t>Մ - 3 - Ամրակից 0.4 կմ երկարությամբ հատվածի ասֆալտապատում
Асфальтирование участка М - 3 - Амракиц длиной 0.4 км</t>
  </si>
  <si>
    <t>Разработка грунта 9.6-IV  бульдозером с перемещением в  насып на 50 м 
(планировка,поливка,укотка)</t>
  </si>
  <si>
    <t>9.6-IV կարգի բնահողի մշակում և տեղափոխում լիցք 50մ բուլդոզերով
(հարթում,ջրում,խտացում)</t>
  </si>
  <si>
    <t>II. Երթևեկելի մաս</t>
  </si>
  <si>
    <t>II. Проезжая часть</t>
  </si>
  <si>
    <t>Мелкозернистый "Б" плотный горячий а/б h=4см ГОСТ 9128-2013</t>
  </si>
  <si>
    <t>Մանրահատիկ խիտ տաք ա/բ h=4սմ տիպ "Б"  ԳՕՍՏ 9128-2013</t>
  </si>
  <si>
    <t>Щебеночно-гравийно-песчаное основание (C-5) h=15см 
ГОСТ 25607-2009</t>
  </si>
  <si>
    <t>III. Съезды и входы</t>
  </si>
  <si>
    <t>III. Իջատեղեր և մուտքեր</t>
  </si>
  <si>
    <t xml:space="preserve">Дождеприемник 30x34см - 4место/ 40п.м </t>
  </si>
  <si>
    <t xml:space="preserve">Ջրընդունիչ 30x34սմ - 4տեղ / 40գծմ </t>
  </si>
  <si>
    <t xml:space="preserve">Дождеприемник 30x34x300см (сборный) - 29место </t>
  </si>
  <si>
    <t>Ջրընդունիչ 30x34x300սմ (հավաքովի) - 29տեղ</t>
  </si>
  <si>
    <t>Сборный ж/б лоток 30х34см</t>
  </si>
  <si>
    <t>Հավաքովի ե/բ վաք 30x34սմ</t>
  </si>
  <si>
    <t>IV. Тротуар</t>
  </si>
  <si>
    <t>IV. Մայթեր</t>
  </si>
  <si>
    <t>V. Сборные ж/б лотки  30x34x100см
ГОСТ 32955-2014</t>
  </si>
  <si>
    <t>V. Հավաքովի ե/բ վաքեր  30x34x100 սմ  
ԳՕՍՏ 32955-2014</t>
  </si>
  <si>
    <t>VII. Дор. Знаки</t>
  </si>
  <si>
    <t>VII. Ճանապարհային նշաններ</t>
  </si>
  <si>
    <t xml:space="preserve"> VIII. Колодцы</t>
  </si>
  <si>
    <t xml:space="preserve"> VIII. Դիտահորեր</t>
  </si>
  <si>
    <t xml:space="preserve">                     Կազմեց / Составил                                            Ա. Ավետիսյան / А. Аветисян</t>
  </si>
  <si>
    <t xml:space="preserve">    VI. Разметка краска с добовлением
 стеклянных шариков</t>
  </si>
  <si>
    <t xml:space="preserve">     VI. Գծանշում ներկով ապակե գնդիկների ավելացումով </t>
  </si>
  <si>
    <t>[8П 80x40x4.5մմ L=996 ԳՕՍՏ 8240-97</t>
  </si>
  <si>
    <t>[8П 80x40x4.5мм L=996 ГОСТ 8240-97</t>
  </si>
  <si>
    <t>[6.5П 65x36x4.4մմ L=667 ԳՕՍՏ 8240-97</t>
  </si>
  <si>
    <t>[6.5П 65x36x4.4мм L=667 ГОСТ 8240-97</t>
  </si>
  <si>
    <t>Мелкозернистый плотный, горячий а/б  типа "Б"  hср=7см 
ГОСТ 9128-2013</t>
  </si>
  <si>
    <t xml:space="preserve">նշագծում 1.25                  </t>
  </si>
  <si>
    <t>Разметка 1.25</t>
  </si>
  <si>
    <t>Зернистая основа (гравийно-песчаный слой)  h=12см  
ГОСТ 25607-2009</t>
  </si>
  <si>
    <t>Հատիկավոր ենթահիմք (ավազակոպիճային շերտ)  h=12սմ 
ԳՕՍՏ 25607-2009</t>
  </si>
  <si>
    <t>Зернистая основа (гравийно-песчаный слой) h=10см  
ГОСТ 25607-2009</t>
  </si>
  <si>
    <t>Հատիկավոր ենթահիմք (ավազակոպիճային շերտ)  h=10սմ 
ԳՕՍՏ 25607-2009</t>
  </si>
  <si>
    <t>ԾԱՎԱԼԱԹԵՐԹ / ВЕДОМОСТЬ ОБЪЕМОВ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</si>
  <si>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</si>
  <si>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</si>
  <si>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</si>
  <si>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</si>
  <si>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</si>
  <si>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>Միաձույլ ե/բետոնե վաք</t>
  </si>
  <si>
    <t>Монолитный  ж/б лоток</t>
  </si>
  <si>
    <t xml:space="preserve">Նույնը կողքի կուտակում հետադարձ լիցքի համար  </t>
  </si>
  <si>
    <t>То же с боковым накоплением для обратной засыпки</t>
  </si>
  <si>
    <t>Հատիկավոր ենթահիմք (ավազակոպիճային շերտ)  h= 10սմ 
ԳՕՍՏ 25607-2009</t>
  </si>
  <si>
    <t>Зернистая основа (гравийно-песчаный слой)    h = 10см 
ГОСТ 25607-2009</t>
  </si>
  <si>
    <t xml:space="preserve">Միաձույլ ե/բ ջրընդունիչ  В-20 
ԳՕՍՏ 26633-2015 </t>
  </si>
  <si>
    <t xml:space="preserve">Монолитный ж/б лоток B-20 
ГОСТ 26633-2015 </t>
  </si>
  <si>
    <t>ա) ամրան Ø 12 A500 C գծմ. 0,888կգ 
ԳՕՍՏ 34028-2016</t>
  </si>
  <si>
    <t>а) арматура Ø12 A500 C п.м. 0,888кг
ГОСТ 34028-2016</t>
  </si>
  <si>
    <t>կգ</t>
  </si>
  <si>
    <t>кг</t>
  </si>
  <si>
    <t>բ) ամրան Ø 8 A240 C գծմ. 0,395կգ 
ԳՕՍՏ 34028-2016</t>
  </si>
  <si>
    <t>б) арматура Ø8 A240 C п.м. 0,395кг
ГОСТ 34028-2016</t>
  </si>
  <si>
    <t>Հավաքովի ե/բ 30x34սմ վաքերի տեղադրում 1գծմ համար Ց-1(ցանց) ø5ВР ,ք․-200,1,39կգ 
B22,5 F200 ԳՕՍՏ 32955-2014</t>
  </si>
  <si>
    <t xml:space="preserve">Сборные ж/б 30x34см лотки
на 1п.м С-1(сетка) ø5ВР ш-200,1,39кг B22,5 F200 ГОСТ 32955-2014  </t>
  </si>
  <si>
    <t>штук</t>
  </si>
  <si>
    <t>Քսվածքային ջրամեկուսացում 2 շերտ տաք բիտումով  ԳՕՍՏ 31384-2017</t>
  </si>
  <si>
    <t xml:space="preserve">Обмазочная гидроизоляция 2 слоями горячего битума  ГОСТ 31384-2017    </t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</si>
  <si>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</si>
  <si>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</si>
  <si>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 xml:space="preserve">Հետադարձ լիցք                                                              </t>
  </si>
  <si>
    <t>Обратная засыпка</t>
  </si>
  <si>
    <t xml:space="preserve">ձեռքի աշխատանքով  (9․6-IV)                                                            </t>
  </si>
  <si>
    <t xml:space="preserve">вручную (9․6-IV)                                                               </t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</si>
  <si>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</si>
  <si>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</si>
  <si>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 xml:space="preserve"> 9.6-IV բնահողի մշակում,  բարձում ա/ի էքս․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տեղափոխում լցակույտ 5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</si>
  <si>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5 км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</si>
  <si>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</si>
  <si>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</si>
  <si>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</t>
    </r>
    <r>
      <rPr>
        <sz val="12"/>
        <rFont val="GHEA Grapalat"/>
        <charset val="204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</si>
  <si>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П 58952․1-2020</t>
    </r>
  </si>
  <si>
    <r>
      <t>9.6-IV կարգի բնահողի մշակում և բարձում էքս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շտ ա/ի և տեղափոխում լցակույտ 5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</si>
  <si>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на а/с и вывоз в отвал на 5 км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</si>
  <si>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  
</t>
    </r>
    <r>
      <rPr>
        <sz val="12"/>
        <rFont val="GHEA Grapalat"/>
        <charset val="204"/>
      </rPr>
      <t>ԳՕՍՏ Ռ 58952․1-2020</t>
    </r>
  </si>
  <si>
    <r>
      <t>Հավաքովի բետ. եզրաշար 8x20սմ   ԳՕՍՏ 13015-2012 
- միաձույլ բետոնե հիմք B-15 1գծմ-0.048մ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հատիկավոր ենթահիմք (ավազակոպիճային շերտ) ԳՕՍՏ 25607-2009 h=5սմ  1գծմ - 0.014մ</t>
    </r>
    <r>
      <rPr>
        <vertAlign val="superscript"/>
        <sz val="12"/>
        <rFont val="GHEA Grapalat"/>
        <charset val="204"/>
      </rPr>
      <t>3</t>
    </r>
  </si>
  <si>
    <r>
      <t>Сборная бетонная верста 8x20см  ГОСТ 13015-2012
- монолитный бетон фундамента B -15 1п.м-0.048м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зернистая основа (гравийно-песчаный слой) ГОСТ 25607-2009  h=5см  1п.м - 0.014м</t>
    </r>
    <r>
      <rPr>
        <vertAlign val="superscript"/>
        <sz val="12"/>
        <rFont val="GHEA Grapalat"/>
        <charset val="204"/>
      </rPr>
      <t>3</t>
    </r>
  </si>
  <si>
    <r>
      <t>Մանրահատիկ խիտ, տաք "Б" տիպի  ա/բ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 xml:space="preserve">=7սմ  
ԳՕՍՏ 9128-2013  </t>
    </r>
  </si>
  <si>
    <r>
      <t>Հող. աշխատանքներ 9․6-IV  կարգի բնահողում փոսորակների փորման  համար էքս.0,65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5,0կմ հեռ. վրա </t>
    </r>
  </si>
  <si>
    <r>
      <t>Разработка 9․6-IV кат. грунта в котловане экс.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5,0км.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</si>
  <si>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</si>
  <si>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t>79</t>
  </si>
  <si>
    <t>142.08</t>
  </si>
  <si>
    <t>748.56</t>
  </si>
  <si>
    <t>205.92</t>
  </si>
  <si>
    <t>455.77</t>
  </si>
  <si>
    <t>591.2</t>
  </si>
  <si>
    <t>п.м</t>
  </si>
  <si>
    <t>2848.2</t>
  </si>
  <si>
    <t>4290.48</t>
  </si>
  <si>
    <t>117.216</t>
  </si>
  <si>
    <t>166.234</t>
  </si>
  <si>
    <t>1075.8</t>
  </si>
  <si>
    <t>1.58</t>
  </si>
  <si>
    <t>2.78</t>
  </si>
  <si>
    <r>
      <t>Հավաքովի բազալտե 15x30սմ եզրաքարի տեղադրում ԳՕՍՏ 32018-2012
- միաձույլ բետոնե հիմք B-15 1գծմ-0.035մ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ԳՕՍՏ 25607-2009 h=5սմ 1գծմ-0.0125մ</t>
    </r>
    <r>
      <rPr>
        <vertAlign val="superscript"/>
        <sz val="12"/>
        <rFont val="GHEA Grapalat"/>
      </rPr>
      <t>3</t>
    </r>
  </si>
  <si>
    <r>
      <t>Установка сборных баз. 15x30см бордюр ГОСТ 32018-2012
- монолитный бетон фундамента B -15 1п.м-0.035м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ГОСТ 25607-2009  h=5см 1п.м-0.0125м</t>
    </r>
    <r>
      <rPr>
        <vertAlign val="superscript"/>
        <sz val="12"/>
        <rFont val="GHEA Grapalat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</si>
</sst>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00"/>
    <numFmt numFmtId="167" formatCode="0.000000"/>
  </numFmts>
  <fonts count="14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sz val="12"/>
      <name val="GHEA Grapalat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charset val="204"/>
    </font>
    <font>
      <vertAlign val="subscript"/>
      <sz val="12"/>
      <name val="GHEA Grapalat"/>
      <charset val="204"/>
    </font>
    <font>
      <b/>
      <sz val="14"/>
      <name val="GHEA Grapalat"/>
      <charset val="204"/>
    </font>
    <font>
      <sz val="12"/>
      <name val="GHEA Grapalat"/>
    </font>
    <font>
      <vertAlign val="superscript"/>
      <sz val="12"/>
      <name val="GHEA Grapalat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0" xfId="0" applyFont="1" applyFill="1"/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left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4" borderId="0" xfId="0" applyFont="1" applyFill="1"/>
    <xf numFmtId="0" fontId="7" fillId="0" borderId="1" xfId="2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4" borderId="0" xfId="0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7" fillId="0" borderId="0" xfId="0" applyNumberFormat="1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70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70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70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70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1075764</xdr:colOff>
      <xdr:row>88</xdr:row>
      <xdr:rowOff>40447</xdr:rowOff>
    </xdr:from>
    <xdr:to>
      <xdr:col>2</xdr:col>
      <xdr:colOff>2286354</xdr:colOff>
      <xdr:row>91</xdr:row>
      <xdr:rowOff>89540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4723" y="30193972"/>
          <a:ext cx="1204856" cy="62711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85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85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7"/>
  <sheetViews>
    <sheetView showGridLines="0" tabSelected="1" view="pageBreakPreview" topLeftCell="A2" zoomScale="85" zoomScaleNormal="85" zoomScaleSheetLayoutView="85" workbookViewId="0">
      <selection activeCell="B3" sqref="B3:G3"/>
    </sheetView>
  </sheetViews>
  <sheetFormatPr defaultColWidth="9.140625" defaultRowHeight="17.25" x14ac:dyDescent="0.3"/>
  <cols>
    <col min="1" max="1" width="6.28515625" style="7" customWidth="1"/>
    <col min="2" max="2" width="81.42578125" style="8" customWidth="1"/>
    <col min="3" max="3" width="71.85546875" style="8" customWidth="1"/>
    <col min="4" max="4" width="15.140625" style="9" bestFit="1" customWidth="1"/>
    <col min="5" max="5" width="14.140625" style="9" bestFit="1" customWidth="1"/>
    <col min="6" max="6" width="13.28515625" style="9" bestFit="1" customWidth="1"/>
    <col min="7" max="7" width="16.42578125" style="10" bestFit="1" customWidth="1"/>
    <col min="8" max="8" width="21.140625" style="9" bestFit="1" customWidth="1"/>
    <col min="9" max="9" width="13.28515625" style="10" bestFit="1" customWidth="1"/>
    <col min="10" max="16384" width="9.140625" style="10"/>
  </cols>
  <sheetData>
    <row r="1" spans="1:12" ht="70.5" hidden="1" customHeight="1" x14ac:dyDescent="0.3">
      <c r="H1" s="11" t="s">
        <v>5</v>
      </c>
      <c r="I1" s="12"/>
      <c r="J1" s="12"/>
    </row>
    <row r="2" spans="1:12" s="7" customFormat="1" ht="20.25" customHeight="1" x14ac:dyDescent="0.3">
      <c r="A2" s="64" t="s">
        <v>122</v>
      </c>
      <c r="B2" s="64"/>
      <c r="C2" s="64"/>
      <c r="D2" s="64"/>
      <c r="E2" s="64"/>
      <c r="F2" s="64"/>
      <c r="G2" s="64"/>
      <c r="H2" s="13"/>
      <c r="I2" s="14"/>
      <c r="J2" s="14"/>
    </row>
    <row r="3" spans="1:12" s="7" customFormat="1" ht="42.95" customHeight="1" x14ac:dyDescent="0.3">
      <c r="A3" s="15"/>
      <c r="B3" s="65" t="s">
        <v>84</v>
      </c>
      <c r="C3" s="65"/>
      <c r="D3" s="65"/>
      <c r="E3" s="65"/>
      <c r="F3" s="65"/>
      <c r="G3" s="65"/>
      <c r="H3" s="16"/>
      <c r="I3" s="14"/>
      <c r="J3" s="14"/>
    </row>
    <row r="4" spans="1:12" s="7" customFormat="1" ht="74.650000000000006" customHeight="1" x14ac:dyDescent="0.3">
      <c r="A4" s="1" t="s">
        <v>0</v>
      </c>
      <c r="B4" s="1" t="s">
        <v>2</v>
      </c>
      <c r="C4" s="2" t="s">
        <v>123</v>
      </c>
      <c r="D4" s="1" t="s">
        <v>124</v>
      </c>
      <c r="E4" s="1" t="s">
        <v>1</v>
      </c>
      <c r="F4" s="1" t="s">
        <v>67</v>
      </c>
      <c r="G4" s="3" t="s">
        <v>125</v>
      </c>
      <c r="H4" s="4" t="s">
        <v>126</v>
      </c>
      <c r="I4" s="14"/>
      <c r="J4" s="14"/>
    </row>
    <row r="5" spans="1:12" s="7" customForma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5">
        <v>7</v>
      </c>
      <c r="H5" s="5">
        <v>8</v>
      </c>
      <c r="I5" s="14"/>
      <c r="J5" s="14"/>
    </row>
    <row r="6" spans="1:12" x14ac:dyDescent="0.3">
      <c r="A6" s="5"/>
      <c r="B6" s="17" t="s">
        <v>59</v>
      </c>
      <c r="C6" s="17" t="s">
        <v>60</v>
      </c>
      <c r="D6" s="5"/>
      <c r="E6" s="5"/>
      <c r="F6" s="5"/>
      <c r="G6" s="18"/>
      <c r="H6" s="18"/>
      <c r="I6" s="10">
        <f>SUM(H7:H8)</f>
        <v>2260.6350000000002</v>
      </c>
      <c r="J6" s="52">
        <v>2260.7843931891007</v>
      </c>
    </row>
    <row r="7" spans="1:12" ht="51.75" x14ac:dyDescent="0.3">
      <c r="A7" s="5">
        <v>1</v>
      </c>
      <c r="B7" s="19" t="s">
        <v>86</v>
      </c>
      <c r="C7" s="19" t="s">
        <v>85</v>
      </c>
      <c r="D7" s="18" t="s">
        <v>153</v>
      </c>
      <c r="E7" s="20" t="s">
        <v>154</v>
      </c>
      <c r="F7" s="18">
        <v>54.8</v>
      </c>
      <c r="G7" s="18">
        <v>1.4370000000000001</v>
      </c>
      <c r="H7" s="18">
        <f>G7*F7</f>
        <v>78.747600000000006</v>
      </c>
      <c r="J7" s="52"/>
      <c r="L7" s="10">
        <f>ROUND(G7,3)</f>
        <v>1.4370000000000001</v>
      </c>
    </row>
    <row r="8" spans="1:12" ht="36.75" x14ac:dyDescent="0.3">
      <c r="A8" s="5">
        <v>2</v>
      </c>
      <c r="B8" s="21" t="s">
        <v>155</v>
      </c>
      <c r="C8" s="19" t="s">
        <v>156</v>
      </c>
      <c r="D8" s="18" t="s">
        <v>153</v>
      </c>
      <c r="E8" s="20" t="s">
        <v>154</v>
      </c>
      <c r="F8" s="18">
        <v>1251.8</v>
      </c>
      <c r="G8" s="18">
        <v>1.7430000000000001</v>
      </c>
      <c r="H8" s="18">
        <f t="shared" ref="H8:H68" si="0">G8*F8</f>
        <v>2181.8874000000001</v>
      </c>
      <c r="J8" s="52"/>
      <c r="L8" s="10">
        <f t="shared" ref="L8:L71" si="1">ROUND(G8,3)</f>
        <v>1.7430000000000001</v>
      </c>
    </row>
    <row r="9" spans="1:12" x14ac:dyDescent="0.3">
      <c r="A9" s="5"/>
      <c r="B9" s="22" t="s">
        <v>87</v>
      </c>
      <c r="C9" s="22" t="s">
        <v>88</v>
      </c>
      <c r="D9" s="18"/>
      <c r="E9" s="18"/>
      <c r="F9" s="18"/>
      <c r="G9" s="18"/>
      <c r="H9" s="18"/>
      <c r="I9" s="10">
        <f>SUM(H10:H14)</f>
        <v>46558.377760000003</v>
      </c>
      <c r="J9" s="52">
        <v>46557.678706317427</v>
      </c>
      <c r="L9" s="10">
        <f t="shared" si="1"/>
        <v>0</v>
      </c>
    </row>
    <row r="10" spans="1:12" ht="19.5" x14ac:dyDescent="0.3">
      <c r="A10" s="5">
        <v>1</v>
      </c>
      <c r="B10" s="19" t="s">
        <v>90</v>
      </c>
      <c r="C10" s="21" t="s">
        <v>89</v>
      </c>
      <c r="D10" s="18" t="s">
        <v>157</v>
      </c>
      <c r="E10" s="20" t="s">
        <v>158</v>
      </c>
      <c r="F10" s="18">
        <v>3036.68</v>
      </c>
      <c r="G10" s="18">
        <v>5.24</v>
      </c>
      <c r="H10" s="18">
        <f t="shared" si="0"/>
        <v>15912.2032</v>
      </c>
      <c r="J10" s="52"/>
      <c r="L10" s="10">
        <f t="shared" si="1"/>
        <v>5.24</v>
      </c>
    </row>
    <row r="11" spans="1:12" ht="19.5" x14ac:dyDescent="0.3">
      <c r="A11" s="5">
        <v>2</v>
      </c>
      <c r="B11" s="19" t="s">
        <v>8</v>
      </c>
      <c r="C11" s="21" t="s">
        <v>9</v>
      </c>
      <c r="D11" s="18" t="s">
        <v>157</v>
      </c>
      <c r="E11" s="20" t="s">
        <v>158</v>
      </c>
      <c r="F11" s="18">
        <v>3036.68</v>
      </c>
      <c r="G11" s="18">
        <v>7.1059999999999999</v>
      </c>
      <c r="H11" s="18">
        <f t="shared" si="0"/>
        <v>21578.648079999999</v>
      </c>
      <c r="J11" s="52"/>
      <c r="L11" s="10">
        <f t="shared" si="1"/>
        <v>7.1059999999999999</v>
      </c>
    </row>
    <row r="12" spans="1:12" ht="34.5" x14ac:dyDescent="0.3">
      <c r="A12" s="5">
        <v>3</v>
      </c>
      <c r="B12" s="19" t="s">
        <v>83</v>
      </c>
      <c r="C12" s="21" t="s">
        <v>91</v>
      </c>
      <c r="D12" s="18" t="s">
        <v>157</v>
      </c>
      <c r="E12" s="20" t="s">
        <v>158</v>
      </c>
      <c r="F12" s="18">
        <v>3036.68</v>
      </c>
      <c r="G12" s="18">
        <v>1.3480000000000001</v>
      </c>
      <c r="H12" s="18">
        <f t="shared" si="0"/>
        <v>4093.4446400000002</v>
      </c>
      <c r="J12" s="52"/>
      <c r="L12" s="10">
        <f t="shared" si="1"/>
        <v>1.3480000000000001</v>
      </c>
    </row>
    <row r="13" spans="1:12" ht="36.75" x14ac:dyDescent="0.3">
      <c r="A13" s="5">
        <v>4</v>
      </c>
      <c r="B13" s="19" t="s">
        <v>159</v>
      </c>
      <c r="C13" s="21" t="s">
        <v>160</v>
      </c>
      <c r="D13" s="18" t="s">
        <v>157</v>
      </c>
      <c r="E13" s="20" t="s">
        <v>158</v>
      </c>
      <c r="F13" s="18">
        <v>3036.68</v>
      </c>
      <c r="G13" s="18">
        <v>0.379</v>
      </c>
      <c r="H13" s="18">
        <f t="shared" si="0"/>
        <v>1150.9017199999998</v>
      </c>
      <c r="J13" s="52"/>
      <c r="L13" s="10">
        <f t="shared" si="1"/>
        <v>0.379</v>
      </c>
    </row>
    <row r="14" spans="1:12" ht="34.5" x14ac:dyDescent="0.3">
      <c r="A14" s="5">
        <v>5</v>
      </c>
      <c r="B14" s="19" t="s">
        <v>119</v>
      </c>
      <c r="C14" s="21" t="s">
        <v>118</v>
      </c>
      <c r="D14" s="18" t="s">
        <v>157</v>
      </c>
      <c r="E14" s="20" t="s">
        <v>158</v>
      </c>
      <c r="F14" s="18">
        <v>3036.68</v>
      </c>
      <c r="G14" s="18">
        <v>1.2589999999999999</v>
      </c>
      <c r="H14" s="18">
        <f t="shared" si="0"/>
        <v>3823.1801199999995</v>
      </c>
      <c r="J14" s="52"/>
      <c r="L14" s="10">
        <f t="shared" si="1"/>
        <v>1.2589999999999999</v>
      </c>
    </row>
    <row r="15" spans="1:12" x14ac:dyDescent="0.3">
      <c r="A15" s="5"/>
      <c r="B15" s="17" t="s">
        <v>93</v>
      </c>
      <c r="C15" s="17" t="s">
        <v>92</v>
      </c>
      <c r="D15" s="18"/>
      <c r="E15" s="23"/>
      <c r="F15" s="18"/>
      <c r="G15" s="18"/>
      <c r="H15" s="18"/>
      <c r="I15" s="10">
        <f>SUM(H16:H21)</f>
        <v>5176.6669700000002</v>
      </c>
      <c r="J15" s="52">
        <v>5176.3035781469243</v>
      </c>
      <c r="L15" s="10">
        <f t="shared" si="1"/>
        <v>0</v>
      </c>
    </row>
    <row r="16" spans="1:12" ht="36.75" x14ac:dyDescent="0.3">
      <c r="A16" s="5">
        <v>1</v>
      </c>
      <c r="B16" s="19" t="s">
        <v>161</v>
      </c>
      <c r="C16" s="19" t="s">
        <v>162</v>
      </c>
      <c r="D16" s="18" t="s">
        <v>153</v>
      </c>
      <c r="E16" s="20" t="s">
        <v>154</v>
      </c>
      <c r="F16" s="18">
        <v>95.1</v>
      </c>
      <c r="G16" s="18">
        <v>1.669</v>
      </c>
      <c r="H16" s="18">
        <f t="shared" si="0"/>
        <v>158.72190000000001</v>
      </c>
      <c r="J16" s="52"/>
      <c r="L16" s="10">
        <f t="shared" si="1"/>
        <v>1.669</v>
      </c>
    </row>
    <row r="17" spans="1:12" ht="19.5" x14ac:dyDescent="0.3">
      <c r="A17" s="5">
        <v>2</v>
      </c>
      <c r="B17" s="21" t="s">
        <v>69</v>
      </c>
      <c r="C17" s="21" t="s">
        <v>6</v>
      </c>
      <c r="D17" s="18" t="s">
        <v>157</v>
      </c>
      <c r="E17" s="20" t="s">
        <v>158</v>
      </c>
      <c r="F17" s="18">
        <v>147.6</v>
      </c>
      <c r="G17" s="18">
        <v>5.1619999999999999</v>
      </c>
      <c r="H17" s="18">
        <f t="shared" si="0"/>
        <v>761.91120000000001</v>
      </c>
      <c r="J17" s="52"/>
      <c r="L17" s="10">
        <f t="shared" si="1"/>
        <v>5.1619999999999999</v>
      </c>
    </row>
    <row r="18" spans="1:12" ht="19.5" x14ac:dyDescent="0.3">
      <c r="A18" s="5">
        <v>3</v>
      </c>
      <c r="B18" s="21" t="s">
        <v>70</v>
      </c>
      <c r="C18" s="21" t="s">
        <v>68</v>
      </c>
      <c r="D18" s="18" t="s">
        <v>157</v>
      </c>
      <c r="E18" s="20" t="s">
        <v>158</v>
      </c>
      <c r="F18" s="18">
        <v>342.67</v>
      </c>
      <c r="G18" s="18">
        <v>7</v>
      </c>
      <c r="H18" s="18">
        <f t="shared" si="0"/>
        <v>2398.69</v>
      </c>
      <c r="J18" s="52"/>
      <c r="L18" s="10">
        <f t="shared" si="1"/>
        <v>7</v>
      </c>
    </row>
    <row r="19" spans="1:12" ht="19.5" x14ac:dyDescent="0.3">
      <c r="A19" s="5">
        <v>4</v>
      </c>
      <c r="B19" s="19" t="s">
        <v>71</v>
      </c>
      <c r="C19" s="21" t="s">
        <v>72</v>
      </c>
      <c r="D19" s="18" t="s">
        <v>157</v>
      </c>
      <c r="E19" s="20" t="s">
        <v>158</v>
      </c>
      <c r="F19" s="24">
        <v>147.6</v>
      </c>
      <c r="G19" s="18">
        <v>7</v>
      </c>
      <c r="H19" s="18">
        <f t="shared" si="0"/>
        <v>1033.2</v>
      </c>
      <c r="J19" s="52"/>
      <c r="L19" s="10">
        <f t="shared" si="1"/>
        <v>7</v>
      </c>
    </row>
    <row r="20" spans="1:12" ht="34.5" x14ac:dyDescent="0.3">
      <c r="A20" s="5">
        <v>5</v>
      </c>
      <c r="B20" s="19" t="s">
        <v>83</v>
      </c>
      <c r="C20" s="21" t="s">
        <v>82</v>
      </c>
      <c r="D20" s="18" t="s">
        <v>157</v>
      </c>
      <c r="E20" s="20" t="s">
        <v>158</v>
      </c>
      <c r="F20" s="18">
        <v>490.27</v>
      </c>
      <c r="G20" s="18">
        <v>1.3080000000000001</v>
      </c>
      <c r="H20" s="18">
        <f t="shared" si="0"/>
        <v>641.27315999999996</v>
      </c>
      <c r="J20" s="52"/>
      <c r="L20" s="10">
        <f t="shared" si="1"/>
        <v>1.3080000000000001</v>
      </c>
    </row>
    <row r="21" spans="1:12" ht="36.75" x14ac:dyDescent="0.3">
      <c r="A21" s="5">
        <v>6</v>
      </c>
      <c r="B21" s="21" t="s">
        <v>163</v>
      </c>
      <c r="C21" s="21" t="s">
        <v>160</v>
      </c>
      <c r="D21" s="18" t="s">
        <v>157</v>
      </c>
      <c r="E21" s="20" t="s">
        <v>158</v>
      </c>
      <c r="F21" s="18">
        <v>490.27</v>
      </c>
      <c r="G21" s="18">
        <v>0.373</v>
      </c>
      <c r="H21" s="18">
        <f t="shared" si="0"/>
        <v>182.87071</v>
      </c>
      <c r="J21" s="52"/>
      <c r="L21" s="10">
        <f t="shared" si="1"/>
        <v>0.373</v>
      </c>
    </row>
    <row r="22" spans="1:12" x14ac:dyDescent="0.3">
      <c r="A22" s="5"/>
      <c r="B22" s="25" t="s">
        <v>95</v>
      </c>
      <c r="C22" s="25" t="s">
        <v>94</v>
      </c>
      <c r="D22" s="26"/>
      <c r="E22" s="26"/>
      <c r="F22" s="5"/>
      <c r="G22" s="18"/>
      <c r="H22" s="18"/>
      <c r="I22" s="10">
        <f>SUM(H23:H42)</f>
        <v>11618.051750000001</v>
      </c>
      <c r="J22" s="52">
        <v>13817.2992390621</v>
      </c>
      <c r="L22" s="10">
        <f t="shared" si="1"/>
        <v>0</v>
      </c>
    </row>
    <row r="23" spans="1:12" ht="34.5" x14ac:dyDescent="0.3">
      <c r="A23" s="5">
        <v>1</v>
      </c>
      <c r="B23" s="19" t="s">
        <v>121</v>
      </c>
      <c r="C23" s="21" t="s">
        <v>120</v>
      </c>
      <c r="D23" s="18" t="s">
        <v>153</v>
      </c>
      <c r="E23" s="20" t="s">
        <v>154</v>
      </c>
      <c r="F23" s="18">
        <v>2.8</v>
      </c>
      <c r="G23" s="18">
        <v>11.37</v>
      </c>
      <c r="H23" s="18">
        <f t="shared" si="0"/>
        <v>31.835999999999995</v>
      </c>
      <c r="I23" s="10">
        <f>I22+I74</f>
        <v>13816.505836</v>
      </c>
      <c r="J23" s="52"/>
      <c r="L23" s="10">
        <f t="shared" si="1"/>
        <v>11.37</v>
      </c>
    </row>
    <row r="24" spans="1:12" ht="19.5" x14ac:dyDescent="0.3">
      <c r="A24" s="5">
        <v>2</v>
      </c>
      <c r="B24" s="27" t="s">
        <v>61</v>
      </c>
      <c r="C24" s="27" t="s">
        <v>62</v>
      </c>
      <c r="D24" s="18" t="s">
        <v>153</v>
      </c>
      <c r="E24" s="20" t="s">
        <v>154</v>
      </c>
      <c r="F24" s="18">
        <v>4.8</v>
      </c>
      <c r="G24" s="18">
        <v>129.67099999999999</v>
      </c>
      <c r="H24" s="18">
        <f t="shared" si="0"/>
        <v>622.42079999999999</v>
      </c>
      <c r="J24" s="52"/>
      <c r="L24" s="10">
        <f t="shared" si="1"/>
        <v>129.67099999999999</v>
      </c>
    </row>
    <row r="25" spans="1:12" ht="19.5" x14ac:dyDescent="0.3">
      <c r="A25" s="5">
        <v>3</v>
      </c>
      <c r="B25" s="27" t="s">
        <v>22</v>
      </c>
      <c r="C25" s="27" t="s">
        <v>10</v>
      </c>
      <c r="D25" s="18" t="s">
        <v>157</v>
      </c>
      <c r="E25" s="20" t="s">
        <v>158</v>
      </c>
      <c r="F25" s="18">
        <v>30.4</v>
      </c>
      <c r="G25" s="18">
        <v>1.391</v>
      </c>
      <c r="H25" s="18">
        <f t="shared" si="0"/>
        <v>42.2864</v>
      </c>
      <c r="J25" s="52"/>
      <c r="L25" s="10">
        <f t="shared" si="1"/>
        <v>1.391</v>
      </c>
    </row>
    <row r="26" spans="1:12" x14ac:dyDescent="0.3">
      <c r="A26" s="28"/>
      <c r="B26" s="29" t="s">
        <v>23</v>
      </c>
      <c r="C26" s="29" t="s">
        <v>11</v>
      </c>
      <c r="D26" s="29"/>
      <c r="E26" s="29"/>
      <c r="F26" s="28"/>
      <c r="G26" s="18"/>
      <c r="H26" s="18"/>
      <c r="J26" s="52"/>
      <c r="L26" s="10">
        <f t="shared" si="1"/>
        <v>0</v>
      </c>
    </row>
    <row r="27" spans="1:12" x14ac:dyDescent="0.3">
      <c r="A27" s="5"/>
      <c r="B27" s="27" t="s">
        <v>24</v>
      </c>
      <c r="C27" s="27" t="s">
        <v>12</v>
      </c>
      <c r="D27" s="30" t="s">
        <v>138</v>
      </c>
      <c r="E27" s="31" t="s">
        <v>139</v>
      </c>
      <c r="F27" s="32" t="s">
        <v>179</v>
      </c>
      <c r="G27" s="18">
        <v>0.45400000000000001</v>
      </c>
      <c r="H27" s="18">
        <f t="shared" si="0"/>
        <v>53.216063999999996</v>
      </c>
      <c r="J27" s="52"/>
      <c r="L27" s="10">
        <f t="shared" si="1"/>
        <v>0.45400000000000001</v>
      </c>
    </row>
    <row r="28" spans="1:12" x14ac:dyDescent="0.3">
      <c r="A28" s="5"/>
      <c r="B28" s="27" t="s">
        <v>25</v>
      </c>
      <c r="C28" s="27" t="s">
        <v>13</v>
      </c>
      <c r="D28" s="30" t="s">
        <v>138</v>
      </c>
      <c r="E28" s="31" t="s">
        <v>139</v>
      </c>
      <c r="F28" s="32" t="s">
        <v>170</v>
      </c>
      <c r="G28" s="18">
        <v>0.51600000000000001</v>
      </c>
      <c r="H28" s="18">
        <f t="shared" si="0"/>
        <v>40.764000000000003</v>
      </c>
      <c r="J28" s="52"/>
      <c r="L28" s="10">
        <f t="shared" si="1"/>
        <v>0.51600000000000001</v>
      </c>
    </row>
    <row r="29" spans="1:12" x14ac:dyDescent="0.3">
      <c r="A29" s="5"/>
      <c r="B29" s="27" t="s">
        <v>26</v>
      </c>
      <c r="C29" s="27" t="s">
        <v>14</v>
      </c>
      <c r="D29" s="30" t="s">
        <v>138</v>
      </c>
      <c r="E29" s="31" t="s">
        <v>139</v>
      </c>
      <c r="F29" s="33" t="s">
        <v>180</v>
      </c>
      <c r="G29" s="18">
        <v>0.45400000000000001</v>
      </c>
      <c r="H29" s="18">
        <f t="shared" si="0"/>
        <v>75.470236</v>
      </c>
      <c r="J29" s="52"/>
      <c r="L29" s="10">
        <f t="shared" si="1"/>
        <v>0.45400000000000001</v>
      </c>
    </row>
    <row r="30" spans="1:12" x14ac:dyDescent="0.3">
      <c r="A30" s="5"/>
      <c r="B30" s="27" t="s">
        <v>27</v>
      </c>
      <c r="C30" s="27" t="s">
        <v>15</v>
      </c>
      <c r="D30" s="30" t="s">
        <v>138</v>
      </c>
      <c r="E30" s="31" t="s">
        <v>139</v>
      </c>
      <c r="F30" s="33" t="s">
        <v>171</v>
      </c>
      <c r="G30" s="18">
        <v>0.45400000000000001</v>
      </c>
      <c r="H30" s="18">
        <f t="shared" si="0"/>
        <v>64.504320000000007</v>
      </c>
      <c r="J30" s="52"/>
      <c r="L30" s="10">
        <f t="shared" si="1"/>
        <v>0.45400000000000001</v>
      </c>
    </row>
    <row r="31" spans="1:12" x14ac:dyDescent="0.3">
      <c r="A31" s="5"/>
      <c r="B31" s="29" t="s">
        <v>28</v>
      </c>
      <c r="C31" s="29" t="s">
        <v>16</v>
      </c>
      <c r="D31" s="18"/>
      <c r="E31" s="20"/>
      <c r="F31" s="33"/>
      <c r="G31" s="18"/>
      <c r="H31" s="18"/>
      <c r="J31" s="52"/>
      <c r="L31" s="10">
        <f t="shared" si="1"/>
        <v>0</v>
      </c>
    </row>
    <row r="32" spans="1:12" x14ac:dyDescent="0.3">
      <c r="A32" s="5"/>
      <c r="B32" s="27" t="s">
        <v>74</v>
      </c>
      <c r="C32" s="27" t="s">
        <v>17</v>
      </c>
      <c r="D32" s="30" t="s">
        <v>138</v>
      </c>
      <c r="E32" s="31" t="s">
        <v>139</v>
      </c>
      <c r="F32" s="33" t="s">
        <v>175</v>
      </c>
      <c r="G32" s="18">
        <v>1.0029999999999999</v>
      </c>
      <c r="H32" s="18">
        <f t="shared" si="0"/>
        <v>592.97360000000003</v>
      </c>
      <c r="J32" s="52"/>
      <c r="L32" s="10">
        <f t="shared" si="1"/>
        <v>1.0029999999999999</v>
      </c>
    </row>
    <row r="33" spans="1:12" x14ac:dyDescent="0.3">
      <c r="A33" s="5"/>
      <c r="B33" s="27" t="s">
        <v>75</v>
      </c>
      <c r="C33" s="27" t="s">
        <v>18</v>
      </c>
      <c r="D33" s="30" t="s">
        <v>138</v>
      </c>
      <c r="E33" s="31" t="s">
        <v>139</v>
      </c>
      <c r="F33" s="32" t="s">
        <v>174</v>
      </c>
      <c r="G33" s="18">
        <v>1.0029999999999999</v>
      </c>
      <c r="H33" s="18">
        <f t="shared" si="0"/>
        <v>457.13730999999996</v>
      </c>
      <c r="J33" s="52"/>
      <c r="L33" s="10">
        <f t="shared" si="1"/>
        <v>1.0029999999999999</v>
      </c>
    </row>
    <row r="34" spans="1:12" x14ac:dyDescent="0.3">
      <c r="A34" s="5"/>
      <c r="B34" s="27" t="s">
        <v>76</v>
      </c>
      <c r="C34" s="27" t="s">
        <v>19</v>
      </c>
      <c r="D34" s="30" t="s">
        <v>138</v>
      </c>
      <c r="E34" s="31" t="s">
        <v>139</v>
      </c>
      <c r="F34" s="32" t="s">
        <v>173</v>
      </c>
      <c r="G34" s="18">
        <v>1.0029999999999999</v>
      </c>
      <c r="H34" s="18">
        <f t="shared" si="0"/>
        <v>206.53775999999996</v>
      </c>
      <c r="J34" s="52"/>
      <c r="L34" s="10">
        <f t="shared" si="1"/>
        <v>1.0029999999999999</v>
      </c>
    </row>
    <row r="35" spans="1:12" x14ac:dyDescent="0.3">
      <c r="A35" s="5"/>
      <c r="B35" s="27" t="s">
        <v>77</v>
      </c>
      <c r="C35" s="27" t="s">
        <v>73</v>
      </c>
      <c r="D35" s="30" t="s">
        <v>138</v>
      </c>
      <c r="E35" s="31" t="s">
        <v>139</v>
      </c>
      <c r="F35" s="32" t="s">
        <v>172</v>
      </c>
      <c r="G35" s="18">
        <v>1.0029999999999999</v>
      </c>
      <c r="H35" s="18">
        <f t="shared" si="0"/>
        <v>750.80567999999982</v>
      </c>
      <c r="J35" s="52"/>
      <c r="L35" s="10">
        <f t="shared" si="1"/>
        <v>1.0029999999999999</v>
      </c>
    </row>
    <row r="36" spans="1:12" x14ac:dyDescent="0.3">
      <c r="A36" s="5"/>
      <c r="B36" s="25" t="s">
        <v>97</v>
      </c>
      <c r="C36" s="25" t="s">
        <v>96</v>
      </c>
      <c r="D36" s="26"/>
      <c r="E36" s="26"/>
      <c r="F36" s="5"/>
      <c r="G36" s="18"/>
      <c r="H36" s="18"/>
      <c r="J36" s="52"/>
      <c r="L36" s="10">
        <f t="shared" si="1"/>
        <v>0</v>
      </c>
    </row>
    <row r="37" spans="1:12" ht="34.5" x14ac:dyDescent="0.3">
      <c r="A37" s="5">
        <v>1</v>
      </c>
      <c r="B37" s="19" t="s">
        <v>121</v>
      </c>
      <c r="C37" s="21" t="s">
        <v>120</v>
      </c>
      <c r="D37" s="18" t="s">
        <v>153</v>
      </c>
      <c r="E37" s="20" t="s">
        <v>154</v>
      </c>
      <c r="F37" s="18">
        <v>13.13</v>
      </c>
      <c r="G37" s="18">
        <v>11.37</v>
      </c>
      <c r="H37" s="18">
        <f t="shared" si="0"/>
        <v>149.28809999999999</v>
      </c>
      <c r="J37" s="52"/>
      <c r="L37" s="10">
        <f t="shared" si="1"/>
        <v>11.37</v>
      </c>
    </row>
    <row r="38" spans="1:12" x14ac:dyDescent="0.3">
      <c r="A38" s="5">
        <v>2</v>
      </c>
      <c r="B38" s="27" t="s">
        <v>99</v>
      </c>
      <c r="C38" s="27" t="s">
        <v>98</v>
      </c>
      <c r="D38" s="18" t="s">
        <v>4</v>
      </c>
      <c r="E38" s="20" t="s">
        <v>176</v>
      </c>
      <c r="F38" s="18">
        <v>202</v>
      </c>
      <c r="G38" s="18">
        <v>18.850999999999999</v>
      </c>
      <c r="H38" s="18">
        <f t="shared" si="0"/>
        <v>3807.902</v>
      </c>
      <c r="J38" s="52"/>
      <c r="L38" s="10">
        <f t="shared" si="1"/>
        <v>18.850999999999999</v>
      </c>
    </row>
    <row r="39" spans="1:12" ht="19.5" x14ac:dyDescent="0.3">
      <c r="A39" s="5">
        <v>3</v>
      </c>
      <c r="B39" s="27" t="s">
        <v>22</v>
      </c>
      <c r="C39" s="27" t="s">
        <v>10</v>
      </c>
      <c r="D39" s="18" t="s">
        <v>157</v>
      </c>
      <c r="E39" s="20" t="s">
        <v>158</v>
      </c>
      <c r="F39" s="18">
        <v>254.52</v>
      </c>
      <c r="G39" s="18">
        <v>1.391</v>
      </c>
      <c r="H39" s="18">
        <f t="shared" si="0"/>
        <v>354.03732000000002</v>
      </c>
      <c r="J39" s="52"/>
      <c r="L39" s="10">
        <f t="shared" si="1"/>
        <v>1.391</v>
      </c>
    </row>
    <row r="40" spans="1:12" x14ac:dyDescent="0.3">
      <c r="A40" s="5"/>
      <c r="B40" s="29" t="s">
        <v>28</v>
      </c>
      <c r="C40" s="29" t="s">
        <v>16</v>
      </c>
      <c r="D40" s="18"/>
      <c r="E40" s="20"/>
      <c r="F40" s="33"/>
      <c r="G40" s="18"/>
      <c r="H40" s="18"/>
      <c r="J40" s="52"/>
      <c r="L40" s="10">
        <f t="shared" si="1"/>
        <v>0</v>
      </c>
    </row>
    <row r="41" spans="1:12" x14ac:dyDescent="0.3">
      <c r="A41" s="5"/>
      <c r="B41" s="27" t="s">
        <v>111</v>
      </c>
      <c r="C41" s="27" t="s">
        <v>112</v>
      </c>
      <c r="D41" s="30" t="s">
        <v>138</v>
      </c>
      <c r="E41" s="31" t="s">
        <v>139</v>
      </c>
      <c r="F41" s="33" t="s">
        <v>177</v>
      </c>
      <c r="G41" s="18">
        <v>0.61199999999999999</v>
      </c>
      <c r="H41" s="18">
        <f t="shared" si="0"/>
        <v>1743.0983999999999</v>
      </c>
      <c r="J41" s="52"/>
      <c r="L41" s="10">
        <f t="shared" si="1"/>
        <v>0.61199999999999999</v>
      </c>
    </row>
    <row r="42" spans="1:12" x14ac:dyDescent="0.3">
      <c r="A42" s="5"/>
      <c r="B42" s="27" t="s">
        <v>113</v>
      </c>
      <c r="C42" s="27" t="s">
        <v>114</v>
      </c>
      <c r="D42" s="30" t="s">
        <v>138</v>
      </c>
      <c r="E42" s="31" t="s">
        <v>139</v>
      </c>
      <c r="F42" s="32" t="s">
        <v>178</v>
      </c>
      <c r="G42" s="18">
        <v>0.61199999999999999</v>
      </c>
      <c r="H42" s="18">
        <f t="shared" si="0"/>
        <v>2625.7737599999996</v>
      </c>
      <c r="J42" s="52"/>
      <c r="L42" s="10">
        <f t="shared" si="1"/>
        <v>0.61199999999999999</v>
      </c>
    </row>
    <row r="43" spans="1:12" s="12" customFormat="1" x14ac:dyDescent="0.3">
      <c r="A43" s="28"/>
      <c r="B43" s="28" t="s">
        <v>101</v>
      </c>
      <c r="C43" s="28" t="s">
        <v>100</v>
      </c>
      <c r="D43" s="28"/>
      <c r="E43" s="34"/>
      <c r="F43" s="28"/>
      <c r="G43" s="18"/>
      <c r="H43" s="18"/>
      <c r="I43" s="12">
        <f>SUM(H44:H47)</f>
        <v>34628.350399999996</v>
      </c>
      <c r="J43" s="52">
        <v>34628.708019780752</v>
      </c>
      <c r="L43" s="10">
        <f t="shared" si="1"/>
        <v>0</v>
      </c>
    </row>
    <row r="44" spans="1:12" ht="34.5" x14ac:dyDescent="0.3">
      <c r="A44" s="5">
        <v>1</v>
      </c>
      <c r="B44" s="19" t="s">
        <v>78</v>
      </c>
      <c r="C44" s="19" t="s">
        <v>20</v>
      </c>
      <c r="D44" s="18" t="s">
        <v>157</v>
      </c>
      <c r="E44" s="20" t="s">
        <v>158</v>
      </c>
      <c r="F44" s="33" t="s">
        <v>181</v>
      </c>
      <c r="G44" s="18">
        <v>9.2880000000000003</v>
      </c>
      <c r="H44" s="18">
        <f t="shared" si="0"/>
        <v>9992.0303999999996</v>
      </c>
      <c r="J44" s="52"/>
      <c r="L44" s="10">
        <f t="shared" si="1"/>
        <v>9.2880000000000003</v>
      </c>
    </row>
    <row r="45" spans="1:12" ht="19.5" x14ac:dyDescent="0.3">
      <c r="A45" s="5">
        <v>2</v>
      </c>
      <c r="B45" s="19" t="s">
        <v>7</v>
      </c>
      <c r="C45" s="19" t="s">
        <v>21</v>
      </c>
      <c r="D45" s="18" t="s">
        <v>157</v>
      </c>
      <c r="E45" s="20" t="s">
        <v>158</v>
      </c>
      <c r="F45" s="33" t="s">
        <v>181</v>
      </c>
      <c r="G45" s="18">
        <v>2.92</v>
      </c>
      <c r="H45" s="18">
        <f t="shared" si="0"/>
        <v>3141.3359999999998</v>
      </c>
      <c r="I45" s="10">
        <f>J45/F46</f>
        <v>4.6814999444438736E-4</v>
      </c>
      <c r="J45" s="52">
        <f>J43-I43</f>
        <v>0.35761978075606748</v>
      </c>
      <c r="L45" s="10">
        <f t="shared" si="1"/>
        <v>2.92</v>
      </c>
    </row>
    <row r="46" spans="1:12" ht="73.5" x14ac:dyDescent="0.3">
      <c r="A46" s="59">
        <v>3</v>
      </c>
      <c r="B46" s="60" t="s">
        <v>184</v>
      </c>
      <c r="C46" s="60" t="s">
        <v>185</v>
      </c>
      <c r="D46" s="18" t="s">
        <v>4</v>
      </c>
      <c r="E46" s="20" t="s">
        <v>3</v>
      </c>
      <c r="F46" s="35">
        <v>763.9</v>
      </c>
      <c r="G46" s="18">
        <v>18.675999999999998</v>
      </c>
      <c r="H46" s="18">
        <f t="shared" si="0"/>
        <v>14266.596399999999</v>
      </c>
      <c r="J46" s="52"/>
      <c r="L46" s="10">
        <f t="shared" si="1"/>
        <v>18.675999999999998</v>
      </c>
    </row>
    <row r="47" spans="1:12" ht="73.5" x14ac:dyDescent="0.3">
      <c r="A47" s="5">
        <v>6</v>
      </c>
      <c r="B47" s="19" t="s">
        <v>164</v>
      </c>
      <c r="C47" s="19" t="s">
        <v>165</v>
      </c>
      <c r="D47" s="18" t="s">
        <v>4</v>
      </c>
      <c r="E47" s="20" t="s">
        <v>3</v>
      </c>
      <c r="F47" s="35">
        <v>807.1</v>
      </c>
      <c r="G47" s="18">
        <v>8.9559999999999995</v>
      </c>
      <c r="H47" s="18">
        <f t="shared" si="0"/>
        <v>7228.3876</v>
      </c>
      <c r="J47" s="52"/>
      <c r="L47" s="10">
        <f t="shared" si="1"/>
        <v>8.9559999999999995</v>
      </c>
    </row>
    <row r="48" spans="1:12" ht="34.5" x14ac:dyDescent="0.3">
      <c r="A48" s="5"/>
      <c r="B48" s="26" t="s">
        <v>103</v>
      </c>
      <c r="C48" s="26" t="s">
        <v>102</v>
      </c>
      <c r="D48" s="5"/>
      <c r="E48" s="5"/>
      <c r="F48" s="5"/>
      <c r="G48" s="18"/>
      <c r="H48" s="18"/>
      <c r="I48" s="10">
        <f>SUM(H49:H52)</f>
        <v>19252.428180000003</v>
      </c>
      <c r="J48" s="52">
        <v>19252.176226895663</v>
      </c>
      <c r="L48" s="10">
        <f t="shared" si="1"/>
        <v>0</v>
      </c>
    </row>
    <row r="49" spans="1:12" ht="34.5" x14ac:dyDescent="0.3">
      <c r="A49" s="5">
        <v>1</v>
      </c>
      <c r="B49" s="19" t="s">
        <v>81</v>
      </c>
      <c r="C49" s="19" t="s">
        <v>58</v>
      </c>
      <c r="D49" s="18" t="s">
        <v>4</v>
      </c>
      <c r="E49" s="20" t="s">
        <v>3</v>
      </c>
      <c r="F49" s="18">
        <v>603</v>
      </c>
      <c r="G49" s="18">
        <v>22.1</v>
      </c>
      <c r="H49" s="18">
        <f t="shared" si="0"/>
        <v>13326.300000000001</v>
      </c>
      <c r="J49" s="52"/>
      <c r="L49" s="10">
        <f t="shared" si="1"/>
        <v>22.1</v>
      </c>
    </row>
    <row r="50" spans="1:12" ht="34.5" x14ac:dyDescent="0.3">
      <c r="A50" s="5">
        <v>2</v>
      </c>
      <c r="B50" s="19" t="s">
        <v>121</v>
      </c>
      <c r="C50" s="21" t="s">
        <v>120</v>
      </c>
      <c r="D50" s="18" t="s">
        <v>153</v>
      </c>
      <c r="E50" s="20" t="s">
        <v>154</v>
      </c>
      <c r="F50" s="18">
        <v>39.200000000000003</v>
      </c>
      <c r="G50" s="18">
        <v>11.375999999999999</v>
      </c>
      <c r="H50" s="18">
        <f t="shared" si="0"/>
        <v>445.93920000000003</v>
      </c>
      <c r="I50" s="10">
        <f>J50/F52</f>
        <v>-8.1538221469229239E-4</v>
      </c>
      <c r="J50" s="52">
        <f>J48-I48</f>
        <v>-0.25195310433991835</v>
      </c>
      <c r="L50" s="10">
        <f t="shared" si="1"/>
        <v>11.375999999999999</v>
      </c>
    </row>
    <row r="51" spans="1:12" ht="19.5" x14ac:dyDescent="0.3">
      <c r="A51" s="5">
        <v>3</v>
      </c>
      <c r="B51" s="19" t="s">
        <v>29</v>
      </c>
      <c r="C51" s="19" t="s">
        <v>10</v>
      </c>
      <c r="D51" s="18" t="s">
        <v>157</v>
      </c>
      <c r="E51" s="20" t="s">
        <v>158</v>
      </c>
      <c r="F51" s="18">
        <v>759.78</v>
      </c>
      <c r="G51" s="18">
        <v>1.391</v>
      </c>
      <c r="H51" s="18">
        <f t="shared" si="0"/>
        <v>1056.8539799999999</v>
      </c>
      <c r="J51" s="52"/>
      <c r="L51" s="10">
        <f t="shared" si="1"/>
        <v>1.391</v>
      </c>
    </row>
    <row r="52" spans="1:12" ht="73.5" x14ac:dyDescent="0.3">
      <c r="A52" s="59">
        <v>4</v>
      </c>
      <c r="B52" s="60" t="s">
        <v>184</v>
      </c>
      <c r="C52" s="60" t="s">
        <v>185</v>
      </c>
      <c r="D52" s="18" t="s">
        <v>4</v>
      </c>
      <c r="E52" s="20" t="s">
        <v>3</v>
      </c>
      <c r="F52" s="35">
        <v>309</v>
      </c>
      <c r="G52" s="18">
        <v>14.315</v>
      </c>
      <c r="H52" s="18">
        <f t="shared" si="0"/>
        <v>4423.335</v>
      </c>
      <c r="J52" s="52"/>
      <c r="L52" s="10">
        <f t="shared" si="1"/>
        <v>14.315</v>
      </c>
    </row>
    <row r="53" spans="1:12" ht="34.5" x14ac:dyDescent="0.3">
      <c r="A53" s="36"/>
      <c r="B53" s="26" t="s">
        <v>110</v>
      </c>
      <c r="C53" s="26" t="s">
        <v>109</v>
      </c>
      <c r="D53" s="26"/>
      <c r="E53" s="26"/>
      <c r="F53" s="26"/>
      <c r="G53" s="18"/>
      <c r="H53" s="18"/>
      <c r="I53" s="10">
        <f>SUM(H54:H70)</f>
        <v>1659.9412600000001</v>
      </c>
      <c r="J53" s="52">
        <v>1659.9550780157554</v>
      </c>
      <c r="L53" s="10">
        <f t="shared" si="1"/>
        <v>0</v>
      </c>
    </row>
    <row r="54" spans="1:12" s="9" customFormat="1" x14ac:dyDescent="0.3">
      <c r="A54" s="5">
        <v>1</v>
      </c>
      <c r="B54" s="20" t="s">
        <v>63</v>
      </c>
      <c r="C54" s="20" t="s">
        <v>64</v>
      </c>
      <c r="D54" s="20"/>
      <c r="E54" s="20"/>
      <c r="F54" s="37"/>
      <c r="G54" s="18"/>
      <c r="H54" s="18"/>
      <c r="J54" s="56"/>
      <c r="L54" s="10">
        <f t="shared" si="1"/>
        <v>0</v>
      </c>
    </row>
    <row r="55" spans="1:12" x14ac:dyDescent="0.3">
      <c r="A55" s="5"/>
      <c r="B55" s="19" t="s">
        <v>31</v>
      </c>
      <c r="C55" s="19" t="s">
        <v>30</v>
      </c>
      <c r="D55" s="20" t="s">
        <v>4</v>
      </c>
      <c r="E55" s="20" t="s">
        <v>3</v>
      </c>
      <c r="F55" s="20">
        <v>39</v>
      </c>
      <c r="G55" s="18">
        <v>0.13900000000000001</v>
      </c>
      <c r="H55" s="18">
        <f t="shared" si="0"/>
        <v>5.4210000000000003</v>
      </c>
      <c r="J55" s="52"/>
      <c r="L55" s="10">
        <f t="shared" si="1"/>
        <v>0.13900000000000001</v>
      </c>
    </row>
    <row r="56" spans="1:12" x14ac:dyDescent="0.3">
      <c r="A56" s="5"/>
      <c r="B56" s="19" t="s">
        <v>33</v>
      </c>
      <c r="C56" s="19" t="s">
        <v>32</v>
      </c>
      <c r="D56" s="20" t="s">
        <v>4</v>
      </c>
      <c r="E56" s="20" t="s">
        <v>3</v>
      </c>
      <c r="F56" s="18">
        <v>233</v>
      </c>
      <c r="G56" s="18">
        <v>6.6000000000000003E-2</v>
      </c>
      <c r="H56" s="18">
        <f t="shared" si="0"/>
        <v>15.378</v>
      </c>
      <c r="J56" s="52"/>
      <c r="L56" s="10">
        <f t="shared" si="1"/>
        <v>6.6000000000000003E-2</v>
      </c>
    </row>
    <row r="57" spans="1:12" x14ac:dyDescent="0.3">
      <c r="A57" s="5"/>
      <c r="B57" s="19" t="s">
        <v>35</v>
      </c>
      <c r="C57" s="19" t="s">
        <v>34</v>
      </c>
      <c r="D57" s="20" t="s">
        <v>4</v>
      </c>
      <c r="E57" s="20" t="s">
        <v>3</v>
      </c>
      <c r="F57" s="18">
        <v>142</v>
      </c>
      <c r="G57" s="18">
        <v>0.114</v>
      </c>
      <c r="H57" s="18">
        <f t="shared" si="0"/>
        <v>16.187999999999999</v>
      </c>
      <c r="J57" s="52"/>
      <c r="K57" s="38"/>
      <c r="L57" s="10">
        <f t="shared" si="1"/>
        <v>0.114</v>
      </c>
    </row>
    <row r="58" spans="1:12" ht="36" x14ac:dyDescent="0.3">
      <c r="A58" s="5"/>
      <c r="B58" s="21" t="s">
        <v>166</v>
      </c>
      <c r="C58" s="21" t="s">
        <v>115</v>
      </c>
      <c r="D58" s="20" t="s">
        <v>157</v>
      </c>
      <c r="E58" s="20" t="s">
        <v>158</v>
      </c>
      <c r="F58" s="18">
        <v>39.200000000000003</v>
      </c>
      <c r="G58" s="18">
        <v>5.3819999999999997</v>
      </c>
      <c r="H58" s="18">
        <f t="shared" si="0"/>
        <v>210.9744</v>
      </c>
      <c r="J58" s="52"/>
      <c r="L58" s="10">
        <f t="shared" si="1"/>
        <v>5.3819999999999997</v>
      </c>
    </row>
    <row r="59" spans="1:12" ht="19.5" x14ac:dyDescent="0.3">
      <c r="A59" s="5"/>
      <c r="B59" s="19" t="s">
        <v>79</v>
      </c>
      <c r="C59" s="19" t="s">
        <v>80</v>
      </c>
      <c r="D59" s="20" t="s">
        <v>157</v>
      </c>
      <c r="E59" s="20" t="s">
        <v>158</v>
      </c>
      <c r="F59" s="24">
        <v>22.4</v>
      </c>
      <c r="G59" s="18">
        <v>2.645</v>
      </c>
      <c r="H59" s="18">
        <f t="shared" si="0"/>
        <v>59.247999999999998</v>
      </c>
      <c r="I59" s="38"/>
      <c r="J59" s="52"/>
      <c r="L59" s="10">
        <f t="shared" si="1"/>
        <v>2.645</v>
      </c>
    </row>
    <row r="60" spans="1:12" ht="19.5" x14ac:dyDescent="0.3">
      <c r="A60" s="5"/>
      <c r="B60" s="19" t="s">
        <v>116</v>
      </c>
      <c r="C60" s="19" t="s">
        <v>117</v>
      </c>
      <c r="D60" s="20" t="s">
        <v>157</v>
      </c>
      <c r="E60" s="20" t="s">
        <v>158</v>
      </c>
      <c r="F60" s="18">
        <v>5.12</v>
      </c>
      <c r="G60" s="18">
        <v>2.645</v>
      </c>
      <c r="H60" s="18">
        <f t="shared" si="0"/>
        <v>13.542400000000001</v>
      </c>
      <c r="J60" s="52"/>
      <c r="L60" s="10">
        <f t="shared" si="1"/>
        <v>2.645</v>
      </c>
    </row>
    <row r="61" spans="1:12" x14ac:dyDescent="0.3">
      <c r="A61" s="5"/>
      <c r="B61" s="26" t="s">
        <v>105</v>
      </c>
      <c r="C61" s="26" t="s">
        <v>104</v>
      </c>
      <c r="D61" s="5"/>
      <c r="E61" s="26"/>
      <c r="F61" s="5"/>
      <c r="G61" s="18"/>
      <c r="H61" s="18"/>
      <c r="J61" s="52"/>
      <c r="L61" s="10">
        <f t="shared" si="1"/>
        <v>0</v>
      </c>
    </row>
    <row r="62" spans="1:12" x14ac:dyDescent="0.3">
      <c r="A62" s="5">
        <v>1</v>
      </c>
      <c r="B62" s="19" t="s">
        <v>65</v>
      </c>
      <c r="C62" s="19" t="s">
        <v>66</v>
      </c>
      <c r="D62" s="20"/>
      <c r="E62" s="20"/>
      <c r="F62" s="18"/>
      <c r="G62" s="18"/>
      <c r="H62" s="18"/>
      <c r="J62" s="52"/>
      <c r="L62" s="10">
        <f t="shared" si="1"/>
        <v>0</v>
      </c>
    </row>
    <row r="63" spans="1:12" x14ac:dyDescent="0.3">
      <c r="A63" s="5"/>
      <c r="B63" s="19" t="s">
        <v>39</v>
      </c>
      <c r="C63" s="19" t="s">
        <v>38</v>
      </c>
      <c r="D63" s="20" t="s">
        <v>37</v>
      </c>
      <c r="E63" s="20" t="s">
        <v>36</v>
      </c>
      <c r="F63" s="18">
        <v>2</v>
      </c>
      <c r="G63" s="18">
        <v>25.895</v>
      </c>
      <c r="H63" s="18">
        <f t="shared" si="0"/>
        <v>51.79</v>
      </c>
      <c r="J63" s="52"/>
      <c r="L63" s="10">
        <f t="shared" si="1"/>
        <v>25.895</v>
      </c>
    </row>
    <row r="64" spans="1:12" x14ac:dyDescent="0.3">
      <c r="A64" s="5"/>
      <c r="B64" s="19" t="s">
        <v>41</v>
      </c>
      <c r="C64" s="19" t="s">
        <v>40</v>
      </c>
      <c r="D64" s="20" t="s">
        <v>37</v>
      </c>
      <c r="E64" s="20" t="s">
        <v>36</v>
      </c>
      <c r="F64" s="18">
        <v>9</v>
      </c>
      <c r="G64" s="18">
        <v>31.3</v>
      </c>
      <c r="H64" s="18">
        <f t="shared" si="0"/>
        <v>281.7</v>
      </c>
      <c r="J64" s="52"/>
      <c r="L64" s="10">
        <f t="shared" si="1"/>
        <v>31.3</v>
      </c>
    </row>
    <row r="65" spans="1:12" x14ac:dyDescent="0.3">
      <c r="A65" s="5"/>
      <c r="B65" s="19" t="s">
        <v>43</v>
      </c>
      <c r="C65" s="19" t="s">
        <v>42</v>
      </c>
      <c r="D65" s="20" t="s">
        <v>37</v>
      </c>
      <c r="E65" s="20" t="s">
        <v>36</v>
      </c>
      <c r="F65" s="18">
        <v>2</v>
      </c>
      <c r="G65" s="18">
        <v>31.3</v>
      </c>
      <c r="H65" s="18">
        <f t="shared" si="0"/>
        <v>62.6</v>
      </c>
      <c r="J65" s="52"/>
      <c r="L65" s="10">
        <f t="shared" si="1"/>
        <v>31.3</v>
      </c>
    </row>
    <row r="66" spans="1:12" x14ac:dyDescent="0.3">
      <c r="A66" s="5"/>
      <c r="B66" s="19" t="s">
        <v>45</v>
      </c>
      <c r="C66" s="19" t="s">
        <v>44</v>
      </c>
      <c r="D66" s="20" t="s">
        <v>37</v>
      </c>
      <c r="E66" s="20" t="s">
        <v>36</v>
      </c>
      <c r="F66" s="18">
        <v>10</v>
      </c>
      <c r="G66" s="18">
        <v>28.146999999999998</v>
      </c>
      <c r="H66" s="18">
        <f t="shared" si="0"/>
        <v>281.46999999999997</v>
      </c>
      <c r="J66" s="52"/>
      <c r="L66" s="10">
        <f t="shared" si="1"/>
        <v>28.146999999999998</v>
      </c>
    </row>
    <row r="67" spans="1:12" x14ac:dyDescent="0.3">
      <c r="A67" s="5"/>
      <c r="B67" s="39" t="s">
        <v>47</v>
      </c>
      <c r="C67" s="19" t="s">
        <v>46</v>
      </c>
      <c r="D67" s="20" t="s">
        <v>37</v>
      </c>
      <c r="E67" s="20" t="s">
        <v>36</v>
      </c>
      <c r="F67" s="18">
        <v>3</v>
      </c>
      <c r="G67" s="18">
        <v>14.637</v>
      </c>
      <c r="H67" s="18">
        <f t="shared" si="0"/>
        <v>43.911000000000001</v>
      </c>
      <c r="J67" s="52"/>
      <c r="L67" s="10">
        <f t="shared" si="1"/>
        <v>14.637</v>
      </c>
    </row>
    <row r="68" spans="1:12" ht="19.5" x14ac:dyDescent="0.3">
      <c r="A68" s="5"/>
      <c r="B68" s="39" t="s">
        <v>49</v>
      </c>
      <c r="C68" s="19" t="s">
        <v>48</v>
      </c>
      <c r="D68" s="20" t="s">
        <v>157</v>
      </c>
      <c r="E68" s="20" t="s">
        <v>158</v>
      </c>
      <c r="F68" s="33" t="s">
        <v>183</v>
      </c>
      <c r="G68" s="18">
        <v>60.798000000000002</v>
      </c>
      <c r="H68" s="18">
        <f t="shared" si="0"/>
        <v>169.01844</v>
      </c>
      <c r="J68" s="52"/>
      <c r="L68" s="10">
        <f t="shared" si="1"/>
        <v>60.798000000000002</v>
      </c>
    </row>
    <row r="69" spans="1:12" ht="19.5" x14ac:dyDescent="0.3">
      <c r="A69" s="5">
        <v>2</v>
      </c>
      <c r="B69" s="39" t="s">
        <v>51</v>
      </c>
      <c r="C69" s="39" t="s">
        <v>50</v>
      </c>
      <c r="D69" s="18" t="s">
        <v>153</v>
      </c>
      <c r="E69" s="20" t="s">
        <v>154</v>
      </c>
      <c r="F69" s="33" t="s">
        <v>182</v>
      </c>
      <c r="G69" s="18">
        <v>56.003999999999998</v>
      </c>
      <c r="H69" s="18">
        <f t="shared" ref="H69:H85" si="2">G69*F69</f>
        <v>88.486320000000006</v>
      </c>
      <c r="J69" s="52"/>
      <c r="L69" s="10">
        <f t="shared" si="1"/>
        <v>56.003999999999998</v>
      </c>
    </row>
    <row r="70" spans="1:12" x14ac:dyDescent="0.3">
      <c r="A70" s="5"/>
      <c r="B70" s="39" t="s">
        <v>53</v>
      </c>
      <c r="C70" s="39" t="s">
        <v>52</v>
      </c>
      <c r="D70" s="20" t="s">
        <v>4</v>
      </c>
      <c r="E70" s="20" t="s">
        <v>3</v>
      </c>
      <c r="F70" s="18">
        <v>53.9</v>
      </c>
      <c r="G70" s="18">
        <v>6.6829999999999998</v>
      </c>
      <c r="H70" s="18">
        <f t="shared" si="2"/>
        <v>360.21369999999996</v>
      </c>
      <c r="J70" s="52"/>
      <c r="L70" s="10">
        <f t="shared" si="1"/>
        <v>6.6829999999999998</v>
      </c>
    </row>
    <row r="71" spans="1:12" x14ac:dyDescent="0.3">
      <c r="A71" s="5"/>
      <c r="B71" s="26" t="s">
        <v>107</v>
      </c>
      <c r="C71" s="5" t="s">
        <v>106</v>
      </c>
      <c r="D71" s="5"/>
      <c r="E71" s="26"/>
      <c r="F71" s="18"/>
      <c r="G71" s="18"/>
      <c r="H71" s="18"/>
      <c r="I71" s="10">
        <f>SUM(H72:H73)</f>
        <v>2695.9859999999999</v>
      </c>
      <c r="J71" s="52">
        <v>2695.9862482729704</v>
      </c>
      <c r="L71" s="10">
        <f t="shared" si="1"/>
        <v>0</v>
      </c>
    </row>
    <row r="72" spans="1:12" ht="19.5" x14ac:dyDescent="0.3">
      <c r="A72" s="5">
        <v>1</v>
      </c>
      <c r="B72" s="19" t="s">
        <v>55</v>
      </c>
      <c r="C72" s="19" t="s">
        <v>54</v>
      </c>
      <c r="D72" s="18" t="s">
        <v>153</v>
      </c>
      <c r="E72" s="20" t="s">
        <v>154</v>
      </c>
      <c r="F72" s="18">
        <v>1.8</v>
      </c>
      <c r="G72" s="18">
        <v>82.894999999999996</v>
      </c>
      <c r="H72" s="18">
        <f t="shared" si="2"/>
        <v>149.21099999999998</v>
      </c>
      <c r="J72" s="52"/>
      <c r="L72" s="10">
        <f t="shared" ref="L72:L85" si="3">ROUND(G72,3)</f>
        <v>82.894999999999996</v>
      </c>
    </row>
    <row r="73" spans="1:12" x14ac:dyDescent="0.3">
      <c r="A73" s="5">
        <v>2</v>
      </c>
      <c r="B73" s="19" t="s">
        <v>56</v>
      </c>
      <c r="C73" s="19" t="s">
        <v>57</v>
      </c>
      <c r="D73" s="20" t="s">
        <v>37</v>
      </c>
      <c r="E73" s="20" t="s">
        <v>36</v>
      </c>
      <c r="F73" s="18">
        <v>15</v>
      </c>
      <c r="G73" s="18">
        <v>169.785</v>
      </c>
      <c r="H73" s="18">
        <f t="shared" si="2"/>
        <v>2546.7750000000001</v>
      </c>
      <c r="J73" s="52"/>
      <c r="L73" s="10">
        <f t="shared" si="3"/>
        <v>169.785</v>
      </c>
    </row>
    <row r="74" spans="1:12" x14ac:dyDescent="0.3">
      <c r="A74" s="5"/>
      <c r="B74" s="5" t="s">
        <v>128</v>
      </c>
      <c r="C74" s="5" t="s">
        <v>129</v>
      </c>
      <c r="D74" s="20"/>
      <c r="E74" s="20"/>
      <c r="F74" s="18"/>
      <c r="G74" s="18"/>
      <c r="H74" s="18"/>
      <c r="I74" s="10">
        <f>SUM(H75:H85)</f>
        <v>2198.4540860000002</v>
      </c>
      <c r="J74" s="52"/>
      <c r="L74" s="10">
        <f t="shared" si="3"/>
        <v>0</v>
      </c>
    </row>
    <row r="75" spans="1:12" ht="54" x14ac:dyDescent="0.3">
      <c r="A75" s="40">
        <v>1</v>
      </c>
      <c r="B75" s="41" t="s">
        <v>167</v>
      </c>
      <c r="C75" s="42" t="s">
        <v>168</v>
      </c>
      <c r="D75" s="43" t="s">
        <v>153</v>
      </c>
      <c r="E75" s="20" t="s">
        <v>154</v>
      </c>
      <c r="F75" s="18">
        <v>9</v>
      </c>
      <c r="G75" s="18">
        <v>1.974</v>
      </c>
      <c r="H75" s="18">
        <f t="shared" si="2"/>
        <v>17.765999999999998</v>
      </c>
      <c r="J75" s="52"/>
      <c r="L75" s="10">
        <f t="shared" si="3"/>
        <v>1.974</v>
      </c>
    </row>
    <row r="76" spans="1:12" ht="19.5" x14ac:dyDescent="0.3">
      <c r="A76" s="20">
        <v>2</v>
      </c>
      <c r="B76" s="44" t="s">
        <v>130</v>
      </c>
      <c r="C76" s="45" t="s">
        <v>131</v>
      </c>
      <c r="D76" s="43" t="s">
        <v>153</v>
      </c>
      <c r="E76" s="20" t="s">
        <v>154</v>
      </c>
      <c r="F76" s="18">
        <v>6</v>
      </c>
      <c r="G76" s="18">
        <v>0.83199999999999996</v>
      </c>
      <c r="H76" s="18">
        <f t="shared" si="2"/>
        <v>4.992</v>
      </c>
      <c r="J76" s="52"/>
      <c r="L76" s="10">
        <f t="shared" si="3"/>
        <v>0.83199999999999996</v>
      </c>
    </row>
    <row r="77" spans="1:12" ht="34.5" x14ac:dyDescent="0.3">
      <c r="A77" s="20">
        <v>3</v>
      </c>
      <c r="B77" s="46" t="s">
        <v>132</v>
      </c>
      <c r="C77" s="19" t="s">
        <v>133</v>
      </c>
      <c r="D77" s="43" t="s">
        <v>153</v>
      </c>
      <c r="E77" s="20" t="s">
        <v>154</v>
      </c>
      <c r="F77" s="18">
        <v>2.085</v>
      </c>
      <c r="G77" s="18">
        <v>11.37</v>
      </c>
      <c r="H77" s="18">
        <f t="shared" si="2"/>
        <v>23.706449999999997</v>
      </c>
      <c r="J77" s="52"/>
      <c r="L77" s="10">
        <f t="shared" si="3"/>
        <v>11.37</v>
      </c>
    </row>
    <row r="78" spans="1:12" ht="34.5" x14ac:dyDescent="0.3">
      <c r="A78" s="61">
        <v>4</v>
      </c>
      <c r="B78" s="44" t="s">
        <v>134</v>
      </c>
      <c r="C78" s="45" t="s">
        <v>135</v>
      </c>
      <c r="D78" s="43" t="s">
        <v>153</v>
      </c>
      <c r="E78" s="20" t="s">
        <v>154</v>
      </c>
      <c r="F78" s="18">
        <v>2.42</v>
      </c>
      <c r="G78" s="18">
        <v>129.672</v>
      </c>
      <c r="H78" s="18">
        <f t="shared" si="2"/>
        <v>313.80624</v>
      </c>
      <c r="J78" s="52"/>
      <c r="L78" s="10">
        <f t="shared" si="3"/>
        <v>129.672</v>
      </c>
    </row>
    <row r="79" spans="1:12" ht="34.5" x14ac:dyDescent="0.3">
      <c r="A79" s="68"/>
      <c r="B79" s="53" t="s">
        <v>136</v>
      </c>
      <c r="C79" s="19" t="s">
        <v>137</v>
      </c>
      <c r="D79" s="43" t="s">
        <v>138</v>
      </c>
      <c r="E79" s="18" t="s">
        <v>139</v>
      </c>
      <c r="F79" s="18">
        <v>284.834</v>
      </c>
      <c r="G79" s="18">
        <v>0.45400000000000001</v>
      </c>
      <c r="H79" s="18">
        <f t="shared" ref="H79" si="4">G79*F79</f>
        <v>129.31463600000001</v>
      </c>
      <c r="J79" s="52"/>
      <c r="L79" s="10">
        <f t="shared" si="3"/>
        <v>0.45400000000000001</v>
      </c>
    </row>
    <row r="80" spans="1:12" ht="34.5" x14ac:dyDescent="0.3">
      <c r="A80" s="68"/>
      <c r="B80" s="53" t="s">
        <v>140</v>
      </c>
      <c r="C80" s="19" t="s">
        <v>141</v>
      </c>
      <c r="D80" s="43" t="s">
        <v>138</v>
      </c>
      <c r="E80" s="18" t="s">
        <v>139</v>
      </c>
      <c r="F80" s="18">
        <v>60.83</v>
      </c>
      <c r="G80" s="18">
        <v>0.51600000000000001</v>
      </c>
      <c r="H80" s="18">
        <f t="shared" ref="H80" si="5">G80*F80</f>
        <v>31.388280000000002</v>
      </c>
      <c r="J80" s="52"/>
      <c r="L80" s="10">
        <f t="shared" si="3"/>
        <v>0.51600000000000001</v>
      </c>
    </row>
    <row r="81" spans="1:12" ht="51.75" x14ac:dyDescent="0.3">
      <c r="A81" s="54">
        <v>5</v>
      </c>
      <c r="B81" s="55" t="s">
        <v>142</v>
      </c>
      <c r="C81" s="55" t="s">
        <v>143</v>
      </c>
      <c r="D81" s="20" t="s">
        <v>37</v>
      </c>
      <c r="E81" s="18" t="s">
        <v>144</v>
      </c>
      <c r="F81" s="18">
        <v>5</v>
      </c>
      <c r="G81" s="18">
        <v>50.155999999999999</v>
      </c>
      <c r="H81" s="18">
        <f t="shared" si="2"/>
        <v>250.78</v>
      </c>
      <c r="J81" s="52"/>
      <c r="L81" s="10">
        <f t="shared" si="3"/>
        <v>50.155999999999999</v>
      </c>
    </row>
    <row r="82" spans="1:12" ht="34.5" x14ac:dyDescent="0.3">
      <c r="A82" s="40">
        <v>6</v>
      </c>
      <c r="B82" s="44" t="s">
        <v>145</v>
      </c>
      <c r="C82" s="45" t="s">
        <v>146</v>
      </c>
      <c r="D82" s="43" t="s">
        <v>157</v>
      </c>
      <c r="E82" s="18" t="s">
        <v>158</v>
      </c>
      <c r="F82" s="18">
        <v>19.940000000000001</v>
      </c>
      <c r="G82" s="18">
        <v>1.393</v>
      </c>
      <c r="H82" s="18">
        <f t="shared" si="2"/>
        <v>27.776420000000002</v>
      </c>
      <c r="J82" s="52"/>
      <c r="L82" s="10">
        <f t="shared" si="3"/>
        <v>1.393</v>
      </c>
    </row>
    <row r="83" spans="1:12" x14ac:dyDescent="0.3">
      <c r="A83" s="40">
        <v>7</v>
      </c>
      <c r="B83" s="53" t="s">
        <v>147</v>
      </c>
      <c r="C83" s="19" t="s">
        <v>148</v>
      </c>
      <c r="D83" s="43" t="s">
        <v>138</v>
      </c>
      <c r="E83" s="18" t="s">
        <v>139</v>
      </c>
      <c r="F83" s="18">
        <v>2144.4279999999999</v>
      </c>
      <c r="G83" s="18">
        <v>0.64500000000000002</v>
      </c>
      <c r="H83" s="18">
        <f t="shared" ref="H83" si="6">G83*F83</f>
        <v>1383.15606</v>
      </c>
      <c r="J83" s="52"/>
      <c r="L83" s="10">
        <f t="shared" si="3"/>
        <v>0.64500000000000002</v>
      </c>
    </row>
    <row r="84" spans="1:12" x14ac:dyDescent="0.3">
      <c r="A84" s="61">
        <v>8</v>
      </c>
      <c r="B84" s="46" t="s">
        <v>149</v>
      </c>
      <c r="C84" s="46" t="s">
        <v>150</v>
      </c>
      <c r="D84" s="18"/>
      <c r="E84" s="18"/>
      <c r="F84" s="18"/>
      <c r="G84" s="18"/>
      <c r="H84" s="18"/>
      <c r="J84" s="52"/>
    </row>
    <row r="85" spans="1:12" ht="19.5" x14ac:dyDescent="0.3">
      <c r="A85" s="62"/>
      <c r="B85" s="19" t="s">
        <v>151</v>
      </c>
      <c r="C85" s="19" t="s">
        <v>152</v>
      </c>
      <c r="D85" s="18" t="s">
        <v>169</v>
      </c>
      <c r="E85" s="18" t="s">
        <v>154</v>
      </c>
      <c r="F85" s="18">
        <v>6</v>
      </c>
      <c r="G85" s="18">
        <v>2.6280000000000001</v>
      </c>
      <c r="H85" s="18">
        <f t="shared" si="2"/>
        <v>15.768000000000001</v>
      </c>
      <c r="J85" s="52"/>
      <c r="L85" s="10">
        <f t="shared" si="3"/>
        <v>2.6280000000000001</v>
      </c>
    </row>
    <row r="86" spans="1:12" ht="34.35" customHeight="1" x14ac:dyDescent="0.3">
      <c r="A86" s="66" t="s">
        <v>127</v>
      </c>
      <c r="B86" s="67"/>
      <c r="C86" s="67"/>
      <c r="D86" s="67"/>
      <c r="E86" s="67"/>
      <c r="F86" s="67"/>
      <c r="G86" s="67"/>
      <c r="H86" s="6">
        <f>SUM(H7:H85)</f>
        <v>126048.89140599997</v>
      </c>
    </row>
    <row r="87" spans="1:12" ht="36.75" customHeight="1" x14ac:dyDescent="0.3">
      <c r="A87" s="47"/>
      <c r="B87" s="48"/>
      <c r="C87" s="48"/>
      <c r="D87" s="8"/>
      <c r="E87" s="8"/>
      <c r="G87" s="9"/>
    </row>
    <row r="88" spans="1:12" ht="15.6" customHeight="1" x14ac:dyDescent="0.3">
      <c r="A88" s="47"/>
      <c r="D88" s="8"/>
      <c r="E88" s="8"/>
      <c r="G88" s="9"/>
    </row>
    <row r="89" spans="1:12" ht="12.75" customHeight="1" x14ac:dyDescent="0.3">
      <c r="A89" s="10"/>
      <c r="B89" s="10"/>
      <c r="C89" s="10"/>
      <c r="D89" s="10"/>
      <c r="E89" s="10"/>
      <c r="F89" s="10"/>
      <c r="H89" s="10"/>
    </row>
    <row r="90" spans="1:12" x14ac:dyDescent="0.3">
      <c r="A90" s="63" t="s">
        <v>108</v>
      </c>
      <c r="B90" s="63"/>
      <c r="C90" s="63"/>
      <c r="D90" s="63"/>
      <c r="E90" s="63"/>
      <c r="F90" s="63"/>
      <c r="G90" s="63"/>
    </row>
    <row r="91" spans="1:12" x14ac:dyDescent="0.3">
      <c r="B91" s="49"/>
      <c r="C91" s="10"/>
      <c r="D91" s="50"/>
      <c r="E91" s="50"/>
      <c r="F91" s="50"/>
      <c r="G91" s="49"/>
    </row>
    <row r="92" spans="1:12" ht="20.100000000000001" customHeight="1" x14ac:dyDescent="0.3">
      <c r="B92" s="10"/>
      <c r="C92" s="10"/>
      <c r="D92" s="10"/>
      <c r="E92" s="10"/>
      <c r="F92" s="10"/>
    </row>
    <row r="93" spans="1:12" ht="12.75" customHeight="1" x14ac:dyDescent="0.3">
      <c r="B93" s="10"/>
      <c r="C93" s="10"/>
      <c r="F93" s="51"/>
    </row>
    <row r="94" spans="1:12" ht="20.100000000000001" customHeight="1" x14ac:dyDescent="0.3"/>
    <row r="95" spans="1:12" ht="20.100000000000001" customHeight="1" x14ac:dyDescent="0.3"/>
    <row r="96" spans="1:12" ht="20.100000000000001" customHeight="1" x14ac:dyDescent="0.3">
      <c r="G96" s="58">
        <f>H96-H86</f>
        <v>8.3680686657316983E-5</v>
      </c>
      <c r="H96" s="57">
        <v>126048.89148968065</v>
      </c>
    </row>
    <row r="97" ht="20.100000000000001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20.100000000000001" customHeight="1" x14ac:dyDescent="0.3"/>
    <row r="103" ht="20.100000000000001" customHeight="1" x14ac:dyDescent="0.3"/>
    <row r="104" ht="20.100000000000001" customHeight="1" x14ac:dyDescent="0.3"/>
    <row r="105" ht="20.100000000000001" customHeight="1" x14ac:dyDescent="0.3"/>
    <row r="106" ht="20.100000000000001" customHeight="1" x14ac:dyDescent="0.3"/>
    <row r="107" ht="20.100000000000001" customHeight="1" x14ac:dyDescent="0.3"/>
    <row r="108" ht="20.100000000000001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  <row r="251" ht="20.100000000000001" customHeight="1" x14ac:dyDescent="0.3"/>
    <row r="252" ht="20.100000000000001" customHeight="1" x14ac:dyDescent="0.3"/>
    <row r="253" ht="20.100000000000001" customHeight="1" x14ac:dyDescent="0.3"/>
    <row r="254" ht="20.100000000000001" customHeight="1" x14ac:dyDescent="0.3"/>
    <row r="255" ht="20.100000000000001" customHeight="1" x14ac:dyDescent="0.3"/>
    <row r="256" ht="20.100000000000001" customHeight="1" x14ac:dyDescent="0.3"/>
    <row r="257" ht="20.100000000000001" customHeight="1" x14ac:dyDescent="0.3"/>
    <row r="258" ht="20.100000000000001" customHeight="1" x14ac:dyDescent="0.3"/>
    <row r="259" ht="20.100000000000001" customHeight="1" x14ac:dyDescent="0.3"/>
    <row r="260" ht="20.100000000000001" customHeight="1" x14ac:dyDescent="0.3"/>
    <row r="261" ht="20.100000000000001" customHeight="1" x14ac:dyDescent="0.3"/>
    <row r="262" ht="20.100000000000001" customHeight="1" x14ac:dyDescent="0.3"/>
    <row r="263" ht="20.100000000000001" customHeight="1" x14ac:dyDescent="0.3"/>
    <row r="264" ht="20.100000000000001" customHeight="1" x14ac:dyDescent="0.3"/>
    <row r="265" ht="20.100000000000001" customHeight="1" x14ac:dyDescent="0.3"/>
    <row r="266" ht="20.100000000000001" customHeight="1" x14ac:dyDescent="0.3"/>
    <row r="267" ht="20.100000000000001" customHeight="1" x14ac:dyDescent="0.3"/>
    <row r="268" ht="20.100000000000001" customHeight="1" x14ac:dyDescent="0.3"/>
    <row r="269" ht="20.100000000000001" customHeight="1" x14ac:dyDescent="0.3"/>
    <row r="270" ht="20.100000000000001" customHeight="1" x14ac:dyDescent="0.3"/>
    <row r="271" ht="20.100000000000001" customHeight="1" x14ac:dyDescent="0.3"/>
    <row r="272" ht="20.100000000000001" customHeight="1" x14ac:dyDescent="0.3"/>
    <row r="273" ht="20.100000000000001" customHeight="1" x14ac:dyDescent="0.3"/>
    <row r="274" ht="20.100000000000001" customHeight="1" x14ac:dyDescent="0.3"/>
    <row r="275" ht="20.100000000000001" customHeight="1" x14ac:dyDescent="0.3"/>
    <row r="276" ht="20.100000000000001" customHeight="1" x14ac:dyDescent="0.3"/>
    <row r="277" ht="20.100000000000001" customHeight="1" x14ac:dyDescent="0.3"/>
  </sheetData>
  <mergeCells count="6">
    <mergeCell ref="A84:A85"/>
    <mergeCell ref="A90:G90"/>
    <mergeCell ref="A2:G2"/>
    <mergeCell ref="B3:G3"/>
    <mergeCell ref="A86:G86"/>
    <mergeCell ref="A78:A80"/>
  </mergeCells>
  <phoneticPr fontId="0" type="noConversion"/>
  <printOptions horizontalCentered="1"/>
  <pageMargins left="0" right="0" top="0.23622047244094499" bottom="0" header="0" footer="0"/>
  <pageSetup paperSize="9" scale="60" fitToHeight="0" orientation="landscape" horizontalDpi="4294967293" verticalDpi="4294967293" r:id="rId1"/>
  <rowBreaks count="1" manualBreakCount="1">
    <brk id="3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2025-09-12T09:42:23Z</cp:lastPrinted>
  <dcterms:created xsi:type="dcterms:W3CDTF">2009-04-22T11:41:30Z</dcterms:created>
  <dcterms:modified xsi:type="dcterms:W3CDTF">2025-12-04T08:53:28Z</dcterms:modified>
</cp:coreProperties>
</file>