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Դպրոցի ճանապարհներ 2025\Նախագիծ-նախահաշիվ\Բովաձոր\"/>
    </mc:Choice>
  </mc:AlternateContent>
  <xr:revisionPtr revIDLastSave="0" documentId="13_ncr:1_{C0EFBEA4-733F-4650-BAB0-2BE791EEAB19}" xr6:coauthVersionLast="47" xr6:coauthVersionMax="47" xr10:uidLastSave="{00000000-0000-0000-0000-000000000000}"/>
  <bookViews>
    <workbookView xWindow="-120" yWindow="-120" windowWidth="24240" windowHeight="13140" tabRatio="910" xr2:uid="{00000000-000D-0000-FFFF-FFFF00000000}"/>
  </bookViews>
  <sheets>
    <sheet name="Ampop ampopagir" sheetId="1" r:id="rId1"/>
  </sheets>
  <definedNames>
    <definedName name="_xlnm.Print_Area" localSheetId="0">'Ampop ampopagir'!$A$2:$H$140</definedName>
  </definedNames>
  <calcPr calcId="191029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F79" i="1"/>
  <c r="F78" i="1"/>
  <c r="H72" i="1"/>
  <c r="F142" i="1" l="1"/>
  <c r="H7" i="1"/>
  <c r="H8" i="1"/>
  <c r="H9" i="1"/>
  <c r="H10" i="1"/>
  <c r="H12" i="1"/>
  <c r="H14" i="1"/>
  <c r="H15" i="1"/>
  <c r="H17" i="1"/>
  <c r="H18" i="1"/>
  <c r="H19" i="1"/>
  <c r="H20" i="1"/>
  <c r="H21" i="1"/>
  <c r="H23" i="1"/>
  <c r="H24" i="1"/>
  <c r="H25" i="1"/>
  <c r="H26" i="1"/>
  <c r="H27" i="1"/>
  <c r="H29" i="1"/>
  <c r="H30" i="1"/>
  <c r="H31" i="1"/>
  <c r="H32" i="1"/>
  <c r="H33" i="1"/>
  <c r="H35" i="1"/>
  <c r="H36" i="1"/>
  <c r="H37" i="1"/>
  <c r="H40" i="1"/>
  <c r="H41" i="1"/>
  <c r="H42" i="1"/>
  <c r="H43" i="1"/>
  <c r="H46" i="1"/>
  <c r="H47" i="1"/>
  <c r="H48" i="1"/>
  <c r="H49" i="1"/>
  <c r="H50" i="1"/>
  <c r="H51" i="1"/>
  <c r="H53" i="1"/>
  <c r="H54" i="1"/>
  <c r="H56" i="1"/>
  <c r="H57" i="1"/>
  <c r="H58" i="1"/>
  <c r="H59" i="1"/>
  <c r="H61" i="1"/>
  <c r="H62" i="1"/>
  <c r="H63" i="1"/>
  <c r="H64" i="1"/>
  <c r="H65" i="1"/>
  <c r="H66" i="1"/>
  <c r="H67" i="1"/>
  <c r="H69" i="1"/>
  <c r="H70" i="1"/>
  <c r="H71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I73" i="1" l="1"/>
  <c r="I122" i="1"/>
  <c r="I55" i="1"/>
  <c r="I38" i="1"/>
  <c r="I34" i="1"/>
  <c r="I22" i="1"/>
  <c r="I13" i="1"/>
  <c r="I16" i="1"/>
  <c r="H134" i="1"/>
  <c r="I6" i="1"/>
  <c r="G144" i="1" l="1"/>
  <c r="H145" i="1"/>
  <c r="K8" i="1" l="1"/>
  <c r="K16" i="1"/>
  <c r="K24" i="1"/>
  <c r="K32" i="1"/>
  <c r="K40" i="1"/>
  <c r="K48" i="1"/>
  <c r="K56" i="1"/>
  <c r="K64" i="1"/>
  <c r="K72" i="1"/>
  <c r="K88" i="1"/>
  <c r="K104" i="1"/>
  <c r="K25" i="1"/>
  <c r="K57" i="1"/>
  <c r="K97" i="1"/>
  <c r="K10" i="1"/>
  <c r="K18" i="1"/>
  <c r="K26" i="1"/>
  <c r="K34" i="1"/>
  <c r="K42" i="1"/>
  <c r="K50" i="1"/>
  <c r="K58" i="1"/>
  <c r="K66" i="1"/>
  <c r="K74" i="1"/>
  <c r="K82" i="1"/>
  <c r="K90" i="1"/>
  <c r="K98" i="1"/>
  <c r="K106" i="1"/>
  <c r="K114" i="1"/>
  <c r="K122" i="1"/>
  <c r="K130" i="1"/>
  <c r="K11" i="1"/>
  <c r="K19" i="1"/>
  <c r="K27" i="1"/>
  <c r="K35" i="1"/>
  <c r="K43" i="1"/>
  <c r="K51" i="1"/>
  <c r="K59" i="1"/>
  <c r="K67" i="1"/>
  <c r="K75" i="1"/>
  <c r="K83" i="1"/>
  <c r="K91" i="1"/>
  <c r="K99" i="1"/>
  <c r="K107" i="1"/>
  <c r="K115" i="1"/>
  <c r="K123" i="1"/>
  <c r="K131" i="1"/>
  <c r="K92" i="1"/>
  <c r="K108" i="1"/>
  <c r="K124" i="1"/>
  <c r="K49" i="1"/>
  <c r="K81" i="1"/>
  <c r="K113" i="1"/>
  <c r="K12" i="1"/>
  <c r="K20" i="1"/>
  <c r="K28" i="1"/>
  <c r="K36" i="1"/>
  <c r="K44" i="1"/>
  <c r="K52" i="1"/>
  <c r="K60" i="1"/>
  <c r="K68" i="1"/>
  <c r="K76" i="1"/>
  <c r="K84" i="1"/>
  <c r="K100" i="1"/>
  <c r="K116" i="1"/>
  <c r="K132" i="1"/>
  <c r="K89" i="1"/>
  <c r="K129" i="1"/>
  <c r="K13" i="1"/>
  <c r="K21" i="1"/>
  <c r="K29" i="1"/>
  <c r="K37" i="1"/>
  <c r="K45" i="1"/>
  <c r="K53" i="1"/>
  <c r="K61" i="1"/>
  <c r="K69" i="1"/>
  <c r="K77" i="1"/>
  <c r="K85" i="1"/>
  <c r="K93" i="1"/>
  <c r="K101" i="1"/>
  <c r="K109" i="1"/>
  <c r="K117" i="1"/>
  <c r="K125" i="1"/>
  <c r="K133" i="1"/>
  <c r="K79" i="1"/>
  <c r="K95" i="1"/>
  <c r="K111" i="1"/>
  <c r="K127" i="1"/>
  <c r="K80" i="1"/>
  <c r="K96" i="1"/>
  <c r="K120" i="1"/>
  <c r="K9" i="1"/>
  <c r="K33" i="1"/>
  <c r="K73" i="1"/>
  <c r="K121" i="1"/>
  <c r="K14" i="1"/>
  <c r="K22" i="1"/>
  <c r="K30" i="1"/>
  <c r="K38" i="1"/>
  <c r="K46" i="1"/>
  <c r="K54" i="1"/>
  <c r="K62" i="1"/>
  <c r="K70" i="1"/>
  <c r="K78" i="1"/>
  <c r="K86" i="1"/>
  <c r="K94" i="1"/>
  <c r="K102" i="1"/>
  <c r="K110" i="1"/>
  <c r="K118" i="1"/>
  <c r="K126" i="1"/>
  <c r="K7" i="1"/>
  <c r="K15" i="1"/>
  <c r="K23" i="1"/>
  <c r="K31" i="1"/>
  <c r="K39" i="1"/>
  <c r="K47" i="1"/>
  <c r="K55" i="1"/>
  <c r="K63" i="1"/>
  <c r="K71" i="1"/>
  <c r="K87" i="1"/>
  <c r="K103" i="1"/>
  <c r="K119" i="1"/>
  <c r="K112" i="1"/>
  <c r="K128" i="1"/>
  <c r="K17" i="1"/>
  <c r="K41" i="1"/>
  <c r="K65" i="1"/>
  <c r="K105" i="1"/>
</calcChain>
</file>

<file path=xl/sharedStrings.xml><?xml version="1.0" encoding="utf-8"?>
<sst xmlns="http://schemas.openxmlformats.org/spreadsheetml/2006/main" count="500" uniqueCount="291">
  <si>
    <t>NN</t>
  </si>
  <si>
    <t>единица измерения</t>
  </si>
  <si>
    <t>Աշխատանքների  անվանումը</t>
  </si>
  <si>
    <t>п.м.</t>
  </si>
  <si>
    <t>գծմ</t>
  </si>
  <si>
    <t>Гидроизоляция трубы (2 слоя горячий битум)</t>
  </si>
  <si>
    <t>Խողովակի ջրամեկուսացում (2 շերտ տաք բիտումով)</t>
  </si>
  <si>
    <t>п.м</t>
  </si>
  <si>
    <t>H больше 2000
интенсивность +
Арагацотни марз
ройон Арагацотн</t>
  </si>
  <si>
    <t>Мелкозернистый плотный  а/б  типа "Б"  h=4см  ГОСТ 9128-2013</t>
  </si>
  <si>
    <t>Մետ. խողովակ Ø 530/7մմ  ԳՕՍՏ 10704-91</t>
  </si>
  <si>
    <t>Мет. труба Ø 530/7мм  ГОСТ 10704-91</t>
  </si>
  <si>
    <t>Մետ. խողովակ Ø 530/7մմ</t>
  </si>
  <si>
    <t>Мет. труба Ø 530/7мм</t>
  </si>
  <si>
    <t>Монолитный бетон B-20 (оголовок)</t>
  </si>
  <si>
    <t>Միաձույլ բետոն B-20 (գլխամաս)</t>
  </si>
  <si>
    <t>Гидроизоляция оголоовков (2слоя горячий битум)</t>
  </si>
  <si>
    <t>Гидроизоляция (2 слоя горячий битум)</t>
  </si>
  <si>
    <t>Գլխամասի ջրամեկուսացում (2 շերտ տաք բիտում)</t>
  </si>
  <si>
    <t>Հիդրոմեկուսացում  (2 շերտ տաք բիտումով)</t>
  </si>
  <si>
    <t xml:space="preserve">հոծ գիծ 1.1                                   0.1                             </t>
  </si>
  <si>
    <t>Разметка 1.13</t>
  </si>
  <si>
    <t xml:space="preserve">նշագծում 1.13                          </t>
  </si>
  <si>
    <t>шт</t>
  </si>
  <si>
    <t>հատ</t>
  </si>
  <si>
    <t xml:space="preserve"> - предупреждаюшие</t>
  </si>
  <si>
    <t xml:space="preserve"> - նախազգուշացնող</t>
  </si>
  <si>
    <t xml:space="preserve"> - приоритета</t>
  </si>
  <si>
    <t xml:space="preserve"> - առավելության</t>
  </si>
  <si>
    <t xml:space="preserve"> - индивидуального проектирования</t>
  </si>
  <si>
    <t xml:space="preserve"> - անհատական նախագծման</t>
  </si>
  <si>
    <t xml:space="preserve"> Бетон B-15 </t>
  </si>
  <si>
    <t>Բետոն B-15</t>
  </si>
  <si>
    <t>Демонтаж сущ. знаков и возврат владельцу</t>
  </si>
  <si>
    <t>Գոյություն ունեցող ճան. նշանների ապամոնտաժում և վերադարձ սեփականատիրոջը</t>
  </si>
  <si>
    <t>Ուղորդ սյուներ (C-1) պոլիմերային  ԳՕՍՏ-Ռ 50970-2011</t>
  </si>
  <si>
    <t>Сигнальные столбики С-1 (полимерные)  ГОСТ-Р 50970-2011</t>
  </si>
  <si>
    <t>Сборные ж/б 30x34см лотки
на 1п.м С-1(сетка) ø5ВР ш-200,1,39кг</t>
  </si>
  <si>
    <t>I. Հողային աշխատանքներ</t>
  </si>
  <si>
    <t>I.  Зем. Работы</t>
  </si>
  <si>
    <t>II.Կողային առու</t>
  </si>
  <si>
    <t>II. Кювет</t>
  </si>
  <si>
    <t>III. Կողնակներ</t>
  </si>
  <si>
    <t>III. Обочины</t>
  </si>
  <si>
    <t>IV. Երթևեկելի մաս</t>
  </si>
  <si>
    <t>IV. Проезжая часть</t>
  </si>
  <si>
    <t>V. Իջատեղեր և մուտքեր</t>
  </si>
  <si>
    <t>V. Съезды и входы</t>
  </si>
  <si>
    <t>Նշագծման ընդհանուր մակերեսը N 113-Ն</t>
  </si>
  <si>
    <t>Общая площадь разметки N 113-Н</t>
  </si>
  <si>
    <t>Նոր ճան. նշանների տեղադրում, N 1169-Ն, այդ թվում՝</t>
  </si>
  <si>
    <t>Установка дор. знаков, N 1169-Н в том числе</t>
  </si>
  <si>
    <t>Ծավալը
Օбъем</t>
  </si>
  <si>
    <t>9.6-IV կարգի բնահողի մշակում և տեղափոխում լիցք 50մ բուլդոզերով
հարթում,ջրում,խտացում</t>
  </si>
  <si>
    <t>Разработка грунта 9.6-IV  бульдозером с перемещением в  насып на 50 м 
планировка,поливка,укотка</t>
  </si>
  <si>
    <t xml:space="preserve">Մանրահատիկ խիտ "Б" տիպի  ա/բ h=4սմ   ԳՕՍՏ 9128-2013  </t>
  </si>
  <si>
    <t xml:space="preserve">Խոշորահատիկ ա/բ h=6սմ   ԳՕՍՏ 9128-2013  </t>
  </si>
  <si>
    <t xml:space="preserve"> Крупнозернистый а/б h=6см   ГОСТ 9128-2013 </t>
  </si>
  <si>
    <t xml:space="preserve">նշագծում 1.14.1                        </t>
  </si>
  <si>
    <t>Разметка 1.14.1</t>
  </si>
  <si>
    <t xml:space="preserve">նշագծում 1.16.1                        </t>
  </si>
  <si>
    <t>Разметка 1.16.1</t>
  </si>
  <si>
    <t>Նոր մետաղական արգելափակոցի տեղադրում δ=4մմ, շվելեր N16, քայլ - 4մ   ԳՕՍՏ 26804-2012</t>
  </si>
  <si>
    <t>Установка новых мет ограждений δ=4мм,швелер N16, шаг - 4м  
ГОСТ 26804-2012</t>
  </si>
  <si>
    <t>Հավաքովի ե/բ 30x34սմ վաքերի տեղադրում
1գծմ համար Ց-1(ցանց) ø5ВР ,ք․-200,1,39կգ</t>
  </si>
  <si>
    <t xml:space="preserve">Խճավազային հիմք (C-5) h=15սմ ԳՕՍՏ 25607-2009  </t>
  </si>
  <si>
    <t>Щебеночно-песчаное  основание (C-5) h=15см 
ГОСТ 25607-2009</t>
  </si>
  <si>
    <t>Разрборка парапетов экс 1.5м3 ковш погрузка на а/с и вывоз в отвал на 1.0 км</t>
  </si>
  <si>
    <t>Մանրահատիկ խիտ տաք ա/բ h= 4 սմ տիպ "Б"  ԳՕՍՏ 9128-2013</t>
  </si>
  <si>
    <t>Խոշորահատիկ ա/բ h= 6 սմ   ԳՕՍՏ 9128-2013  տեսակ II</t>
  </si>
  <si>
    <t xml:space="preserve"> Крупнозернистый а/б h= 6 см   ГОСТ 9128-2013  марка II</t>
  </si>
  <si>
    <t>Мелкозернистый "Б" плотный горячий а/б h= 4 см ГОСТ 9128-2013</t>
  </si>
  <si>
    <t>VI. Հավաքովի ե/բ վաքեր  30x34 սմ  
ԳՕՍՏ 32955-2014</t>
  </si>
  <si>
    <t>VI. Сборные ж/б лотки  30x34см
ГОСТ 32955-2014</t>
  </si>
  <si>
    <t>VIII. Ճանապարհային նշաններ</t>
  </si>
  <si>
    <t>VIII. Дор. Знаки</t>
  </si>
  <si>
    <t>IX. Արգելափակոցներ</t>
  </si>
  <si>
    <t>IX. Ограждение</t>
  </si>
  <si>
    <t xml:space="preserve">Сплошная линия 1.1                            0.1                    </t>
  </si>
  <si>
    <t xml:space="preserve">Կանգնակ մետ. խող 57/4մմ                                              </t>
  </si>
  <si>
    <t xml:space="preserve">Опора мет. труба 57/4мм                                 </t>
  </si>
  <si>
    <t xml:space="preserve">    VII. Разметка краска мм с добовлением
 стеклянных шариков</t>
  </si>
  <si>
    <t xml:space="preserve">     VII. Գծանշում ներկ ապակե գնդիկների ավելացումով </t>
  </si>
  <si>
    <t>Щебеночно-гравийно-песчаное основание (C-5) h= 20 см 
ГОСТ 25607-2009</t>
  </si>
  <si>
    <t xml:space="preserve">Խճակոպճավազային հիմք (C-5) h= 20 սմ ԳՕՍՏ 25607-2009  </t>
  </si>
  <si>
    <t>Կողնակների իրականացում խճակոպճավազային նյութով (C-4)     h= 10 սմ    ԳՕՍՏ 25607-2009</t>
  </si>
  <si>
    <t>Устройства обучин щебеночно-гравийно-песчаным материалом (C-4) h= 10 см  ГОСТ 25607-2009</t>
  </si>
  <si>
    <t>Հատիկավոր ենթահիմք (ավազակոպիճային շերտ)  h= 12 սմ 
ԳՕՍՏ 25607-2009</t>
  </si>
  <si>
    <t>Зернистая основа (гравийно-песчаный слой) h= 12 см
ГОСТ 25607-2009</t>
  </si>
  <si>
    <t>Зернистая основа (гравийно-песчаный слой) h=10см  
ГОСТ  25607-2009</t>
  </si>
  <si>
    <t>Հատիկավոր ենթահիմք (ավազակոպիճային շերտ) h=10սմ  
ԳՕՍՏ 25607-2009</t>
  </si>
  <si>
    <t>ԾԱՎԱԼԱԹԵՐԹ / ВЕДОМОСТЬ ОБЪЕМОВ</t>
  </si>
  <si>
    <t>չափման 
միավոր</t>
  </si>
  <si>
    <t>Наименование работ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</si>
  <si>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</si>
  <si>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</si>
  <si>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</si>
  <si>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Հավաքովի ե/բ  խողովակի d=1.0մ տեղադրում </t>
  </si>
  <si>
    <t>Установка  ж/б трубы d=1,0м</t>
  </si>
  <si>
    <t>Հատիկավոր ենթահիմք (ավազակոպիճային շերտ) h=10սմ
ԳՕՍՏ 25607-2009</t>
  </si>
  <si>
    <t>Зернистая основа (гравийно-песчаный слой)  h = 10см 
ГОСТ 25607-2009</t>
  </si>
  <si>
    <t xml:space="preserve">Գլխամասերի կառուցում միաձույլ բետոնից B20, F100 ԳՕՍՏ 26633-2015 </t>
  </si>
  <si>
    <t xml:space="preserve">Устройство оголовок из монолитного бетона B20,   F100 ГОСТ 26633-2015 </t>
  </si>
  <si>
    <t>հիմքեր</t>
  </si>
  <si>
    <t>фундамент</t>
  </si>
  <si>
    <t>իրաններ</t>
  </si>
  <si>
    <t>тело</t>
  </si>
  <si>
    <t xml:space="preserve">Վաքի միաձույլ բետոն   B20 F100 ԳՕՍՏ 26633-2015 </t>
  </si>
  <si>
    <t xml:space="preserve">Устройство лотка из монолитного бетона B20,   F100 ГОСТ 26633-2015 </t>
  </si>
  <si>
    <t>штук</t>
  </si>
  <si>
    <t xml:space="preserve">Օղակների հիմքերի միաձույլ բետոն B 20, F100
ԳՕՍՏ 26633-2015 </t>
  </si>
  <si>
    <t xml:space="preserve">Фундамент блоков из монолитного бетона B20,   F100 ГОСТ 26633-2015 </t>
  </si>
  <si>
    <t>Սոսնձային ջրամեկուսացում ԳՕՍՏ 30547-97</t>
  </si>
  <si>
    <t>Оклеечная гидроизоляция ГОСТ 30547-97.</t>
  </si>
  <si>
    <t>Քսվածքային ջրամեկուսացում 2 շերտ տաք բիտումով 
ԳՕՍՏ 31384-2017</t>
  </si>
  <si>
    <t xml:space="preserve">Обмазочная гидроизоляция 2 слоями горячего битума 
ГОСТ 31384-2017  </t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</si>
  <si>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</si>
  <si>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</si>
  <si>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</si>
  <si>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     </t>
  </si>
  <si>
    <t>ձեռքի աշխատանքով (9.6-IV)</t>
  </si>
  <si>
    <t xml:space="preserve">вручную (9.6-IV)                                                           </t>
  </si>
  <si>
    <t>т</t>
  </si>
  <si>
    <t>Գոյություն ունեցող ե/բ օղակների ապամոնտաժում, բարձում ա/ի և տեղափլցակույտ 1,0կմ հեռ. վրա (d=1.0մ)</t>
  </si>
  <si>
    <t xml:space="preserve">Демонтаж сущ.  ж/б блока d=1,0м, погрузка на а/с и перевозка в отвал на расстояние 1,0км. </t>
  </si>
  <si>
    <t>տ</t>
  </si>
  <si>
    <t>Мост КМ 1+368</t>
  </si>
  <si>
    <t>Կամուրջ ԿՄ 1+368</t>
  </si>
  <si>
    <t xml:space="preserve">Մայթերի բազրիքների (միաձույլ ե/բ) կանգնակների կազմատում պնևմագործիքով, բեկորների կույտավորում և բարձում ա/ի ձեռքով։ Տեղափոխում լցակույտ 1կմ հեռ․ վրա։ </t>
  </si>
  <si>
    <t>Разборка стоек перильных ограждений тротуаров (монолитный ж/бетон) пневмоинструментом, с окучиванием и погрузкой обломков на автосамосвал вручную. Перевозка в отвал на расст. 1км.</t>
  </si>
  <si>
    <t>Պողպատե խողովակային բազրիքների կազմատում և բարձում ա/ի ձեռքով։ Տեղափոխում լցակույտ 1կմ հեռ․ վրա։</t>
  </si>
  <si>
    <t>Разборка стальных трубчатых перильных ограждений с погрузкой вручную на автосамосвал и перевозкой в отвал на расст. 1км.</t>
  </si>
  <si>
    <t>пог.м</t>
  </si>
  <si>
    <t>Հավաքովի ե/բետոնե մայթերի բլոկների կազմատում 5տ բ․բ․ ինքնագնաց սլաքավոր ամբարձիչով։ Վերադարձ սեփականատիրոջը․
ա) մակնիշ Т-1 չափ. 42х125х299սմ, բլոկի քաշը - 1.2տ;
բ) մակնիշ Т-1 կարճ. չափ. 42х125х268սմ, բլոկի քաշը - 1.07տ։</t>
  </si>
  <si>
    <t>Демонтаж сборных ж/бетонных тротуарных блоков самоходным стреловым краном гр.п. 5т, с возвратом собственнику:
а) марка Т-1 разм. 42х125х299см, вес блока - 1.2т;
б) марка Т-1 ук. разм. 42х125х268см, вес блока - 1.07т.</t>
  </si>
  <si>
    <t>Նույնը հավաքովի ե/բ մայթերի տակի բլոկները․
а) մակնիշ Б-1 չափ. 12х32х299սմ, քաշը - 0.25տ;
б) մակնիշ Б-1 կարճ. չափ. 12х32х268սմ, քաշը - 0.23տ։</t>
  </si>
  <si>
    <t>Тоже сборных ж/бетонных подтротуарных балок:
а) марка Б-1 разм. 12х32х299см, вес - 0.25т;
б) марка Б-1 ук. разм. 12х32х268см, вес - 0.23т.</t>
  </si>
  <si>
    <t>Մայթերի տակի միաձույլ բետոնի կազմատում պնևմագործիքով։ Կույտավորում և բարձում ա/ի ձեռքով։ Տեղափոխում լցակույտ 1կմ հեռավորության վրա։</t>
  </si>
  <si>
    <t>Разборка монолитного бетона подтротуарных балок пневмоинструментом, с окучиванием и погрузкой обломков на автосамосвал вручную. Перевозка в отвал на расст. 1км.</t>
  </si>
  <si>
    <t>Նունը մայթերի հենակների միաաձույլ բետոնը։</t>
  </si>
  <si>
    <t>Тоже монолитного бетона упоров тротуаров.</t>
  </si>
  <si>
    <t>Դեֆորմացիոն կարերի կազմատում, բարձումը ձեռքով ա/ինքնաթափ և տեղափոխում լցակույտ 1 կմ հեռ. վրա:</t>
  </si>
  <si>
    <t>Разборка деформационных швов с погрузкой вручную на автосамосвал и перевозкой в отвал на расст. 1км.</t>
  </si>
  <si>
    <t>գմ</t>
  </si>
  <si>
    <t>Եզրային հենարանների ֆերմատակերի ե/բ պահարանային պատերի կազմատում պնևմագործիքով։ Բեկորների կույտավորում և բարձում ա/ի ձեռքով։ Տեղափոխում լցակույտ 1կմ հեռավորության վրա։</t>
  </si>
  <si>
    <t>Разборка монолитного ж/бетона шкафных стенок подферменников крайних опор пневмоинструментом с окучиванием и погрузкой обломков на автосамосвал вручную. Транспорт в отвал на расст. 1км.</t>
  </si>
  <si>
    <t>Եզրային հենարանների ֆերմատակերի մաքրում գրունտից (9.6 IV) ձեռքով։</t>
  </si>
  <si>
    <t>Очистка подферменников крайних опор от грунта  (9.6 IV) вручную.</t>
  </si>
  <si>
    <t>Նույնը հեծանների մոնոլիտացման (միավորում) կանգնակների վնասված մակերևույթները։</t>
  </si>
  <si>
    <t>Тоже поврежденных поверхностей омоноличивания (обьединения) балок.</t>
  </si>
  <si>
    <t>Նույնը միջանկյալ հենարանների կանգնակների վնասված մակերևույթները։</t>
  </si>
  <si>
    <t>Тоже поврежденных поверхностей стоек промежуточных опор.</t>
  </si>
  <si>
    <t>Նույնը եզրային հենարանների կանգնակների վնասված մակերևույթները։</t>
  </si>
  <si>
    <t>Тоже поврежденных поверхностей стоек крайних опор.</t>
  </si>
  <si>
    <t>Նույնը միջանկյալ հենարանների ֆերմատակերի վնասված մակերևույթները։</t>
  </si>
  <si>
    <t>Тоже поврежденных поверхностей подферменников промежуточных опор.</t>
  </si>
  <si>
    <t>Նույնը եզրային հենարանների ֆերմատակերի վնասված մակերևույթները։</t>
  </si>
  <si>
    <t>Тоже поврежденных поверхностей подферменников крайних опор.</t>
  </si>
  <si>
    <t xml:space="preserve">N3 հենարանի բետոնե հիմնատակի վերևի մակերևույթի միաձույլ բետոն H=0.2մ։ </t>
  </si>
  <si>
    <t>Монолитный бетон H=0.2м на поверхности бетонного основания опоры N3.</t>
  </si>
  <si>
    <t xml:space="preserve">Եզրային հենարանների կանգնակների արանքների խոռոչների լրալցում միաձույլ բետոնով։ </t>
  </si>
  <si>
    <t>Монолитный бетон заполнения полостей между стойками крайних опор.</t>
  </si>
  <si>
    <t>Տապաստների բլոկների տակ խճային բարձիկի իրականացում:</t>
  </si>
  <si>
    <t xml:space="preserve">Щебеночные подушки под блоки лежни. </t>
  </si>
  <si>
    <t>Անցումային սալերի տակ կոպճաավազային նախապատրաստում:</t>
  </si>
  <si>
    <t>Гравийно-песчанная подготовка - основание переходных плит.</t>
  </si>
  <si>
    <t>Հարթեցնող շերտի ցեմենտային շաղախ անցումային սալերի վրա H=3սմ։</t>
  </si>
  <si>
    <t xml:space="preserve">Цементный раствор выравнивающего слоя на переходных плитах H=3см. </t>
  </si>
  <si>
    <t>Անցումային սալերի սոսնձային ջրամեկուսացում  (ТЕХНОЭЛАСТМОСТ Б) H=1.0սմ։</t>
  </si>
  <si>
    <t>Оклеечная гидроизоляция переходных плит (ТЕХНОЭЛАСТМОСТ Б)   H=1.0см.</t>
  </si>
  <si>
    <t>Պաշտպանիչ շերտի միաձույլ բետոն կցորդումներում W6, H=4սմ, ամրանային ցանցերով (100x100)մմ Ø4 Bp - I, P=0.1428տ:</t>
  </si>
  <si>
    <t>Монолитный бетон защитного слоя сопряжений W6, H=4см, 
с арматурными сетками (100x100)мм Ø4 Bp - I, P=0,1428т.</t>
  </si>
  <si>
    <t>Կցորդման կոնստրուկցիաների գրունտի հետ շփվող մակերևույթների քսվածքային ջրամեկուսացում:</t>
  </si>
  <si>
    <t>Обмазочная гидроизоляция поверхностей конструкций сопряжений примыкающих к грунту.</t>
  </si>
  <si>
    <t>Դեֆորմացիոն կարերի իրականացում:</t>
  </si>
  <si>
    <t xml:space="preserve">Устройство деформационных швов. </t>
  </si>
  <si>
    <t>լրակազմ</t>
  </si>
  <si>
    <t>комплект</t>
  </si>
  <si>
    <t>Հարթեցնող շերտի ցեմենտային շաղախ մայթերի բլոկների սահմաններում H=3սմ։</t>
  </si>
  <si>
    <t>Цементный раствор выравнивающего слоя в пределах блоков тротуаров H=3см.</t>
  </si>
  <si>
    <t>Երթևեկային մասի սոսնձային ջրամեկուսացում (TЕХНОЭЛАСТМОСТ Б):</t>
  </si>
  <si>
    <t>Оклеечная гидроизоляция проезжей части (TЕХНОЭЛАСТМОСТ Б).</t>
  </si>
  <si>
    <t>Ցեմենտային շաղախ մայթերի բլոկների տակ H=3սմ:</t>
  </si>
  <si>
    <t>Цементный раствор под блоками тротуаров H=3см.</t>
  </si>
  <si>
    <t>Монолитный бетон защитного слоя W6, h=4см армированный сеткой (100х100)мм Ø4 Bp- I, P=0.421т .</t>
  </si>
  <si>
    <t>Երթ. մասի ներքին շերտի  H=5սմ մանրահատիկ "Б" տիպի խիտ ա/բ  ծածկի իրականացում։</t>
  </si>
  <si>
    <t xml:space="preserve">Мелкозернистый плотный а/бетон типа "Б" нижнего слоя покрытия проезжей части H=5см. </t>
  </si>
  <si>
    <t>Երթ. մասի վերին շերտի H=4սմ մանրահատիկ "Б" տիպի խիտ ա/բ  ծածկի իրականացում։</t>
  </si>
  <si>
    <t xml:space="preserve">Мелкозернистый плотный а/бетон типа "Б" верхнего слоя покрытия проезжей части H=4см. </t>
  </si>
  <si>
    <t>Մայթերի սոսնձային ջրամեկուսացում (TЕХНОЭЛАСТМОСТ Б):</t>
  </si>
  <si>
    <t>Оклеечная гидроизоляция тротуаров (TЕХНОЭЛАСТМОСТ Б).</t>
  </si>
  <si>
    <t>Մայթերի բլոկների վրա պողպատե բազրիքների պատրաստում և տեղադրում ներկումով.
L 63x63x6 մմ   L=47.04 մ,     P=269.04 կգ;
L 50x50x5 մմ  L=133.92 մ,    P=504.96 կգ;
L 70x70x6 մմ  L=67.88 մ,     P=432.48 կգ;
-5x50 մմ         L=7.02 մ,       P=14.4 կգ;
Ø12                L=332.64 մ,    P=295.2 կգ:</t>
  </si>
  <si>
    <t>Изготовление и установка стальных секций перил на блоках тротуаров, с окраской:
L 63x63x6 мм   L=47.04 м,       P=269.04 кг;
L 50x50x5 мм  L=133.92 м,      P=504.96 кг;
L 70x70x6 мм  L=67.88 м,       P=432.48 кг;
-5x50 мм         L=7.02 м,         P=14.4 кг;
Ø12                 L=332.64 м,     P=295.2 кг.</t>
  </si>
  <si>
    <t>Կցորդման հատվածներում խրամուղիների փորման հողային աշխատանքներ (9.6 IV կարգի գրունտում) ձեռքով անվահրիչների տեղադրման համար։</t>
  </si>
  <si>
    <t>Зем. работы (категория грунта 9.6 IV) вручную по отрывке траншей на сопряжениях с подходами с целью установки блоков барьерных ограждений.</t>
  </si>
  <si>
    <t>Ավազակոպճային նախապատրաստում կցորդման անվահրիչների բլոկերի տակ։</t>
  </si>
  <si>
    <t>Устройство гравийно-песчанной подготовки под блоки барьерных ограждений сопряжений.</t>
  </si>
  <si>
    <t>Ավազակոպճային նախապատրաստման վերևը ցեմենտային շաղախի իրականացում H=3սմ։</t>
  </si>
  <si>
    <t>Цементный раствор H=3см на верхней поверхности гравийно-песчанной подготовки.</t>
  </si>
  <si>
    <t>Մայթերի անվահրիչների ուղղահայաց գծանշում:</t>
  </si>
  <si>
    <t>Вертикальная разметка барьерных ограждений тротуаров.</t>
  </si>
  <si>
    <t>62.7</t>
  </si>
  <si>
    <t xml:space="preserve">Կամուրջ ԿՄ 1+436.8 </t>
  </si>
  <si>
    <t xml:space="preserve"> Мост КМ 1+436.8 </t>
  </si>
  <si>
    <t>Պողպատե խարիսխների Ø18 AIII պատրաստում և տեղադրում:</t>
  </si>
  <si>
    <t>Изготовление и установка стальных анкеров Ø18 AIII.</t>
  </si>
  <si>
    <t>Պարապետի միաձույլ բետոնի իրականացում։</t>
  </si>
  <si>
    <t>Монолитный бетон парапетов.</t>
  </si>
  <si>
    <t>Թռիչքային կառուցվածքի սոսնձային ջրամեկուսացում (TЕХНОЭЛАСТМОСТ Б):</t>
  </si>
  <si>
    <t>Оклеечная гидроизоляция пролетного строения 
(TЕХНОЭЛАСТМОСТ Б).</t>
  </si>
  <si>
    <t>Монолитный бетон защитного слоя W6, H=4см армированный сеткой (100х100)мм Ø4 Bp- I, P=0.096т .</t>
  </si>
  <si>
    <t>Պարապետների ուղղահայաց գծանշում:</t>
  </si>
  <si>
    <t>Вертикальная разметка парапетов.</t>
  </si>
  <si>
    <t xml:space="preserve">                     Կազմեց / Составила                                         Ա. Ավետիսյան / А. Аветисян</t>
  </si>
  <si>
    <r>
      <t>9.6-IV կարգի բնահողի մշակում և բարձում էքս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շտ ա/ի և տեղափոխում պահուստ 1.0 կմ (կողնակ)</t>
    </r>
  </si>
  <si>
    <r>
      <t>Разработка грунта 9.6-IV и погрузка экс 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на а/с и вывоз в резерв на 1.0 км (обочина)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</si>
  <si>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</si>
  <si>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</si>
  <si>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 xml:space="preserve"> 9.6-IV բնահողի մշակում,  բարձում ա/ի էքս․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շերեփ․ տեղափոխում լցակույտ 1.0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</si>
  <si>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в отвал на 1.0 км</t>
    </r>
  </si>
  <si>
    <r>
      <t>Պարապետների քանդում էկս․ 1․5 մ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շերեփ, բարձում ա/ի և տեղափոխում լցակույտ 1․0 կմ</t>
    </r>
  </si>
  <si>
    <r>
      <t>9.6-IV կարգի բնահողի մշակում և բարձում էքս․  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շ/տ և ա/ի  տեղափոխում լցակույտ 1կմ</t>
    </r>
  </si>
  <si>
    <r>
      <t>Разработка грунта 9.6-IV и погрузка экс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 на а/с и вывоз отвал на 1км</t>
    </r>
  </si>
  <si>
    <r>
      <t>9.6-IV կարգի նախապես մշակած բնահողի բարձում  պահուստում, էքս․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շ/տ և տեղափոխում լիցք 1կմ (հարթում,ջրում,խտացում)  հ= 20 սմ</t>
    </r>
  </si>
  <si>
    <r>
      <t>Погрузка в резерве предворительно разработанного 9.6-IV грунта экс 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и перевозка в насып на 1км (планировка,поливка,укатка) h= 20 см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</si>
  <si>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</si>
  <si>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</si>
  <si>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</t>
    </r>
    <r>
      <rPr>
        <sz val="12"/>
        <rFont val="GHEA Grapalat"/>
        <charset val="204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</si>
  <si>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П 58952․1-2020</t>
    </r>
  </si>
  <si>
    <r>
      <t>9.6-IV կարգի բնահողի մշակում և բարձում էքս 1.5մ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շտ ա/ի և տեղափոխում լցակույտ 1.0 կմ</t>
    </r>
  </si>
  <si>
    <r>
      <t>Разработка грунта 9.6-IV и погрузка экс 1.5м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 на а/с и вывоз в отвал на 1.0 км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</si>
  <si>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  
</t>
    </r>
    <r>
      <rPr>
        <sz val="12"/>
        <rFont val="GHEA Grapalat"/>
        <charset val="204"/>
      </rPr>
      <t>ԳՕՍՏ Ռ 58952․1-2020</t>
    </r>
  </si>
  <si>
    <r>
      <t>Հողային աշխատանքներ 9.6-IV
կարգի բնահողում հունի ուղղման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1,0կմ հեռ. վրա </t>
    </r>
  </si>
  <si>
    <r>
      <t>Земляные работы 9.6-IV
кат. грунта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 по исправлению русла, погрузка на а/с и перевозка в отвал на расстояние 1,0км.</t>
    </r>
  </si>
  <si>
    <r>
      <t>Հող. աշխատանքներ 9.6-IV
կարգի բնահողում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1,0կմ  հեռ. վրա </t>
    </r>
  </si>
  <si>
    <r>
      <t>Разработка 9.6-IV
 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погрузка на а/с и перевозка в отвал на расстояние 1,0км.</t>
    </r>
  </si>
  <si>
    <r>
      <t>Հող. աշխատանքներ 9.6-IV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</si>
  <si>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</si>
  <si>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</si>
  <si>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>Գոյ. ունեցող բետոնե գլխամասերի քանդում հետահար մուրճով, բարձում ա/ի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 և տեղափոխում լցակույտ 1,0կմ հեռ. վրա</t>
    </r>
  </si>
  <si>
    <r>
      <t>Разборка сущ.  бет. оголовок отбойным молотком, погрузка на а/с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и перевозка в отвал на на среднее расстояние 1,0км. </t>
    </r>
  </si>
  <si>
    <r>
      <t>Երթևեկային մասի և կցորդումների գրունտի (9.6 IV)  կազմատում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շ․տ․ էքս․ բարձում ա/ի և տեղափոխում լցակույտ 1կմ հեռ․ վրա։</t>
    </r>
  </si>
  <si>
    <r>
      <t>Зем. работы экск. емк.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по разборке грунта (9.6 IV) проезжей части моста и сопряжений с подходами с погрузкой на автосамосвал и перевозкой в отвал на расст. 1км.</t>
    </r>
  </si>
  <si>
    <r>
      <t>Երթևեկային մասի միաձույլ բետոնե հիմնատակի կազմատում պնևմագործիքով, բեկորների  բարձում ա/ի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շ․տ․ էքս․ բարձում ա/ի և տեղափոխում լցակույտ 1կմ հեռ․ վրա։</t>
    </r>
  </si>
  <si>
    <r>
      <t>Разборка монолитного бетонного основания проезжей части пневмоинструментом, с погрузкой обломков экск. емк.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на автосамосвал и перевозкой в отвал на расст. 1км.</t>
    </r>
  </si>
  <si>
    <r>
      <t>Եզրային հենարանների  կցորդումների  բնահողի  (9.6 IV) կազմատում  0.65մ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շ․տ․ էքս․ բարձում ա/ի և տեղափոխում լցակույտ 1կմ հեռ․ վրա։</t>
    </r>
  </si>
  <si>
    <r>
      <t>Зем. работы экск. емк. ковша 0.65м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по разборке грунта (9.6 IV) сопряжений крайних опор с подходами с погрузкой на автосамосвал и перевозкой в отвал на расст. 1км.</t>
    </r>
  </si>
  <si>
    <r>
      <t>Թռիչքային կառուցվածքնիերի հեծանների պաշտպանիչ բետոնի վնասված մակերևույթների վերանորոգում ցեմ․-ավազային շաղախով М200 (տորկրետավորումով) H</t>
    </r>
    <r>
      <rPr>
        <vertAlign val="subscript"/>
        <sz val="12"/>
        <rFont val="GHEA Grapalat"/>
        <charset val="204"/>
      </rPr>
      <t>միջ․</t>
    </r>
    <r>
      <rPr>
        <sz val="12"/>
        <rFont val="GHEA Grapalat"/>
        <charset val="204"/>
      </rPr>
      <t xml:space="preserve">=3սմ: </t>
    </r>
  </si>
  <si>
    <r>
      <t>Ремонт поврежденных участков (поверхностей) защитного бетона балок пролетных строений цементо-песчанным раствором М200 (торкретирование) H</t>
    </r>
    <r>
      <rPr>
        <vertAlign val="subscript"/>
        <sz val="12"/>
        <rFont val="GHEA Grapalat"/>
        <charset val="204"/>
      </rPr>
      <t>ср.</t>
    </r>
    <r>
      <rPr>
        <sz val="12"/>
        <rFont val="GHEA Grapalat"/>
        <charset val="204"/>
      </rPr>
      <t>=3см.</t>
    </r>
  </si>
  <si>
    <r>
      <t>N3 հենարանի հիմնատակի կողային մակերևույթների վերանորոգում ցեմ․-ավազային շաղախով (տորկրետավորում) δ</t>
    </r>
    <r>
      <rPr>
        <vertAlign val="subscript"/>
        <sz val="12"/>
        <rFont val="GHEA Grapalat"/>
        <charset val="204"/>
      </rPr>
      <t>միջ.</t>
    </r>
    <r>
      <rPr>
        <sz val="12"/>
        <rFont val="GHEA Grapalat"/>
        <charset val="204"/>
      </rPr>
      <t>=5սմ ամրանային ցանցով (50х50)մմ, 4мм Вр-I, P=0.076տ։</t>
    </r>
  </si>
  <si>
    <r>
      <t>Ремонт боковых поверхностей бетонного основания опоры N3     цементо-песчанным раствором (торкретирование) δ</t>
    </r>
    <r>
      <rPr>
        <vertAlign val="subscript"/>
        <sz val="12"/>
        <rFont val="GHEA Grapalat"/>
        <charset val="204"/>
      </rPr>
      <t>ср.</t>
    </r>
    <r>
      <rPr>
        <sz val="12"/>
        <rFont val="GHEA Grapalat"/>
        <charset val="204"/>
      </rPr>
      <t>=5см с установкой арм. сеток (50х50)мм, 4мм Вр-I, P=0.076т.</t>
    </r>
  </si>
  <si>
    <r>
      <t>Л-1 մանիշի տապաստների բլոկների հավաքովի ե/բետոն,
Չափ. 50x63(58)x330 սմ, քաշ-2.5 տ,
ա.պ. AI=24.2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AIII=100.2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:</t>
    </r>
  </si>
  <si>
    <r>
      <t>Сборный ж/бетон блоков лежней марки Л-1:
Разм. 50x63(58)x330см, вес-2.5т,
с.а. AI=24.2кг/м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AIII=100.2кг/м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.</t>
    </r>
  </si>
  <si>
    <r>
      <t>Տապաստների բլոկների միավորման  ե/բետոն,
AI Ø8 P=22,2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:</t>
    </r>
  </si>
  <si>
    <r>
      <t>Ж/бетон омоноличивания блоков-лежней, 
AI Ø8 P=22,2 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.</t>
    </r>
  </si>
  <si>
    <r>
      <t>Անցումային սալերի  հավաքովի   ե/բետոն.
Մակնիշը П1-4  չափ. 25x98x400 սմ, քաշը - 2,35 տ:
ա.պ. – AI= 27,5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AIII=67.5 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:</t>
    </r>
  </si>
  <si>
    <r>
      <t>Сборный ж/бетон переходных плит, 
Марка П1-4  разм. 25x98x400 см, вес - 2,35 т
с.а. – AI= 27,5 кг/м</t>
    </r>
    <r>
      <rPr>
        <vertAlign val="superscript"/>
        <sz val="12"/>
        <rFont val="GHEA Grapalat"/>
        <charset val="204"/>
      </rPr>
      <t>3</t>
    </r>
    <r>
      <rPr>
        <sz val="12"/>
        <rFont val="Sylfaen"/>
        <family val="1"/>
      </rPr>
      <t xml:space="preserve">, </t>
    </r>
    <r>
      <rPr>
        <sz val="12"/>
        <rFont val="GHEA Grapalat"/>
        <charset val="204"/>
      </rPr>
      <t xml:space="preserve"> AIII=67.5 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.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</si>
  <si>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</si>
  <si>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r>
      <t xml:space="preserve"> м</t>
    </r>
    <r>
      <rPr>
        <vertAlign val="superscript"/>
        <sz val="12"/>
        <rFont val="GHEA Grapalat"/>
        <charset val="204"/>
      </rPr>
      <t>2</t>
    </r>
    <r>
      <rPr>
        <sz val="11"/>
        <color theme="1"/>
        <rFont val="Sylfaen"/>
        <family val="1"/>
        <charset val="204"/>
      </rPr>
      <t/>
    </r>
  </si>
  <si>
    <r>
      <t xml:space="preserve"> м</t>
    </r>
    <r>
      <rPr>
        <vertAlign val="superscript"/>
        <sz val="12"/>
        <rFont val="GHEA Grapalat"/>
        <charset val="204"/>
      </rPr>
      <t>2</t>
    </r>
  </si>
  <si>
    <r>
      <t>Անվտանգության գոտիներում ջրահեռացման կառուցվածքների պատրաստում և տեղադրում (խող․ PVC d=150մմ), նախապես հեծանների միավորման ե/բ կազմատումով (V=0.046մ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В25)։</t>
    </r>
  </si>
  <si>
    <r>
      <t>Изготовление и установка водоотводных устройств (труб PVC d=150мм) в переделах полос безопасности, с предварительной разборкой ж/бетона омоноличивания балок (V=0.046м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В25).</t>
    </r>
  </si>
  <si>
    <r>
      <t>Հարթեցնող շերտի իրականացում միաձույլ մանրահատիկ բետոնից  W6,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=7.3սմ։</t>
    </r>
  </si>
  <si>
    <r>
      <t>Устройство сточного треугольника из мелкозернистого монолитного бетона W6, H</t>
    </r>
    <r>
      <rPr>
        <vertAlign val="subscript"/>
        <sz val="12"/>
        <rFont val="GHEA Grapalat"/>
        <charset val="204"/>
      </rPr>
      <t>ср</t>
    </r>
    <r>
      <rPr>
        <sz val="12"/>
        <rFont val="GHEA Grapalat"/>
        <charset val="204"/>
      </rPr>
      <t>=7.3см.</t>
    </r>
  </si>
  <si>
    <r>
      <t xml:space="preserve">
մ</t>
    </r>
    <r>
      <rPr>
        <vertAlign val="superscript"/>
        <sz val="12"/>
        <rFont val="GHEA Grapalat"/>
        <charset val="204"/>
      </rPr>
      <t xml:space="preserve">2
</t>
    </r>
  </si>
  <si>
    <r>
      <t>T-1-0.75 մակնիշի մայթերի բլոկների տեղադրում թռիչքային կառուցվածքներում ինքնագնաց սլաքավոր 5տ բ․բ․ ամբարձիչով։
չափ․ 86x140x284սմ, քաշը - 1.85տ։
ա.պ. AI=89,84կգ/մ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AIII=66,61կգ/մ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։</t>
    </r>
  </si>
  <si>
    <r>
      <t>Монтаж ж/б тротуарных блоков марки T-1-0.75 на пролетных строениях самоходным стреловым краном гр.п. 5т.
Разм. 86х140х284, вес-1.85т.
с.а. АI=89.84кг/м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AIII=66.61кг/м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.</t>
    </r>
  </si>
  <si>
    <r>
      <t xml:space="preserve">Պաշտպանիչ շերտ  միաձույլ բետոնից W6, H=4սմ ամրանավորված ցանցով (100x100)մմ Ø4 Bp- </t>
    </r>
    <r>
      <rPr>
        <i/>
        <sz val="12"/>
        <rFont val="GHEA Grapalat"/>
        <charset val="204"/>
      </rPr>
      <t xml:space="preserve">I, </t>
    </r>
    <r>
      <rPr>
        <sz val="12"/>
        <rFont val="GHEA Grapalat"/>
        <charset val="204"/>
      </rPr>
      <t>P=0.421 տ:</t>
    </r>
  </si>
  <si>
    <r>
      <t>Մայթերի մանրահատիկ "Б" տիպի խիտ ա/բ 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=4սմ։</t>
    </r>
  </si>
  <si>
    <r>
      <t>Мелкозернистый плотный а/бетон типа "Б" тротуаров H</t>
    </r>
    <r>
      <rPr>
        <vertAlign val="subscript"/>
        <sz val="12"/>
        <rFont val="GHEA Grapalat"/>
        <charset val="204"/>
      </rPr>
      <t>ср</t>
    </r>
    <r>
      <rPr>
        <sz val="12"/>
        <rFont val="GHEA Grapalat"/>
        <charset val="204"/>
      </rPr>
      <t xml:space="preserve">=4см. </t>
    </r>
  </si>
  <si>
    <r>
      <t>Հավաքովի ե/բետոնե անվահրիչների բլոկների տեղադրում կցորդումներում.
Չափ. 15(50)x75x150սմ, P=0,53տ,
ա.պ. = 83,15կգ/մ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:</t>
    </r>
  </si>
  <si>
    <r>
      <t>Сборный ж/бетон барьерных ограждений сопряжений:
Разм. 15(50)x75x150см, вес - 0,53т,
с.a. AI=83,15 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.</t>
    </r>
  </si>
  <si>
    <r>
      <t>Անվտանգության գոտիներից (10</t>
    </r>
    <r>
      <rPr>
        <vertAlign val="superscript"/>
        <sz val="12"/>
        <rFont val="GHEA Grapalat"/>
        <charset val="204"/>
      </rPr>
      <t>б</t>
    </r>
    <r>
      <rPr>
        <sz val="12"/>
        <rFont val="GHEA Grapalat"/>
        <charset val="204"/>
      </rPr>
      <t>-II) գրունտի հեռացում ձեռքով, բարձում ա/ի և տեղափոխում լցակույտ 1կմ հեռ. վրա։</t>
    </r>
  </si>
  <si>
    <r>
      <t>Удаление грунта (10</t>
    </r>
    <r>
      <rPr>
        <vertAlign val="superscript"/>
        <sz val="12"/>
        <rFont val="GHEA Grapalat"/>
        <charset val="204"/>
      </rPr>
      <t>б</t>
    </r>
    <r>
      <rPr>
        <sz val="12"/>
        <rFont val="GHEA Grapalat"/>
        <charset val="204"/>
      </rPr>
      <t>-II) с полос безопасности вручную, с погрузкой на автосамосвал и перевозкой в отвал на расст. 1км.</t>
    </r>
  </si>
  <si>
    <r>
      <t>Կամրջատակի գրունտի (10</t>
    </r>
    <r>
      <rPr>
        <vertAlign val="superscript"/>
        <sz val="12"/>
        <rFont val="GHEA Grapalat"/>
        <charset val="204"/>
      </rPr>
      <t>в</t>
    </r>
    <r>
      <rPr>
        <sz val="12"/>
        <rFont val="GHEA Grapalat"/>
        <charset val="204"/>
      </rPr>
      <t>-III) մաքրում ձեռքով կրկնակի գցումով։ Բարձում ձեռքով ա/ի և տեղափոխում լցակույտ 1կմ հեռավորության վրա։</t>
    </r>
  </si>
  <si>
    <r>
      <t>Очистка подмостового русла от грунта (10</t>
    </r>
    <r>
      <rPr>
        <vertAlign val="superscript"/>
        <sz val="12"/>
        <rFont val="GHEA Grapalat"/>
        <charset val="204"/>
      </rPr>
      <t>в</t>
    </r>
    <r>
      <rPr>
        <sz val="12"/>
        <rFont val="GHEA Grapalat"/>
        <charset val="204"/>
      </rPr>
      <t xml:space="preserve"> III) вручную с двойной перекидкой. Погрузка на автосамосвал вручную и перевозка в отвал на расст. 1км.</t>
    </r>
  </si>
  <si>
    <r>
      <t>Հորատանցքերի հորատում (ուղղահայաց) d=40մմ (L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=20սմ) թռ. կառուցվաքի սալի եզրերին խարիսխների պարապետների հետ միավորման համար։</t>
    </r>
  </si>
  <si>
    <r>
      <t>Устройство отверстий d=40мм (L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=20см) на кромках плит пролетного строения для установки анкеров обьединяющих с парапетами.</t>
    </r>
  </si>
  <si>
    <r>
      <t>Հոսքային եռանկյունու իրականացում միաձույլ մանրահատիկ բետոնից  W6, (H</t>
    </r>
    <r>
      <rPr>
        <vertAlign val="subscript"/>
        <sz val="12"/>
        <rFont val="GHEA Grapalat"/>
        <charset val="204"/>
      </rPr>
      <t>միջ</t>
    </r>
    <r>
      <rPr>
        <sz val="12"/>
        <rFont val="GHEA Grapalat"/>
        <charset val="204"/>
      </rPr>
      <t>=7.15սմ) ամրանավորված ցանցով (100x100)մմ Ø4 Bp- I, P=0,077 տ:</t>
    </r>
  </si>
  <si>
    <r>
      <t>Устройство сточного треугольника из мелкозернистого монолитного бетона W6, (H</t>
    </r>
    <r>
      <rPr>
        <vertAlign val="subscript"/>
        <sz val="12"/>
        <rFont val="GHEA Grapalat"/>
        <charset val="204"/>
      </rPr>
      <t>ср</t>
    </r>
    <r>
      <rPr>
        <sz val="12"/>
        <rFont val="GHEA Grapalat"/>
        <charset val="204"/>
      </rPr>
      <t>=7.15см)  армированного сеткой (100х100)мм Ø4 Bp- I, P=0.077т .</t>
    </r>
  </si>
  <si>
    <r>
      <t xml:space="preserve">Պաշտպանիչ շերտ  միաձույլ բետոնից W6, H=4սմ ամրանավորված ցանցով (100x100)մմ Ø4 Bp- </t>
    </r>
    <r>
      <rPr>
        <i/>
        <sz val="12"/>
        <rFont val="GHEA Grapalat"/>
        <charset val="204"/>
      </rPr>
      <t xml:space="preserve">I, </t>
    </r>
    <r>
      <rPr>
        <sz val="12"/>
        <rFont val="GHEA Grapalat"/>
        <charset val="204"/>
      </rPr>
      <t>P=0,096 տ:</t>
    </r>
  </si>
  <si>
    <r>
      <t>Հավաքովի ե/բ ЗК3.100 օղակի տեղադրում V=0.35 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P=0,9տ չափերը 120x100x10սմ ամր,պարուն.Ac240=24,43կգ/մ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Ac500=76,29կգ/մ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 B30,  F200 
Օղակների կարերի մշակում (կանեփաթել ներծծված բիտումով) </t>
    </r>
  </si>
  <si>
    <r>
      <t>Установка ж/б блока ЗК 3.100 V=0.35 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P=0,9т,  размеры 120x100x10см арматура Ac240=24,43кг/м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Ac500=76,29кг/м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B30,  F200 
Конопатка швов, пакля</t>
    </r>
  </si>
  <si>
    <t>258.6</t>
  </si>
  <si>
    <t>215.58</t>
  </si>
  <si>
    <t>1077.9</t>
  </si>
  <si>
    <t>3.2</t>
  </si>
  <si>
    <t>12</t>
  </si>
  <si>
    <t>2.94</t>
  </si>
  <si>
    <t>1.68</t>
  </si>
  <si>
    <t>Տ-5-62,/Հ-34/ - Բովաձոր մարզային նշանակության ավտոճանապարհի կմ1+340-կմ1+756.5 հատվածի ասֆալտապատում
М-5-62,/Р-34/ - Бовадзор асфальтирование участка км1+340-км1+756.5 региональной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</si>
</sst>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"/>
    <numFmt numFmtId="166" formatCode="0.00000"/>
  </numFmts>
  <fonts count="16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sz val="11"/>
      <color theme="1"/>
      <name val="Sylfaen"/>
      <family val="1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charset val="204"/>
    </font>
    <font>
      <u/>
      <sz val="12"/>
      <name val="GHEA Grapalat"/>
      <charset val="204"/>
    </font>
    <font>
      <vertAlign val="subscript"/>
      <sz val="12"/>
      <name val="GHEA Grapalat"/>
      <charset val="204"/>
    </font>
    <font>
      <sz val="12"/>
      <name val="Sylfaen"/>
      <family val="1"/>
    </font>
    <font>
      <i/>
      <sz val="12"/>
      <name val="GHEA Grapalat"/>
      <charset val="204"/>
    </font>
    <font>
      <sz val="10"/>
      <name val="Baltica Cyrill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166" fontId="6" fillId="0" borderId="0" xfId="0" applyNumberFormat="1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Normal 2" xfId="1" xr:uid="{00000000-0005-0000-0000-000001000000}"/>
    <cellStyle name="Обычный" xfId="0" builtinId="0"/>
    <cellStyle name="Обычный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53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53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53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53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53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1220267</xdr:colOff>
      <xdr:row>135</xdr:row>
      <xdr:rowOff>123849</xdr:rowOff>
    </xdr:from>
    <xdr:to>
      <xdr:col>2</xdr:col>
      <xdr:colOff>2197867</xdr:colOff>
      <xdr:row>138</xdr:row>
      <xdr:rowOff>23131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5848" y="60524940"/>
          <a:ext cx="977600" cy="484186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52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55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55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133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2643676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133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651427" y="223140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D324"/>
  <sheetViews>
    <sheetView showGridLines="0" tabSelected="1" view="pageBreakPreview" topLeftCell="B2" zoomScale="70" zoomScaleNormal="70" zoomScaleSheetLayoutView="70" workbookViewId="0">
      <selection activeCell="B3" sqref="B3:G3"/>
    </sheetView>
  </sheetViews>
  <sheetFormatPr defaultColWidth="9.140625" defaultRowHeight="17.25"/>
  <cols>
    <col min="1" max="1" width="6.28515625" style="10" customWidth="1"/>
    <col min="2" max="2" width="75.7109375" style="11" customWidth="1"/>
    <col min="3" max="3" width="71.85546875" style="11" customWidth="1"/>
    <col min="4" max="4" width="11.42578125" style="12" bestFit="1" customWidth="1"/>
    <col min="5" max="5" width="13.140625" style="12" bestFit="1" customWidth="1"/>
    <col min="6" max="6" width="13.42578125" style="12" bestFit="1" customWidth="1"/>
    <col min="7" max="7" width="13.42578125" style="13" bestFit="1" customWidth="1"/>
    <col min="8" max="8" width="21.140625" style="12" customWidth="1"/>
    <col min="9" max="9" width="10.42578125" style="13" bestFit="1" customWidth="1"/>
    <col min="10" max="10" width="17.5703125" style="13" bestFit="1" customWidth="1"/>
    <col min="11" max="16384" width="9.140625" style="13"/>
  </cols>
  <sheetData>
    <row r="1" spans="1:12" ht="70.5" hidden="1" customHeight="1">
      <c r="H1" s="14" t="s">
        <v>8</v>
      </c>
      <c r="I1" s="15"/>
      <c r="J1" s="15"/>
    </row>
    <row r="2" spans="1:12" s="10" customFormat="1" ht="15.75" customHeight="1">
      <c r="A2" s="58" t="s">
        <v>91</v>
      </c>
      <c r="B2" s="58"/>
      <c r="C2" s="58"/>
      <c r="D2" s="58"/>
      <c r="E2" s="58"/>
      <c r="F2" s="58"/>
      <c r="G2" s="58"/>
      <c r="H2" s="16"/>
      <c r="I2" s="17"/>
      <c r="J2" s="17"/>
    </row>
    <row r="3" spans="1:12" s="10" customFormat="1" ht="52.15" customHeight="1">
      <c r="A3" s="18"/>
      <c r="B3" s="59" t="s">
        <v>290</v>
      </c>
      <c r="C3" s="60"/>
      <c r="D3" s="60"/>
      <c r="E3" s="60"/>
      <c r="F3" s="60"/>
      <c r="G3" s="60"/>
      <c r="H3" s="19"/>
      <c r="I3" s="17"/>
      <c r="J3" s="17"/>
    </row>
    <row r="4" spans="1:12" s="10" customFormat="1" ht="72">
      <c r="A4" s="1" t="s">
        <v>0</v>
      </c>
      <c r="B4" s="1" t="s">
        <v>2</v>
      </c>
      <c r="C4" s="2" t="s">
        <v>93</v>
      </c>
      <c r="D4" s="1" t="s">
        <v>92</v>
      </c>
      <c r="E4" s="1" t="s">
        <v>1</v>
      </c>
      <c r="F4" s="1" t="s">
        <v>52</v>
      </c>
      <c r="G4" s="3" t="s">
        <v>94</v>
      </c>
      <c r="H4" s="4" t="s">
        <v>95</v>
      </c>
      <c r="I4" s="17"/>
      <c r="J4" s="17"/>
    </row>
    <row r="5" spans="1:12" s="10" customForma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5">
        <v>7</v>
      </c>
      <c r="H5" s="5">
        <v>8</v>
      </c>
      <c r="I5" s="17"/>
      <c r="J5" s="17"/>
    </row>
    <row r="6" spans="1:12">
      <c r="A6" s="5"/>
      <c r="B6" s="20" t="s">
        <v>38</v>
      </c>
      <c r="C6" s="20" t="s">
        <v>39</v>
      </c>
      <c r="D6" s="5"/>
      <c r="E6" s="5"/>
      <c r="F6" s="5"/>
      <c r="G6" s="7"/>
      <c r="H6" s="7"/>
      <c r="I6" s="13">
        <f>SUM(H7:H12)</f>
        <v>2543.3607400000001</v>
      </c>
      <c r="J6" s="54">
        <v>5047.5639882326532</v>
      </c>
    </row>
    <row r="7" spans="1:12" ht="36.75">
      <c r="A7" s="5">
        <v>1</v>
      </c>
      <c r="B7" s="21" t="s">
        <v>214</v>
      </c>
      <c r="C7" s="21" t="s">
        <v>215</v>
      </c>
      <c r="D7" s="7" t="s">
        <v>216</v>
      </c>
      <c r="E7" s="6" t="s">
        <v>217</v>
      </c>
      <c r="F7" s="7">
        <v>215.58</v>
      </c>
      <c r="G7" s="7">
        <v>1.048</v>
      </c>
      <c r="H7" s="7">
        <f t="shared" ref="H7:H59" si="0">G7*F7</f>
        <v>225.92784000000003</v>
      </c>
      <c r="J7" s="54"/>
      <c r="K7" s="13">
        <f>G7*$H$145</f>
        <v>1.0480000032737007</v>
      </c>
      <c r="L7" s="13">
        <f t="shared" ref="L7:L66" si="1">ROUND(G7,3)</f>
        <v>1.048</v>
      </c>
    </row>
    <row r="8" spans="1:12" ht="51.75">
      <c r="A8" s="5">
        <v>2</v>
      </c>
      <c r="B8" s="21" t="s">
        <v>53</v>
      </c>
      <c r="C8" s="21" t="s">
        <v>54</v>
      </c>
      <c r="D8" s="7" t="s">
        <v>216</v>
      </c>
      <c r="E8" s="6" t="s">
        <v>217</v>
      </c>
      <c r="F8" s="22">
        <v>2</v>
      </c>
      <c r="G8" s="7">
        <v>1.4339999999999999</v>
      </c>
      <c r="H8" s="7">
        <f t="shared" si="0"/>
        <v>2.8679999999999999</v>
      </c>
      <c r="J8" s="54"/>
      <c r="K8" s="13">
        <f t="shared" ref="K8:K71" si="2">G8*$H$145</f>
        <v>1.4340000044794721</v>
      </c>
      <c r="L8" s="13">
        <f t="shared" si="1"/>
        <v>1.4339999999999999</v>
      </c>
    </row>
    <row r="9" spans="1:12" ht="36.75">
      <c r="A9" s="5">
        <v>3</v>
      </c>
      <c r="B9" s="23" t="s">
        <v>218</v>
      </c>
      <c r="C9" s="21" t="s">
        <v>219</v>
      </c>
      <c r="D9" s="7" t="s">
        <v>216</v>
      </c>
      <c r="E9" s="6" t="s">
        <v>217</v>
      </c>
      <c r="F9" s="7">
        <v>1315.82</v>
      </c>
      <c r="G9" s="7">
        <v>1.32</v>
      </c>
      <c r="H9" s="7">
        <f t="shared" si="0"/>
        <v>1736.8824</v>
      </c>
      <c r="J9" s="54"/>
      <c r="K9" s="13">
        <f t="shared" si="2"/>
        <v>1.3200000041233635</v>
      </c>
      <c r="L9" s="13">
        <f t="shared" si="1"/>
        <v>1.32</v>
      </c>
    </row>
    <row r="10" spans="1:12" ht="36.75">
      <c r="A10" s="5">
        <v>4</v>
      </c>
      <c r="B10" s="23" t="s">
        <v>220</v>
      </c>
      <c r="C10" s="21" t="s">
        <v>67</v>
      </c>
      <c r="D10" s="7" t="s">
        <v>216</v>
      </c>
      <c r="E10" s="6" t="s">
        <v>217</v>
      </c>
      <c r="F10" s="7">
        <v>4.9000000000000004</v>
      </c>
      <c r="G10" s="7">
        <v>31.236999999999998</v>
      </c>
      <c r="H10" s="7">
        <f t="shared" si="0"/>
        <v>153.06130000000002</v>
      </c>
      <c r="J10" s="54"/>
      <c r="K10" s="13">
        <f t="shared" si="2"/>
        <v>31.237000097576892</v>
      </c>
      <c r="L10" s="13">
        <f t="shared" si="1"/>
        <v>31.236999999999998</v>
      </c>
    </row>
    <row r="11" spans="1:12">
      <c r="A11" s="5"/>
      <c r="B11" s="24" t="s">
        <v>40</v>
      </c>
      <c r="C11" s="24" t="s">
        <v>41</v>
      </c>
      <c r="D11" s="7"/>
      <c r="E11" s="6"/>
      <c r="F11" s="7"/>
      <c r="G11" s="7"/>
      <c r="H11" s="7"/>
      <c r="J11" s="54"/>
      <c r="K11" s="13">
        <f t="shared" si="2"/>
        <v>0</v>
      </c>
      <c r="L11" s="13">
        <f t="shared" si="1"/>
        <v>0</v>
      </c>
    </row>
    <row r="12" spans="1:12" ht="36.75">
      <c r="A12" s="5">
        <v>1</v>
      </c>
      <c r="B12" s="21" t="s">
        <v>221</v>
      </c>
      <c r="C12" s="21" t="s">
        <v>222</v>
      </c>
      <c r="D12" s="7" t="s">
        <v>216</v>
      </c>
      <c r="E12" s="6" t="s">
        <v>217</v>
      </c>
      <c r="F12" s="25" t="s">
        <v>283</v>
      </c>
      <c r="G12" s="7">
        <v>1.6419999999999999</v>
      </c>
      <c r="H12" s="7">
        <f t="shared" si="0"/>
        <v>424.62119999999999</v>
      </c>
      <c r="J12" s="54"/>
      <c r="K12" s="13">
        <f t="shared" si="2"/>
        <v>1.6420000051292141</v>
      </c>
      <c r="L12" s="13">
        <f t="shared" si="1"/>
        <v>1.6419999999999999</v>
      </c>
    </row>
    <row r="13" spans="1:12">
      <c r="A13" s="5"/>
      <c r="B13" s="24" t="s">
        <v>42</v>
      </c>
      <c r="C13" s="24" t="s">
        <v>43</v>
      </c>
      <c r="D13" s="7"/>
      <c r="E13" s="7"/>
      <c r="F13" s="7"/>
      <c r="G13" s="7"/>
      <c r="H13" s="7"/>
      <c r="I13" s="13">
        <f>SUM(H14:H15)</f>
        <v>2276.7403800000002</v>
      </c>
      <c r="J13" s="54">
        <v>10522.298204536093</v>
      </c>
      <c r="K13" s="13">
        <f t="shared" si="2"/>
        <v>0</v>
      </c>
      <c r="L13" s="13">
        <f t="shared" si="1"/>
        <v>0</v>
      </c>
    </row>
    <row r="14" spans="1:12" ht="54">
      <c r="A14" s="5">
        <v>1</v>
      </c>
      <c r="B14" s="23" t="s">
        <v>223</v>
      </c>
      <c r="C14" s="23" t="s">
        <v>224</v>
      </c>
      <c r="D14" s="7" t="s">
        <v>216</v>
      </c>
      <c r="E14" s="6" t="s">
        <v>217</v>
      </c>
      <c r="F14" s="26" t="s">
        <v>284</v>
      </c>
      <c r="G14" s="7">
        <v>1.8759999999999999</v>
      </c>
      <c r="H14" s="7">
        <f t="shared" si="0"/>
        <v>404.42808000000002</v>
      </c>
      <c r="J14" s="54"/>
      <c r="K14" s="13">
        <f t="shared" si="2"/>
        <v>1.876000005860174</v>
      </c>
      <c r="L14" s="13">
        <f t="shared" si="1"/>
        <v>1.8759999999999999</v>
      </c>
    </row>
    <row r="15" spans="1:12" ht="34.5">
      <c r="A15" s="5">
        <v>2</v>
      </c>
      <c r="B15" s="23" t="s">
        <v>85</v>
      </c>
      <c r="C15" s="23" t="s">
        <v>86</v>
      </c>
      <c r="D15" s="7" t="s">
        <v>225</v>
      </c>
      <c r="E15" s="6" t="s">
        <v>226</v>
      </c>
      <c r="F15" s="26" t="s">
        <v>285</v>
      </c>
      <c r="G15" s="7">
        <v>1.7370000000000001</v>
      </c>
      <c r="H15" s="7">
        <f t="shared" si="0"/>
        <v>1872.3123000000003</v>
      </c>
      <c r="J15" s="54"/>
      <c r="K15" s="13">
        <f t="shared" si="2"/>
        <v>1.7370000054259715</v>
      </c>
      <c r="L15" s="13">
        <f t="shared" si="1"/>
        <v>1.7370000000000001</v>
      </c>
    </row>
    <row r="16" spans="1:12">
      <c r="A16" s="5"/>
      <c r="B16" s="24" t="s">
        <v>44</v>
      </c>
      <c r="C16" s="24" t="s">
        <v>45</v>
      </c>
      <c r="D16" s="7"/>
      <c r="E16" s="7"/>
      <c r="F16" s="7"/>
      <c r="G16" s="7"/>
      <c r="H16" s="7"/>
      <c r="I16" s="13">
        <f>SUM(H17:H21)</f>
        <v>41403.845590000004</v>
      </c>
      <c r="J16" s="54">
        <v>41422.418397655136</v>
      </c>
      <c r="K16" s="13">
        <f t="shared" si="2"/>
        <v>0</v>
      </c>
      <c r="L16" s="13">
        <f t="shared" si="1"/>
        <v>0</v>
      </c>
    </row>
    <row r="17" spans="1:12" ht="34.5">
      <c r="A17" s="5">
        <v>1</v>
      </c>
      <c r="B17" s="21" t="s">
        <v>68</v>
      </c>
      <c r="C17" s="23" t="s">
        <v>71</v>
      </c>
      <c r="D17" s="7" t="s">
        <v>225</v>
      </c>
      <c r="E17" s="6" t="s">
        <v>226</v>
      </c>
      <c r="F17" s="7">
        <v>2497.19</v>
      </c>
      <c r="G17" s="7">
        <v>5.2430000000000003</v>
      </c>
      <c r="H17" s="7">
        <f t="shared" si="0"/>
        <v>13092.767170000001</v>
      </c>
      <c r="J17" s="54"/>
      <c r="K17" s="13">
        <f t="shared" si="2"/>
        <v>5.2430000163778745</v>
      </c>
      <c r="L17" s="13">
        <f t="shared" si="1"/>
        <v>5.2430000000000003</v>
      </c>
    </row>
    <row r="18" spans="1:12" ht="19.5">
      <c r="A18" s="5">
        <v>2</v>
      </c>
      <c r="B18" s="21" t="s">
        <v>69</v>
      </c>
      <c r="C18" s="23" t="s">
        <v>70</v>
      </c>
      <c r="D18" s="7" t="s">
        <v>225</v>
      </c>
      <c r="E18" s="6" t="s">
        <v>226</v>
      </c>
      <c r="F18" s="7">
        <v>2497.19</v>
      </c>
      <c r="G18" s="7">
        <v>7.1079999999999997</v>
      </c>
      <c r="H18" s="7">
        <f t="shared" si="0"/>
        <v>17750.026519999999</v>
      </c>
      <c r="J18" s="54"/>
      <c r="K18" s="13">
        <f t="shared" si="2"/>
        <v>7.1080000222036865</v>
      </c>
      <c r="L18" s="13">
        <f t="shared" si="1"/>
        <v>7.1079999999999997</v>
      </c>
    </row>
    <row r="19" spans="1:12" ht="34.5">
      <c r="A19" s="5">
        <v>3</v>
      </c>
      <c r="B19" s="21" t="s">
        <v>84</v>
      </c>
      <c r="C19" s="23" t="s">
        <v>83</v>
      </c>
      <c r="D19" s="7" t="s">
        <v>225</v>
      </c>
      <c r="E19" s="6" t="s">
        <v>226</v>
      </c>
      <c r="F19" s="22">
        <v>2721.76</v>
      </c>
      <c r="G19" s="7">
        <v>1.671</v>
      </c>
      <c r="H19" s="7">
        <f t="shared" si="0"/>
        <v>4548.0609600000007</v>
      </c>
      <c r="J19" s="54"/>
      <c r="K19" s="13">
        <f t="shared" si="2"/>
        <v>1.6710000052198033</v>
      </c>
      <c r="L19" s="13">
        <f t="shared" si="1"/>
        <v>1.671</v>
      </c>
    </row>
    <row r="20" spans="1:12" ht="36.75">
      <c r="A20" s="5">
        <v>4</v>
      </c>
      <c r="B20" s="21" t="s">
        <v>227</v>
      </c>
      <c r="C20" s="23" t="s">
        <v>228</v>
      </c>
      <c r="D20" s="7" t="s">
        <v>225</v>
      </c>
      <c r="E20" s="6" t="s">
        <v>226</v>
      </c>
      <c r="F20" s="7">
        <v>2497.19</v>
      </c>
      <c r="G20" s="7">
        <v>0.379</v>
      </c>
      <c r="H20" s="7">
        <f t="shared" si="0"/>
        <v>946.43501000000003</v>
      </c>
      <c r="J20" s="54"/>
      <c r="K20" s="13">
        <f t="shared" si="2"/>
        <v>0.37900000118390509</v>
      </c>
      <c r="L20" s="13">
        <f t="shared" si="1"/>
        <v>0.379</v>
      </c>
    </row>
    <row r="21" spans="1:12" ht="34.5">
      <c r="A21" s="5">
        <v>5</v>
      </c>
      <c r="B21" s="21" t="s">
        <v>87</v>
      </c>
      <c r="C21" s="23" t="s">
        <v>88</v>
      </c>
      <c r="D21" s="7" t="s">
        <v>225</v>
      </c>
      <c r="E21" s="6" t="s">
        <v>226</v>
      </c>
      <c r="F21" s="7">
        <v>4024.27</v>
      </c>
      <c r="G21" s="7">
        <v>1.2589999999999999</v>
      </c>
      <c r="H21" s="7">
        <f t="shared" si="0"/>
        <v>5066.5559299999995</v>
      </c>
      <c r="J21" s="54"/>
      <c r="K21" s="13">
        <f t="shared" si="2"/>
        <v>1.259000003932814</v>
      </c>
      <c r="L21" s="13">
        <f t="shared" si="1"/>
        <v>1.2589999999999999</v>
      </c>
    </row>
    <row r="22" spans="1:12">
      <c r="A22" s="5"/>
      <c r="B22" s="20" t="s">
        <v>46</v>
      </c>
      <c r="C22" s="20" t="s">
        <v>47</v>
      </c>
      <c r="D22" s="7"/>
      <c r="E22" s="27"/>
      <c r="F22" s="7"/>
      <c r="G22" s="7"/>
      <c r="H22" s="7"/>
      <c r="I22" s="13">
        <f>SUM(H23:H33)</f>
        <v>4755.6110449999996</v>
      </c>
      <c r="J22" s="54">
        <v>11621.496724704592</v>
      </c>
      <c r="K22" s="13">
        <f t="shared" si="2"/>
        <v>0</v>
      </c>
      <c r="L22" s="13">
        <f t="shared" si="1"/>
        <v>0</v>
      </c>
    </row>
    <row r="23" spans="1:12" ht="36.75">
      <c r="A23" s="5">
        <v>1</v>
      </c>
      <c r="B23" s="21" t="s">
        <v>229</v>
      </c>
      <c r="C23" s="21" t="s">
        <v>230</v>
      </c>
      <c r="D23" s="7" t="s">
        <v>216</v>
      </c>
      <c r="E23" s="6" t="s">
        <v>217</v>
      </c>
      <c r="F23" s="7">
        <v>5.47</v>
      </c>
      <c r="G23" s="7">
        <v>1.264</v>
      </c>
      <c r="H23" s="7">
        <f t="shared" si="0"/>
        <v>6.9140799999999993</v>
      </c>
      <c r="J23" s="54"/>
      <c r="K23" s="13">
        <f t="shared" si="2"/>
        <v>1.2640000039484329</v>
      </c>
      <c r="L23" s="13">
        <f t="shared" si="1"/>
        <v>1.264</v>
      </c>
    </row>
    <row r="24" spans="1:12" ht="35.450000000000003" customHeight="1">
      <c r="A24" s="5">
        <v>2</v>
      </c>
      <c r="B24" s="23" t="s">
        <v>55</v>
      </c>
      <c r="C24" s="23" t="s">
        <v>9</v>
      </c>
      <c r="D24" s="7" t="s">
        <v>225</v>
      </c>
      <c r="E24" s="6" t="s">
        <v>226</v>
      </c>
      <c r="F24" s="7">
        <v>173.27</v>
      </c>
      <c r="G24" s="7">
        <v>5.149</v>
      </c>
      <c r="H24" s="7">
        <f t="shared" si="0"/>
        <v>892.16723000000002</v>
      </c>
      <c r="J24" s="54"/>
      <c r="K24" s="13">
        <f t="shared" si="2"/>
        <v>5.1490000160842406</v>
      </c>
      <c r="L24" s="13">
        <f t="shared" si="1"/>
        <v>5.149</v>
      </c>
    </row>
    <row r="25" spans="1:12" ht="19.5">
      <c r="A25" s="5">
        <v>3</v>
      </c>
      <c r="B25" s="21" t="s">
        <v>56</v>
      </c>
      <c r="C25" s="23" t="s">
        <v>57</v>
      </c>
      <c r="D25" s="7" t="s">
        <v>225</v>
      </c>
      <c r="E25" s="6" t="s">
        <v>226</v>
      </c>
      <c r="F25" s="22">
        <v>173.27</v>
      </c>
      <c r="G25" s="7">
        <v>6.9820000000000002</v>
      </c>
      <c r="H25" s="7">
        <f t="shared" si="0"/>
        <v>1209.7711400000001</v>
      </c>
      <c r="J25" s="54"/>
      <c r="K25" s="13">
        <f t="shared" si="2"/>
        <v>6.9820000218100935</v>
      </c>
      <c r="L25" s="13">
        <f t="shared" si="1"/>
        <v>6.9820000000000002</v>
      </c>
    </row>
    <row r="26" spans="1:12" ht="34.5">
      <c r="A26" s="5">
        <v>4</v>
      </c>
      <c r="B26" s="21" t="s">
        <v>65</v>
      </c>
      <c r="C26" s="23" t="s">
        <v>66</v>
      </c>
      <c r="D26" s="7" t="s">
        <v>225</v>
      </c>
      <c r="E26" s="6" t="s">
        <v>226</v>
      </c>
      <c r="F26" s="7">
        <v>173.27</v>
      </c>
      <c r="G26" s="7">
        <v>1.304</v>
      </c>
      <c r="H26" s="7">
        <f t="shared" si="0"/>
        <v>225.94408000000001</v>
      </c>
      <c r="J26" s="54"/>
      <c r="K26" s="13">
        <f t="shared" si="2"/>
        <v>1.3040000040733832</v>
      </c>
      <c r="L26" s="13">
        <f t="shared" si="1"/>
        <v>1.304</v>
      </c>
    </row>
    <row r="27" spans="1:12" ht="36.75">
      <c r="A27" s="5">
        <v>5</v>
      </c>
      <c r="B27" s="23" t="s">
        <v>231</v>
      </c>
      <c r="C27" s="23" t="s">
        <v>228</v>
      </c>
      <c r="D27" s="7" t="s">
        <v>225</v>
      </c>
      <c r="E27" s="6" t="s">
        <v>226</v>
      </c>
      <c r="F27" s="7">
        <v>173.27</v>
      </c>
      <c r="G27" s="7">
        <v>0.371</v>
      </c>
      <c r="H27" s="7">
        <f t="shared" si="0"/>
        <v>64.283169999999998</v>
      </c>
      <c r="J27" s="54"/>
      <c r="K27" s="13">
        <f t="shared" si="2"/>
        <v>0.37100000115891502</v>
      </c>
      <c r="L27" s="13">
        <f t="shared" si="1"/>
        <v>0.371</v>
      </c>
    </row>
    <row r="28" spans="1:12" s="15" customFormat="1">
      <c r="A28" s="28"/>
      <c r="B28" s="29" t="s">
        <v>10</v>
      </c>
      <c r="C28" s="29" t="s">
        <v>11</v>
      </c>
      <c r="D28" s="28"/>
      <c r="E28" s="30"/>
      <c r="F28" s="31"/>
      <c r="G28" s="7"/>
      <c r="H28" s="7"/>
      <c r="J28" s="54"/>
      <c r="K28" s="13">
        <f t="shared" si="2"/>
        <v>0</v>
      </c>
      <c r="L28" s="13">
        <f t="shared" si="1"/>
        <v>0</v>
      </c>
    </row>
    <row r="29" spans="1:12" s="15" customFormat="1" ht="34.5">
      <c r="A29" s="28">
        <v>1</v>
      </c>
      <c r="B29" s="32" t="s">
        <v>90</v>
      </c>
      <c r="C29" s="32" t="s">
        <v>89</v>
      </c>
      <c r="D29" s="8" t="s">
        <v>216</v>
      </c>
      <c r="E29" s="33" t="s">
        <v>217</v>
      </c>
      <c r="F29" s="34">
        <v>1.885</v>
      </c>
      <c r="G29" s="7">
        <v>11.356999999999999</v>
      </c>
      <c r="H29" s="7">
        <f t="shared" si="0"/>
        <v>21.407944999999998</v>
      </c>
      <c r="J29" s="54"/>
      <c r="K29" s="13">
        <f t="shared" si="2"/>
        <v>11.357000035476544</v>
      </c>
      <c r="L29" s="13">
        <f t="shared" si="1"/>
        <v>11.356999999999999</v>
      </c>
    </row>
    <row r="30" spans="1:12" s="15" customFormat="1">
      <c r="A30" s="28">
        <v>2</v>
      </c>
      <c r="B30" s="35" t="s">
        <v>12</v>
      </c>
      <c r="C30" s="35" t="s">
        <v>13</v>
      </c>
      <c r="D30" s="33" t="s">
        <v>4</v>
      </c>
      <c r="E30" s="8" t="s">
        <v>3</v>
      </c>
      <c r="F30" s="8">
        <v>29</v>
      </c>
      <c r="G30" s="7">
        <v>63.036999999999999</v>
      </c>
      <c r="H30" s="7">
        <f t="shared" si="0"/>
        <v>1828.0729999999999</v>
      </c>
      <c r="J30" s="54"/>
      <c r="K30" s="13">
        <f t="shared" si="2"/>
        <v>63.037000196912466</v>
      </c>
      <c r="L30" s="13">
        <f t="shared" si="1"/>
        <v>63.036999999999999</v>
      </c>
    </row>
    <row r="31" spans="1:12" s="15" customFormat="1">
      <c r="A31" s="28">
        <v>3</v>
      </c>
      <c r="B31" s="32" t="s">
        <v>6</v>
      </c>
      <c r="C31" s="32" t="s">
        <v>5</v>
      </c>
      <c r="D31" s="33" t="s">
        <v>4</v>
      </c>
      <c r="E31" s="33" t="s">
        <v>7</v>
      </c>
      <c r="F31" s="8">
        <v>26.6</v>
      </c>
      <c r="G31" s="7">
        <v>3.528</v>
      </c>
      <c r="H31" s="7">
        <f t="shared" si="0"/>
        <v>93.844800000000006</v>
      </c>
      <c r="J31" s="54"/>
      <c r="K31" s="13">
        <f t="shared" si="2"/>
        <v>3.5280000110206258</v>
      </c>
      <c r="L31" s="13">
        <f t="shared" si="1"/>
        <v>3.528</v>
      </c>
    </row>
    <row r="32" spans="1:12" s="15" customFormat="1" ht="19.5">
      <c r="A32" s="28">
        <v>4</v>
      </c>
      <c r="B32" s="32" t="s">
        <v>15</v>
      </c>
      <c r="C32" s="32" t="s">
        <v>14</v>
      </c>
      <c r="D32" s="8" t="s">
        <v>216</v>
      </c>
      <c r="E32" s="33" t="s">
        <v>217</v>
      </c>
      <c r="F32" s="36" t="s">
        <v>286</v>
      </c>
      <c r="G32" s="7">
        <v>123.91800000000001</v>
      </c>
      <c r="H32" s="7">
        <f t="shared" si="0"/>
        <v>396.53760000000005</v>
      </c>
      <c r="J32" s="54"/>
      <c r="K32" s="13">
        <f t="shared" si="2"/>
        <v>123.91800038709012</v>
      </c>
      <c r="L32" s="13">
        <f t="shared" si="1"/>
        <v>123.91800000000001</v>
      </c>
    </row>
    <row r="33" spans="1:12" s="15" customFormat="1" ht="19.5">
      <c r="A33" s="28">
        <v>5</v>
      </c>
      <c r="B33" s="32" t="s">
        <v>18</v>
      </c>
      <c r="C33" s="32" t="s">
        <v>16</v>
      </c>
      <c r="D33" s="8" t="s">
        <v>225</v>
      </c>
      <c r="E33" s="33" t="s">
        <v>226</v>
      </c>
      <c r="F33" s="36" t="s">
        <v>287</v>
      </c>
      <c r="G33" s="7">
        <v>1.389</v>
      </c>
      <c r="H33" s="7">
        <f t="shared" si="0"/>
        <v>16.667999999999999</v>
      </c>
      <c r="J33" s="54"/>
      <c r="K33" s="13">
        <f t="shared" si="2"/>
        <v>1.3890000043389028</v>
      </c>
      <c r="L33" s="13">
        <f t="shared" si="1"/>
        <v>1.389</v>
      </c>
    </row>
    <row r="34" spans="1:12" s="15" customFormat="1" ht="34.5">
      <c r="A34" s="28"/>
      <c r="B34" s="30" t="s">
        <v>72</v>
      </c>
      <c r="C34" s="30" t="s">
        <v>73</v>
      </c>
      <c r="D34" s="28"/>
      <c r="E34" s="28"/>
      <c r="F34" s="28"/>
      <c r="G34" s="7"/>
      <c r="H34" s="7"/>
      <c r="I34" s="15">
        <f>SUM(H35:H37)</f>
        <v>269.35667000000001</v>
      </c>
      <c r="J34" s="54">
        <v>266.86196430050808</v>
      </c>
      <c r="K34" s="13">
        <f t="shared" si="2"/>
        <v>0</v>
      </c>
      <c r="L34" s="13">
        <f t="shared" si="1"/>
        <v>0</v>
      </c>
    </row>
    <row r="35" spans="1:12" s="15" customFormat="1" ht="34.5">
      <c r="A35" s="28">
        <v>1</v>
      </c>
      <c r="B35" s="37" t="s">
        <v>64</v>
      </c>
      <c r="C35" s="37" t="s">
        <v>37</v>
      </c>
      <c r="D35" s="8" t="s">
        <v>4</v>
      </c>
      <c r="E35" s="33" t="s">
        <v>7</v>
      </c>
      <c r="F35" s="8">
        <v>11</v>
      </c>
      <c r="G35" s="7">
        <v>21.995000000000001</v>
      </c>
      <c r="H35" s="7">
        <f t="shared" si="0"/>
        <v>241.94500000000002</v>
      </c>
      <c r="J35" s="54"/>
      <c r="K35" s="13">
        <f t="shared" si="2"/>
        <v>21.995000068707107</v>
      </c>
      <c r="L35" s="13">
        <f t="shared" si="1"/>
        <v>21.995000000000001</v>
      </c>
    </row>
    <row r="36" spans="1:12" s="15" customFormat="1" ht="34.5">
      <c r="A36" s="28">
        <v>2</v>
      </c>
      <c r="B36" s="37" t="s">
        <v>90</v>
      </c>
      <c r="C36" s="32" t="s">
        <v>89</v>
      </c>
      <c r="D36" s="8" t="s">
        <v>216</v>
      </c>
      <c r="E36" s="33" t="s">
        <v>217</v>
      </c>
      <c r="F36" s="8">
        <v>0.71499999999999997</v>
      </c>
      <c r="G36" s="7">
        <v>11.374000000000001</v>
      </c>
      <c r="H36" s="7">
        <f t="shared" si="0"/>
        <v>8.1324100000000001</v>
      </c>
      <c r="J36" s="54"/>
      <c r="K36" s="13">
        <f t="shared" si="2"/>
        <v>11.374000035529649</v>
      </c>
      <c r="L36" s="13">
        <f t="shared" si="1"/>
        <v>11.374000000000001</v>
      </c>
    </row>
    <row r="37" spans="1:12" s="15" customFormat="1" ht="19.5">
      <c r="A37" s="28">
        <v>3</v>
      </c>
      <c r="B37" s="37" t="s">
        <v>19</v>
      </c>
      <c r="C37" s="37" t="s">
        <v>17</v>
      </c>
      <c r="D37" s="8" t="s">
        <v>225</v>
      </c>
      <c r="E37" s="33" t="s">
        <v>226</v>
      </c>
      <c r="F37" s="8">
        <v>13.86</v>
      </c>
      <c r="G37" s="7">
        <v>1.391</v>
      </c>
      <c r="H37" s="7">
        <f t="shared" si="0"/>
        <v>19.279260000000001</v>
      </c>
      <c r="J37" s="54"/>
      <c r="K37" s="13">
        <f t="shared" si="2"/>
        <v>1.3910000043451505</v>
      </c>
      <c r="L37" s="13">
        <f t="shared" si="1"/>
        <v>1.391</v>
      </c>
    </row>
    <row r="38" spans="1:12" ht="34.5">
      <c r="A38" s="38"/>
      <c r="B38" s="39" t="s">
        <v>82</v>
      </c>
      <c r="C38" s="39" t="s">
        <v>81</v>
      </c>
      <c r="D38" s="39"/>
      <c r="E38" s="39"/>
      <c r="F38" s="39"/>
      <c r="G38" s="7"/>
      <c r="H38" s="7"/>
      <c r="I38" s="13">
        <f>SUM(H39:H54)</f>
        <v>3129.9602199999999</v>
      </c>
      <c r="J38" s="54">
        <v>9736.0730182310217</v>
      </c>
      <c r="K38" s="13">
        <f t="shared" si="2"/>
        <v>0</v>
      </c>
      <c r="L38" s="13">
        <f t="shared" si="1"/>
        <v>0</v>
      </c>
    </row>
    <row r="39" spans="1:12" s="12" customFormat="1">
      <c r="A39" s="5">
        <v>1</v>
      </c>
      <c r="B39" s="6" t="s">
        <v>48</v>
      </c>
      <c r="C39" s="6" t="s">
        <v>49</v>
      </c>
      <c r="D39" s="6"/>
      <c r="E39" s="6"/>
      <c r="F39" s="40"/>
      <c r="G39" s="7"/>
      <c r="H39" s="7"/>
      <c r="J39" s="55"/>
      <c r="K39" s="13">
        <f t="shared" si="2"/>
        <v>0</v>
      </c>
      <c r="L39" s="13">
        <f t="shared" si="1"/>
        <v>0</v>
      </c>
    </row>
    <row r="40" spans="1:12">
      <c r="A40" s="5"/>
      <c r="B40" s="21" t="s">
        <v>20</v>
      </c>
      <c r="C40" s="21" t="s">
        <v>78</v>
      </c>
      <c r="D40" s="6" t="s">
        <v>4</v>
      </c>
      <c r="E40" s="6" t="s">
        <v>3</v>
      </c>
      <c r="F40" s="6">
        <v>417</v>
      </c>
      <c r="G40" s="7">
        <v>0.13800000000000001</v>
      </c>
      <c r="H40" s="7">
        <f t="shared" si="0"/>
        <v>57.546000000000006</v>
      </c>
      <c r="J40" s="54"/>
      <c r="K40" s="13">
        <f t="shared" si="2"/>
        <v>0.13800000043107891</v>
      </c>
      <c r="L40" s="13">
        <f t="shared" si="1"/>
        <v>0.13800000000000001</v>
      </c>
    </row>
    <row r="41" spans="1:12" ht="19.5">
      <c r="A41" s="5"/>
      <c r="B41" s="21" t="s">
        <v>22</v>
      </c>
      <c r="C41" s="21" t="s">
        <v>21</v>
      </c>
      <c r="D41" s="6" t="s">
        <v>225</v>
      </c>
      <c r="E41" s="6" t="s">
        <v>226</v>
      </c>
      <c r="F41" s="22">
        <v>2.1</v>
      </c>
      <c r="G41" s="7">
        <v>2.64</v>
      </c>
      <c r="H41" s="7">
        <f t="shared" si="0"/>
        <v>5.5440000000000005</v>
      </c>
      <c r="I41" s="41"/>
      <c r="J41" s="54"/>
      <c r="K41" s="13">
        <f t="shared" si="2"/>
        <v>2.640000008246727</v>
      </c>
      <c r="L41" s="13">
        <f t="shared" si="1"/>
        <v>2.64</v>
      </c>
    </row>
    <row r="42" spans="1:12" ht="19.5">
      <c r="A42" s="5"/>
      <c r="B42" s="21" t="s">
        <v>58</v>
      </c>
      <c r="C42" s="21" t="s">
        <v>59</v>
      </c>
      <c r="D42" s="6" t="s">
        <v>225</v>
      </c>
      <c r="E42" s="6" t="s">
        <v>226</v>
      </c>
      <c r="F42" s="22">
        <v>12.8</v>
      </c>
      <c r="G42" s="7">
        <v>2.64</v>
      </c>
      <c r="H42" s="7">
        <f t="shared" si="0"/>
        <v>33.792000000000002</v>
      </c>
      <c r="I42" s="41"/>
      <c r="J42" s="54"/>
      <c r="K42" s="13">
        <f t="shared" si="2"/>
        <v>2.640000008246727</v>
      </c>
      <c r="L42" s="13">
        <f t="shared" si="1"/>
        <v>2.64</v>
      </c>
    </row>
    <row r="43" spans="1:12" ht="19.5">
      <c r="A43" s="5"/>
      <c r="B43" s="21" t="s">
        <v>60</v>
      </c>
      <c r="C43" s="21" t="s">
        <v>61</v>
      </c>
      <c r="D43" s="6" t="s">
        <v>225</v>
      </c>
      <c r="E43" s="6" t="s">
        <v>226</v>
      </c>
      <c r="F43" s="7">
        <v>8.5399999999999991</v>
      </c>
      <c r="G43" s="7">
        <v>2.64</v>
      </c>
      <c r="H43" s="7">
        <f t="shared" si="0"/>
        <v>22.5456</v>
      </c>
      <c r="J43" s="54"/>
      <c r="K43" s="13">
        <f t="shared" si="2"/>
        <v>2.640000008246727</v>
      </c>
      <c r="L43" s="13">
        <f t="shared" si="1"/>
        <v>2.64</v>
      </c>
    </row>
    <row r="44" spans="1:12">
      <c r="A44" s="5"/>
      <c r="B44" s="39" t="s">
        <v>74</v>
      </c>
      <c r="C44" s="39" t="s">
        <v>75</v>
      </c>
      <c r="D44" s="5"/>
      <c r="E44" s="39"/>
      <c r="F44" s="5"/>
      <c r="G44" s="7"/>
      <c r="H44" s="7"/>
      <c r="J44" s="54"/>
      <c r="K44" s="13">
        <f t="shared" si="2"/>
        <v>0</v>
      </c>
      <c r="L44" s="13">
        <f t="shared" si="1"/>
        <v>0</v>
      </c>
    </row>
    <row r="45" spans="1:12">
      <c r="A45" s="5">
        <v>1</v>
      </c>
      <c r="B45" s="21" t="s">
        <v>50</v>
      </c>
      <c r="C45" s="21" t="s">
        <v>51</v>
      </c>
      <c r="D45" s="6"/>
      <c r="E45" s="6"/>
      <c r="F45" s="7"/>
      <c r="G45" s="7"/>
      <c r="H45" s="7"/>
      <c r="J45" s="54"/>
      <c r="K45" s="13">
        <f t="shared" si="2"/>
        <v>0</v>
      </c>
      <c r="L45" s="13">
        <f t="shared" si="1"/>
        <v>0</v>
      </c>
    </row>
    <row r="46" spans="1:12">
      <c r="A46" s="5"/>
      <c r="B46" s="21" t="s">
        <v>26</v>
      </c>
      <c r="C46" s="21" t="s">
        <v>25</v>
      </c>
      <c r="D46" s="6" t="s">
        <v>24</v>
      </c>
      <c r="E46" s="6" t="s">
        <v>23</v>
      </c>
      <c r="F46" s="7">
        <v>4</v>
      </c>
      <c r="G46" s="7">
        <v>25.847000000000001</v>
      </c>
      <c r="H46" s="7">
        <f t="shared" si="0"/>
        <v>103.38800000000001</v>
      </c>
      <c r="J46" s="54"/>
      <c r="K46" s="13">
        <f t="shared" si="2"/>
        <v>25.847000080739829</v>
      </c>
      <c r="L46" s="13">
        <f t="shared" si="1"/>
        <v>25.847000000000001</v>
      </c>
    </row>
    <row r="47" spans="1:12">
      <c r="A47" s="5"/>
      <c r="B47" s="21" t="s">
        <v>28</v>
      </c>
      <c r="C47" s="21" t="s">
        <v>27</v>
      </c>
      <c r="D47" s="6" t="s">
        <v>24</v>
      </c>
      <c r="E47" s="6" t="s">
        <v>23</v>
      </c>
      <c r="F47" s="7">
        <v>2</v>
      </c>
      <c r="G47" s="7">
        <v>31.242000000000001</v>
      </c>
      <c r="H47" s="7">
        <f t="shared" si="0"/>
        <v>62.484000000000002</v>
      </c>
      <c r="J47" s="54"/>
      <c r="K47" s="13">
        <f t="shared" si="2"/>
        <v>31.242000097592516</v>
      </c>
      <c r="L47" s="13">
        <f t="shared" si="1"/>
        <v>31.242000000000001</v>
      </c>
    </row>
    <row r="48" spans="1:12" ht="19.5">
      <c r="A48" s="5"/>
      <c r="B48" s="42" t="s">
        <v>30</v>
      </c>
      <c r="C48" s="21" t="s">
        <v>29</v>
      </c>
      <c r="D48" s="6" t="s">
        <v>225</v>
      </c>
      <c r="E48" s="6" t="s">
        <v>226</v>
      </c>
      <c r="F48" s="25" t="s">
        <v>288</v>
      </c>
      <c r="G48" s="7">
        <v>60.685000000000002</v>
      </c>
      <c r="H48" s="7">
        <f t="shared" si="0"/>
        <v>178.41390000000001</v>
      </c>
      <c r="J48" s="54"/>
      <c r="K48" s="13">
        <f t="shared" si="2"/>
        <v>60.685000189565386</v>
      </c>
      <c r="L48" s="13">
        <f t="shared" si="1"/>
        <v>60.685000000000002</v>
      </c>
    </row>
    <row r="49" spans="1:108" ht="19.5">
      <c r="A49" s="5">
        <v>2</v>
      </c>
      <c r="B49" s="42" t="s">
        <v>32</v>
      </c>
      <c r="C49" s="42" t="s">
        <v>31</v>
      </c>
      <c r="D49" s="7" t="s">
        <v>216</v>
      </c>
      <c r="E49" s="6" t="s">
        <v>217</v>
      </c>
      <c r="F49" s="25" t="s">
        <v>289</v>
      </c>
      <c r="G49" s="7">
        <v>55.899000000000001</v>
      </c>
      <c r="H49" s="7">
        <f t="shared" si="0"/>
        <v>93.910319999999999</v>
      </c>
      <c r="J49" s="54"/>
      <c r="K49" s="13">
        <f t="shared" si="2"/>
        <v>55.899000174615068</v>
      </c>
      <c r="L49" s="13">
        <f t="shared" si="1"/>
        <v>55.899000000000001</v>
      </c>
    </row>
    <row r="50" spans="1:108">
      <c r="A50" s="5"/>
      <c r="B50" s="42" t="s">
        <v>79</v>
      </c>
      <c r="C50" s="42" t="s">
        <v>80</v>
      </c>
      <c r="D50" s="6" t="s">
        <v>4</v>
      </c>
      <c r="E50" s="6" t="s">
        <v>3</v>
      </c>
      <c r="F50" s="7">
        <v>40.1</v>
      </c>
      <c r="G50" s="7">
        <v>7.5940000000000003</v>
      </c>
      <c r="H50" s="7">
        <f t="shared" si="0"/>
        <v>304.51940000000002</v>
      </c>
      <c r="J50" s="54"/>
      <c r="K50" s="13">
        <f t="shared" si="2"/>
        <v>7.5940000237218346</v>
      </c>
      <c r="L50" s="13">
        <f t="shared" si="1"/>
        <v>7.5940000000000003</v>
      </c>
    </row>
    <row r="51" spans="1:108" ht="34.5">
      <c r="A51" s="5">
        <v>3</v>
      </c>
      <c r="B51" s="21" t="s">
        <v>34</v>
      </c>
      <c r="C51" s="42" t="s">
        <v>33</v>
      </c>
      <c r="D51" s="6" t="s">
        <v>24</v>
      </c>
      <c r="E51" s="6" t="s">
        <v>23</v>
      </c>
      <c r="F51" s="7">
        <v>2</v>
      </c>
      <c r="G51" s="7">
        <v>6.1790000000000003</v>
      </c>
      <c r="H51" s="7">
        <f t="shared" si="0"/>
        <v>12.358000000000001</v>
      </c>
      <c r="J51" s="54"/>
      <c r="K51" s="13">
        <f t="shared" si="2"/>
        <v>6.1790000193017143</v>
      </c>
      <c r="L51" s="13">
        <f t="shared" si="1"/>
        <v>6.1790000000000003</v>
      </c>
    </row>
    <row r="52" spans="1:108">
      <c r="A52" s="5"/>
      <c r="B52" s="5" t="s">
        <v>76</v>
      </c>
      <c r="C52" s="5" t="s">
        <v>77</v>
      </c>
      <c r="D52" s="39"/>
      <c r="E52" s="39"/>
      <c r="F52" s="5"/>
      <c r="G52" s="7"/>
      <c r="H52" s="7"/>
      <c r="J52" s="54"/>
      <c r="K52" s="13">
        <f t="shared" si="2"/>
        <v>0</v>
      </c>
      <c r="L52" s="13">
        <f t="shared" si="1"/>
        <v>0</v>
      </c>
    </row>
    <row r="53" spans="1:108" ht="34.5">
      <c r="A53" s="5">
        <v>1</v>
      </c>
      <c r="B53" s="21" t="s">
        <v>62</v>
      </c>
      <c r="C53" s="21" t="s">
        <v>63</v>
      </c>
      <c r="D53" s="6" t="s">
        <v>4</v>
      </c>
      <c r="E53" s="6" t="s">
        <v>3</v>
      </c>
      <c r="F53" s="7">
        <v>60</v>
      </c>
      <c r="G53" s="7">
        <v>35.308999999999997</v>
      </c>
      <c r="H53" s="7">
        <f t="shared" si="0"/>
        <v>2118.54</v>
      </c>
      <c r="J53" s="54"/>
      <c r="K53" s="13">
        <f t="shared" si="2"/>
        <v>35.309000110296843</v>
      </c>
      <c r="L53" s="13">
        <f t="shared" si="1"/>
        <v>35.308999999999997</v>
      </c>
    </row>
    <row r="54" spans="1:108" s="43" customFormat="1">
      <c r="A54" s="5">
        <v>2</v>
      </c>
      <c r="B54" s="42" t="s">
        <v>35</v>
      </c>
      <c r="C54" s="21" t="s">
        <v>36</v>
      </c>
      <c r="D54" s="6" t="s">
        <v>24</v>
      </c>
      <c r="E54" s="6" t="s">
        <v>23</v>
      </c>
      <c r="F54" s="7">
        <v>23</v>
      </c>
      <c r="G54" s="7">
        <v>5.9530000000000003</v>
      </c>
      <c r="H54" s="7">
        <f t="shared" si="0"/>
        <v>136.91900000000001</v>
      </c>
      <c r="I54" s="13"/>
      <c r="J54" s="54"/>
      <c r="K54" s="13">
        <f t="shared" si="2"/>
        <v>5.9530000185957448</v>
      </c>
      <c r="L54" s="13">
        <f t="shared" si="1"/>
        <v>5.9530000000000003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</row>
    <row r="55" spans="1:108">
      <c r="A55" s="6"/>
      <c r="B55" s="5" t="s">
        <v>97</v>
      </c>
      <c r="C55" s="5" t="s">
        <v>98</v>
      </c>
      <c r="D55" s="7"/>
      <c r="E55" s="7"/>
      <c r="F55" s="8"/>
      <c r="G55" s="7"/>
      <c r="H55" s="7"/>
      <c r="I55" s="13">
        <f>SUM(H56:H72)</f>
        <v>4371.0577300000004</v>
      </c>
      <c r="J55" s="54">
        <v>4330.2646586110441</v>
      </c>
      <c r="K55" s="13">
        <f t="shared" si="2"/>
        <v>0</v>
      </c>
      <c r="L55" s="13">
        <f t="shared" si="1"/>
        <v>0</v>
      </c>
    </row>
    <row r="56" spans="1:108" ht="54">
      <c r="A56" s="7">
        <v>1</v>
      </c>
      <c r="B56" s="21" t="s">
        <v>232</v>
      </c>
      <c r="C56" s="21" t="s">
        <v>233</v>
      </c>
      <c r="D56" s="7" t="s">
        <v>216</v>
      </c>
      <c r="E56" s="7" t="s">
        <v>217</v>
      </c>
      <c r="F56" s="7">
        <v>25</v>
      </c>
      <c r="G56" s="7">
        <v>1.4930000000000001</v>
      </c>
      <c r="H56" s="7">
        <f t="shared" si="0"/>
        <v>37.325000000000003</v>
      </c>
      <c r="J56" s="54"/>
      <c r="K56" s="13">
        <f t="shared" si="2"/>
        <v>1.4930000046637739</v>
      </c>
      <c r="L56" s="13">
        <f t="shared" si="1"/>
        <v>1.4930000000000001</v>
      </c>
    </row>
    <row r="57" spans="1:108" ht="54">
      <c r="A57" s="7">
        <v>2</v>
      </c>
      <c r="B57" s="44" t="s">
        <v>234</v>
      </c>
      <c r="C57" s="44" t="s">
        <v>235</v>
      </c>
      <c r="D57" s="7" t="s">
        <v>216</v>
      </c>
      <c r="E57" s="7" t="s">
        <v>217</v>
      </c>
      <c r="F57" s="7">
        <v>21</v>
      </c>
      <c r="G57" s="7">
        <v>1.4930000000000001</v>
      </c>
      <c r="H57" s="7">
        <f t="shared" si="0"/>
        <v>31.353000000000002</v>
      </c>
      <c r="J57" s="54"/>
      <c r="K57" s="13">
        <f t="shared" si="2"/>
        <v>1.4930000046637739</v>
      </c>
      <c r="L57" s="13">
        <f t="shared" si="1"/>
        <v>1.4930000000000001</v>
      </c>
    </row>
    <row r="58" spans="1:108" ht="54">
      <c r="A58" s="7">
        <v>3</v>
      </c>
      <c r="B58" s="44" t="s">
        <v>236</v>
      </c>
      <c r="C58" s="44" t="s">
        <v>237</v>
      </c>
      <c r="D58" s="6" t="s">
        <v>216</v>
      </c>
      <c r="E58" s="7" t="s">
        <v>217</v>
      </c>
      <c r="F58" s="7">
        <v>23</v>
      </c>
      <c r="G58" s="7">
        <v>0.80200000000000005</v>
      </c>
      <c r="H58" s="7">
        <f t="shared" si="0"/>
        <v>18.446000000000002</v>
      </c>
      <c r="J58" s="54"/>
      <c r="K58" s="13">
        <f t="shared" si="2"/>
        <v>0.80200000250525572</v>
      </c>
      <c r="L58" s="13">
        <f t="shared" si="1"/>
        <v>0.80200000000000005</v>
      </c>
    </row>
    <row r="59" spans="1:108" ht="34.5">
      <c r="A59" s="7">
        <v>4</v>
      </c>
      <c r="B59" s="44" t="s">
        <v>99</v>
      </c>
      <c r="C59" s="21" t="s">
        <v>100</v>
      </c>
      <c r="D59" s="7" t="s">
        <v>216</v>
      </c>
      <c r="E59" s="7" t="s">
        <v>217</v>
      </c>
      <c r="F59" s="7">
        <v>4.22</v>
      </c>
      <c r="G59" s="7">
        <v>12.183999999999999</v>
      </c>
      <c r="H59" s="7">
        <f t="shared" si="0"/>
        <v>51.416479999999993</v>
      </c>
      <c r="J59" s="54"/>
      <c r="K59" s="13">
        <f t="shared" si="2"/>
        <v>12.184000038059892</v>
      </c>
      <c r="L59" s="13">
        <f t="shared" si="1"/>
        <v>12.183999999999999</v>
      </c>
    </row>
    <row r="60" spans="1:108" ht="34.5">
      <c r="A60" s="63">
        <v>5</v>
      </c>
      <c r="B60" s="21" t="s">
        <v>101</v>
      </c>
      <c r="C60" s="21" t="s">
        <v>102</v>
      </c>
      <c r="D60" s="7"/>
      <c r="E60" s="7"/>
      <c r="F60" s="7"/>
      <c r="G60" s="7"/>
      <c r="H60" s="7"/>
      <c r="J60" s="54"/>
      <c r="K60" s="13">
        <f t="shared" si="2"/>
        <v>0</v>
      </c>
      <c r="L60" s="13">
        <f t="shared" si="1"/>
        <v>0</v>
      </c>
    </row>
    <row r="61" spans="1:108" ht="19.5">
      <c r="A61" s="63"/>
      <c r="B61" s="45" t="s">
        <v>103</v>
      </c>
      <c r="C61" s="21" t="s">
        <v>104</v>
      </c>
      <c r="D61" s="7" t="s">
        <v>238</v>
      </c>
      <c r="E61" s="7" t="s">
        <v>217</v>
      </c>
      <c r="F61" s="7">
        <v>3.04</v>
      </c>
      <c r="G61" s="7">
        <v>124.512</v>
      </c>
      <c r="H61" s="7">
        <f t="shared" ref="H61:H118" si="3">G61*F61</f>
        <v>378.51648</v>
      </c>
      <c r="J61" s="54"/>
      <c r="K61" s="13">
        <f t="shared" si="2"/>
        <v>124.51200038894562</v>
      </c>
      <c r="L61" s="13">
        <f t="shared" si="1"/>
        <v>124.512</v>
      </c>
    </row>
    <row r="62" spans="1:108" ht="19.5">
      <c r="A62" s="63"/>
      <c r="B62" s="45" t="s">
        <v>105</v>
      </c>
      <c r="C62" s="21" t="s">
        <v>106</v>
      </c>
      <c r="D62" s="7" t="s">
        <v>238</v>
      </c>
      <c r="E62" s="7" t="s">
        <v>217</v>
      </c>
      <c r="F62" s="7">
        <v>4.87</v>
      </c>
      <c r="G62" s="7">
        <v>124.512</v>
      </c>
      <c r="H62" s="7">
        <f t="shared" si="3"/>
        <v>606.37343999999996</v>
      </c>
      <c r="J62" s="54"/>
      <c r="K62" s="13">
        <f t="shared" si="2"/>
        <v>124.51200038894562</v>
      </c>
      <c r="L62" s="13">
        <f t="shared" si="1"/>
        <v>124.512</v>
      </c>
    </row>
    <row r="63" spans="1:108" ht="34.5">
      <c r="A63" s="7">
        <v>6</v>
      </c>
      <c r="B63" s="46" t="s">
        <v>107</v>
      </c>
      <c r="C63" s="21" t="s">
        <v>108</v>
      </c>
      <c r="D63" s="7" t="s">
        <v>216</v>
      </c>
      <c r="E63" s="7" t="s">
        <v>217</v>
      </c>
      <c r="F63" s="7">
        <v>3.54</v>
      </c>
      <c r="G63" s="7">
        <v>91.599000000000004</v>
      </c>
      <c r="H63" s="7">
        <f t="shared" si="3"/>
        <v>324.26046000000002</v>
      </c>
      <c r="J63" s="54"/>
      <c r="K63" s="13">
        <f t="shared" si="2"/>
        <v>91.599000286133304</v>
      </c>
      <c r="L63" s="13">
        <f t="shared" si="1"/>
        <v>91.599000000000004</v>
      </c>
    </row>
    <row r="64" spans="1:108" ht="75.75">
      <c r="A64" s="7">
        <v>7</v>
      </c>
      <c r="B64" s="21" t="s">
        <v>281</v>
      </c>
      <c r="C64" s="21" t="s">
        <v>282</v>
      </c>
      <c r="D64" s="7" t="s">
        <v>24</v>
      </c>
      <c r="E64" s="7" t="s">
        <v>109</v>
      </c>
      <c r="F64" s="7">
        <v>12</v>
      </c>
      <c r="G64" s="7">
        <v>156.40100000000001</v>
      </c>
      <c r="H64" s="7">
        <f t="shared" si="3"/>
        <v>1876.8120000000001</v>
      </c>
      <c r="J64" s="54"/>
      <c r="K64" s="13">
        <f t="shared" si="2"/>
        <v>156.40100048855922</v>
      </c>
      <c r="L64" s="13">
        <f t="shared" si="1"/>
        <v>156.40100000000001</v>
      </c>
    </row>
    <row r="65" spans="1:12" ht="34.5">
      <c r="A65" s="7">
        <v>8</v>
      </c>
      <c r="B65" s="21" t="s">
        <v>110</v>
      </c>
      <c r="C65" s="21" t="s">
        <v>111</v>
      </c>
      <c r="D65" s="7" t="s">
        <v>216</v>
      </c>
      <c r="E65" s="7" t="s">
        <v>217</v>
      </c>
      <c r="F65" s="7">
        <v>6.82</v>
      </c>
      <c r="G65" s="7">
        <v>91.599000000000004</v>
      </c>
      <c r="H65" s="7">
        <f t="shared" si="3"/>
        <v>624.70518000000004</v>
      </c>
      <c r="J65" s="54"/>
      <c r="K65" s="13">
        <f t="shared" si="2"/>
        <v>91.599000286133304</v>
      </c>
      <c r="L65" s="13">
        <f t="shared" si="1"/>
        <v>91.599000000000004</v>
      </c>
    </row>
    <row r="66" spans="1:12" ht="19.5">
      <c r="A66" s="7">
        <v>10</v>
      </c>
      <c r="B66" s="44" t="s">
        <v>112</v>
      </c>
      <c r="C66" s="44" t="s">
        <v>113</v>
      </c>
      <c r="D66" s="7" t="s">
        <v>225</v>
      </c>
      <c r="E66" s="7" t="s">
        <v>226</v>
      </c>
      <c r="F66" s="7">
        <v>12.17</v>
      </c>
      <c r="G66" s="7">
        <v>7.0049999999999999</v>
      </c>
      <c r="H66" s="7">
        <f t="shared" si="3"/>
        <v>85.25085</v>
      </c>
      <c r="J66" s="54"/>
      <c r="K66" s="13">
        <f t="shared" si="2"/>
        <v>7.0050000218819397</v>
      </c>
      <c r="L66" s="13">
        <f t="shared" si="1"/>
        <v>7.0049999999999999</v>
      </c>
    </row>
    <row r="67" spans="1:12" ht="34.5">
      <c r="A67" s="7">
        <v>11</v>
      </c>
      <c r="B67" s="44" t="s">
        <v>114</v>
      </c>
      <c r="C67" s="21" t="s">
        <v>115</v>
      </c>
      <c r="D67" s="7" t="s">
        <v>225</v>
      </c>
      <c r="E67" s="7" t="s">
        <v>226</v>
      </c>
      <c r="F67" s="7">
        <v>76.040000000000006</v>
      </c>
      <c r="G67" s="7">
        <v>1.3959999999999999</v>
      </c>
      <c r="H67" s="7">
        <f t="shared" si="3"/>
        <v>106.15184000000001</v>
      </c>
      <c r="J67" s="54"/>
      <c r="K67" s="13">
        <f t="shared" si="2"/>
        <v>1.396000004360769</v>
      </c>
      <c r="L67" s="13">
        <f t="shared" ref="L67:L130" si="4">ROUND(G67,3)</f>
        <v>1.3959999999999999</v>
      </c>
    </row>
    <row r="68" spans="1:12">
      <c r="A68" s="64">
        <v>12</v>
      </c>
      <c r="B68" s="21" t="s">
        <v>116</v>
      </c>
      <c r="C68" s="44" t="s">
        <v>117</v>
      </c>
      <c r="D68" s="47"/>
      <c r="E68" s="47"/>
      <c r="F68" s="7"/>
      <c r="G68" s="7"/>
      <c r="H68" s="7"/>
      <c r="J68" s="54"/>
      <c r="K68" s="13">
        <f t="shared" si="2"/>
        <v>0</v>
      </c>
      <c r="L68" s="13">
        <f t="shared" si="4"/>
        <v>0</v>
      </c>
    </row>
    <row r="69" spans="1:12" ht="19.5">
      <c r="A69" s="64"/>
      <c r="B69" s="44" t="s">
        <v>118</v>
      </c>
      <c r="C69" s="44" t="s">
        <v>119</v>
      </c>
      <c r="D69" s="7" t="s">
        <v>216</v>
      </c>
      <c r="E69" s="7" t="s">
        <v>217</v>
      </c>
      <c r="F69" s="7">
        <v>20</v>
      </c>
      <c r="G69" s="7">
        <v>1.0469999999999999</v>
      </c>
      <c r="H69" s="7">
        <f t="shared" si="3"/>
        <v>20.939999999999998</v>
      </c>
      <c r="J69" s="54"/>
      <c r="K69" s="13">
        <f t="shared" si="2"/>
        <v>1.0470000032705769</v>
      </c>
      <c r="L69" s="13">
        <f t="shared" si="4"/>
        <v>1.0469999999999999</v>
      </c>
    </row>
    <row r="70" spans="1:12" ht="19.5">
      <c r="A70" s="64"/>
      <c r="B70" s="44" t="s">
        <v>120</v>
      </c>
      <c r="C70" s="44" t="s">
        <v>121</v>
      </c>
      <c r="D70" s="7" t="s">
        <v>216</v>
      </c>
      <c r="E70" s="7" t="s">
        <v>217</v>
      </c>
      <c r="F70" s="7">
        <v>3</v>
      </c>
      <c r="G70" s="7">
        <v>2.637</v>
      </c>
      <c r="H70" s="7">
        <f t="shared" si="3"/>
        <v>7.9109999999999996</v>
      </c>
      <c r="J70" s="54"/>
      <c r="K70" s="13">
        <f t="shared" si="2"/>
        <v>2.6370000082373557</v>
      </c>
      <c r="L70" s="13">
        <f t="shared" si="4"/>
        <v>2.637</v>
      </c>
    </row>
    <row r="71" spans="1:12" ht="54">
      <c r="A71" s="7">
        <v>13</v>
      </c>
      <c r="B71" s="21" t="s">
        <v>239</v>
      </c>
      <c r="C71" s="21" t="s">
        <v>240</v>
      </c>
      <c r="D71" s="7" t="s">
        <v>238</v>
      </c>
      <c r="E71" s="7" t="s">
        <v>217</v>
      </c>
      <c r="F71" s="7">
        <v>1.2</v>
      </c>
      <c r="G71" s="7">
        <v>36.002000000000002</v>
      </c>
      <c r="H71" s="7">
        <f t="shared" si="3"/>
        <v>43.202400000000004</v>
      </c>
      <c r="J71" s="54"/>
      <c r="K71" s="13">
        <f t="shared" si="2"/>
        <v>36.002000112461616</v>
      </c>
      <c r="L71" s="13">
        <f t="shared" si="4"/>
        <v>36.002000000000002</v>
      </c>
    </row>
    <row r="72" spans="1:12" ht="34.5">
      <c r="A72" s="7">
        <v>14</v>
      </c>
      <c r="B72" s="21" t="s">
        <v>123</v>
      </c>
      <c r="C72" s="21" t="s">
        <v>124</v>
      </c>
      <c r="D72" s="7" t="s">
        <v>216</v>
      </c>
      <c r="E72" s="7" t="s">
        <v>217</v>
      </c>
      <c r="F72" s="7">
        <v>3.2</v>
      </c>
      <c r="G72" s="7">
        <v>49.497999999999998</v>
      </c>
      <c r="H72" s="7">
        <f t="shared" ref="H72" si="5">G72*F72</f>
        <v>158.39359999999999</v>
      </c>
      <c r="J72" s="54"/>
      <c r="K72" s="13">
        <f t="shared" ref="K72:K133" si="6">G72*$H$145</f>
        <v>49.498000154619874</v>
      </c>
      <c r="L72" s="13">
        <f t="shared" si="4"/>
        <v>49.497999999999998</v>
      </c>
    </row>
    <row r="73" spans="1:12">
      <c r="A73" s="5"/>
      <c r="B73" s="5" t="s">
        <v>127</v>
      </c>
      <c r="C73" s="5" t="s">
        <v>126</v>
      </c>
      <c r="D73" s="6"/>
      <c r="E73" s="6"/>
      <c r="F73" s="7"/>
      <c r="G73" s="7"/>
      <c r="H73" s="7"/>
      <c r="I73" s="13">
        <f>SUM(H74:H121)</f>
        <v>31342.562905240004</v>
      </c>
      <c r="J73" s="54">
        <v>31052.453957869548</v>
      </c>
      <c r="K73" s="13">
        <f t="shared" si="6"/>
        <v>0</v>
      </c>
      <c r="L73" s="13">
        <f t="shared" si="4"/>
        <v>0</v>
      </c>
    </row>
    <row r="74" spans="1:12" ht="54">
      <c r="A74" s="7">
        <v>1</v>
      </c>
      <c r="B74" s="21" t="s">
        <v>241</v>
      </c>
      <c r="C74" s="21" t="s">
        <v>242</v>
      </c>
      <c r="D74" s="6" t="s">
        <v>216</v>
      </c>
      <c r="E74" s="6" t="s">
        <v>217</v>
      </c>
      <c r="F74" s="7">
        <v>27.21</v>
      </c>
      <c r="G74" s="7">
        <v>1.6439999999999999</v>
      </c>
      <c r="H74" s="7">
        <f t="shared" si="3"/>
        <v>44.733240000000002</v>
      </c>
      <c r="J74" s="54"/>
      <c r="K74" s="13">
        <f t="shared" si="6"/>
        <v>1.6440000051354615</v>
      </c>
      <c r="L74" s="13">
        <f t="shared" si="4"/>
        <v>1.6439999999999999</v>
      </c>
    </row>
    <row r="75" spans="1:12" ht="54">
      <c r="A75" s="7">
        <v>2</v>
      </c>
      <c r="B75" s="21" t="s">
        <v>243</v>
      </c>
      <c r="C75" s="21" t="s">
        <v>244</v>
      </c>
      <c r="D75" s="6" t="s">
        <v>216</v>
      </c>
      <c r="E75" s="6" t="s">
        <v>217</v>
      </c>
      <c r="F75" s="7">
        <v>47.7</v>
      </c>
      <c r="G75" s="7">
        <v>8.9529999999999994</v>
      </c>
      <c r="H75" s="7">
        <f t="shared" si="3"/>
        <v>427.05810000000002</v>
      </c>
      <c r="J75" s="54"/>
      <c r="K75" s="13">
        <f t="shared" si="6"/>
        <v>8.9530000279670237</v>
      </c>
      <c r="L75" s="13">
        <f t="shared" si="4"/>
        <v>8.9529999999999994</v>
      </c>
    </row>
    <row r="76" spans="1:12" ht="69">
      <c r="A76" s="7">
        <v>3</v>
      </c>
      <c r="B76" s="48" t="s">
        <v>128</v>
      </c>
      <c r="C76" s="21" t="s">
        <v>129</v>
      </c>
      <c r="D76" s="6" t="s">
        <v>216</v>
      </c>
      <c r="E76" s="6" t="s">
        <v>217</v>
      </c>
      <c r="F76" s="7">
        <v>0.53</v>
      </c>
      <c r="G76" s="7">
        <v>38.046999999999997</v>
      </c>
      <c r="H76" s="7">
        <f t="shared" si="3"/>
        <v>20.164909999999999</v>
      </c>
      <c r="J76" s="54"/>
      <c r="K76" s="13">
        <f t="shared" si="6"/>
        <v>38.047000118849702</v>
      </c>
      <c r="L76" s="13">
        <f t="shared" si="4"/>
        <v>38.046999999999997</v>
      </c>
    </row>
    <row r="77" spans="1:12" ht="51.75">
      <c r="A77" s="7">
        <v>4</v>
      </c>
      <c r="B77" s="21" t="s">
        <v>130</v>
      </c>
      <c r="C77" s="21" t="s">
        <v>131</v>
      </c>
      <c r="D77" s="6" t="s">
        <v>125</v>
      </c>
      <c r="E77" s="6" t="s">
        <v>122</v>
      </c>
      <c r="F77" s="7">
        <v>1.0029999999999999</v>
      </c>
      <c r="G77" s="7">
        <v>45.225000000000001</v>
      </c>
      <c r="H77" s="7">
        <f t="shared" si="3"/>
        <v>45.360674999999993</v>
      </c>
      <c r="J77" s="54"/>
      <c r="K77" s="13">
        <f t="shared" si="6"/>
        <v>45.225000141272055</v>
      </c>
      <c r="L77" s="13">
        <f t="shared" si="4"/>
        <v>45.225000000000001</v>
      </c>
    </row>
    <row r="78" spans="1:12" ht="86.25">
      <c r="A78" s="7">
        <v>5</v>
      </c>
      <c r="B78" s="21" t="s">
        <v>133</v>
      </c>
      <c r="C78" s="21" t="s">
        <v>134</v>
      </c>
      <c r="D78" s="6" t="s">
        <v>125</v>
      </c>
      <c r="E78" s="6" t="s">
        <v>122</v>
      </c>
      <c r="F78" s="7">
        <f>5.52+4.92</f>
        <v>10.44</v>
      </c>
      <c r="G78" s="7">
        <v>24.036000000000001</v>
      </c>
      <c r="H78" s="7">
        <f t="shared" si="3"/>
        <v>250.93584000000001</v>
      </c>
      <c r="J78" s="54"/>
      <c r="K78" s="13">
        <f t="shared" si="6"/>
        <v>24.036000075082701</v>
      </c>
      <c r="L78" s="13">
        <f t="shared" si="4"/>
        <v>24.036000000000001</v>
      </c>
    </row>
    <row r="79" spans="1:12" ht="51.75">
      <c r="A79" s="7">
        <v>6</v>
      </c>
      <c r="B79" s="21" t="s">
        <v>135</v>
      </c>
      <c r="C79" s="21" t="s">
        <v>136</v>
      </c>
      <c r="D79" s="6" t="s">
        <v>125</v>
      </c>
      <c r="E79" s="6" t="s">
        <v>122</v>
      </c>
      <c r="F79" s="7">
        <f>1.2+1.08</f>
        <v>2.2800000000000002</v>
      </c>
      <c r="G79" s="7">
        <v>24.036000000000001</v>
      </c>
      <c r="H79" s="7">
        <f t="shared" si="3"/>
        <v>54.802080000000011</v>
      </c>
      <c r="J79" s="54"/>
      <c r="K79" s="13">
        <f t="shared" si="6"/>
        <v>24.036000075082701</v>
      </c>
      <c r="L79" s="13">
        <f t="shared" si="4"/>
        <v>24.036000000000001</v>
      </c>
    </row>
    <row r="80" spans="1:12" ht="51.75">
      <c r="A80" s="7">
        <v>7</v>
      </c>
      <c r="B80" s="21" t="s">
        <v>137</v>
      </c>
      <c r="C80" s="21" t="s">
        <v>138</v>
      </c>
      <c r="D80" s="6" t="s">
        <v>216</v>
      </c>
      <c r="E80" s="6" t="s">
        <v>217</v>
      </c>
      <c r="F80" s="7">
        <v>3.9</v>
      </c>
      <c r="G80" s="7">
        <v>38.088000000000001</v>
      </c>
      <c r="H80" s="7">
        <f t="shared" si="3"/>
        <v>148.54320000000001</v>
      </c>
      <c r="J80" s="54"/>
      <c r="K80" s="13">
        <f t="shared" si="6"/>
        <v>38.088000118977774</v>
      </c>
      <c r="L80" s="13">
        <f t="shared" si="4"/>
        <v>38.088000000000001</v>
      </c>
    </row>
    <row r="81" spans="1:12" ht="19.5">
      <c r="A81" s="7">
        <v>8</v>
      </c>
      <c r="B81" s="21" t="s">
        <v>139</v>
      </c>
      <c r="C81" s="21" t="s">
        <v>140</v>
      </c>
      <c r="D81" s="6" t="s">
        <v>216</v>
      </c>
      <c r="E81" s="6" t="s">
        <v>217</v>
      </c>
      <c r="F81" s="7">
        <v>2.0499999999999998</v>
      </c>
      <c r="G81" s="7">
        <v>38.088000000000001</v>
      </c>
      <c r="H81" s="7">
        <f t="shared" si="3"/>
        <v>78.080399999999997</v>
      </c>
      <c r="J81" s="54"/>
      <c r="K81" s="13">
        <f t="shared" si="6"/>
        <v>38.088000118977774</v>
      </c>
      <c r="L81" s="13">
        <f t="shared" si="4"/>
        <v>38.088000000000001</v>
      </c>
    </row>
    <row r="82" spans="1:12" ht="34.5">
      <c r="A82" s="7">
        <v>9</v>
      </c>
      <c r="B82" s="44" t="s">
        <v>141</v>
      </c>
      <c r="C82" s="21" t="s">
        <v>142</v>
      </c>
      <c r="D82" s="6" t="s">
        <v>143</v>
      </c>
      <c r="E82" s="6" t="s">
        <v>132</v>
      </c>
      <c r="F82" s="7">
        <v>33.44</v>
      </c>
      <c r="G82" s="7">
        <v>3.657</v>
      </c>
      <c r="H82" s="7">
        <f t="shared" si="3"/>
        <v>122.29007999999999</v>
      </c>
      <c r="J82" s="54"/>
      <c r="K82" s="13">
        <f t="shared" si="6"/>
        <v>3.657000011423591</v>
      </c>
      <c r="L82" s="13">
        <f t="shared" si="4"/>
        <v>3.657</v>
      </c>
    </row>
    <row r="83" spans="1:12" ht="54">
      <c r="A83" s="7">
        <v>10</v>
      </c>
      <c r="B83" s="21" t="s">
        <v>245</v>
      </c>
      <c r="C83" s="21" t="s">
        <v>246</v>
      </c>
      <c r="D83" s="6" t="s">
        <v>216</v>
      </c>
      <c r="E83" s="6" t="s">
        <v>217</v>
      </c>
      <c r="F83" s="7">
        <v>90</v>
      </c>
      <c r="G83" s="7">
        <v>1.6439999999999999</v>
      </c>
      <c r="H83" s="7">
        <f t="shared" si="3"/>
        <v>147.95999999999998</v>
      </c>
      <c r="J83" s="54"/>
      <c r="K83" s="13">
        <f t="shared" si="6"/>
        <v>1.6440000051354615</v>
      </c>
      <c r="L83" s="13">
        <f t="shared" si="4"/>
        <v>1.6439999999999999</v>
      </c>
    </row>
    <row r="84" spans="1:12" ht="69">
      <c r="A84" s="7">
        <v>11</v>
      </c>
      <c r="B84" s="21" t="s">
        <v>144</v>
      </c>
      <c r="C84" s="21" t="s">
        <v>145</v>
      </c>
      <c r="D84" s="6" t="s">
        <v>216</v>
      </c>
      <c r="E84" s="6" t="s">
        <v>217</v>
      </c>
      <c r="F84" s="7">
        <v>4.2</v>
      </c>
      <c r="G84" s="7">
        <v>38.256999999999998</v>
      </c>
      <c r="H84" s="7">
        <f t="shared" si="3"/>
        <v>160.67939999999999</v>
      </c>
      <c r="J84" s="54"/>
      <c r="K84" s="13">
        <f t="shared" si="6"/>
        <v>38.25700011950569</v>
      </c>
      <c r="L84" s="13">
        <f t="shared" si="4"/>
        <v>38.256999999999998</v>
      </c>
    </row>
    <row r="85" spans="1:12" ht="34.5">
      <c r="A85" s="7">
        <v>12</v>
      </c>
      <c r="B85" s="21" t="s">
        <v>146</v>
      </c>
      <c r="C85" s="21" t="s">
        <v>147</v>
      </c>
      <c r="D85" s="6" t="s">
        <v>216</v>
      </c>
      <c r="E85" s="6" t="s">
        <v>217</v>
      </c>
      <c r="F85" s="7">
        <v>2.2000000000000002</v>
      </c>
      <c r="G85" s="7">
        <v>8.0210000000000008</v>
      </c>
      <c r="H85" s="7">
        <f t="shared" si="3"/>
        <v>17.646200000000004</v>
      </c>
      <c r="J85" s="54"/>
      <c r="K85" s="13">
        <f t="shared" si="6"/>
        <v>8.021000025055681</v>
      </c>
      <c r="L85" s="13">
        <f t="shared" si="4"/>
        <v>8.0210000000000008</v>
      </c>
    </row>
    <row r="86" spans="1:12" ht="53.25">
      <c r="A86" s="7">
        <v>13</v>
      </c>
      <c r="B86" s="21" t="s">
        <v>247</v>
      </c>
      <c r="C86" s="21" t="s">
        <v>248</v>
      </c>
      <c r="D86" s="6" t="s">
        <v>225</v>
      </c>
      <c r="E86" s="6" t="s">
        <v>226</v>
      </c>
      <c r="F86" s="7">
        <v>14.7</v>
      </c>
      <c r="G86" s="7">
        <v>45.512999999999998</v>
      </c>
      <c r="H86" s="7">
        <f t="shared" si="3"/>
        <v>669.04109999999991</v>
      </c>
      <c r="J86" s="54"/>
      <c r="K86" s="13">
        <f t="shared" si="6"/>
        <v>45.513000142171691</v>
      </c>
      <c r="L86" s="13">
        <f t="shared" si="4"/>
        <v>45.512999999999998</v>
      </c>
    </row>
    <row r="87" spans="1:12" ht="34.5">
      <c r="A87" s="7">
        <v>14</v>
      </c>
      <c r="B87" s="21" t="s">
        <v>148</v>
      </c>
      <c r="C87" s="21" t="s">
        <v>149</v>
      </c>
      <c r="D87" s="6" t="s">
        <v>225</v>
      </c>
      <c r="E87" s="6" t="s">
        <v>226</v>
      </c>
      <c r="F87" s="7">
        <v>49.1</v>
      </c>
      <c r="G87" s="7">
        <v>45.512999999999998</v>
      </c>
      <c r="H87" s="7">
        <f t="shared" si="3"/>
        <v>2234.6882999999998</v>
      </c>
      <c r="J87" s="54"/>
      <c r="K87" s="13">
        <f t="shared" si="6"/>
        <v>45.513000142171691</v>
      </c>
      <c r="L87" s="13">
        <f t="shared" si="4"/>
        <v>45.512999999999998</v>
      </c>
    </row>
    <row r="88" spans="1:12" ht="34.5">
      <c r="A88" s="7">
        <v>15</v>
      </c>
      <c r="B88" s="21" t="s">
        <v>150</v>
      </c>
      <c r="C88" s="21" t="s">
        <v>151</v>
      </c>
      <c r="D88" s="6" t="s">
        <v>225</v>
      </c>
      <c r="E88" s="6" t="s">
        <v>226</v>
      </c>
      <c r="F88" s="7">
        <v>3.1</v>
      </c>
      <c r="G88" s="7">
        <v>45.512999999999998</v>
      </c>
      <c r="H88" s="7">
        <f t="shared" si="3"/>
        <v>141.09029999999998</v>
      </c>
      <c r="J88" s="54"/>
      <c r="K88" s="13">
        <f t="shared" si="6"/>
        <v>45.513000142171691</v>
      </c>
      <c r="L88" s="13">
        <f t="shared" si="4"/>
        <v>45.512999999999998</v>
      </c>
    </row>
    <row r="89" spans="1:12" ht="34.5">
      <c r="A89" s="7">
        <v>16</v>
      </c>
      <c r="B89" s="21" t="s">
        <v>152</v>
      </c>
      <c r="C89" s="21" t="s">
        <v>153</v>
      </c>
      <c r="D89" s="6" t="s">
        <v>225</v>
      </c>
      <c r="E89" s="6" t="s">
        <v>226</v>
      </c>
      <c r="F89" s="7">
        <v>1.2</v>
      </c>
      <c r="G89" s="7">
        <v>45.512999999999998</v>
      </c>
      <c r="H89" s="7">
        <f t="shared" si="3"/>
        <v>54.615599999999993</v>
      </c>
      <c r="J89" s="54"/>
      <c r="K89" s="13">
        <f t="shared" si="6"/>
        <v>45.513000142171691</v>
      </c>
      <c r="L89" s="13">
        <f t="shared" si="4"/>
        <v>45.512999999999998</v>
      </c>
    </row>
    <row r="90" spans="1:12" ht="34.5">
      <c r="A90" s="7">
        <v>17</v>
      </c>
      <c r="B90" s="21" t="s">
        <v>154</v>
      </c>
      <c r="C90" s="21" t="s">
        <v>155</v>
      </c>
      <c r="D90" s="6" t="s">
        <v>225</v>
      </c>
      <c r="E90" s="6" t="s">
        <v>226</v>
      </c>
      <c r="F90" s="7">
        <v>2.1</v>
      </c>
      <c r="G90" s="7">
        <v>45.512999999999998</v>
      </c>
      <c r="H90" s="7">
        <f t="shared" si="3"/>
        <v>95.577299999999994</v>
      </c>
      <c r="J90" s="54"/>
      <c r="K90" s="13">
        <f t="shared" si="6"/>
        <v>45.513000142171691</v>
      </c>
      <c r="L90" s="13">
        <f t="shared" si="4"/>
        <v>45.512999999999998</v>
      </c>
    </row>
    <row r="91" spans="1:12" ht="34.5">
      <c r="A91" s="7">
        <v>18</v>
      </c>
      <c r="B91" s="21" t="s">
        <v>156</v>
      </c>
      <c r="C91" s="21" t="s">
        <v>157</v>
      </c>
      <c r="D91" s="6" t="s">
        <v>225</v>
      </c>
      <c r="E91" s="6" t="s">
        <v>226</v>
      </c>
      <c r="F91" s="7">
        <v>2.7</v>
      </c>
      <c r="G91" s="7">
        <v>45.512999999999998</v>
      </c>
      <c r="H91" s="7">
        <f t="shared" si="3"/>
        <v>122.88510000000001</v>
      </c>
      <c r="J91" s="54"/>
      <c r="K91" s="13">
        <f t="shared" si="6"/>
        <v>45.513000142171691</v>
      </c>
      <c r="L91" s="13">
        <f t="shared" si="4"/>
        <v>45.512999999999998</v>
      </c>
    </row>
    <row r="92" spans="1:12" ht="34.5">
      <c r="A92" s="7">
        <v>19</v>
      </c>
      <c r="B92" s="21" t="s">
        <v>158</v>
      </c>
      <c r="C92" s="21" t="s">
        <v>159</v>
      </c>
      <c r="D92" s="6" t="s">
        <v>216</v>
      </c>
      <c r="E92" s="6" t="s">
        <v>217</v>
      </c>
      <c r="F92" s="7">
        <v>1.77</v>
      </c>
      <c r="G92" s="7">
        <v>74.254000000000005</v>
      </c>
      <c r="H92" s="7">
        <f t="shared" si="3"/>
        <v>131.42958000000002</v>
      </c>
      <c r="J92" s="54"/>
      <c r="K92" s="13">
        <f t="shared" si="6"/>
        <v>74.254000231951693</v>
      </c>
      <c r="L92" s="13">
        <f t="shared" si="4"/>
        <v>74.254000000000005</v>
      </c>
    </row>
    <row r="93" spans="1:12" ht="53.25">
      <c r="A93" s="7">
        <v>20</v>
      </c>
      <c r="B93" s="21" t="s">
        <v>249</v>
      </c>
      <c r="C93" s="21" t="s">
        <v>250</v>
      </c>
      <c r="D93" s="6" t="s">
        <v>225</v>
      </c>
      <c r="E93" s="6" t="s">
        <v>226</v>
      </c>
      <c r="F93" s="7">
        <v>19.2</v>
      </c>
      <c r="G93" s="7">
        <v>41.482999999999997</v>
      </c>
      <c r="H93" s="7">
        <f t="shared" si="3"/>
        <v>796.47359999999992</v>
      </c>
      <c r="J93" s="54"/>
      <c r="K93" s="13">
        <f t="shared" si="6"/>
        <v>41.48300012958294</v>
      </c>
      <c r="L93" s="13">
        <f t="shared" si="4"/>
        <v>41.482999999999997</v>
      </c>
    </row>
    <row r="94" spans="1:12" ht="34.5">
      <c r="A94" s="7">
        <v>21</v>
      </c>
      <c r="B94" s="21" t="s">
        <v>160</v>
      </c>
      <c r="C94" s="21" t="s">
        <v>161</v>
      </c>
      <c r="D94" s="6" t="s">
        <v>216</v>
      </c>
      <c r="E94" s="6" t="s">
        <v>217</v>
      </c>
      <c r="F94" s="7">
        <v>9.1</v>
      </c>
      <c r="G94" s="7">
        <v>62.216000000000001</v>
      </c>
      <c r="H94" s="7">
        <f t="shared" si="3"/>
        <v>566.16560000000004</v>
      </c>
      <c r="J94" s="54"/>
      <c r="K94" s="13">
        <f t="shared" si="6"/>
        <v>62.216000194347863</v>
      </c>
      <c r="L94" s="13">
        <f t="shared" si="4"/>
        <v>62.216000000000001</v>
      </c>
    </row>
    <row r="95" spans="1:12" ht="19.5">
      <c r="A95" s="7">
        <v>22</v>
      </c>
      <c r="B95" s="44" t="s">
        <v>162</v>
      </c>
      <c r="C95" s="42" t="s">
        <v>163</v>
      </c>
      <c r="D95" s="6" t="s">
        <v>238</v>
      </c>
      <c r="E95" s="6" t="s">
        <v>217</v>
      </c>
      <c r="F95" s="7">
        <v>10.02</v>
      </c>
      <c r="G95" s="7">
        <v>16.312999999999999</v>
      </c>
      <c r="H95" s="7">
        <f t="shared" si="3"/>
        <v>163.45625999999999</v>
      </c>
      <c r="J95" s="54"/>
      <c r="K95" s="13">
        <f t="shared" si="6"/>
        <v>16.313000050957896</v>
      </c>
      <c r="L95" s="13">
        <f t="shared" si="4"/>
        <v>16.312999999999999</v>
      </c>
    </row>
    <row r="96" spans="1:12" ht="54">
      <c r="A96" s="7">
        <v>23</v>
      </c>
      <c r="B96" s="44" t="s">
        <v>251</v>
      </c>
      <c r="C96" s="21" t="s">
        <v>252</v>
      </c>
      <c r="D96" s="6" t="s">
        <v>24</v>
      </c>
      <c r="E96" s="6" t="s">
        <v>23</v>
      </c>
      <c r="F96" s="7">
        <v>4</v>
      </c>
      <c r="G96" s="7">
        <v>274.02300000000002</v>
      </c>
      <c r="H96" s="7">
        <f t="shared" si="3"/>
        <v>1096.0920000000001</v>
      </c>
      <c r="J96" s="54"/>
      <c r="K96" s="13">
        <f t="shared" si="6"/>
        <v>274.02300085598216</v>
      </c>
      <c r="L96" s="13">
        <f t="shared" si="4"/>
        <v>274.02300000000002</v>
      </c>
    </row>
    <row r="97" spans="1:12" ht="36.75">
      <c r="A97" s="7">
        <v>24</v>
      </c>
      <c r="B97" s="44" t="s">
        <v>253</v>
      </c>
      <c r="C97" s="21" t="s">
        <v>254</v>
      </c>
      <c r="D97" s="6" t="s">
        <v>238</v>
      </c>
      <c r="E97" s="6" t="s">
        <v>217</v>
      </c>
      <c r="F97" s="7">
        <v>0.51</v>
      </c>
      <c r="G97" s="7">
        <v>88.03</v>
      </c>
      <c r="H97" s="7">
        <f t="shared" si="3"/>
        <v>44.895299999999999</v>
      </c>
      <c r="J97" s="54"/>
      <c r="K97" s="13">
        <f t="shared" si="6"/>
        <v>88.030000274984602</v>
      </c>
      <c r="L97" s="13">
        <f t="shared" si="4"/>
        <v>88.03</v>
      </c>
    </row>
    <row r="98" spans="1:12" ht="19.5">
      <c r="A98" s="7">
        <v>25</v>
      </c>
      <c r="B98" s="44" t="s">
        <v>164</v>
      </c>
      <c r="C98" s="44" t="s">
        <v>165</v>
      </c>
      <c r="D98" s="6" t="s">
        <v>238</v>
      </c>
      <c r="E98" s="6" t="s">
        <v>217</v>
      </c>
      <c r="F98" s="7">
        <v>4.5</v>
      </c>
      <c r="G98" s="7">
        <v>12.685</v>
      </c>
      <c r="H98" s="7">
        <f t="shared" si="3"/>
        <v>57.082500000000003</v>
      </c>
      <c r="J98" s="54"/>
      <c r="K98" s="13">
        <f t="shared" si="6"/>
        <v>12.685000039624898</v>
      </c>
      <c r="L98" s="13">
        <f t="shared" si="4"/>
        <v>12.685</v>
      </c>
    </row>
    <row r="99" spans="1:12" ht="54.75">
      <c r="A99" s="7">
        <v>26</v>
      </c>
      <c r="B99" s="44" t="s">
        <v>255</v>
      </c>
      <c r="C99" s="44" t="s">
        <v>256</v>
      </c>
      <c r="D99" s="7" t="s">
        <v>24</v>
      </c>
      <c r="E99" s="7" t="s">
        <v>23</v>
      </c>
      <c r="F99" s="7">
        <v>14</v>
      </c>
      <c r="G99" s="7">
        <v>274.45699999999999</v>
      </c>
      <c r="H99" s="7">
        <f t="shared" si="3"/>
        <v>3842.3980000000001</v>
      </c>
      <c r="J99" s="54"/>
      <c r="K99" s="13">
        <f t="shared" si="6"/>
        <v>274.45700085733785</v>
      </c>
      <c r="L99" s="13">
        <f t="shared" si="4"/>
        <v>274.45699999999999</v>
      </c>
    </row>
    <row r="100" spans="1:12" ht="34.5">
      <c r="A100" s="7">
        <v>27</v>
      </c>
      <c r="B100" s="21" t="s">
        <v>166</v>
      </c>
      <c r="C100" s="21" t="s">
        <v>167</v>
      </c>
      <c r="D100" s="6" t="s">
        <v>225</v>
      </c>
      <c r="E100" s="6" t="s">
        <v>226</v>
      </c>
      <c r="F100" s="7">
        <v>60.2</v>
      </c>
      <c r="G100" s="7">
        <v>2.0259999999999998</v>
      </c>
      <c r="H100" s="7">
        <f t="shared" si="3"/>
        <v>121.9652</v>
      </c>
      <c r="J100" s="54"/>
      <c r="K100" s="13">
        <f t="shared" si="6"/>
        <v>2.0260000063287378</v>
      </c>
      <c r="L100" s="13">
        <f t="shared" si="4"/>
        <v>2.0259999999999998</v>
      </c>
    </row>
    <row r="101" spans="1:12" ht="34.5">
      <c r="A101" s="7">
        <v>28</v>
      </c>
      <c r="B101" s="44" t="s">
        <v>168</v>
      </c>
      <c r="C101" s="44" t="s">
        <v>169</v>
      </c>
      <c r="D101" s="6" t="s">
        <v>257</v>
      </c>
      <c r="E101" s="6" t="s">
        <v>258</v>
      </c>
      <c r="F101" s="7">
        <v>72.099999999999994</v>
      </c>
      <c r="G101" s="7">
        <v>13.456</v>
      </c>
      <c r="H101" s="7">
        <f t="shared" si="3"/>
        <v>970.17759999999987</v>
      </c>
      <c r="J101" s="54"/>
      <c r="K101" s="13">
        <f t="shared" si="6"/>
        <v>13.456000042033317</v>
      </c>
      <c r="L101" s="13">
        <f t="shared" si="4"/>
        <v>13.456</v>
      </c>
    </row>
    <row r="102" spans="1:12" ht="34.5">
      <c r="A102" s="7">
        <v>29</v>
      </c>
      <c r="B102" s="23" t="s">
        <v>170</v>
      </c>
      <c r="C102" s="21" t="s">
        <v>171</v>
      </c>
      <c r="D102" s="6" t="s">
        <v>257</v>
      </c>
      <c r="E102" s="6" t="s">
        <v>258</v>
      </c>
      <c r="F102" s="7">
        <v>72.099999999999994</v>
      </c>
      <c r="G102" s="7">
        <v>6.2670000000000003</v>
      </c>
      <c r="H102" s="7">
        <f t="shared" si="3"/>
        <v>451.85070000000002</v>
      </c>
      <c r="J102" s="54"/>
      <c r="K102" s="13">
        <f t="shared" si="6"/>
        <v>6.2670000195766056</v>
      </c>
      <c r="L102" s="13">
        <f t="shared" si="4"/>
        <v>6.2670000000000003</v>
      </c>
    </row>
    <row r="103" spans="1:12" ht="34.5">
      <c r="A103" s="7">
        <v>30</v>
      </c>
      <c r="B103" s="44" t="s">
        <v>172</v>
      </c>
      <c r="C103" s="21" t="s">
        <v>173</v>
      </c>
      <c r="D103" s="6" t="s">
        <v>257</v>
      </c>
      <c r="E103" s="6" t="s">
        <v>259</v>
      </c>
      <c r="F103" s="7">
        <v>35</v>
      </c>
      <c r="G103" s="7">
        <v>1.454</v>
      </c>
      <c r="H103" s="7">
        <f t="shared" si="3"/>
        <v>50.89</v>
      </c>
      <c r="J103" s="54"/>
      <c r="K103" s="13">
        <f t="shared" si="6"/>
        <v>1.4540000045419472</v>
      </c>
      <c r="L103" s="13">
        <f t="shared" si="4"/>
        <v>1.454</v>
      </c>
    </row>
    <row r="104" spans="1:12">
      <c r="A104" s="7">
        <v>31</v>
      </c>
      <c r="B104" s="21" t="s">
        <v>174</v>
      </c>
      <c r="C104" s="21" t="s">
        <v>175</v>
      </c>
      <c r="D104" s="6" t="s">
        <v>143</v>
      </c>
      <c r="E104" s="6" t="s">
        <v>132</v>
      </c>
      <c r="F104" s="7">
        <v>33.44</v>
      </c>
      <c r="G104" s="7">
        <v>30.18</v>
      </c>
      <c r="H104" s="7">
        <f t="shared" si="3"/>
        <v>1009.2191999999999</v>
      </c>
      <c r="J104" s="54"/>
      <c r="K104" s="13">
        <f t="shared" si="6"/>
        <v>30.18000009427508</v>
      </c>
      <c r="L104" s="13">
        <f t="shared" si="4"/>
        <v>30.18</v>
      </c>
    </row>
    <row r="105" spans="1:12" ht="54">
      <c r="A105" s="7">
        <v>32</v>
      </c>
      <c r="B105" s="21" t="s">
        <v>260</v>
      </c>
      <c r="C105" s="21" t="s">
        <v>261</v>
      </c>
      <c r="D105" s="26" t="s">
        <v>176</v>
      </c>
      <c r="E105" s="26" t="s">
        <v>177</v>
      </c>
      <c r="F105" s="7">
        <v>12</v>
      </c>
      <c r="G105" s="7">
        <v>37.731999999999999</v>
      </c>
      <c r="H105" s="7">
        <f t="shared" si="3"/>
        <v>452.78399999999999</v>
      </c>
      <c r="J105" s="54"/>
      <c r="K105" s="13">
        <f t="shared" si="6"/>
        <v>37.732000117865717</v>
      </c>
      <c r="L105" s="13">
        <f t="shared" si="4"/>
        <v>37.731999999999999</v>
      </c>
    </row>
    <row r="106" spans="1:12" ht="36">
      <c r="A106" s="7">
        <v>33</v>
      </c>
      <c r="B106" s="21" t="s">
        <v>262</v>
      </c>
      <c r="C106" s="21" t="s">
        <v>263</v>
      </c>
      <c r="D106" s="6" t="s">
        <v>225</v>
      </c>
      <c r="E106" s="6" t="s">
        <v>226</v>
      </c>
      <c r="F106" s="7">
        <v>211.5</v>
      </c>
      <c r="G106" s="7">
        <v>8.9049999999999994</v>
      </c>
      <c r="H106" s="7">
        <f t="shared" si="3"/>
        <v>1883.4074999999998</v>
      </c>
      <c r="J106" s="54"/>
      <c r="K106" s="13">
        <f t="shared" si="6"/>
        <v>8.9050000278170831</v>
      </c>
      <c r="L106" s="13">
        <f t="shared" si="4"/>
        <v>8.9049999999999994</v>
      </c>
    </row>
    <row r="107" spans="1:12" ht="34.5">
      <c r="A107" s="7">
        <v>34</v>
      </c>
      <c r="B107" s="21" t="s">
        <v>178</v>
      </c>
      <c r="C107" s="21" t="s">
        <v>179</v>
      </c>
      <c r="D107" s="6" t="s">
        <v>225</v>
      </c>
      <c r="E107" s="6" t="s">
        <v>226</v>
      </c>
      <c r="F107" s="7" t="s">
        <v>201</v>
      </c>
      <c r="G107" s="7">
        <v>0.97399999999999998</v>
      </c>
      <c r="H107" s="7">
        <f t="shared" si="3"/>
        <v>61.069800000000001</v>
      </c>
      <c r="J107" s="54"/>
      <c r="K107" s="13">
        <f t="shared" si="6"/>
        <v>0.97400000304254231</v>
      </c>
      <c r="L107" s="13">
        <f t="shared" si="4"/>
        <v>0.97399999999999998</v>
      </c>
    </row>
    <row r="108" spans="1:12" ht="56.25">
      <c r="A108" s="7">
        <v>35</v>
      </c>
      <c r="B108" s="44" t="s">
        <v>180</v>
      </c>
      <c r="C108" s="21" t="s">
        <v>181</v>
      </c>
      <c r="D108" s="6" t="s">
        <v>264</v>
      </c>
      <c r="E108" s="6" t="s">
        <v>226</v>
      </c>
      <c r="F108" s="7">
        <v>288.42</v>
      </c>
      <c r="G108" s="7">
        <v>11.91</v>
      </c>
      <c r="H108" s="7">
        <f t="shared" si="3"/>
        <v>3435.0822000000003</v>
      </c>
      <c r="J108" s="54"/>
      <c r="K108" s="13">
        <f t="shared" si="6"/>
        <v>11.910000037203984</v>
      </c>
      <c r="L108" s="13">
        <f t="shared" si="4"/>
        <v>11.91</v>
      </c>
    </row>
    <row r="109" spans="1:12" ht="19.5">
      <c r="A109" s="7">
        <v>36</v>
      </c>
      <c r="B109" s="49" t="s">
        <v>182</v>
      </c>
      <c r="C109" s="21" t="s">
        <v>183</v>
      </c>
      <c r="D109" s="6" t="s">
        <v>225</v>
      </c>
      <c r="E109" s="6" t="s">
        <v>226</v>
      </c>
      <c r="F109" s="7" t="s">
        <v>201</v>
      </c>
      <c r="G109" s="7">
        <v>0.97399999999999998</v>
      </c>
      <c r="H109" s="7">
        <f t="shared" si="3"/>
        <v>61.069800000000001</v>
      </c>
      <c r="J109" s="54"/>
      <c r="K109" s="13">
        <f t="shared" si="6"/>
        <v>0.97400000304254231</v>
      </c>
      <c r="L109" s="13">
        <f t="shared" si="4"/>
        <v>0.97399999999999998</v>
      </c>
    </row>
    <row r="110" spans="1:12" ht="71.25">
      <c r="A110" s="7">
        <v>37</v>
      </c>
      <c r="B110" s="49" t="s">
        <v>265</v>
      </c>
      <c r="C110" s="21" t="s">
        <v>266</v>
      </c>
      <c r="D110" s="6" t="s">
        <v>24</v>
      </c>
      <c r="E110" s="6" t="s">
        <v>23</v>
      </c>
      <c r="F110" s="7">
        <v>24</v>
      </c>
      <c r="G110" s="7">
        <v>202.14400000000001</v>
      </c>
      <c r="H110" s="7">
        <f t="shared" si="3"/>
        <v>4851.4560000000001</v>
      </c>
      <c r="J110" s="54"/>
      <c r="K110" s="13">
        <f t="shared" si="6"/>
        <v>202.14400063144939</v>
      </c>
      <c r="L110" s="13">
        <f t="shared" si="4"/>
        <v>202.14400000000001</v>
      </c>
    </row>
    <row r="111" spans="1:12" ht="34.5">
      <c r="A111" s="7">
        <v>38</v>
      </c>
      <c r="B111" s="44" t="s">
        <v>267</v>
      </c>
      <c r="C111" s="21" t="s">
        <v>184</v>
      </c>
      <c r="D111" s="6" t="s">
        <v>225</v>
      </c>
      <c r="E111" s="6" t="s">
        <v>226</v>
      </c>
      <c r="F111" s="7">
        <v>211.5</v>
      </c>
      <c r="G111" s="7">
        <v>6.2670000000000003</v>
      </c>
      <c r="H111" s="7">
        <f t="shared" si="3"/>
        <v>1325.4705000000001</v>
      </c>
      <c r="J111" s="54"/>
      <c r="K111" s="13">
        <f t="shared" si="6"/>
        <v>6.2670000195766056</v>
      </c>
      <c r="L111" s="13">
        <f t="shared" si="4"/>
        <v>6.2670000000000003</v>
      </c>
    </row>
    <row r="112" spans="1:12" ht="56.25">
      <c r="A112" s="7">
        <v>39</v>
      </c>
      <c r="B112" s="44" t="s">
        <v>185</v>
      </c>
      <c r="C112" s="21" t="s">
        <v>186</v>
      </c>
      <c r="D112" s="6" t="s">
        <v>264</v>
      </c>
      <c r="E112" s="6" t="s">
        <v>226</v>
      </c>
      <c r="F112" s="7">
        <v>211.5</v>
      </c>
      <c r="G112" s="7">
        <v>6.6440000000000001</v>
      </c>
      <c r="H112" s="7">
        <f t="shared" si="3"/>
        <v>1405.2060000000001</v>
      </c>
      <c r="J112" s="54"/>
      <c r="K112" s="13">
        <f t="shared" si="6"/>
        <v>6.6440000207542624</v>
      </c>
      <c r="L112" s="13">
        <f t="shared" si="4"/>
        <v>6.6440000000000001</v>
      </c>
    </row>
    <row r="113" spans="1:12" ht="56.25">
      <c r="A113" s="7">
        <v>40</v>
      </c>
      <c r="B113" s="44" t="s">
        <v>187</v>
      </c>
      <c r="C113" s="21" t="s">
        <v>188</v>
      </c>
      <c r="D113" s="6" t="s">
        <v>264</v>
      </c>
      <c r="E113" s="6" t="s">
        <v>226</v>
      </c>
      <c r="F113" s="7">
        <v>225.4</v>
      </c>
      <c r="G113" s="7">
        <v>5.3869999999999996</v>
      </c>
      <c r="H113" s="7">
        <f t="shared" si="3"/>
        <v>1214.2297999999998</v>
      </c>
      <c r="J113" s="54"/>
      <c r="K113" s="13">
        <f t="shared" si="6"/>
        <v>5.3870000168276952</v>
      </c>
      <c r="L113" s="13">
        <f t="shared" si="4"/>
        <v>5.3869999999999996</v>
      </c>
    </row>
    <row r="114" spans="1:12" ht="56.25">
      <c r="A114" s="7">
        <v>41</v>
      </c>
      <c r="B114" s="44" t="s">
        <v>189</v>
      </c>
      <c r="C114" s="21" t="s">
        <v>190</v>
      </c>
      <c r="D114" s="6" t="s">
        <v>264</v>
      </c>
      <c r="E114" s="6" t="s">
        <v>226</v>
      </c>
      <c r="F114" s="7">
        <v>61.3</v>
      </c>
      <c r="G114" s="7">
        <v>11.91</v>
      </c>
      <c r="H114" s="7">
        <f t="shared" si="3"/>
        <v>730.08299999999997</v>
      </c>
      <c r="J114" s="54"/>
      <c r="K114" s="13">
        <f t="shared" si="6"/>
        <v>11.910000037203984</v>
      </c>
      <c r="L114" s="13">
        <f t="shared" si="4"/>
        <v>11.91</v>
      </c>
    </row>
    <row r="115" spans="1:12" ht="19.5">
      <c r="A115" s="7">
        <v>42</v>
      </c>
      <c r="B115" s="21" t="s">
        <v>268</v>
      </c>
      <c r="C115" s="21" t="s">
        <v>269</v>
      </c>
      <c r="D115" s="6" t="s">
        <v>225</v>
      </c>
      <c r="E115" s="6" t="s">
        <v>226</v>
      </c>
      <c r="F115" s="7">
        <v>61.3</v>
      </c>
      <c r="G115" s="7">
        <v>5.4720000000000004</v>
      </c>
      <c r="H115" s="7">
        <f t="shared" si="3"/>
        <v>335.43360000000001</v>
      </c>
      <c r="J115" s="54"/>
      <c r="K115" s="13">
        <f t="shared" si="6"/>
        <v>5.4720000170932162</v>
      </c>
      <c r="L115" s="13">
        <f t="shared" si="4"/>
        <v>5.4720000000000004</v>
      </c>
    </row>
    <row r="116" spans="1:12" ht="120.75">
      <c r="A116" s="7">
        <v>43</v>
      </c>
      <c r="B116" s="49" t="s">
        <v>191</v>
      </c>
      <c r="C116" s="21" t="s">
        <v>192</v>
      </c>
      <c r="D116" s="6" t="s">
        <v>125</v>
      </c>
      <c r="E116" s="6" t="s">
        <v>122</v>
      </c>
      <c r="F116" s="7">
        <v>1.5160800000000001</v>
      </c>
      <c r="G116" s="7">
        <v>673.15300000000002</v>
      </c>
      <c r="H116" s="7">
        <f t="shared" si="3"/>
        <v>1020.5538002400001</v>
      </c>
      <c r="J116" s="54"/>
      <c r="K116" s="13">
        <f t="shared" si="6"/>
        <v>673.15300210276848</v>
      </c>
      <c r="L116" s="13">
        <f t="shared" si="4"/>
        <v>673.15300000000002</v>
      </c>
    </row>
    <row r="117" spans="1:12" ht="51.75">
      <c r="A117" s="7">
        <v>44</v>
      </c>
      <c r="B117" s="44" t="s">
        <v>193</v>
      </c>
      <c r="C117" s="21" t="s">
        <v>194</v>
      </c>
      <c r="D117" s="6" t="s">
        <v>216</v>
      </c>
      <c r="E117" s="6" t="s">
        <v>217</v>
      </c>
      <c r="F117" s="7">
        <v>1.8</v>
      </c>
      <c r="G117" s="7">
        <v>8.0210000000000008</v>
      </c>
      <c r="H117" s="7">
        <f t="shared" si="3"/>
        <v>14.437800000000001</v>
      </c>
      <c r="J117" s="54"/>
      <c r="K117" s="13">
        <f t="shared" si="6"/>
        <v>8.021000025055681</v>
      </c>
      <c r="L117" s="13">
        <f t="shared" si="4"/>
        <v>8.0210000000000008</v>
      </c>
    </row>
    <row r="118" spans="1:12" ht="34.5">
      <c r="A118" s="7">
        <v>45</v>
      </c>
      <c r="B118" s="44" t="s">
        <v>195</v>
      </c>
      <c r="C118" s="21" t="s">
        <v>196</v>
      </c>
      <c r="D118" s="6" t="s">
        <v>216</v>
      </c>
      <c r="E118" s="6" t="s">
        <v>217</v>
      </c>
      <c r="F118" s="7">
        <v>0.46</v>
      </c>
      <c r="G118" s="7">
        <v>10.304</v>
      </c>
      <c r="H118" s="7">
        <f t="shared" si="3"/>
        <v>4.7398400000000001</v>
      </c>
      <c r="J118" s="54"/>
      <c r="K118" s="13">
        <f t="shared" si="6"/>
        <v>10.304000032187226</v>
      </c>
      <c r="L118" s="13">
        <f t="shared" si="4"/>
        <v>10.304</v>
      </c>
    </row>
    <row r="119" spans="1:12" ht="34.5">
      <c r="A119" s="7">
        <v>46</v>
      </c>
      <c r="B119" s="44" t="s">
        <v>197</v>
      </c>
      <c r="C119" s="21" t="s">
        <v>198</v>
      </c>
      <c r="D119" s="6" t="s">
        <v>225</v>
      </c>
      <c r="E119" s="6" t="s">
        <v>226</v>
      </c>
      <c r="F119" s="7">
        <v>4.2</v>
      </c>
      <c r="G119" s="7">
        <v>2.0259999999999998</v>
      </c>
      <c r="H119" s="7">
        <f t="shared" ref="H119:H133" si="7">G119*F119</f>
        <v>8.5091999999999999</v>
      </c>
      <c r="J119" s="54"/>
      <c r="K119" s="13">
        <f t="shared" si="6"/>
        <v>2.0260000063287378</v>
      </c>
      <c r="L119" s="13">
        <f t="shared" si="4"/>
        <v>2.0259999999999998</v>
      </c>
    </row>
    <row r="120" spans="1:12" ht="71.25">
      <c r="A120" s="7">
        <v>47</v>
      </c>
      <c r="B120" s="44" t="s">
        <v>270</v>
      </c>
      <c r="C120" s="21" t="s">
        <v>271</v>
      </c>
      <c r="D120" s="6" t="s">
        <v>24</v>
      </c>
      <c r="E120" s="6" t="s">
        <v>23</v>
      </c>
      <c r="F120" s="7">
        <v>4</v>
      </c>
      <c r="G120" s="7">
        <v>84.885999999999996</v>
      </c>
      <c r="H120" s="7">
        <f t="shared" si="7"/>
        <v>339.54399999999998</v>
      </c>
      <c r="J120" s="54"/>
      <c r="K120" s="13">
        <f t="shared" si="6"/>
        <v>84.886000265163503</v>
      </c>
      <c r="L120" s="13">
        <f t="shared" si="4"/>
        <v>84.885999999999996</v>
      </c>
    </row>
    <row r="121" spans="1:12" ht="19.5">
      <c r="A121" s="7">
        <v>48</v>
      </c>
      <c r="B121" s="44" t="s">
        <v>199</v>
      </c>
      <c r="C121" s="21" t="s">
        <v>200</v>
      </c>
      <c r="D121" s="6" t="s">
        <v>225</v>
      </c>
      <c r="E121" s="6" t="s">
        <v>226</v>
      </c>
      <c r="F121" s="7">
        <v>61.3</v>
      </c>
      <c r="G121" s="7">
        <v>0.999</v>
      </c>
      <c r="H121" s="7">
        <f t="shared" si="7"/>
        <v>61.238699999999994</v>
      </c>
      <c r="J121" s="54"/>
      <c r="K121" s="13">
        <f t="shared" si="6"/>
        <v>0.99900000312063642</v>
      </c>
      <c r="L121" s="13">
        <f t="shared" si="4"/>
        <v>0.999</v>
      </c>
    </row>
    <row r="122" spans="1:12">
      <c r="A122" s="5"/>
      <c r="B122" s="5" t="s">
        <v>202</v>
      </c>
      <c r="C122" s="5" t="s">
        <v>203</v>
      </c>
      <c r="D122" s="6"/>
      <c r="E122" s="6"/>
      <c r="F122" s="7"/>
      <c r="G122" s="7"/>
      <c r="H122" s="7"/>
      <c r="I122" s="13">
        <f>SUM(H123:H133)</f>
        <v>2007.47855</v>
      </c>
      <c r="J122" s="54">
        <v>1988.4235708230044</v>
      </c>
      <c r="K122" s="13">
        <f t="shared" si="6"/>
        <v>0</v>
      </c>
      <c r="L122" s="13">
        <f t="shared" si="4"/>
        <v>0</v>
      </c>
    </row>
    <row r="123" spans="1:12" ht="36.75">
      <c r="A123" s="7">
        <v>1</v>
      </c>
      <c r="B123" s="21" t="s">
        <v>272</v>
      </c>
      <c r="C123" s="21" t="s">
        <v>273</v>
      </c>
      <c r="D123" s="6" t="s">
        <v>216</v>
      </c>
      <c r="E123" s="6" t="s">
        <v>217</v>
      </c>
      <c r="F123" s="7">
        <v>0.7</v>
      </c>
      <c r="G123" s="7">
        <v>4.7229999999999999</v>
      </c>
      <c r="H123" s="7">
        <f t="shared" si="7"/>
        <v>3.3060999999999998</v>
      </c>
      <c r="J123" s="54"/>
      <c r="K123" s="13">
        <f t="shared" si="6"/>
        <v>4.7230000147535192</v>
      </c>
      <c r="L123" s="13">
        <f t="shared" si="4"/>
        <v>4.7229999999999999</v>
      </c>
    </row>
    <row r="124" spans="1:12" ht="54">
      <c r="A124" s="7">
        <v>2</v>
      </c>
      <c r="B124" s="21" t="s">
        <v>274</v>
      </c>
      <c r="C124" s="21" t="s">
        <v>275</v>
      </c>
      <c r="D124" s="6" t="s">
        <v>216</v>
      </c>
      <c r="E124" s="6" t="s">
        <v>217</v>
      </c>
      <c r="F124" s="7">
        <v>3.5</v>
      </c>
      <c r="G124" s="7">
        <v>6.05</v>
      </c>
      <c r="H124" s="7">
        <f t="shared" si="7"/>
        <v>21.175000000000001</v>
      </c>
      <c r="J124" s="54"/>
      <c r="K124" s="13">
        <f t="shared" si="6"/>
        <v>6.0500000188987491</v>
      </c>
      <c r="L124" s="13">
        <f t="shared" si="4"/>
        <v>6.05</v>
      </c>
    </row>
    <row r="125" spans="1:12" ht="53.25">
      <c r="A125" s="7">
        <v>3</v>
      </c>
      <c r="B125" s="21" t="s">
        <v>276</v>
      </c>
      <c r="C125" s="21" t="s">
        <v>277</v>
      </c>
      <c r="D125" s="6" t="s">
        <v>24</v>
      </c>
      <c r="E125" s="6" t="s">
        <v>23</v>
      </c>
      <c r="F125" s="7">
        <v>48</v>
      </c>
      <c r="G125" s="7">
        <v>2.3780000000000001</v>
      </c>
      <c r="H125" s="7">
        <f t="shared" si="7"/>
        <v>114.14400000000001</v>
      </c>
      <c r="J125" s="54"/>
      <c r="K125" s="13">
        <f t="shared" si="6"/>
        <v>2.3780000074283016</v>
      </c>
      <c r="L125" s="13">
        <f t="shared" si="4"/>
        <v>2.3780000000000001</v>
      </c>
    </row>
    <row r="126" spans="1:12">
      <c r="A126" s="7">
        <v>4</v>
      </c>
      <c r="B126" s="21" t="s">
        <v>204</v>
      </c>
      <c r="C126" s="21" t="s">
        <v>205</v>
      </c>
      <c r="D126" s="6" t="s">
        <v>24</v>
      </c>
      <c r="E126" s="6" t="s">
        <v>23</v>
      </c>
      <c r="F126" s="7">
        <v>48</v>
      </c>
      <c r="G126" s="7">
        <v>0.52200000000000002</v>
      </c>
      <c r="H126" s="7">
        <f t="shared" si="7"/>
        <v>25.056000000000001</v>
      </c>
      <c r="J126" s="54"/>
      <c r="K126" s="13">
        <f t="shared" si="6"/>
        <v>0.52200000163060278</v>
      </c>
      <c r="L126" s="13">
        <f t="shared" si="4"/>
        <v>0.52200000000000002</v>
      </c>
    </row>
    <row r="127" spans="1:12" ht="19.5">
      <c r="A127" s="7">
        <v>5</v>
      </c>
      <c r="B127" s="21" t="s">
        <v>206</v>
      </c>
      <c r="C127" s="21" t="s">
        <v>207</v>
      </c>
      <c r="D127" s="6" t="s">
        <v>216</v>
      </c>
      <c r="E127" s="6" t="s">
        <v>217</v>
      </c>
      <c r="F127" s="7">
        <v>1.65</v>
      </c>
      <c r="G127" s="7">
        <v>76.722999999999999</v>
      </c>
      <c r="H127" s="7">
        <f t="shared" si="7"/>
        <v>126.59294999999999</v>
      </c>
      <c r="J127" s="54"/>
      <c r="K127" s="13">
        <f t="shared" si="6"/>
        <v>76.723000239664245</v>
      </c>
      <c r="L127" s="13">
        <f t="shared" si="4"/>
        <v>76.722999999999999</v>
      </c>
    </row>
    <row r="128" spans="1:12" ht="53.25">
      <c r="A128" s="7">
        <v>6</v>
      </c>
      <c r="B128" s="21" t="s">
        <v>278</v>
      </c>
      <c r="C128" s="21" t="s">
        <v>279</v>
      </c>
      <c r="D128" s="6" t="s">
        <v>225</v>
      </c>
      <c r="E128" s="6" t="s">
        <v>226</v>
      </c>
      <c r="F128" s="7">
        <v>38.64</v>
      </c>
      <c r="G128" s="7">
        <v>9.2780000000000005</v>
      </c>
      <c r="H128" s="7">
        <f t="shared" si="7"/>
        <v>358.50192000000004</v>
      </c>
      <c r="J128" s="54"/>
      <c r="K128" s="13">
        <f t="shared" si="6"/>
        <v>9.2780000289822464</v>
      </c>
      <c r="L128" s="13">
        <f t="shared" si="4"/>
        <v>9.2780000000000005</v>
      </c>
    </row>
    <row r="129" spans="1:12" ht="56.25">
      <c r="A129" s="7">
        <v>7</v>
      </c>
      <c r="B129" s="44" t="s">
        <v>208</v>
      </c>
      <c r="C129" s="21" t="s">
        <v>209</v>
      </c>
      <c r="D129" s="6" t="s">
        <v>264</v>
      </c>
      <c r="E129" s="6" t="s">
        <v>226</v>
      </c>
      <c r="F129" s="7">
        <v>46.6</v>
      </c>
      <c r="G129" s="7">
        <v>11.911</v>
      </c>
      <c r="H129" s="7">
        <f t="shared" si="7"/>
        <v>555.05259999999998</v>
      </c>
      <c r="J129" s="54"/>
      <c r="K129" s="13">
        <f t="shared" si="6"/>
        <v>11.911000037207106</v>
      </c>
      <c r="L129" s="13">
        <f t="shared" si="4"/>
        <v>11.911</v>
      </c>
    </row>
    <row r="130" spans="1:12" ht="34.5">
      <c r="A130" s="7">
        <v>8</v>
      </c>
      <c r="B130" s="44" t="s">
        <v>280</v>
      </c>
      <c r="C130" s="21" t="s">
        <v>210</v>
      </c>
      <c r="D130" s="6" t="s">
        <v>225</v>
      </c>
      <c r="E130" s="6" t="s">
        <v>226</v>
      </c>
      <c r="F130" s="7">
        <v>46.6</v>
      </c>
      <c r="G130" s="7">
        <v>7.0309999999999997</v>
      </c>
      <c r="H130" s="7">
        <f t="shared" si="7"/>
        <v>327.64459999999997</v>
      </c>
      <c r="J130" s="54"/>
      <c r="K130" s="13">
        <f t="shared" si="6"/>
        <v>7.0310000219631572</v>
      </c>
      <c r="L130" s="13">
        <f t="shared" si="4"/>
        <v>7.0309999999999997</v>
      </c>
    </row>
    <row r="131" spans="1:12" ht="56.25">
      <c r="A131" s="7">
        <v>9</v>
      </c>
      <c r="B131" s="44" t="s">
        <v>185</v>
      </c>
      <c r="C131" s="21" t="s">
        <v>186</v>
      </c>
      <c r="D131" s="6" t="s">
        <v>264</v>
      </c>
      <c r="E131" s="6" t="s">
        <v>226</v>
      </c>
      <c r="F131" s="7">
        <v>38.64</v>
      </c>
      <c r="G131" s="7">
        <v>6.6449999999999996</v>
      </c>
      <c r="H131" s="7">
        <f t="shared" si="7"/>
        <v>256.76279999999997</v>
      </c>
      <c r="J131" s="54"/>
      <c r="K131" s="13">
        <f t="shared" si="6"/>
        <v>6.6450000207573856</v>
      </c>
      <c r="L131" s="13">
        <f t="shared" ref="L131:L133" si="8">ROUND(G131,3)</f>
        <v>6.6449999999999996</v>
      </c>
    </row>
    <row r="132" spans="1:12" ht="56.25">
      <c r="A132" s="7">
        <v>10</v>
      </c>
      <c r="B132" s="44" t="s">
        <v>187</v>
      </c>
      <c r="C132" s="21" t="s">
        <v>188</v>
      </c>
      <c r="D132" s="6" t="s">
        <v>264</v>
      </c>
      <c r="E132" s="6" t="s">
        <v>226</v>
      </c>
      <c r="F132" s="7">
        <v>38.64</v>
      </c>
      <c r="G132" s="7">
        <v>5.3869999999999996</v>
      </c>
      <c r="H132" s="7">
        <f t="shared" si="7"/>
        <v>208.15367999999998</v>
      </c>
      <c r="J132" s="54"/>
      <c r="K132" s="13">
        <f t="shared" si="6"/>
        <v>5.3870000168276952</v>
      </c>
      <c r="L132" s="13">
        <f t="shared" si="8"/>
        <v>5.3869999999999996</v>
      </c>
    </row>
    <row r="133" spans="1:12" ht="19.5">
      <c r="A133" s="7">
        <v>11</v>
      </c>
      <c r="B133" s="21" t="s">
        <v>211</v>
      </c>
      <c r="C133" s="21" t="s">
        <v>212</v>
      </c>
      <c r="D133" s="6" t="s">
        <v>225</v>
      </c>
      <c r="E133" s="6" t="s">
        <v>226</v>
      </c>
      <c r="F133" s="7">
        <v>11.1</v>
      </c>
      <c r="G133" s="7">
        <v>0.999</v>
      </c>
      <c r="H133" s="7">
        <f t="shared" si="7"/>
        <v>11.088899999999999</v>
      </c>
      <c r="J133" s="54"/>
      <c r="K133" s="13">
        <f t="shared" si="6"/>
        <v>0.99900000312063642</v>
      </c>
      <c r="L133" s="13">
        <f t="shared" si="8"/>
        <v>0.999</v>
      </c>
    </row>
    <row r="134" spans="1:12" ht="48.4" customHeight="1">
      <c r="A134" s="61" t="s">
        <v>96</v>
      </c>
      <c r="B134" s="62"/>
      <c r="C134" s="62"/>
      <c r="D134" s="62"/>
      <c r="E134" s="62"/>
      <c r="F134" s="62"/>
      <c r="G134" s="62"/>
      <c r="H134" s="9">
        <f>SUM(H7:H133)</f>
        <v>92099.973830240022</v>
      </c>
    </row>
    <row r="135" spans="1:12" ht="18.399999999999999" customHeight="1">
      <c r="A135" s="50"/>
      <c r="D135" s="11"/>
      <c r="E135" s="11"/>
      <c r="G135" s="12"/>
    </row>
    <row r="136" spans="1:12" ht="12.75" customHeight="1">
      <c r="A136" s="13"/>
      <c r="B136" s="13"/>
      <c r="C136" s="13"/>
      <c r="D136" s="13"/>
      <c r="E136" s="13"/>
      <c r="F136" s="13"/>
      <c r="H136" s="13"/>
    </row>
    <row r="137" spans="1:12">
      <c r="A137" s="57" t="s">
        <v>213</v>
      </c>
      <c r="B137" s="57"/>
      <c r="C137" s="57"/>
      <c r="D137" s="57"/>
      <c r="E137" s="57"/>
      <c r="F137" s="57"/>
      <c r="G137" s="57"/>
    </row>
    <row r="138" spans="1:12">
      <c r="B138" s="51"/>
      <c r="C138" s="13"/>
      <c r="D138" s="52"/>
      <c r="E138" s="52"/>
      <c r="F138" s="52"/>
      <c r="G138" s="51"/>
    </row>
    <row r="139" spans="1:12" ht="20.100000000000001" customHeight="1">
      <c r="B139" s="13"/>
      <c r="C139" s="13"/>
      <c r="D139" s="13"/>
      <c r="E139" s="13"/>
      <c r="F139" s="13"/>
    </row>
    <row r="140" spans="1:12" ht="12.75" customHeight="1">
      <c r="B140" s="13"/>
      <c r="C140" s="13"/>
      <c r="F140" s="53"/>
    </row>
    <row r="141" spans="1:12" ht="20.100000000000001" customHeight="1"/>
    <row r="142" spans="1:12" ht="20.100000000000001" customHeight="1">
      <c r="F142" s="12">
        <f>SUM(F7:F133)</f>
        <v>19684.209079999982</v>
      </c>
    </row>
    <row r="143" spans="1:12" ht="20.100000000000001" customHeight="1"/>
    <row r="144" spans="1:12" ht="20.100000000000001" customHeight="1">
      <c r="G144" s="56">
        <f>H144-H134</f>
        <v>2.8769821801688522E-4</v>
      </c>
      <c r="H144" s="12">
        <v>92099.97411793824</v>
      </c>
    </row>
    <row r="145" spans="8:8" ht="20.100000000000001" customHeight="1">
      <c r="H145" s="12">
        <f>H144/H134</f>
        <v>1.0000000031237601</v>
      </c>
    </row>
    <row r="146" spans="8:8" ht="20.100000000000001" customHeight="1"/>
    <row r="147" spans="8:8" ht="20.100000000000001" customHeight="1"/>
    <row r="148" spans="8:8" ht="20.100000000000001" customHeight="1"/>
    <row r="149" spans="8:8" ht="20.100000000000001" customHeight="1"/>
    <row r="150" spans="8:8" ht="20.100000000000001" customHeight="1"/>
    <row r="151" spans="8:8" ht="20.100000000000001" customHeight="1"/>
    <row r="152" spans="8:8" ht="20.100000000000001" customHeight="1"/>
    <row r="153" spans="8:8" ht="20.100000000000001" customHeight="1"/>
    <row r="154" spans="8:8" ht="20.100000000000001" customHeight="1"/>
    <row r="155" spans="8:8" ht="20.100000000000001" customHeight="1"/>
    <row r="156" spans="8:8" ht="20.100000000000001" customHeight="1"/>
    <row r="157" spans="8:8" ht="20.100000000000001" customHeight="1"/>
    <row r="158" spans="8:8" ht="20.100000000000001" customHeight="1"/>
    <row r="159" spans="8:8" ht="20.100000000000001" customHeight="1"/>
    <row r="160" spans="8:8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</sheetData>
  <mergeCells count="6">
    <mergeCell ref="A137:G137"/>
    <mergeCell ref="A2:G2"/>
    <mergeCell ref="B3:G3"/>
    <mergeCell ref="A134:G134"/>
    <mergeCell ref="A60:A62"/>
    <mergeCell ref="A68:A70"/>
  </mergeCells>
  <phoneticPr fontId="0" type="noConversion"/>
  <printOptions horizontalCentered="1"/>
  <pageMargins left="0" right="0" top="0.48622047200000001" bottom="0" header="0" footer="0"/>
  <pageSetup paperSize="9" scale="63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2025-09-11T11:44:36Z</cp:lastPrinted>
  <dcterms:created xsi:type="dcterms:W3CDTF">2009-04-22T11:41:30Z</dcterms:created>
  <dcterms:modified xsi:type="dcterms:W3CDTF">2025-12-04T10:10:08Z</dcterms:modified>
</cp:coreProperties>
</file>