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245AC1FA-8E5D-4D2E-A264-1B95197578C6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բաց" sheetId="5" r:id="rId1"/>
    <sheet name="ամփ" sheetId="11" r:id="rId2"/>
    <sheet name="օբյ" sheetId="2" r:id="rId3"/>
    <sheet name="1-1" sheetId="1" r:id="rId4"/>
    <sheet name="Ծավալաթերթ-նախահաշիվ" sheetId="1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12" l="1"/>
  <c r="E60" i="1"/>
  <c r="E27" i="12"/>
  <c r="G18" i="12"/>
  <c r="G28" i="12"/>
  <c r="G29" i="12"/>
  <c r="G30" i="12"/>
  <c r="G31" i="12"/>
  <c r="G32" i="12"/>
  <c r="G34" i="12"/>
  <c r="G35" i="12"/>
  <c r="G45" i="12"/>
  <c r="G50" i="12" s="1"/>
  <c r="G47" i="12"/>
  <c r="G48" i="12"/>
  <c r="G49" i="12"/>
  <c r="E46" i="12"/>
  <c r="G46" i="12" s="1"/>
  <c r="G44" i="12"/>
  <c r="G43" i="12"/>
  <c r="E42" i="12"/>
  <c r="G42" i="12" s="1"/>
  <c r="E41" i="12"/>
  <c r="G41" i="12" s="1"/>
  <c r="E40" i="12"/>
  <c r="G40" i="12" s="1"/>
  <c r="E39" i="12"/>
  <c r="G39" i="12" s="1"/>
  <c r="E38" i="12"/>
  <c r="G38" i="12" s="1"/>
  <c r="E37" i="12"/>
  <c r="G37" i="12" s="1"/>
  <c r="E36" i="12"/>
  <c r="G36" i="12" s="1"/>
  <c r="E33" i="12"/>
  <c r="G33" i="12" s="1"/>
  <c r="G27" i="12"/>
  <c r="E26" i="12"/>
  <c r="E25" i="12" s="1"/>
  <c r="G25" i="12" s="1"/>
  <c r="E24" i="12"/>
  <c r="G24" i="12" s="1"/>
  <c r="E23" i="12"/>
  <c r="G23" i="12" s="1"/>
  <c r="E22" i="12"/>
  <c r="G22" i="12" s="1"/>
  <c r="E48" i="1"/>
  <c r="G26" i="12" l="1"/>
  <c r="E63" i="1"/>
  <c r="E59" i="1"/>
  <c r="E58" i="1"/>
  <c r="E57" i="1"/>
  <c r="E56" i="1"/>
  <c r="E53" i="1"/>
  <c r="E52" i="1"/>
  <c r="E51" i="1"/>
  <c r="O67" i="1"/>
  <c r="O66" i="1"/>
  <c r="P64" i="1"/>
  <c r="P61" i="1"/>
  <c r="T51" i="1"/>
  <c r="E39" i="1"/>
  <c r="E38" i="1" s="1"/>
  <c r="E40" i="1"/>
  <c r="E35" i="1"/>
  <c r="E34" i="1"/>
  <c r="E33" i="1"/>
  <c r="T33" i="1" s="1"/>
  <c r="G11" i="12"/>
  <c r="G12" i="12"/>
  <c r="G13" i="12"/>
  <c r="G14" i="12"/>
  <c r="G15" i="12"/>
  <c r="G16" i="12"/>
  <c r="G17" i="12"/>
  <c r="G19" i="12"/>
  <c r="G20" i="12"/>
  <c r="G8" i="12"/>
  <c r="E18" i="12"/>
  <c r="E10" i="12"/>
  <c r="G10" i="12" s="1"/>
  <c r="E9" i="12"/>
  <c r="E13" i="1"/>
  <c r="E26" i="1"/>
  <c r="G51" i="12" l="1"/>
  <c r="G52" i="12" s="1"/>
  <c r="G9" i="12"/>
  <c r="G30" i="1" l="1"/>
  <c r="P31" i="1"/>
  <c r="O31" i="1"/>
  <c r="O30" i="1"/>
  <c r="P28" i="1" l="1"/>
  <c r="O16" i="1"/>
  <c r="T42" i="1" l="1"/>
  <c r="O25" i="1" l="1"/>
  <c r="T25" i="1" s="1"/>
  <c r="O24" i="1"/>
  <c r="T24" i="1" s="1"/>
  <c r="T23" i="1"/>
  <c r="J23" i="1"/>
  <c r="E12" i="1" l="1"/>
  <c r="F15" i="11"/>
  <c r="F18" i="11" s="1"/>
  <c r="F21" i="11" s="1"/>
  <c r="F24" i="11" s="1"/>
  <c r="F28" i="11" s="1"/>
  <c r="F29" i="11" s="1"/>
  <c r="F30" i="11" s="1"/>
  <c r="F31" i="11" s="1"/>
  <c r="F32" i="11" s="1"/>
  <c r="E15" i="11"/>
  <c r="E16" i="11" s="1"/>
  <c r="E18" i="11" s="1"/>
  <c r="H14" i="11"/>
  <c r="E20" i="11" l="1"/>
  <c r="E21" i="11" l="1"/>
  <c r="E9" i="2"/>
  <c r="F9" i="2"/>
  <c r="G9" i="2"/>
  <c r="E22" i="11" l="1"/>
  <c r="E23" i="11"/>
  <c r="E24" i="11" s="1"/>
  <c r="E28" i="11" s="1"/>
  <c r="E29" i="11" s="1"/>
  <c r="E30" i="11" s="1"/>
  <c r="E31" i="11" s="1"/>
  <c r="E32" i="11" s="1"/>
  <c r="T12" i="1" l="1"/>
  <c r="Q8" i="1" l="1"/>
  <c r="K8" i="1"/>
  <c r="H8" i="1"/>
  <c r="K39" i="1" l="1"/>
  <c r="L39" i="1" s="1"/>
  <c r="K37" i="1"/>
  <c r="K35" i="1"/>
  <c r="L35" i="1" s="1"/>
  <c r="K33" i="1"/>
  <c r="L33" i="1" s="1"/>
  <c r="K40" i="1"/>
  <c r="L40" i="1" s="1"/>
  <c r="K38" i="1"/>
  <c r="L38" i="1" s="1"/>
  <c r="K36" i="1"/>
  <c r="K34" i="1"/>
  <c r="L34" i="1" s="1"/>
  <c r="K32" i="1"/>
  <c r="H39" i="1"/>
  <c r="I39" i="1" s="1"/>
  <c r="H36" i="1"/>
  <c r="H35" i="1"/>
  <c r="I35" i="1" s="1"/>
  <c r="H33" i="1"/>
  <c r="I33" i="1" s="1"/>
  <c r="H32" i="1"/>
  <c r="H40" i="1"/>
  <c r="I40" i="1" s="1"/>
  <c r="H38" i="1"/>
  <c r="I38" i="1" s="1"/>
  <c r="H37" i="1"/>
  <c r="H34" i="1"/>
  <c r="I34" i="1" s="1"/>
  <c r="Q39" i="1"/>
  <c r="R39" i="1" s="1"/>
  <c r="T39" i="1" s="1"/>
  <c r="Q36" i="1"/>
  <c r="R36" i="1" s="1"/>
  <c r="T36" i="1" s="1"/>
  <c r="Q35" i="1"/>
  <c r="R35" i="1" s="1"/>
  <c r="T35" i="1" s="1"/>
  <c r="Q33" i="1"/>
  <c r="R33" i="1" s="1"/>
  <c r="Q32" i="1"/>
  <c r="Q40" i="1"/>
  <c r="R40" i="1" s="1"/>
  <c r="T40" i="1" s="1"/>
  <c r="Q38" i="1"/>
  <c r="R38" i="1" s="1"/>
  <c r="T38" i="1" s="1"/>
  <c r="Q37" i="1"/>
  <c r="R37" i="1" s="1"/>
  <c r="T37" i="1" s="1"/>
  <c r="Q34" i="1"/>
  <c r="R34" i="1" s="1"/>
  <c r="T34" i="1" s="1"/>
  <c r="K13" i="1"/>
  <c r="L13" i="1" s="1"/>
  <c r="K43" i="1"/>
  <c r="L43" i="1" s="1"/>
  <c r="H13" i="1"/>
  <c r="I13" i="1" s="1"/>
  <c r="H43" i="1"/>
  <c r="I43" i="1" s="1"/>
  <c r="Q13" i="1"/>
  <c r="R13" i="1" s="1"/>
  <c r="T13" i="1" s="1"/>
  <c r="Q43" i="1"/>
  <c r="R43" i="1" s="1"/>
  <c r="T43" i="1" s="1"/>
  <c r="F13" i="1"/>
  <c r="S13" i="1" s="1"/>
  <c r="H48" i="1"/>
  <c r="I48" i="1" s="1"/>
  <c r="H45" i="1"/>
  <c r="H44" i="1"/>
  <c r="I44" i="1" s="1"/>
  <c r="H42" i="1"/>
  <c r="I42" i="1" s="1"/>
  <c r="H41" i="1"/>
  <c r="H49" i="1"/>
  <c r="I49" i="1" s="1"/>
  <c r="H47" i="1"/>
  <c r="I47" i="1" s="1"/>
  <c r="H46" i="1"/>
  <c r="Q48" i="1"/>
  <c r="R48" i="1" s="1"/>
  <c r="T48" i="1" s="1"/>
  <c r="Q45" i="1"/>
  <c r="R45" i="1" s="1"/>
  <c r="T45" i="1" s="1"/>
  <c r="Q44" i="1"/>
  <c r="R44" i="1" s="1"/>
  <c r="T44" i="1" s="1"/>
  <c r="Q42" i="1"/>
  <c r="R42" i="1" s="1"/>
  <c r="Q41" i="1"/>
  <c r="Q49" i="1"/>
  <c r="R49" i="1" s="1"/>
  <c r="T49" i="1" s="1"/>
  <c r="Q47" i="1"/>
  <c r="R47" i="1" s="1"/>
  <c r="T47" i="1" s="1"/>
  <c r="Q46" i="1"/>
  <c r="R46" i="1" s="1"/>
  <c r="T46" i="1" s="1"/>
  <c r="K48" i="1"/>
  <c r="L48" i="1" s="1"/>
  <c r="K46" i="1"/>
  <c r="K44" i="1"/>
  <c r="L44" i="1" s="1"/>
  <c r="K42" i="1"/>
  <c r="L42" i="1" s="1"/>
  <c r="K49" i="1"/>
  <c r="L49" i="1" s="1"/>
  <c r="K47" i="1"/>
  <c r="L47" i="1" s="1"/>
  <c r="K45" i="1"/>
  <c r="K41" i="1"/>
  <c r="H12" i="1"/>
  <c r="I12" i="1" s="1"/>
  <c r="H20" i="1"/>
  <c r="I20" i="1" s="1"/>
  <c r="H24" i="1"/>
  <c r="H28" i="1"/>
  <c r="I28" i="1" s="1"/>
  <c r="H31" i="1"/>
  <c r="H19" i="1"/>
  <c r="I19" i="1" s="1"/>
  <c r="H21" i="1"/>
  <c r="I21" i="1" s="1"/>
  <c r="H25" i="1"/>
  <c r="H30" i="1"/>
  <c r="I30" i="1" s="1"/>
  <c r="H23" i="1"/>
  <c r="H29" i="1"/>
  <c r="Q20" i="1"/>
  <c r="Q24" i="1"/>
  <c r="Q29" i="1"/>
  <c r="R29" i="1" s="1"/>
  <c r="T29" i="1" s="1"/>
  <c r="Q19" i="1"/>
  <c r="R19" i="1" s="1"/>
  <c r="T19" i="1" s="1"/>
  <c r="Q21" i="1"/>
  <c r="Q23" i="1"/>
  <c r="Q25" i="1"/>
  <c r="K19" i="1"/>
  <c r="L19" i="1" s="1"/>
  <c r="K21" i="1"/>
  <c r="K23" i="1"/>
  <c r="K25" i="1"/>
  <c r="K29" i="1"/>
  <c r="K30" i="1"/>
  <c r="L30" i="1" s="1"/>
  <c r="K20" i="1"/>
  <c r="L20" i="1" s="1"/>
  <c r="K24" i="1"/>
  <c r="K28" i="1"/>
  <c r="L28" i="1" s="1"/>
  <c r="K31" i="1"/>
  <c r="Q11" i="1"/>
  <c r="R11" i="1" s="1"/>
  <c r="T11" i="1" s="1"/>
  <c r="Q28" i="1"/>
  <c r="R28" i="1" s="1"/>
  <c r="K11" i="1"/>
  <c r="L11" i="1" s="1"/>
  <c r="H11" i="1"/>
  <c r="I11" i="1" s="1"/>
  <c r="Q9" i="1"/>
  <c r="Q10" i="1"/>
  <c r="Q12" i="1"/>
  <c r="R12" i="1" s="1"/>
  <c r="K12" i="1"/>
  <c r="L12" i="1" s="1"/>
  <c r="K9" i="1"/>
  <c r="H9" i="1"/>
  <c r="K22" i="1" l="1"/>
  <c r="L22" i="1" s="1"/>
  <c r="K66" i="1"/>
  <c r="L66" i="1" s="1"/>
  <c r="K65" i="1"/>
  <c r="L65" i="1" s="1"/>
  <c r="K64" i="1"/>
  <c r="L64" i="1" s="1"/>
  <c r="K59" i="1"/>
  <c r="L59" i="1" s="1"/>
  <c r="K57" i="1"/>
  <c r="L57" i="1" s="1"/>
  <c r="K55" i="1"/>
  <c r="K54" i="1"/>
  <c r="K53" i="1"/>
  <c r="L53" i="1" s="1"/>
  <c r="K51" i="1"/>
  <c r="L51" i="1" s="1"/>
  <c r="K50" i="1"/>
  <c r="K67" i="1"/>
  <c r="K58" i="1"/>
  <c r="L58" i="1" s="1"/>
  <c r="K52" i="1"/>
  <c r="L52" i="1" s="1"/>
  <c r="K63" i="1"/>
  <c r="L63" i="1" s="1"/>
  <c r="K62" i="1"/>
  <c r="L62" i="1" s="1"/>
  <c r="K61" i="1"/>
  <c r="L61" i="1" s="1"/>
  <c r="K60" i="1"/>
  <c r="L60" i="1" s="1"/>
  <c r="K56" i="1"/>
  <c r="L56" i="1" s="1"/>
  <c r="Q22" i="1"/>
  <c r="R22" i="1" s="1"/>
  <c r="T22" i="1" s="1"/>
  <c r="Q65" i="1"/>
  <c r="R65" i="1" s="1"/>
  <c r="T65" i="1" s="1"/>
  <c r="Q61" i="1"/>
  <c r="R61" i="1" s="1"/>
  <c r="T61" i="1" s="1"/>
  <c r="Q59" i="1"/>
  <c r="R59" i="1" s="1"/>
  <c r="T59" i="1" s="1"/>
  <c r="Q57" i="1"/>
  <c r="R57" i="1" s="1"/>
  <c r="T57" i="1" s="1"/>
  <c r="Q53" i="1"/>
  <c r="R53" i="1" s="1"/>
  <c r="T53" i="1" s="1"/>
  <c r="Q51" i="1"/>
  <c r="R51" i="1" s="1"/>
  <c r="Q67" i="1"/>
  <c r="R67" i="1" s="1"/>
  <c r="T67" i="1" s="1"/>
  <c r="Q66" i="1"/>
  <c r="R66" i="1" s="1"/>
  <c r="T66" i="1" s="1"/>
  <c r="Q64" i="1"/>
  <c r="R64" i="1" s="1"/>
  <c r="T64" i="1" s="1"/>
  <c r="Q63" i="1"/>
  <c r="R63" i="1" s="1"/>
  <c r="T63" i="1" s="1"/>
  <c r="Q62" i="1"/>
  <c r="R62" i="1" s="1"/>
  <c r="T62" i="1" s="1"/>
  <c r="Q60" i="1"/>
  <c r="R60" i="1" s="1"/>
  <c r="T60" i="1" s="1"/>
  <c r="Q56" i="1"/>
  <c r="R56" i="1" s="1"/>
  <c r="T56" i="1" s="1"/>
  <c r="Q55" i="1"/>
  <c r="R55" i="1" s="1"/>
  <c r="T55" i="1" s="1"/>
  <c r="Q54" i="1"/>
  <c r="R54" i="1" s="1"/>
  <c r="T54" i="1" s="1"/>
  <c r="Q58" i="1"/>
  <c r="R58" i="1" s="1"/>
  <c r="T58" i="1" s="1"/>
  <c r="Q52" i="1"/>
  <c r="R52" i="1" s="1"/>
  <c r="T52" i="1" s="1"/>
  <c r="Q50" i="1"/>
  <c r="R50" i="1" s="1"/>
  <c r="H22" i="1"/>
  <c r="I22" i="1" s="1"/>
  <c r="H67" i="1"/>
  <c r="H66" i="1"/>
  <c r="I66" i="1" s="1"/>
  <c r="H63" i="1"/>
  <c r="H62" i="1"/>
  <c r="H61" i="1"/>
  <c r="H59" i="1"/>
  <c r="I59" i="1" s="1"/>
  <c r="F59" i="1" s="1"/>
  <c r="S59" i="1" s="1"/>
  <c r="H57" i="1"/>
  <c r="I57" i="1" s="1"/>
  <c r="F57" i="1" s="1"/>
  <c r="S57" i="1" s="1"/>
  <c r="H53" i="1"/>
  <c r="I53" i="1" s="1"/>
  <c r="H51" i="1"/>
  <c r="I51" i="1" s="1"/>
  <c r="F51" i="1" s="1"/>
  <c r="S51" i="1" s="1"/>
  <c r="H60" i="1"/>
  <c r="I60" i="1" s="1"/>
  <c r="H56" i="1"/>
  <c r="I56" i="1" s="1"/>
  <c r="F56" i="1" s="1"/>
  <c r="S56" i="1" s="1"/>
  <c r="H50" i="1"/>
  <c r="H65" i="1"/>
  <c r="H64" i="1"/>
  <c r="H58" i="1"/>
  <c r="I58" i="1" s="1"/>
  <c r="F58" i="1" s="1"/>
  <c r="S58" i="1" s="1"/>
  <c r="H55" i="1"/>
  <c r="H54" i="1"/>
  <c r="H52" i="1"/>
  <c r="I52" i="1" s="1"/>
  <c r="F38" i="1"/>
  <c r="S38" i="1" s="1"/>
  <c r="F34" i="1"/>
  <c r="S34" i="1" s="1"/>
  <c r="F35" i="1"/>
  <c r="S35" i="1" s="1"/>
  <c r="F39" i="1"/>
  <c r="S39" i="1" s="1"/>
  <c r="F40" i="1"/>
  <c r="S40" i="1" s="1"/>
  <c r="F33" i="1"/>
  <c r="S33" i="1" s="1"/>
  <c r="F43" i="1"/>
  <c r="S43" i="1" s="1"/>
  <c r="H27" i="1"/>
  <c r="H26" i="1"/>
  <c r="I26" i="1" s="1"/>
  <c r="Q27" i="1"/>
  <c r="R27" i="1" s="1"/>
  <c r="T27" i="1" s="1"/>
  <c r="Q26" i="1"/>
  <c r="R26" i="1" s="1"/>
  <c r="T26" i="1" s="1"/>
  <c r="Q31" i="1"/>
  <c r="R31" i="1" s="1"/>
  <c r="Q30" i="1"/>
  <c r="R30" i="1" s="1"/>
  <c r="K26" i="1"/>
  <c r="L26" i="1" s="1"/>
  <c r="K27" i="1"/>
  <c r="H18" i="1"/>
  <c r="H17" i="1"/>
  <c r="I17" i="1" s="1"/>
  <c r="Q18" i="1"/>
  <c r="R18" i="1" s="1"/>
  <c r="T18" i="1" s="1"/>
  <c r="Q17" i="1"/>
  <c r="R17" i="1" s="1"/>
  <c r="T17" i="1" s="1"/>
  <c r="K17" i="1"/>
  <c r="L17" i="1" s="1"/>
  <c r="K18" i="1"/>
  <c r="K16" i="1"/>
  <c r="K14" i="1"/>
  <c r="L14" i="1" s="1"/>
  <c r="K15" i="1"/>
  <c r="H15" i="1"/>
  <c r="H14" i="1"/>
  <c r="I14" i="1" s="1"/>
  <c r="H16" i="1"/>
  <c r="Q16" i="1"/>
  <c r="R16" i="1" s="1"/>
  <c r="T16" i="1" s="1"/>
  <c r="Q15" i="1"/>
  <c r="R15" i="1" s="1"/>
  <c r="T15" i="1" s="1"/>
  <c r="Q14" i="1"/>
  <c r="R14" i="1" s="1"/>
  <c r="T14" i="1" s="1"/>
  <c r="F11" i="1"/>
  <c r="S11" i="1" s="1"/>
  <c r="F49" i="1"/>
  <c r="F42" i="1"/>
  <c r="S42" i="1" s="1"/>
  <c r="F47" i="1"/>
  <c r="S47" i="1" s="1"/>
  <c r="F44" i="1"/>
  <c r="S44" i="1" s="1"/>
  <c r="F48" i="1"/>
  <c r="S48" i="1" s="1"/>
  <c r="F19" i="1"/>
  <c r="S19" i="1" s="1"/>
  <c r="T31" i="1"/>
  <c r="R21" i="1"/>
  <c r="R20" i="1"/>
  <c r="F28" i="1"/>
  <c r="S28" i="1" s="1"/>
  <c r="T28" i="1"/>
  <c r="I23" i="1"/>
  <c r="L23" i="1"/>
  <c r="R24" i="1"/>
  <c r="R23" i="1"/>
  <c r="R25" i="1"/>
  <c r="F12" i="1"/>
  <c r="S12" i="1" s="1"/>
  <c r="S49" i="1" l="1"/>
  <c r="F22" i="1"/>
  <c r="S22" i="1" s="1"/>
  <c r="F52" i="1"/>
  <c r="S52" i="1" s="1"/>
  <c r="F60" i="1"/>
  <c r="S60" i="1" s="1"/>
  <c r="F53" i="1"/>
  <c r="S53" i="1" s="1"/>
  <c r="F66" i="1"/>
  <c r="S66" i="1" s="1"/>
  <c r="F61" i="1"/>
  <c r="S61" i="1" s="1"/>
  <c r="F63" i="1"/>
  <c r="S63" i="1" s="1"/>
  <c r="F65" i="1"/>
  <c r="S65" i="1" s="1"/>
  <c r="F62" i="1"/>
  <c r="S62" i="1" s="1"/>
  <c r="F64" i="1"/>
  <c r="S64" i="1" s="1"/>
  <c r="F26" i="1"/>
  <c r="S26" i="1" s="1"/>
  <c r="F17" i="1"/>
  <c r="S17" i="1" s="1"/>
  <c r="F14" i="1"/>
  <c r="S14" i="1" s="1"/>
  <c r="T30" i="1"/>
  <c r="F30" i="1"/>
  <c r="S30" i="1" s="1"/>
  <c r="T20" i="1"/>
  <c r="F20" i="1"/>
  <c r="S20" i="1" s="1"/>
  <c r="T21" i="1"/>
  <c r="F21" i="1"/>
  <c r="S21" i="1" s="1"/>
  <c r="F23" i="1"/>
  <c r="S23" i="1" s="1"/>
  <c r="S68" i="1" l="1"/>
  <c r="T68" i="1"/>
  <c r="T69" i="1" s="1"/>
  <c r="T70" i="1" s="1"/>
  <c r="T71" i="1" s="1"/>
  <c r="T72" i="1" s="1"/>
  <c r="S69" i="1"/>
  <c r="S70" i="1" s="1"/>
  <c r="S71" i="1" s="1"/>
  <c r="S72" i="1" s="1"/>
  <c r="P5" i="1" l="1"/>
  <c r="D8" i="2"/>
  <c r="H8" i="2" s="1"/>
  <c r="H9" i="2" s="1"/>
  <c r="G4" i="2" s="1"/>
  <c r="D9" i="2" l="1"/>
  <c r="D13" i="11" s="1"/>
  <c r="D15" i="11" l="1"/>
  <c r="D16" i="11" s="1"/>
  <c r="H13" i="11"/>
  <c r="H15" i="11" s="1"/>
  <c r="H16" i="11" l="1"/>
  <c r="H33" i="11" s="1"/>
  <c r="H18" i="11" l="1"/>
  <c r="D18" i="11"/>
  <c r="D20" i="11" s="1"/>
  <c r="H20" i="11" l="1"/>
  <c r="H21" i="11" s="1"/>
  <c r="D21" i="11" l="1"/>
  <c r="D23" i="11" l="1"/>
  <c r="H23" i="11" s="1"/>
  <c r="D22" i="11"/>
  <c r="H22" i="11" s="1"/>
  <c r="H24" i="11" l="1"/>
  <c r="D24" i="11"/>
  <c r="D28" i="11" s="1"/>
  <c r="D29" i="11" s="1"/>
  <c r="G26" i="11" l="1"/>
  <c r="G27" i="11"/>
  <c r="H27" i="11" s="1"/>
  <c r="D30" i="11"/>
  <c r="D31" i="11" l="1"/>
  <c r="G28" i="11"/>
  <c r="H26" i="11"/>
  <c r="H28" i="11" s="1"/>
  <c r="G29" i="11" l="1"/>
  <c r="H29" i="11" s="1"/>
  <c r="H30" i="11" s="1"/>
  <c r="D32" i="11"/>
  <c r="G30" i="11" l="1"/>
  <c r="G31" i="11" l="1"/>
  <c r="H31" i="11" s="1"/>
  <c r="H32" i="11" s="1"/>
  <c r="G8" i="11" s="1"/>
  <c r="G32" i="11" l="1"/>
</calcChain>
</file>

<file path=xl/sharedStrings.xml><?xml version="1.0" encoding="utf-8"?>
<sst xmlns="http://schemas.openxmlformats.org/spreadsheetml/2006/main" count="471" uniqueCount="195">
  <si>
    <t xml:space="preserve">Կազմված է 2025թ. գներով   Գ.աշխ.= </t>
  </si>
  <si>
    <t>Նախահաշվային արժեքը կազմում է</t>
  </si>
  <si>
    <t>հազ. դրամ</t>
  </si>
  <si>
    <t>N</t>
  </si>
  <si>
    <t>Հիմնավորում</t>
  </si>
  <si>
    <t>Աշխատանքի անվանումը</t>
  </si>
  <si>
    <t>Չափման միավոր</t>
  </si>
  <si>
    <t>Քանակը</t>
  </si>
  <si>
    <t>Մեկ միավորի ընդհանուր               արժեքը  (հազ. դրամ)</t>
  </si>
  <si>
    <t>Այդ թվում`</t>
  </si>
  <si>
    <t>Ընդհանուր արժեքը /հազ.դրամ/</t>
  </si>
  <si>
    <t>Նյութերի արժեքը /հազ.դրամ/</t>
  </si>
  <si>
    <t>Աշխատավարձը</t>
  </si>
  <si>
    <t>Մեխանիզմների շահագործման արժեքը</t>
  </si>
  <si>
    <t>Նյութերի ծախսը և արժեքը 1 միավորի</t>
  </si>
  <si>
    <t xml:space="preserve">ըստ նորմերի </t>
  </si>
  <si>
    <t xml:space="preserve">գործող գներով </t>
  </si>
  <si>
    <t>Անվանումը</t>
  </si>
  <si>
    <t>Չափի միավոր</t>
  </si>
  <si>
    <t xml:space="preserve">Արժեքը </t>
  </si>
  <si>
    <t xml:space="preserve">Ընդհանուր արժեքը  </t>
  </si>
  <si>
    <t xml:space="preserve"> խմ</t>
  </si>
  <si>
    <t>խմ</t>
  </si>
  <si>
    <t>բետոն</t>
  </si>
  <si>
    <t>կաղապարամած</t>
  </si>
  <si>
    <t>քմ</t>
  </si>
  <si>
    <t>տախտակ</t>
  </si>
  <si>
    <t>տ</t>
  </si>
  <si>
    <t>տն</t>
  </si>
  <si>
    <t xml:space="preserve">ամրան </t>
  </si>
  <si>
    <t>կգ</t>
  </si>
  <si>
    <t>մ</t>
  </si>
  <si>
    <t>խիճ</t>
  </si>
  <si>
    <t>11-11</t>
  </si>
  <si>
    <t>շաղախ</t>
  </si>
  <si>
    <t>բետոն Բ15</t>
  </si>
  <si>
    <t>Ընդամենը</t>
  </si>
  <si>
    <t>Վերադիր ծախսեր 13,3%</t>
  </si>
  <si>
    <t>Շահույթ  11%</t>
  </si>
  <si>
    <t>Ինֆ</t>
  </si>
  <si>
    <t>Ցանց Ф3մմ բջիջը 100x100մմ</t>
  </si>
  <si>
    <t>ցանց</t>
  </si>
  <si>
    <t>ՕԲՅԵԿՏԱՅԻՆ ՆԱԽԱՀԱՇԻՎ</t>
  </si>
  <si>
    <t>Օբյեկտային նախահաշվի գումարը կազմում է</t>
  </si>
  <si>
    <t>հազար դրամ</t>
  </si>
  <si>
    <t>ՀՀ</t>
  </si>
  <si>
    <t>Նախահաշիվ N</t>
  </si>
  <si>
    <t>Աշխատանքների անվանումը</t>
  </si>
  <si>
    <t>Նախահաշվային արժեքը /հազ. դրամ/</t>
  </si>
  <si>
    <t>Շինարարական աշխատանքներ</t>
  </si>
  <si>
    <t>Մոնտաժային աշխատանքներ</t>
  </si>
  <si>
    <t>Սարքավորում</t>
  </si>
  <si>
    <t>Այլ ծախսեր</t>
  </si>
  <si>
    <t>Նախահաշիվ N 1-1</t>
  </si>
  <si>
    <t>Ընդհանուր շինարարական աշխատանքներ</t>
  </si>
  <si>
    <t>Կազմեց</t>
  </si>
  <si>
    <t>« Հաստատում եմ»</t>
  </si>
  <si>
    <t>Ա Մ Փ Ո Փ     Ն Ա Խ Ա Հ Ա Շ Ի Վ</t>
  </si>
  <si>
    <t xml:space="preserve">Ամփոփ նախահաշվի գումարը կազմում է  </t>
  </si>
  <si>
    <t>Օբյեկտի և տեղային նախահաշիվների համարները</t>
  </si>
  <si>
    <t>Գլուխների, օբյեկտների և լոկալ նախահաշիվների ու ծախսերի անվանումը</t>
  </si>
  <si>
    <t>Ընդհանուր նախահաշվային արժեքը /հազ.դրամ/</t>
  </si>
  <si>
    <t>Մոնտաժա-յին աշխատանք</t>
  </si>
  <si>
    <t>Սարքավորում, հարարանք և գույք</t>
  </si>
  <si>
    <t>Գլուխ 2.  Հիմնական օբյեկտների շինարարություն</t>
  </si>
  <si>
    <t>Նախահաշիվ N 1</t>
  </si>
  <si>
    <t>Նախահաշիվ N 2</t>
  </si>
  <si>
    <t>Արտաքին ջրամատակարարում</t>
  </si>
  <si>
    <t>Ընդամենը Գլ. 2-ով</t>
  </si>
  <si>
    <t xml:space="preserve">Գլուխ 8.                 </t>
  </si>
  <si>
    <t>Ժամանակավոր շինություններ և կառույցներ</t>
  </si>
  <si>
    <t>Ընդամենը Գլ. 2-8-ով</t>
  </si>
  <si>
    <t xml:space="preserve">Գլուխ 9.   Այլ աշխատանքներ և ծախսեր </t>
  </si>
  <si>
    <t xml:space="preserve">Կլիմայական պայմանների ազդեցությունը հաշվի առնող ծախսեր </t>
  </si>
  <si>
    <t>Ընդամենը Գլ. 2-10-ով</t>
  </si>
  <si>
    <t xml:space="preserve">Շին մոնտաժային աշխատանքների ավարտից հետո տարածքի մաքրման և գոյացած /ոչ ընթացիկ/ աղբի տեղափոխման աշխատանքների ծախսեր </t>
  </si>
  <si>
    <t>Փոքր ծավալի շին. մոնտաժային աշխատանքների համար նախատեսնվող լրացուցիչ ծախսեր</t>
  </si>
  <si>
    <t>Գլուխ 10. Տնօրինության պարտավորություններ</t>
  </si>
  <si>
    <t>Տեխնիկական հսկողություն</t>
  </si>
  <si>
    <t>Հեղինակային հսկողություն</t>
  </si>
  <si>
    <t>Չնախատեսված ծախսեր</t>
  </si>
  <si>
    <t>ԱԱՀ</t>
  </si>
  <si>
    <t>Այդ թվում հետ վերադարձվող գումար</t>
  </si>
  <si>
    <t xml:space="preserve">«           »                         2025թ. </t>
  </si>
  <si>
    <t>Կազմված է 2025թ. գներով</t>
  </si>
  <si>
    <t>ՀՀ կառավարության որոշում N 1656-Ն 17.10.2024թ. 2.0%</t>
  </si>
  <si>
    <t>ՀՀ կառավարության որոշում N 1656-Ն 17.10.2024թ</t>
  </si>
  <si>
    <t>ՀՀ կառավարության որոշում  N 1656-Ն 17.10.2024թ. 0.15%</t>
  </si>
  <si>
    <t>ԲԱՑԱՏՐԱԳԻՐ</t>
  </si>
  <si>
    <t>Նախահաշվային արժեքները որոշելիս, հաշվի են առնվել հետևյալ գործակիցները.</t>
  </si>
  <si>
    <t xml:space="preserve"> 1. Շինարարական նյութերի արժեքին տրվել է</t>
  </si>
  <si>
    <t xml:space="preserve">      ա    տրանսպորտային ծախսերը հաշվի առնող գործակից </t>
  </si>
  <si>
    <t xml:space="preserve">      բ     այլ նյութերի քանակը հաշվի առնող գործակից </t>
  </si>
  <si>
    <t xml:space="preserve">      գ    պահեստավորման, փաթեթավորման ծախսերը հաշվի առնող գործակից</t>
  </si>
  <si>
    <t xml:space="preserve"> 2.     աշխատավարձի հաշվարկման գործակից</t>
  </si>
  <si>
    <t xml:space="preserve"> 3.    մեքենաների ու մեխանիզմների շահագործման ծախսերի գործակից</t>
  </si>
  <si>
    <t xml:space="preserve"> 4.     վերադիր ծախսեր</t>
  </si>
  <si>
    <t xml:space="preserve"> 5.     շահույթ</t>
  </si>
  <si>
    <t xml:space="preserve"> 6.    Ժամանակավոր շենքերի և կառուցվածքների ծախսերը հաշվի առնող   գործակից</t>
  </si>
  <si>
    <t xml:space="preserve"> 7.    Կլիմայական պայմանների ազդեցությունը հաշվի առնող ծախսերը հաշվի առնող գործակից </t>
  </si>
  <si>
    <t>Նյութերի ծախսերը որոշված են ըստ ՇՆ և Կ-ի համապատասխան։</t>
  </si>
  <si>
    <t xml:space="preserve">Ավելացված արժեքի հարկը հաշվի է առնված                                     </t>
  </si>
  <si>
    <t>20%։</t>
  </si>
  <si>
    <t xml:space="preserve">Ավելացված արժեքի հարկը կազմում է                                   </t>
  </si>
  <si>
    <t xml:space="preserve"> Օբյեկտի շինարարության ընդհանուր արժեքը կազմում է</t>
  </si>
  <si>
    <t>27-36</t>
  </si>
  <si>
    <t>Քանդման աշխատանքներ</t>
  </si>
  <si>
    <t>շուկա</t>
  </si>
  <si>
    <t>ինֆ</t>
  </si>
  <si>
    <t>Կազմված է 2025թ. N6 տեղեկագրի  գներով</t>
  </si>
  <si>
    <t xml:space="preserve">Նյութերի արժեքները ընդունված են  ՀՀ ֆինանսների նախարարության կողմից հրապարակվող «Շինարարական նյութերի, կոնստրուկցիաների և պատրաստվածքների կողմնորոշիչ  գների»      2025թ N 8 տեղեկագրի </t>
  </si>
  <si>
    <t>Միջին աշխատավարձը ընդունված է 263858  դրամ</t>
  </si>
  <si>
    <t xml:space="preserve">Տ Ե Ղ Ա Յ Ի Ն    Ն Ա Խ Ա Հ Ա Շ Ի Վ  N 1-1   </t>
  </si>
  <si>
    <t xml:space="preserve">Բետոնե եզրաքարերի քանդում (150x300) </t>
  </si>
  <si>
    <t>1-960</t>
  </si>
  <si>
    <t>Տարածքի հողի շերտի կտրում ձեռքով կողալցմամբ 20.0սմ հաստությամբ 149քմ</t>
  </si>
  <si>
    <t xml:space="preserve">1-966  </t>
  </si>
  <si>
    <t>8--11</t>
  </si>
  <si>
    <t>6--13</t>
  </si>
  <si>
    <t>Կետային  հիմքերի կառուցում Բ15 դասի  բետոնով</t>
  </si>
  <si>
    <t>6--83</t>
  </si>
  <si>
    <t>Վրադիր էլեմենտների տեղադրում</t>
  </si>
  <si>
    <t>թիթեղ 5,0մմ հաստությամբ</t>
  </si>
  <si>
    <t>թիթեղ</t>
  </si>
  <si>
    <t>Կետային հիմքերի փորում ձեռքով  3-րդ կարգի գրունտներում</t>
  </si>
  <si>
    <t xml:space="preserve">Ամրան Ф 14 A III </t>
  </si>
  <si>
    <t>11-210</t>
  </si>
  <si>
    <t xml:space="preserve"> ռետինե ծածկույթ</t>
  </si>
  <si>
    <t>27-87</t>
  </si>
  <si>
    <t xml:space="preserve"> մ</t>
  </si>
  <si>
    <t xml:space="preserve"> եզրաքար</t>
  </si>
  <si>
    <t>27-175</t>
  </si>
  <si>
    <t>Բազալտե եզրաքարերի տեղադրում  300x 120մմ</t>
  </si>
  <si>
    <t>Մայթերի երեսապատում դեկորատիվ սալիկներով 4,0սմ հաստությամբ  ցեմենտավազային  չոր խառնուրդով 3,0սմ հաստությամբ</t>
  </si>
  <si>
    <t>դեկորատիվ սալիկ</t>
  </si>
  <si>
    <t>6-86</t>
  </si>
  <si>
    <t>Ծածկի ամրանավորում Вр Ф3մմ բջիջը 100x100մմ ցանցով</t>
  </si>
  <si>
    <t>/ինֆորմացիոն տեղեկագիր 8 Գ.մեք.=</t>
  </si>
  <si>
    <t xml:space="preserve"> քմ</t>
  </si>
  <si>
    <t>յուղաներկ</t>
  </si>
  <si>
    <t>օլիֆ</t>
  </si>
  <si>
    <t>Մետաղական մաքրում և յուղաներկում երկու անգամ</t>
  </si>
  <si>
    <t>Ծածկի կառուցում   Բ-15 դասի բետոնով 10,0սմ հաստությամբ մետաղական ցանցով 123.0քմ</t>
  </si>
  <si>
    <t>13-262 15-614</t>
  </si>
  <si>
    <t>6-20</t>
  </si>
  <si>
    <t>Բետոնե գոտու  կառուցում Բ 15 դասի  բետոնով</t>
  </si>
  <si>
    <t>Խճի նախաշերտի իրականացում բետոնե գոտու տակ 10.0սմ հաստությամբ</t>
  </si>
  <si>
    <t>27-22</t>
  </si>
  <si>
    <t>ջուր</t>
  </si>
  <si>
    <t>Խճային հիմքի կառուցում տոփանումով 10սմ հաստությամբ  ռետինե ծածկի տակ 123.0քմ</t>
  </si>
  <si>
    <t>27-20</t>
  </si>
  <si>
    <t>ավազակոպճային խառնուրդ</t>
  </si>
  <si>
    <t>Սալվածքի ավազակոպճային հիմքի   կառուցում  մայթերի տակ  12սմ հաստությամբ 26.0քմ</t>
  </si>
  <si>
    <t xml:space="preserve">                                       </t>
  </si>
  <si>
    <t>«Տարածքի նորոգում և մարզասարքերի տեղադրում»</t>
  </si>
  <si>
    <t>Հասցեն՝  Սյունիքի մարզ, Կապան համայնք, ք․ Կապան 
Բաղաբերդի փող., թ․48  շենքի հարևանությամբ</t>
  </si>
  <si>
    <t>Հասցեն՝  Սյունիքի մարզ, Կապան համայնք, ք․ Կապան 
Բաղաբերդի փող., թ․48 շենքի հարևանությամբ</t>
  </si>
  <si>
    <t>ՀՀ քաղշին. նախ-ի հրաման N68 աղյ 3 կ․26 21.08.01 0,5%</t>
  </si>
  <si>
    <t>ՀՀ քաղշին. նախ-ի հրաման N69 աղյ  կ․26 21.08.01 0.3%</t>
  </si>
  <si>
    <t xml:space="preserve">Ծ Ա Վ Ա Լ Ա Թ Ե Ր Թ       Ն Ա Խ Ա Հ Ա Շ Ի Վ   </t>
  </si>
  <si>
    <t>հազ.դրամ</t>
  </si>
  <si>
    <t xml:space="preserve">Մեկ միավորի ընդհանուր               արժեքը  </t>
  </si>
  <si>
    <t xml:space="preserve">Ընդհանուր արժեքը </t>
  </si>
  <si>
    <t>13-262      15-614</t>
  </si>
  <si>
    <t>ԱԱՀ  20%</t>
  </si>
  <si>
    <t>Կետային հիմքեր 400x400x500 (H) -7 հատ</t>
  </si>
  <si>
    <t>Կետային հիմքեր 600x600x500 (H) -1 հատ</t>
  </si>
  <si>
    <t xml:space="preserve">Վրադիր էլեմենտների տեղադրում 350x350x8մմ </t>
  </si>
  <si>
    <t>թիթեղ 8,0մմ հաստությամբ</t>
  </si>
  <si>
    <t>Վրադիր էլեմենտների տեղադրում 500x500x8</t>
  </si>
  <si>
    <t>Կետային հիմքերի փորում ձեռքով  4-րդ կարգի գրունտներում</t>
  </si>
  <si>
    <t xml:space="preserve">Խճի նախաշերտի իրականացում </t>
  </si>
  <si>
    <t xml:space="preserve">Ամրան Ф 16 A III </t>
  </si>
  <si>
    <t xml:space="preserve">Ամրան Ф 10 A I </t>
  </si>
  <si>
    <t>9-153</t>
  </si>
  <si>
    <t xml:space="preserve">Բասկետբոլի կանգնակների և  վահանակների տեղադրում </t>
  </si>
  <si>
    <t>էլեկտրոդ</t>
  </si>
  <si>
    <t>Խողովակ Ф 180x5.0</t>
  </si>
  <si>
    <t xml:space="preserve">խողովակ </t>
  </si>
  <si>
    <t>Անկյունակ (отвод)</t>
  </si>
  <si>
    <t>հատ</t>
  </si>
  <si>
    <t>Մետաղական  վահանակ (800x600x5մմ) 2հատ</t>
  </si>
  <si>
    <t>վահանակ</t>
  </si>
  <si>
    <t xml:space="preserve">Պլաստմասե  վահանակ (1800x1050x12մմ) оргстекло   </t>
  </si>
  <si>
    <t xml:space="preserve">Բասկետբոլի օղակ ցանցով  </t>
  </si>
  <si>
    <t>օղակ ցանցով</t>
  </si>
  <si>
    <t>15-614</t>
  </si>
  <si>
    <t>Մետաղական  մակերեսների յուղաներկում երկու անգամ</t>
  </si>
  <si>
    <t xml:space="preserve">Բասկետբոլի վահանակ -1 հատ </t>
  </si>
  <si>
    <t xml:space="preserve">Ռետինե լցովի ծածկույթի կառուցում 20մմ հաստությամբ </t>
  </si>
  <si>
    <t xml:space="preserve"> Ռետինե ծածկույթի կառուցում 20մմ հաստությամբ լցովի </t>
  </si>
  <si>
    <r>
      <t xml:space="preserve">796.08
 </t>
    </r>
    <r>
      <rPr>
        <sz val="10"/>
        <rFont val="GHEA Grapalat"/>
        <family val="3"/>
      </rPr>
      <t>հազ. դր.</t>
    </r>
  </si>
  <si>
    <r>
      <t xml:space="preserve">4776.46
</t>
    </r>
    <r>
      <rPr>
        <b/>
        <sz val="10"/>
        <rFont val="GHEA Grapalat"/>
        <family val="3"/>
      </rPr>
      <t>հազ դրամ։</t>
    </r>
  </si>
  <si>
    <r>
      <rPr>
        <b/>
        <sz val="11"/>
        <rFont val="GHEA Grapalat"/>
        <family val="3"/>
      </rPr>
      <t>««Տարածքի նորոգում և մարզասարքերի տեղադրում»» ( Հասցեն՝  Սյունիքի մարզ, Կապան համայնք, ք․ Կապան, Բաղաբերդի փող., թ․48 շենքի հարևանությամբ)</t>
    </r>
    <r>
      <rPr>
        <sz val="11"/>
        <rFont val="GHEA Grapalat"/>
        <family val="3"/>
      </rPr>
      <t xml:space="preserve"> օբյեկտի աշխատանքների նախահաշվային փաստաթղթերը կազմված կազմված է համաձայն ՀՀ կառավարության N 1656-Ն 17.10.2024թ. որոշման հաստատված գործող գներով շին. աշխատանքների արժեքի</t>
    </r>
  </si>
  <si>
    <t xml:space="preserve">Կազմեց՝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</si>
</sst>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"/>
    <numFmt numFmtId="165" formatCode="0.0000"/>
    <numFmt numFmtId="166" formatCode="0.0"/>
    <numFmt numFmtId="167" formatCode="0.000"/>
    <numFmt numFmtId="168" formatCode="0.0%"/>
  </numFmts>
  <fonts count="26" x14ac:knownFonts="1"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b/>
      <sz val="9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b/>
      <sz val="12"/>
      <name val="GHEA Grapalat"/>
      <family val="3"/>
    </font>
    <font>
      <sz val="14"/>
      <name val="GHEA Grapalat"/>
      <family val="3"/>
    </font>
    <font>
      <b/>
      <sz val="11"/>
      <name val="GHEA Grapalat"/>
      <family val="3"/>
    </font>
    <font>
      <b/>
      <i/>
      <sz val="11"/>
      <color indexed="8"/>
      <name val="GHEA Grapalat"/>
      <family val="3"/>
    </font>
    <font>
      <sz val="11"/>
      <name val="GHEA Grapalat"/>
      <family val="3"/>
    </font>
    <font>
      <b/>
      <i/>
      <sz val="11"/>
      <name val="GHEA Grapalat"/>
      <family val="3"/>
    </font>
    <font>
      <b/>
      <i/>
      <sz val="10"/>
      <name val="GHEA Grapalat"/>
      <family val="3"/>
    </font>
    <font>
      <b/>
      <sz val="8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sz val="12"/>
      <name val="GHEA Grapalat"/>
      <family val="3"/>
    </font>
    <font>
      <sz val="8"/>
      <name val="GHEA Grapalat"/>
      <family val="3"/>
      <charset val="1"/>
    </font>
    <font>
      <sz val="10"/>
      <name val="GHEA Grapalat"/>
      <family val="3"/>
      <charset val="1"/>
    </font>
    <font>
      <sz val="8"/>
      <name val="Calibri"/>
      <family val="2"/>
      <scheme val="minor"/>
    </font>
    <font>
      <sz val="9"/>
      <name val="GHEA Grapalat"/>
      <family val="3"/>
      <charset val="1"/>
    </font>
    <font>
      <sz val="11"/>
      <color theme="1"/>
      <name val="Calibri"/>
      <family val="2"/>
      <scheme val="minor"/>
    </font>
    <font>
      <sz val="9"/>
      <name val="Arial Armenian"/>
      <family val="2"/>
      <charset val="1"/>
    </font>
    <font>
      <b/>
      <sz val="9"/>
      <name val="GHEA Grapalat"/>
      <family val="3"/>
      <charset val="1"/>
    </font>
    <font>
      <b/>
      <sz val="10"/>
      <name val="GHEA Grapalat"/>
      <family val="3"/>
      <charset val="1"/>
    </font>
    <font>
      <sz val="11"/>
      <name val="GHEA Grapalat"/>
      <family val="3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21" fillId="0" borderId="0"/>
  </cellStyleXfs>
  <cellXfs count="177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7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left"/>
    </xf>
    <xf numFmtId="2" fontId="12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1" fillId="0" borderId="2" xfId="0" applyFont="1" applyBorder="1" applyAlignment="1">
      <alignment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8" fontId="2" fillId="0" borderId="2" xfId="0" applyNumberFormat="1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wrapText="1"/>
    </xf>
    <xf numFmtId="2" fontId="8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10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/>
    </xf>
    <xf numFmtId="10" fontId="2" fillId="0" borderId="0" xfId="1" applyNumberFormat="1" applyFont="1" applyAlignment="1">
      <alignment horizontal="left" vertical="center" wrapText="1"/>
    </xf>
    <xf numFmtId="9" fontId="2" fillId="0" borderId="0" xfId="1" applyNumberFormat="1" applyFont="1" applyAlignment="1">
      <alignment horizontal="left" vertical="center" wrapText="1"/>
    </xf>
    <xf numFmtId="168" fontId="2" fillId="0" borderId="0" xfId="1" applyNumberFormat="1" applyFont="1" applyAlignment="1">
      <alignment horizontal="left" vertical="center" wrapText="1"/>
    </xf>
    <xf numFmtId="0" fontId="10" fillId="0" borderId="0" xfId="1" applyFont="1" applyAlignment="1">
      <alignment vertical="center" wrapText="1"/>
    </xf>
    <xf numFmtId="2" fontId="10" fillId="0" borderId="0" xfId="1" applyNumberFormat="1" applyFont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0" fontId="16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166" fontId="18" fillId="0" borderId="2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/>
    <xf numFmtId="2" fontId="2" fillId="0" borderId="2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0" xfId="0" applyFont="1" applyAlignment="1">
      <alignment vertical="top"/>
    </xf>
    <xf numFmtId="0" fontId="18" fillId="0" borderId="0" xfId="0" applyFont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 wrapText="1"/>
    </xf>
    <xf numFmtId="167" fontId="18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67" fontId="18" fillId="0" borderId="2" xfId="2" applyNumberFormat="1" applyFont="1" applyBorder="1" applyAlignment="1">
      <alignment horizontal="center" vertical="center" wrapText="1"/>
    </xf>
    <xf numFmtId="167" fontId="20" fillId="0" borderId="2" xfId="0" applyNumberFormat="1" applyFont="1" applyBorder="1" applyAlignment="1">
      <alignment horizontal="center" vertical="center"/>
    </xf>
    <xf numFmtId="165" fontId="20" fillId="0" borderId="2" xfId="0" applyNumberFormat="1" applyFont="1" applyBorder="1" applyAlignment="1">
      <alignment horizontal="center" vertical="center"/>
    </xf>
    <xf numFmtId="0" fontId="18" fillId="0" borderId="0" xfId="0" applyFont="1"/>
    <xf numFmtId="2" fontId="18" fillId="0" borderId="2" xfId="0" applyNumberFormat="1" applyFont="1" applyBorder="1" applyAlignment="1">
      <alignment horizontal="center" vertical="center"/>
    </xf>
    <xf numFmtId="166" fontId="18" fillId="0" borderId="2" xfId="0" applyNumberFormat="1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 wrapText="1"/>
    </xf>
    <xf numFmtId="165" fontId="17" fillId="0" borderId="2" xfId="0" applyNumberFormat="1" applyFont="1" applyBorder="1" applyAlignment="1">
      <alignment horizontal="center" vertical="center" wrapText="1"/>
    </xf>
    <xf numFmtId="166" fontId="20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/>
    <xf numFmtId="164" fontId="17" fillId="0" borderId="2" xfId="0" applyNumberFormat="1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2" fontId="20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166" fontId="22" fillId="0" borderId="2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165" fontId="20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/>
    <xf numFmtId="0" fontId="18" fillId="0" borderId="2" xfId="0" applyFont="1" applyBorder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2" fontId="24" fillId="0" borderId="0" xfId="0" applyNumberFormat="1" applyFont="1" applyAlignment="1">
      <alignment vertical="center" wrapText="1"/>
    </xf>
    <xf numFmtId="2" fontId="18" fillId="0" borderId="0" xfId="0" applyNumberFormat="1" applyFont="1" applyAlignment="1">
      <alignment vertical="center" wrapText="1"/>
    </xf>
    <xf numFmtId="0" fontId="24" fillId="0" borderId="1" xfId="0" applyFont="1" applyBorder="1" applyAlignment="1">
      <alignment vertical="center" wrapText="1"/>
    </xf>
    <xf numFmtId="164" fontId="18" fillId="0" borderId="0" xfId="0" applyNumberFormat="1" applyFont="1" applyAlignment="1">
      <alignment vertical="center" wrapText="1"/>
    </xf>
    <xf numFmtId="0" fontId="17" fillId="0" borderId="2" xfId="0" applyFont="1" applyBorder="1" applyAlignment="1">
      <alignment horizontal="center" vertical="center" textRotation="90" wrapText="1"/>
    </xf>
    <xf numFmtId="0" fontId="23" fillId="0" borderId="2" xfId="0" applyFont="1" applyBorder="1" applyAlignment="1">
      <alignment vertical="center" wrapText="1"/>
    </xf>
    <xf numFmtId="1" fontId="20" fillId="0" borderId="2" xfId="0" applyNumberFormat="1" applyFont="1" applyBorder="1" applyAlignment="1">
      <alignment horizontal="center" vertical="center" wrapText="1"/>
    </xf>
    <xf numFmtId="167" fontId="20" fillId="0" borderId="2" xfId="0" applyNumberFormat="1" applyFont="1" applyBorder="1" applyAlignment="1">
      <alignment horizontal="center" vertical="center" wrapText="1"/>
    </xf>
    <xf numFmtId="166" fontId="17" fillId="0" borderId="2" xfId="0" applyNumberFormat="1" applyFont="1" applyBorder="1" applyAlignment="1">
      <alignment horizontal="center" vertical="center" wrapText="1"/>
    </xf>
    <xf numFmtId="2" fontId="18" fillId="0" borderId="2" xfId="0" applyNumberFormat="1" applyFont="1" applyBorder="1" applyAlignment="1" applyProtection="1">
      <alignment horizontal="center" vertical="center" wrapText="1"/>
      <protection hidden="1"/>
    </xf>
    <xf numFmtId="0" fontId="24" fillId="0" borderId="2" xfId="0" applyFont="1" applyBorder="1" applyAlignment="1">
      <alignment horizontal="left" vertical="center" wrapText="1"/>
    </xf>
    <xf numFmtId="164" fontId="20" fillId="0" borderId="2" xfId="0" applyNumberFormat="1" applyFont="1" applyBorder="1" applyAlignment="1">
      <alignment horizontal="center" vertical="center" wrapText="1"/>
    </xf>
    <xf numFmtId="2" fontId="23" fillId="0" borderId="2" xfId="0" applyNumberFormat="1" applyFont="1" applyBorder="1" applyAlignment="1">
      <alignment horizontal="center" vertical="center" wrapText="1"/>
    </xf>
    <xf numFmtId="168" fontId="20" fillId="0" borderId="2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24" fillId="0" borderId="0" xfId="0" applyFont="1"/>
    <xf numFmtId="0" fontId="25" fillId="0" borderId="0" xfId="0" applyFont="1"/>
    <xf numFmtId="0" fontId="15" fillId="0" borderId="0" xfId="1" applyFont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2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2" fontId="18" fillId="0" borderId="0" xfId="0" applyNumberFormat="1" applyFont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2" fontId="20" fillId="0" borderId="2" xfId="0" applyNumberFormat="1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2" fontId="24" fillId="0" borderId="1" xfId="0" applyNumberFormat="1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textRotation="90" wrapText="1"/>
    </xf>
    <xf numFmtId="0" fontId="20" fillId="0" borderId="2" xfId="0" applyFont="1" applyBorder="1" applyAlignment="1">
      <alignment horizontal="center" vertical="center" textRotation="90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textRotation="90" wrapText="1"/>
    </xf>
    <xf numFmtId="2" fontId="18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166" fontId="18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 2" xfId="1" xr:uid="{86AC27D8-7994-4E16-A70B-618CCB2A1721}"/>
    <cellStyle name="Обычный 3" xfId="2" xr:uid="{D60A2001-CDB3-48F7-978A-5514C00A35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14418-54B0-46FC-A5C2-91C7D1432EE8}">
  <dimension ref="A2:B23"/>
  <sheetViews>
    <sheetView workbookViewId="0">
      <selection activeCell="A19" sqref="A19"/>
    </sheetView>
  </sheetViews>
  <sheetFormatPr defaultRowHeight="13.5" x14ac:dyDescent="0.25"/>
  <cols>
    <col min="1" max="1" width="73.5703125" style="36" customWidth="1"/>
    <col min="2" max="2" width="13.7109375" style="47" customWidth="1"/>
    <col min="3" max="16384" width="9.140625" style="36"/>
  </cols>
  <sheetData>
    <row r="2" spans="1:2" ht="20.25" x14ac:dyDescent="0.25">
      <c r="A2" s="120" t="s">
        <v>88</v>
      </c>
      <c r="B2" s="120"/>
    </row>
    <row r="3" spans="1:2" ht="99.75" customHeight="1" x14ac:dyDescent="0.25">
      <c r="A3" s="121" t="s">
        <v>193</v>
      </c>
      <c r="B3" s="121"/>
    </row>
    <row r="4" spans="1:2" ht="16.5" x14ac:dyDescent="0.25">
      <c r="A4" s="37" t="s">
        <v>111</v>
      </c>
      <c r="B4" s="37"/>
    </row>
    <row r="5" spans="1:2" ht="33" x14ac:dyDescent="0.25">
      <c r="A5" s="37" t="s">
        <v>89</v>
      </c>
      <c r="B5" s="37"/>
    </row>
    <row r="6" spans="1:2" x14ac:dyDescent="0.25">
      <c r="A6" s="38" t="s">
        <v>89</v>
      </c>
      <c r="B6" s="38"/>
    </row>
    <row r="7" spans="1:2" x14ac:dyDescent="0.25">
      <c r="A7" s="38" t="s">
        <v>90</v>
      </c>
      <c r="B7" s="38"/>
    </row>
    <row r="8" spans="1:2" x14ac:dyDescent="0.25">
      <c r="A8" s="38" t="s">
        <v>91</v>
      </c>
      <c r="B8" s="38">
        <v>1.129</v>
      </c>
    </row>
    <row r="9" spans="1:2" x14ac:dyDescent="0.25">
      <c r="A9" s="38" t="s">
        <v>92</v>
      </c>
      <c r="B9" s="38">
        <v>1.05</v>
      </c>
    </row>
    <row r="10" spans="1:2" x14ac:dyDescent="0.25">
      <c r="A10" s="38" t="s">
        <v>93</v>
      </c>
      <c r="B10" s="38">
        <v>1.02</v>
      </c>
    </row>
    <row r="11" spans="1:2" x14ac:dyDescent="0.25">
      <c r="A11" s="38" t="s">
        <v>94</v>
      </c>
      <c r="B11" s="39">
        <v>2437.4899999999998</v>
      </c>
    </row>
    <row r="12" spans="1:2" x14ac:dyDescent="0.25">
      <c r="A12" s="38" t="s">
        <v>95</v>
      </c>
      <c r="B12" s="39">
        <v>3048.57</v>
      </c>
    </row>
    <row r="13" spans="1:2" x14ac:dyDescent="0.25">
      <c r="A13" s="38" t="s">
        <v>96</v>
      </c>
      <c r="B13" s="40">
        <v>0.13300000000000001</v>
      </c>
    </row>
    <row r="14" spans="1:2" x14ac:dyDescent="0.25">
      <c r="A14" s="38" t="s">
        <v>97</v>
      </c>
      <c r="B14" s="41">
        <v>0.11</v>
      </c>
    </row>
    <row r="15" spans="1:2" ht="27" x14ac:dyDescent="0.25">
      <c r="A15" s="38" t="s">
        <v>98</v>
      </c>
      <c r="B15" s="42">
        <v>5.0000000000000001E-3</v>
      </c>
    </row>
    <row r="16" spans="1:2" ht="27" x14ac:dyDescent="0.25">
      <c r="A16" s="38" t="s">
        <v>99</v>
      </c>
      <c r="B16" s="40">
        <v>3.0000000000000001E-3</v>
      </c>
    </row>
    <row r="17" spans="1:2" ht="42" customHeight="1" x14ac:dyDescent="0.25">
      <c r="A17" s="122" t="s">
        <v>110</v>
      </c>
      <c r="B17" s="122"/>
    </row>
    <row r="18" spans="1:2" ht="16.5" x14ac:dyDescent="0.25">
      <c r="A18" s="123" t="s">
        <v>100</v>
      </c>
      <c r="B18" s="123"/>
    </row>
    <row r="19" spans="1:2" ht="16.5" x14ac:dyDescent="0.25">
      <c r="A19" s="43" t="s">
        <v>101</v>
      </c>
      <c r="B19" s="43" t="s">
        <v>102</v>
      </c>
    </row>
    <row r="20" spans="1:2" ht="33" x14ac:dyDescent="0.25">
      <c r="A20" s="43" t="s">
        <v>103</v>
      </c>
      <c r="B20" s="44" t="s">
        <v>191</v>
      </c>
    </row>
    <row r="21" spans="1:2" ht="30.75" x14ac:dyDescent="0.25">
      <c r="A21" s="45" t="s">
        <v>104</v>
      </c>
      <c r="B21" s="45" t="s">
        <v>192</v>
      </c>
    </row>
    <row r="23" spans="1:2" ht="17.25" x14ac:dyDescent="0.25">
      <c r="A23" s="46" t="s">
        <v>194</v>
      </c>
    </row>
  </sheetData>
  <mergeCells count="4">
    <mergeCell ref="A2:B2"/>
    <mergeCell ref="A3:B3"/>
    <mergeCell ref="A17:B17"/>
    <mergeCell ref="A18:B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A5817-9E67-4AFF-A7CF-842BABEA157E}">
  <dimension ref="A1:H35"/>
  <sheetViews>
    <sheetView showZeros="0" topLeftCell="A19" workbookViewId="0">
      <selection activeCell="K34" sqref="K34"/>
    </sheetView>
  </sheetViews>
  <sheetFormatPr defaultRowHeight="16.5" x14ac:dyDescent="0.3"/>
  <cols>
    <col min="1" max="1" width="3.85546875" style="17" bestFit="1" customWidth="1"/>
    <col min="2" max="2" width="17.28515625" style="18" customWidth="1"/>
    <col min="3" max="3" width="43.140625" style="17" customWidth="1"/>
    <col min="4" max="4" width="17.85546875" style="17" customWidth="1"/>
    <col min="5" max="5" width="13.5703125" style="17" customWidth="1"/>
    <col min="6" max="6" width="16.5703125" style="17" customWidth="1"/>
    <col min="7" max="7" width="10" style="17" customWidth="1"/>
    <col min="8" max="8" width="16.28515625" style="17" customWidth="1"/>
    <col min="9" max="16384" width="9.140625" style="17"/>
  </cols>
  <sheetData>
    <row r="1" spans="1:8" s="15" customFormat="1" x14ac:dyDescent="0.25">
      <c r="F1" s="141" t="s">
        <v>56</v>
      </c>
      <c r="G1" s="141"/>
      <c r="H1" s="141"/>
    </row>
    <row r="2" spans="1:8" s="16" customFormat="1" x14ac:dyDescent="0.25">
      <c r="A2" s="142"/>
      <c r="B2" s="142"/>
      <c r="F2" s="143"/>
      <c r="G2" s="143"/>
      <c r="H2" s="143"/>
    </row>
    <row r="3" spans="1:8" s="16" customFormat="1" x14ac:dyDescent="0.25">
      <c r="A3" s="142"/>
      <c r="B3" s="142"/>
      <c r="F3" s="144" t="s">
        <v>153</v>
      </c>
      <c r="G3" s="144"/>
      <c r="H3" s="144"/>
    </row>
    <row r="4" spans="1:8" x14ac:dyDescent="0.3">
      <c r="F4" s="140" t="s">
        <v>83</v>
      </c>
      <c r="G4" s="140"/>
      <c r="H4" s="140"/>
    </row>
    <row r="5" spans="1:8" ht="17.25" x14ac:dyDescent="0.3">
      <c r="A5" s="128" t="s">
        <v>57</v>
      </c>
      <c r="B5" s="128"/>
      <c r="C5" s="128"/>
      <c r="D5" s="128"/>
      <c r="E5" s="128"/>
      <c r="F5" s="128"/>
      <c r="G5" s="128"/>
      <c r="H5" s="128"/>
    </row>
    <row r="6" spans="1:8" ht="17.25" x14ac:dyDescent="0.3">
      <c r="A6" s="128" t="s">
        <v>154</v>
      </c>
      <c r="B6" s="128"/>
      <c r="C6" s="128"/>
      <c r="D6" s="128"/>
      <c r="E6" s="128"/>
      <c r="F6" s="128"/>
      <c r="G6" s="128"/>
      <c r="H6" s="128"/>
    </row>
    <row r="7" spans="1:8" ht="27.75" customHeight="1" x14ac:dyDescent="0.3">
      <c r="B7" s="138" t="s">
        <v>156</v>
      </c>
      <c r="C7" s="139"/>
      <c r="D7" s="139"/>
      <c r="E7" s="139"/>
      <c r="F7" s="139"/>
      <c r="G7" s="139"/>
      <c r="H7" s="139"/>
    </row>
    <row r="8" spans="1:8" x14ac:dyDescent="0.3">
      <c r="A8" s="129" t="s">
        <v>109</v>
      </c>
      <c r="B8" s="129"/>
      <c r="C8" s="129"/>
      <c r="D8" s="130" t="s">
        <v>58</v>
      </c>
      <c r="E8" s="130"/>
      <c r="F8" s="130"/>
      <c r="G8" s="19">
        <f>H32</f>
        <v>4776.4551556646857</v>
      </c>
      <c r="H8" s="20" t="s">
        <v>44</v>
      </c>
    </row>
    <row r="9" spans="1:8" x14ac:dyDescent="0.3">
      <c r="A9" s="131" t="s">
        <v>45</v>
      </c>
      <c r="B9" s="132" t="s">
        <v>59</v>
      </c>
      <c r="C9" s="131" t="s">
        <v>60</v>
      </c>
      <c r="D9" s="133" t="s">
        <v>48</v>
      </c>
      <c r="E9" s="134"/>
      <c r="F9" s="134"/>
      <c r="G9" s="135"/>
      <c r="H9" s="136" t="s">
        <v>61</v>
      </c>
    </row>
    <row r="10" spans="1:8" ht="66" x14ac:dyDescent="0.3">
      <c r="A10" s="131"/>
      <c r="B10" s="132"/>
      <c r="C10" s="131"/>
      <c r="D10" s="59" t="s">
        <v>49</v>
      </c>
      <c r="E10" s="59" t="s">
        <v>62</v>
      </c>
      <c r="F10" s="59" t="s">
        <v>63</v>
      </c>
      <c r="G10" s="59" t="s">
        <v>52</v>
      </c>
      <c r="H10" s="137"/>
    </row>
    <row r="11" spans="1:8" s="22" customFormat="1" ht="12.75" x14ac:dyDescent="0.25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</row>
    <row r="12" spans="1:8" s="7" customFormat="1" ht="28.5" x14ac:dyDescent="0.25">
      <c r="A12" s="23"/>
      <c r="B12" s="24"/>
      <c r="C12" s="25" t="s">
        <v>64</v>
      </c>
      <c r="D12" s="23"/>
      <c r="E12" s="23"/>
      <c r="F12" s="23"/>
      <c r="G12" s="23"/>
      <c r="H12" s="23"/>
    </row>
    <row r="13" spans="1:8" s="7" customFormat="1" ht="14.25" x14ac:dyDescent="0.25">
      <c r="A13" s="125">
        <v>1</v>
      </c>
      <c r="B13" s="57" t="s">
        <v>65</v>
      </c>
      <c r="C13" s="57" t="s">
        <v>54</v>
      </c>
      <c r="D13" s="12">
        <f>օբյ!D9</f>
        <v>3657.9225632648004</v>
      </c>
      <c r="E13" s="12"/>
      <c r="F13" s="12"/>
      <c r="G13" s="12"/>
      <c r="H13" s="12">
        <f>F13+E13+D13</f>
        <v>3657.9225632648004</v>
      </c>
    </row>
    <row r="14" spans="1:8" s="7" customFormat="1" ht="14.25" hidden="1" x14ac:dyDescent="0.25">
      <c r="A14" s="125"/>
      <c r="B14" s="57" t="s">
        <v>66</v>
      </c>
      <c r="C14" s="57" t="s">
        <v>67</v>
      </c>
      <c r="D14" s="26">
        <v>0</v>
      </c>
      <c r="E14" s="12"/>
      <c r="F14" s="12"/>
      <c r="G14" s="12"/>
      <c r="H14" s="12">
        <f>D14</f>
        <v>0</v>
      </c>
    </row>
    <row r="15" spans="1:8" s="7" customFormat="1" ht="14.25" x14ac:dyDescent="0.25">
      <c r="A15" s="125"/>
      <c r="B15" s="57"/>
      <c r="C15" s="25" t="s">
        <v>68</v>
      </c>
      <c r="D15" s="12">
        <f>SUM(D13:D14)</f>
        <v>3657.9225632648004</v>
      </c>
      <c r="E15" s="12">
        <f>SUM(E13:E14)</f>
        <v>0</v>
      </c>
      <c r="F15" s="12">
        <f>SUM(F13:F13)</f>
        <v>0</v>
      </c>
      <c r="G15" s="12"/>
      <c r="H15" s="12">
        <f>SUM(H13:H14)</f>
        <v>3657.9225632648004</v>
      </c>
    </row>
    <row r="16" spans="1:8" s="7" customFormat="1" ht="14.25" x14ac:dyDescent="0.25">
      <c r="A16" s="125">
        <v>2</v>
      </c>
      <c r="B16" s="126" t="s">
        <v>157</v>
      </c>
      <c r="C16" s="27" t="s">
        <v>69</v>
      </c>
      <c r="D16" s="124">
        <f>D15*0.5/100</f>
        <v>18.289612816324002</v>
      </c>
      <c r="E16" s="124">
        <f>E15*1/100</f>
        <v>0</v>
      </c>
      <c r="F16" s="124"/>
      <c r="G16" s="124"/>
      <c r="H16" s="124">
        <f>D16+E16</f>
        <v>18.289612816324002</v>
      </c>
    </row>
    <row r="17" spans="1:8" s="7" customFormat="1" ht="31.5" customHeight="1" x14ac:dyDescent="0.25">
      <c r="A17" s="125"/>
      <c r="B17" s="126"/>
      <c r="C17" s="57" t="s">
        <v>70</v>
      </c>
      <c r="D17" s="124"/>
      <c r="E17" s="124"/>
      <c r="F17" s="124"/>
      <c r="G17" s="124"/>
      <c r="H17" s="124"/>
    </row>
    <row r="18" spans="1:8" s="7" customFormat="1" ht="14.25" x14ac:dyDescent="0.25">
      <c r="A18" s="56"/>
      <c r="B18" s="57"/>
      <c r="C18" s="25" t="s">
        <v>71</v>
      </c>
      <c r="D18" s="12">
        <f>D15+D16</f>
        <v>3676.2121760811242</v>
      </c>
      <c r="E18" s="12">
        <f>E16+E15</f>
        <v>0</v>
      </c>
      <c r="F18" s="12">
        <f>F16+F15</f>
        <v>0</v>
      </c>
      <c r="G18" s="12"/>
      <c r="H18" s="12">
        <f>H15+H16</f>
        <v>3676.2121760811242</v>
      </c>
    </row>
    <row r="19" spans="1:8" s="7" customFormat="1" ht="14.25" x14ac:dyDescent="0.25">
      <c r="A19" s="125">
        <v>3</v>
      </c>
      <c r="B19" s="126" t="s">
        <v>158</v>
      </c>
      <c r="C19" s="27" t="s">
        <v>72</v>
      </c>
      <c r="D19" s="55"/>
      <c r="E19" s="55"/>
      <c r="F19" s="55"/>
      <c r="G19" s="55"/>
      <c r="H19" s="55"/>
    </row>
    <row r="20" spans="1:8" s="7" customFormat="1" ht="27" x14ac:dyDescent="0.25">
      <c r="A20" s="125"/>
      <c r="B20" s="126"/>
      <c r="C20" s="57" t="s">
        <v>73</v>
      </c>
      <c r="D20" s="55">
        <f>D18*0.003</f>
        <v>11.028636528243373</v>
      </c>
      <c r="E20" s="55">
        <f>E18*0.6/100</f>
        <v>0</v>
      </c>
      <c r="F20" s="55"/>
      <c r="G20" s="55"/>
      <c r="H20" s="55">
        <f>E20+D20</f>
        <v>11.028636528243373</v>
      </c>
    </row>
    <row r="21" spans="1:8" s="7" customFormat="1" ht="14.25" x14ac:dyDescent="0.25">
      <c r="A21" s="56"/>
      <c r="B21" s="57"/>
      <c r="C21" s="25" t="s">
        <v>74</v>
      </c>
      <c r="D21" s="12">
        <f>D18+D20</f>
        <v>3687.2408126093674</v>
      </c>
      <c r="E21" s="12">
        <f>E18+E20</f>
        <v>0</v>
      </c>
      <c r="F21" s="12">
        <f>F20+F18+F16</f>
        <v>0</v>
      </c>
      <c r="G21" s="12"/>
      <c r="H21" s="12">
        <f>H18+H20</f>
        <v>3687.2408126093674</v>
      </c>
    </row>
    <row r="22" spans="1:8" s="7" customFormat="1" ht="54" x14ac:dyDescent="0.25">
      <c r="A22" s="56">
        <v>4</v>
      </c>
      <c r="B22" s="57" t="s">
        <v>87</v>
      </c>
      <c r="C22" s="57" t="s">
        <v>75</v>
      </c>
      <c r="D22" s="55">
        <f>D21*0.0015</f>
        <v>5.5308612189140511</v>
      </c>
      <c r="E22" s="55">
        <f>E21*0.15/100</f>
        <v>0</v>
      </c>
      <c r="F22" s="55"/>
      <c r="G22" s="55"/>
      <c r="H22" s="55">
        <f>E22+D22</f>
        <v>5.5308612189140511</v>
      </c>
    </row>
    <row r="23" spans="1:8" s="7" customFormat="1" ht="54" x14ac:dyDescent="0.25">
      <c r="A23" s="56">
        <v>5</v>
      </c>
      <c r="B23" s="57" t="s">
        <v>85</v>
      </c>
      <c r="C23" s="57" t="s">
        <v>76</v>
      </c>
      <c r="D23" s="55">
        <f>D21*0.02</f>
        <v>73.744816252187348</v>
      </c>
      <c r="E23" s="55">
        <f>E21*0.015</f>
        <v>0</v>
      </c>
      <c r="F23" s="55"/>
      <c r="G23" s="55"/>
      <c r="H23" s="55">
        <f>D23+E23</f>
        <v>73.744816252187348</v>
      </c>
    </row>
    <row r="24" spans="1:8" s="7" customFormat="1" ht="14.25" x14ac:dyDescent="0.25">
      <c r="A24" s="56"/>
      <c r="B24" s="57"/>
      <c r="C24" s="25" t="s">
        <v>74</v>
      </c>
      <c r="D24" s="12">
        <f>D21+D22+D23</f>
        <v>3766.5164900804689</v>
      </c>
      <c r="E24" s="12">
        <f>E21+E22+E23</f>
        <v>0</v>
      </c>
      <c r="F24" s="12">
        <f>SUM(F21:F23)</f>
        <v>0</v>
      </c>
      <c r="G24" s="12"/>
      <c r="H24" s="12">
        <f>H21+H22+H23</f>
        <v>3766.5164900804689</v>
      </c>
    </row>
    <row r="25" spans="1:8" s="7" customFormat="1" ht="54" x14ac:dyDescent="0.25">
      <c r="A25" s="56"/>
      <c r="B25" s="57" t="s">
        <v>86</v>
      </c>
      <c r="C25" s="25" t="s">
        <v>77</v>
      </c>
      <c r="D25" s="55"/>
      <c r="E25" s="12"/>
      <c r="F25" s="55"/>
      <c r="G25" s="55"/>
      <c r="H25" s="55"/>
    </row>
    <row r="26" spans="1:8" s="7" customFormat="1" ht="14.25" x14ac:dyDescent="0.25">
      <c r="A26" s="56">
        <v>6</v>
      </c>
      <c r="B26" s="28">
        <v>0.02</v>
      </c>
      <c r="C26" s="58" t="s">
        <v>78</v>
      </c>
      <c r="D26" s="55"/>
      <c r="E26" s="12"/>
      <c r="F26" s="55"/>
      <c r="G26" s="55">
        <f>(H24-F24)*0.02</f>
        <v>75.330329801609381</v>
      </c>
      <c r="H26" s="55">
        <f>D26+E26+F26+G26</f>
        <v>75.330329801609381</v>
      </c>
    </row>
    <row r="27" spans="1:8" s="7" customFormat="1" ht="14.25" x14ac:dyDescent="0.25">
      <c r="A27" s="56">
        <v>7</v>
      </c>
      <c r="B27" s="28">
        <v>6.0000000000000001E-3</v>
      </c>
      <c r="C27" s="58" t="s">
        <v>79</v>
      </c>
      <c r="D27" s="55"/>
      <c r="E27" s="12"/>
      <c r="F27" s="55"/>
      <c r="G27" s="55">
        <f>(H24-F24)*0.006</f>
        <v>22.599098940482815</v>
      </c>
      <c r="H27" s="55">
        <f>D27+E27+F27+G27</f>
        <v>22.599098940482815</v>
      </c>
    </row>
    <row r="28" spans="1:8" s="7" customFormat="1" ht="14.25" x14ac:dyDescent="0.25">
      <c r="A28" s="56"/>
      <c r="B28" s="57"/>
      <c r="C28" s="25" t="s">
        <v>74</v>
      </c>
      <c r="D28" s="12">
        <f>SUM(D24:D27)</f>
        <v>3766.5164900804689</v>
      </c>
      <c r="E28" s="12">
        <f>SUM(E24:E27)</f>
        <v>0</v>
      </c>
      <c r="F28" s="12">
        <f>SUM(F24:F27)</f>
        <v>0</v>
      </c>
      <c r="G28" s="12">
        <f>G26+G27</f>
        <v>97.929428742092199</v>
      </c>
      <c r="H28" s="12">
        <f>SUM(H24:H27)</f>
        <v>3864.445918822561</v>
      </c>
    </row>
    <row r="29" spans="1:8" s="7" customFormat="1" ht="13.5" x14ac:dyDescent="0.25">
      <c r="A29" s="56">
        <v>8</v>
      </c>
      <c r="B29" s="29">
        <v>0.03</v>
      </c>
      <c r="C29" s="58" t="s">
        <v>80</v>
      </c>
      <c r="D29" s="55">
        <f>D28*0.03</f>
        <v>112.99549470241406</v>
      </c>
      <c r="E29" s="55">
        <f>E28*B29</f>
        <v>0</v>
      </c>
      <c r="F29" s="55">
        <f>F28*3/100</f>
        <v>0</v>
      </c>
      <c r="G29" s="55">
        <f>G28*0.03</f>
        <v>2.9378828622627657</v>
      </c>
      <c r="H29" s="55">
        <f>D29+E29+F29+G29</f>
        <v>115.93337756467683</v>
      </c>
    </row>
    <row r="30" spans="1:8" s="7" customFormat="1" ht="14.25" x14ac:dyDescent="0.25">
      <c r="A30" s="56"/>
      <c r="B30" s="57"/>
      <c r="C30" s="25" t="s">
        <v>36</v>
      </c>
      <c r="D30" s="12">
        <f>D28+D29</f>
        <v>3879.5119847828828</v>
      </c>
      <c r="E30" s="12">
        <f>E29+E28</f>
        <v>0</v>
      </c>
      <c r="F30" s="12">
        <f>F29+F28</f>
        <v>0</v>
      </c>
      <c r="G30" s="12">
        <f>G28+G29</f>
        <v>100.86731160435497</v>
      </c>
      <c r="H30" s="12">
        <f>SUM(H28:H29)</f>
        <v>3980.3792963872379</v>
      </c>
    </row>
    <row r="31" spans="1:8" s="30" customFormat="1" ht="14.25" x14ac:dyDescent="0.25">
      <c r="A31" s="56">
        <v>9</v>
      </c>
      <c r="B31" s="29">
        <v>0.2</v>
      </c>
      <c r="C31" s="25" t="s">
        <v>81</v>
      </c>
      <c r="D31" s="55">
        <f>D30*0.2</f>
        <v>775.90239695657658</v>
      </c>
      <c r="E31" s="55">
        <f>E30*B31</f>
        <v>0</v>
      </c>
      <c r="F31" s="55">
        <f>F30*0.2</f>
        <v>0</v>
      </c>
      <c r="G31" s="55">
        <f>G30*0.2</f>
        <v>20.173462320870996</v>
      </c>
      <c r="H31" s="55">
        <f>D31+E31+F31+G31</f>
        <v>796.07585927744753</v>
      </c>
    </row>
    <row r="32" spans="1:8" x14ac:dyDescent="0.3">
      <c r="A32" s="31"/>
      <c r="B32" s="32"/>
      <c r="C32" s="33" t="s">
        <v>36</v>
      </c>
      <c r="D32" s="34">
        <f>D30+D31</f>
        <v>4655.4143817394597</v>
      </c>
      <c r="E32" s="34">
        <f>E31+E30</f>
        <v>0</v>
      </c>
      <c r="F32" s="34">
        <f>F31+F30</f>
        <v>0</v>
      </c>
      <c r="G32" s="34">
        <f>G30+G31</f>
        <v>121.04077392522596</v>
      </c>
      <c r="H32" s="12">
        <f>SUM(H30:H31)</f>
        <v>4776.4551556646857</v>
      </c>
    </row>
    <row r="33" spans="1:8" x14ac:dyDescent="0.3">
      <c r="A33" s="31"/>
      <c r="B33" s="32"/>
      <c r="C33" s="25" t="s">
        <v>82</v>
      </c>
      <c r="D33" s="34"/>
      <c r="E33" s="34"/>
      <c r="F33" s="34"/>
      <c r="G33" s="34"/>
      <c r="H33" s="34">
        <f>H16*0.15</f>
        <v>2.7434419224486004</v>
      </c>
    </row>
    <row r="35" spans="1:8" x14ac:dyDescent="0.3">
      <c r="D35" s="13" t="s">
        <v>55</v>
      </c>
      <c r="F35" s="127"/>
      <c r="G35" s="127"/>
    </row>
  </sheetData>
  <mergeCells count="27">
    <mergeCell ref="F4:H4"/>
    <mergeCell ref="F1:H1"/>
    <mergeCell ref="A2:B2"/>
    <mergeCell ref="F2:H2"/>
    <mergeCell ref="A3:B3"/>
    <mergeCell ref="F3:H3"/>
    <mergeCell ref="A5:H5"/>
    <mergeCell ref="A6:H6"/>
    <mergeCell ref="A8:C8"/>
    <mergeCell ref="D8:F8"/>
    <mergeCell ref="A9:A10"/>
    <mergeCell ref="B9:B10"/>
    <mergeCell ref="C9:C10"/>
    <mergeCell ref="D9:G9"/>
    <mergeCell ref="H9:H10"/>
    <mergeCell ref="B7:H7"/>
    <mergeCell ref="A13:A15"/>
    <mergeCell ref="A16:A17"/>
    <mergeCell ref="B16:B17"/>
    <mergeCell ref="D16:D17"/>
    <mergeCell ref="E16:E17"/>
    <mergeCell ref="G16:G17"/>
    <mergeCell ref="H16:H17"/>
    <mergeCell ref="A19:A20"/>
    <mergeCell ref="B19:B20"/>
    <mergeCell ref="F35:G35"/>
    <mergeCell ref="F16:F17"/>
  </mergeCells>
  <printOptions horizontalCentered="1"/>
  <pageMargins left="0.31496062992125984" right="0.31496062992125984" top="0.70866141732283472" bottom="0.3149606299212598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4B618-D56D-4EB5-B560-C4D07866228B}">
  <dimension ref="A1:T11"/>
  <sheetViews>
    <sheetView showZeros="0" workbookViewId="0">
      <selection activeCell="E11" sqref="E11:F11"/>
    </sheetView>
  </sheetViews>
  <sheetFormatPr defaultRowHeight="13.5" x14ac:dyDescent="0.25"/>
  <cols>
    <col min="1" max="1" width="3.5703125" style="7" customWidth="1"/>
    <col min="2" max="2" width="22.85546875" style="7" customWidth="1"/>
    <col min="3" max="3" width="39.42578125" style="7" customWidth="1"/>
    <col min="4" max="4" width="17.85546875" style="7" customWidth="1"/>
    <col min="5" max="5" width="15.5703125" style="7" customWidth="1"/>
    <col min="6" max="6" width="15" style="7" customWidth="1"/>
    <col min="7" max="7" width="9.140625" style="7"/>
    <col min="8" max="8" width="14.42578125" style="7" customWidth="1"/>
    <col min="9" max="16384" width="9.140625" style="7"/>
  </cols>
  <sheetData>
    <row r="1" spans="1:20" ht="17.25" x14ac:dyDescent="0.25">
      <c r="A1" s="146" t="s">
        <v>42</v>
      </c>
      <c r="B1" s="146"/>
      <c r="C1" s="146"/>
      <c r="D1" s="146"/>
      <c r="E1" s="146"/>
      <c r="F1" s="146"/>
      <c r="G1" s="146"/>
      <c r="H1" s="146"/>
    </row>
    <row r="2" spans="1:20" ht="17.25" x14ac:dyDescent="0.3">
      <c r="A2" s="147" t="s">
        <v>154</v>
      </c>
      <c r="B2" s="147"/>
      <c r="C2" s="147"/>
      <c r="D2" s="147"/>
      <c r="E2" s="147"/>
      <c r="F2" s="147"/>
      <c r="G2" s="147"/>
      <c r="H2" s="147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</row>
    <row r="3" spans="1:20" ht="39.75" customHeight="1" x14ac:dyDescent="0.25">
      <c r="A3" s="8"/>
      <c r="B3" s="155" t="s">
        <v>155</v>
      </c>
      <c r="C3" s="155"/>
      <c r="D3" s="155"/>
      <c r="E3" s="155"/>
      <c r="F3" s="155"/>
      <c r="G3" s="155"/>
      <c r="H3" s="155"/>
    </row>
    <row r="4" spans="1:20" x14ac:dyDescent="0.25">
      <c r="B4" s="148" t="s">
        <v>84</v>
      </c>
      <c r="C4" s="148"/>
      <c r="D4" s="149" t="s">
        <v>43</v>
      </c>
      <c r="E4" s="149"/>
      <c r="F4" s="149"/>
      <c r="G4" s="9">
        <f>H9</f>
        <v>3657.9225632648004</v>
      </c>
      <c r="H4" s="10" t="s">
        <v>44</v>
      </c>
    </row>
    <row r="5" spans="1:20" x14ac:dyDescent="0.25">
      <c r="A5" s="150" t="s">
        <v>45</v>
      </c>
      <c r="B5" s="150" t="s">
        <v>46</v>
      </c>
      <c r="C5" s="150" t="s">
        <v>47</v>
      </c>
      <c r="D5" s="152" t="s">
        <v>48</v>
      </c>
      <c r="E5" s="153"/>
      <c r="F5" s="153"/>
      <c r="G5" s="153"/>
      <c r="H5" s="154"/>
    </row>
    <row r="6" spans="1:20" ht="27" x14ac:dyDescent="0.25">
      <c r="A6" s="151"/>
      <c r="B6" s="151"/>
      <c r="C6" s="151"/>
      <c r="D6" s="56" t="s">
        <v>49</v>
      </c>
      <c r="E6" s="56" t="s">
        <v>50</v>
      </c>
      <c r="F6" s="56" t="s">
        <v>51</v>
      </c>
      <c r="G6" s="56" t="s">
        <v>52</v>
      </c>
      <c r="H6" s="56" t="s">
        <v>36</v>
      </c>
    </row>
    <row r="7" spans="1:20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</row>
    <row r="8" spans="1:20" ht="18.75" customHeight="1" x14ac:dyDescent="0.25">
      <c r="A8" s="56">
        <v>1</v>
      </c>
      <c r="B8" s="56" t="s">
        <v>53</v>
      </c>
      <c r="C8" s="57" t="s">
        <v>54</v>
      </c>
      <c r="D8" s="55">
        <f>'1-1'!S72</f>
        <v>3657.9225632648004</v>
      </c>
      <c r="E8" s="56"/>
      <c r="F8" s="56"/>
      <c r="G8" s="56"/>
      <c r="H8" s="55">
        <f>SUM(D8:G8)</f>
        <v>3657.9225632648004</v>
      </c>
    </row>
    <row r="9" spans="1:20" ht="18.75" customHeight="1" x14ac:dyDescent="0.25">
      <c r="A9" s="52"/>
      <c r="B9" s="52" t="s">
        <v>36</v>
      </c>
      <c r="C9" s="52"/>
      <c r="D9" s="54">
        <f>SUM(D8:D8)</f>
        <v>3657.9225632648004</v>
      </c>
      <c r="E9" s="53">
        <f>SUM(E8:E8)</f>
        <v>0</v>
      </c>
      <c r="F9" s="53">
        <f>SUM(F8:F8)</f>
        <v>0</v>
      </c>
      <c r="G9" s="53">
        <f>SUM(G8:G8)</f>
        <v>0</v>
      </c>
      <c r="H9" s="54">
        <f>SUM(H8:H8)</f>
        <v>3657.9225632648004</v>
      </c>
    </row>
    <row r="11" spans="1:20" ht="14.25" x14ac:dyDescent="0.25">
      <c r="D11" s="13" t="s">
        <v>55</v>
      </c>
      <c r="E11" s="145"/>
      <c r="F11" s="145"/>
      <c r="G11" s="14"/>
      <c r="H11" s="14"/>
      <c r="I11" s="10"/>
    </row>
  </sheetData>
  <mergeCells count="10">
    <mergeCell ref="E11:F11"/>
    <mergeCell ref="A1:H1"/>
    <mergeCell ref="A2:H2"/>
    <mergeCell ref="B4:C4"/>
    <mergeCell ref="D4:F4"/>
    <mergeCell ref="A5:A6"/>
    <mergeCell ref="B5:B6"/>
    <mergeCell ref="C5:C6"/>
    <mergeCell ref="D5:H5"/>
    <mergeCell ref="B3:H3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4"/>
  <sheetViews>
    <sheetView showZeros="0" topLeftCell="A46" workbookViewId="0">
      <selection activeCell="V54" sqref="V54"/>
    </sheetView>
  </sheetViews>
  <sheetFormatPr defaultRowHeight="13.5" x14ac:dyDescent="0.25"/>
  <cols>
    <col min="1" max="1" width="3.28515625" style="63" customWidth="1"/>
    <col min="2" max="2" width="6.140625" style="63" customWidth="1"/>
    <col min="3" max="3" width="29.42578125" style="117" customWidth="1"/>
    <col min="4" max="4" width="5.42578125" style="63" customWidth="1"/>
    <col min="5" max="5" width="6.7109375" style="49" customWidth="1"/>
    <col min="6" max="6" width="7" style="49" customWidth="1"/>
    <col min="7" max="7" width="7.85546875" style="49" customWidth="1"/>
    <col min="8" max="8" width="5.5703125" style="49" hidden="1" customWidth="1"/>
    <col min="9" max="9" width="6.85546875" style="49" customWidth="1"/>
    <col min="10" max="10" width="7" style="49" customWidth="1"/>
    <col min="11" max="11" width="4.42578125" style="49" hidden="1" customWidth="1"/>
    <col min="12" max="12" width="6.140625" style="49" customWidth="1"/>
    <col min="13" max="13" width="14" style="49" customWidth="1"/>
    <col min="14" max="14" width="5.140625" style="49" bestFit="1" customWidth="1"/>
    <col min="15" max="15" width="7" style="49" customWidth="1"/>
    <col min="16" max="16" width="7.42578125" style="49" customWidth="1"/>
    <col min="17" max="17" width="5.28515625" style="49" hidden="1" customWidth="1"/>
    <col min="18" max="18" width="8" style="49" customWidth="1"/>
    <col min="19" max="19" width="7.85546875" style="63" customWidth="1"/>
    <col min="20" max="20" width="7.5703125" style="49" customWidth="1"/>
    <col min="21" max="16384" width="9.140625" style="49"/>
  </cols>
  <sheetData>
    <row r="1" spans="1:20" ht="18.75" customHeight="1" x14ac:dyDescent="0.25">
      <c r="A1" s="156" t="s">
        <v>112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</row>
    <row r="2" spans="1:20" ht="18.75" customHeight="1" x14ac:dyDescent="0.25">
      <c r="A2" s="101"/>
      <c r="B2" s="101"/>
      <c r="C2" s="156" t="s">
        <v>154</v>
      </c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01"/>
    </row>
    <row r="3" spans="1:20" ht="28.5" customHeight="1" x14ac:dyDescent="0.25">
      <c r="A3" s="102"/>
      <c r="B3" s="156" t="s">
        <v>156</v>
      </c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</row>
    <row r="4" spans="1:20" ht="18.75" customHeight="1" x14ac:dyDescent="0.25">
      <c r="A4" s="102"/>
      <c r="B4" s="157" t="s">
        <v>0</v>
      </c>
      <c r="C4" s="157"/>
      <c r="D4" s="157"/>
      <c r="E4" s="158">
        <v>2437.4899999999998</v>
      </c>
      <c r="F4" s="158"/>
      <c r="G4" s="103"/>
      <c r="H4" s="102"/>
      <c r="Q4" s="104"/>
    </row>
    <row r="5" spans="1:20" ht="18.75" customHeight="1" x14ac:dyDescent="0.25">
      <c r="A5" s="105"/>
      <c r="B5" s="163" t="s">
        <v>137</v>
      </c>
      <c r="C5" s="163"/>
      <c r="D5" s="163"/>
      <c r="E5" s="164">
        <v>3048.57</v>
      </c>
      <c r="F5" s="164"/>
      <c r="G5" s="105"/>
      <c r="H5" s="106"/>
      <c r="K5" s="106"/>
      <c r="M5" s="165" t="s">
        <v>1</v>
      </c>
      <c r="N5" s="165"/>
      <c r="O5" s="165"/>
      <c r="P5" s="166">
        <f>S72</f>
        <v>3657.9225632648004</v>
      </c>
      <c r="Q5" s="166"/>
      <c r="R5" s="166"/>
      <c r="S5" s="167" t="s">
        <v>2</v>
      </c>
      <c r="T5" s="167"/>
    </row>
    <row r="6" spans="1:20" ht="15.75" customHeight="1" x14ac:dyDescent="0.25">
      <c r="A6" s="168" t="s">
        <v>3</v>
      </c>
      <c r="B6" s="169" t="s">
        <v>4</v>
      </c>
      <c r="C6" s="168" t="s">
        <v>5</v>
      </c>
      <c r="D6" s="169" t="s">
        <v>6</v>
      </c>
      <c r="E6" s="169" t="s">
        <v>7</v>
      </c>
      <c r="F6" s="170" t="s">
        <v>8</v>
      </c>
      <c r="G6" s="171" t="s">
        <v>9</v>
      </c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2" t="s">
        <v>10</v>
      </c>
      <c r="T6" s="172" t="s">
        <v>11</v>
      </c>
    </row>
    <row r="7" spans="1:20" ht="43.5" customHeight="1" x14ac:dyDescent="0.25">
      <c r="A7" s="168"/>
      <c r="B7" s="169"/>
      <c r="C7" s="168"/>
      <c r="D7" s="169"/>
      <c r="E7" s="169"/>
      <c r="F7" s="170"/>
      <c r="G7" s="171" t="s">
        <v>12</v>
      </c>
      <c r="H7" s="171"/>
      <c r="I7" s="171"/>
      <c r="J7" s="171" t="s">
        <v>13</v>
      </c>
      <c r="K7" s="171"/>
      <c r="L7" s="171"/>
      <c r="M7" s="171" t="s">
        <v>14</v>
      </c>
      <c r="N7" s="171"/>
      <c r="O7" s="171"/>
      <c r="P7" s="171"/>
      <c r="Q7" s="171"/>
      <c r="R7" s="171"/>
      <c r="S7" s="172"/>
      <c r="T7" s="172"/>
    </row>
    <row r="8" spans="1:20" ht="72.75" customHeight="1" x14ac:dyDescent="0.25">
      <c r="A8" s="168"/>
      <c r="B8" s="169"/>
      <c r="C8" s="168"/>
      <c r="D8" s="169"/>
      <c r="E8" s="169"/>
      <c r="F8" s="170"/>
      <c r="G8" s="69" t="s">
        <v>15</v>
      </c>
      <c r="H8" s="69">
        <f>E4/1000</f>
        <v>2.4374899999999999</v>
      </c>
      <c r="I8" s="69" t="s">
        <v>16</v>
      </c>
      <c r="J8" s="69" t="s">
        <v>15</v>
      </c>
      <c r="K8" s="69">
        <f>E5/1000</f>
        <v>3.0485700000000002</v>
      </c>
      <c r="L8" s="69" t="s">
        <v>16</v>
      </c>
      <c r="M8" s="69" t="s">
        <v>17</v>
      </c>
      <c r="N8" s="107" t="s">
        <v>18</v>
      </c>
      <c r="O8" s="107" t="s">
        <v>7</v>
      </c>
      <c r="P8" s="107" t="s">
        <v>19</v>
      </c>
      <c r="Q8" s="107">
        <f>1.129*1.05*1.02</f>
        <v>1.2091590000000001</v>
      </c>
      <c r="R8" s="107" t="s">
        <v>20</v>
      </c>
      <c r="S8" s="172"/>
      <c r="T8" s="172"/>
    </row>
    <row r="9" spans="1:20" ht="13.5" customHeight="1" x14ac:dyDescent="0.25">
      <c r="A9" s="75">
        <v>1</v>
      </c>
      <c r="B9" s="75">
        <v>2</v>
      </c>
      <c r="C9" s="75">
        <v>3</v>
      </c>
      <c r="D9" s="75">
        <v>4</v>
      </c>
      <c r="E9" s="75">
        <v>5</v>
      </c>
      <c r="F9" s="75">
        <v>6</v>
      </c>
      <c r="G9" s="75">
        <v>7</v>
      </c>
      <c r="H9" s="75">
        <f>H$8</f>
        <v>2.4374899999999999</v>
      </c>
      <c r="I9" s="75">
        <v>8</v>
      </c>
      <c r="J9" s="75">
        <v>9</v>
      </c>
      <c r="K9" s="75">
        <f>K$8</f>
        <v>3.0485700000000002</v>
      </c>
      <c r="L9" s="75">
        <v>10</v>
      </c>
      <c r="M9" s="75">
        <v>11</v>
      </c>
      <c r="N9" s="75">
        <v>13</v>
      </c>
      <c r="O9" s="75">
        <v>14</v>
      </c>
      <c r="P9" s="75">
        <v>15</v>
      </c>
      <c r="Q9" s="75">
        <f>Q$8</f>
        <v>1.2091590000000001</v>
      </c>
      <c r="R9" s="75">
        <v>16</v>
      </c>
      <c r="S9" s="75">
        <v>17</v>
      </c>
      <c r="T9" s="75">
        <v>18</v>
      </c>
    </row>
    <row r="10" spans="1:20" ht="23.25" customHeight="1" x14ac:dyDescent="0.25">
      <c r="A10" s="68"/>
      <c r="B10" s="83"/>
      <c r="C10" s="108" t="s">
        <v>106</v>
      </c>
      <c r="D10" s="68"/>
      <c r="E10" s="94"/>
      <c r="F10" s="94"/>
      <c r="G10" s="68"/>
      <c r="H10" s="68"/>
      <c r="I10" s="94"/>
      <c r="J10" s="98"/>
      <c r="K10" s="68"/>
      <c r="L10" s="94"/>
      <c r="M10" s="65"/>
      <c r="N10" s="68"/>
      <c r="O10" s="68"/>
      <c r="P10" s="68"/>
      <c r="Q10" s="75">
        <f t="shared" ref="Q10:Q49" si="0">Q$8</f>
        <v>1.2091590000000001</v>
      </c>
      <c r="R10" s="109"/>
      <c r="S10" s="94"/>
      <c r="T10" s="94"/>
    </row>
    <row r="11" spans="1:20" ht="33" customHeight="1" x14ac:dyDescent="0.25">
      <c r="A11" s="68">
        <v>1</v>
      </c>
      <c r="B11" s="68" t="s">
        <v>105</v>
      </c>
      <c r="C11" s="84" t="s">
        <v>113</v>
      </c>
      <c r="D11" s="68" t="s">
        <v>31</v>
      </c>
      <c r="E11" s="88">
        <v>18</v>
      </c>
      <c r="F11" s="94">
        <f>I11+L11+R11</f>
        <v>1.0724955999999999</v>
      </c>
      <c r="G11" s="68">
        <v>0.44</v>
      </c>
      <c r="H11" s="69">
        <f t="shared" ref="H11:H49" si="1">H$8</f>
        <v>2.4374899999999999</v>
      </c>
      <c r="I11" s="94">
        <f>G11*H11</f>
        <v>1.0724955999999999</v>
      </c>
      <c r="J11" s="110"/>
      <c r="K11" s="69">
        <f t="shared" ref="K11:K49" si="2">K$8</f>
        <v>3.0485700000000002</v>
      </c>
      <c r="L11" s="94">
        <f t="shared" ref="L11" si="3">J11*K11</f>
        <v>0</v>
      </c>
      <c r="M11" s="68"/>
      <c r="N11" s="68"/>
      <c r="O11" s="68"/>
      <c r="P11" s="68"/>
      <c r="Q11" s="75">
        <f t="shared" si="0"/>
        <v>1.2091590000000001</v>
      </c>
      <c r="R11" s="94">
        <f>O11*P11*Q11</f>
        <v>0</v>
      </c>
      <c r="S11" s="94">
        <f>E11*F11</f>
        <v>19.304920799999998</v>
      </c>
      <c r="T11" s="94">
        <f>E11*R11</f>
        <v>0</v>
      </c>
    </row>
    <row r="12" spans="1:20" ht="58.5" customHeight="1" x14ac:dyDescent="0.25">
      <c r="A12" s="75">
        <v>2</v>
      </c>
      <c r="B12" s="51" t="s">
        <v>114</v>
      </c>
      <c r="C12" s="95" t="s">
        <v>115</v>
      </c>
      <c r="D12" s="75" t="s">
        <v>21</v>
      </c>
      <c r="E12" s="50">
        <f>149*0.2</f>
        <v>29.8</v>
      </c>
      <c r="F12" s="82">
        <f>I12+L12+R12</f>
        <v>1.81593005</v>
      </c>
      <c r="G12" s="92">
        <v>0.745</v>
      </c>
      <c r="H12" s="69">
        <f t="shared" si="1"/>
        <v>2.4374899999999999</v>
      </c>
      <c r="I12" s="82">
        <f>G12*H12</f>
        <v>1.81593005</v>
      </c>
      <c r="J12" s="111"/>
      <c r="K12" s="69">
        <f t="shared" si="2"/>
        <v>3.0485700000000002</v>
      </c>
      <c r="L12" s="82">
        <f>J12*K12</f>
        <v>0</v>
      </c>
      <c r="M12" s="100"/>
      <c r="N12" s="75"/>
      <c r="O12" s="75"/>
      <c r="P12" s="82"/>
      <c r="Q12" s="75">
        <f t="shared" si="0"/>
        <v>1.2091590000000001</v>
      </c>
      <c r="R12" s="82">
        <f>O12*P12*Q12</f>
        <v>0</v>
      </c>
      <c r="S12" s="82">
        <f>E12*F12</f>
        <v>54.114715490000002</v>
      </c>
      <c r="T12" s="82">
        <f>O12*P12*E12</f>
        <v>0</v>
      </c>
    </row>
    <row r="13" spans="1:20" s="63" customFormat="1" ht="46.5" customHeight="1" x14ac:dyDescent="0.25">
      <c r="A13" s="75">
        <v>3</v>
      </c>
      <c r="B13" s="68" t="s">
        <v>117</v>
      </c>
      <c r="C13" s="65" t="s">
        <v>146</v>
      </c>
      <c r="D13" s="75" t="s">
        <v>22</v>
      </c>
      <c r="E13" s="82">
        <f>48.4*0.3*0.1</f>
        <v>1.452</v>
      </c>
      <c r="F13" s="66">
        <f>I13+L13+R13</f>
        <v>7.7869728</v>
      </c>
      <c r="G13" s="75">
        <v>0.45</v>
      </c>
      <c r="H13" s="69">
        <f t="shared" si="1"/>
        <v>2.4374899999999999</v>
      </c>
      <c r="I13" s="82">
        <f>G13*H13</f>
        <v>1.0968705000000001</v>
      </c>
      <c r="J13" s="75">
        <v>0.37</v>
      </c>
      <c r="K13" s="69">
        <f t="shared" si="2"/>
        <v>3.0485700000000002</v>
      </c>
      <c r="L13" s="66">
        <f>J13*K13</f>
        <v>1.1279709</v>
      </c>
      <c r="M13" s="95" t="s">
        <v>32</v>
      </c>
      <c r="N13" s="75" t="s">
        <v>22</v>
      </c>
      <c r="O13" s="75">
        <v>1.1499999999999999</v>
      </c>
      <c r="P13" s="82">
        <v>4</v>
      </c>
      <c r="Q13" s="75">
        <f t="shared" si="0"/>
        <v>1.2091590000000001</v>
      </c>
      <c r="R13" s="82">
        <f t="shared" ref="R13" si="4">O13*P13*Q13</f>
        <v>5.5621314000000002</v>
      </c>
      <c r="S13" s="82">
        <f>E13*F13</f>
        <v>11.3066845056</v>
      </c>
      <c r="T13" s="82">
        <f>E13*R13</f>
        <v>8.0762147928000001</v>
      </c>
    </row>
    <row r="14" spans="1:20" ht="15" customHeight="1" x14ac:dyDescent="0.25">
      <c r="A14" s="159">
        <v>4</v>
      </c>
      <c r="B14" s="162" t="s">
        <v>144</v>
      </c>
      <c r="C14" s="160" t="s">
        <v>145</v>
      </c>
      <c r="D14" s="159" t="s">
        <v>22</v>
      </c>
      <c r="E14" s="161">
        <v>4.84</v>
      </c>
      <c r="F14" s="161">
        <f>I14+L14+R14+R15+R16</f>
        <v>43.999739032000008</v>
      </c>
      <c r="G14" s="159">
        <v>1.55</v>
      </c>
      <c r="H14" s="75">
        <f t="shared" ref="H14:H18" si="5">H$9</f>
        <v>2.4374899999999999</v>
      </c>
      <c r="I14" s="161">
        <f>G14*H14</f>
        <v>3.7781094999999998</v>
      </c>
      <c r="J14" s="159">
        <v>0.76</v>
      </c>
      <c r="K14" s="75">
        <f t="shared" ref="K14:K18" si="6">K$9</f>
        <v>3.0485700000000002</v>
      </c>
      <c r="L14" s="161">
        <f>J14*K14</f>
        <v>2.3169132000000001</v>
      </c>
      <c r="M14" s="65" t="s">
        <v>23</v>
      </c>
      <c r="N14" s="75" t="s">
        <v>22</v>
      </c>
      <c r="O14" s="75">
        <v>1.02</v>
      </c>
      <c r="P14" s="68">
        <v>27.5</v>
      </c>
      <c r="Q14" s="75">
        <f t="shared" ref="Q14:Q18" si="7">Q$9</f>
        <v>1.2091590000000001</v>
      </c>
      <c r="R14" s="94">
        <f t="shared" ref="R14:R18" si="8">O14*P14*Q14</f>
        <v>33.916909950000004</v>
      </c>
      <c r="S14" s="161">
        <f>E14*F14</f>
        <v>212.95873691488003</v>
      </c>
      <c r="T14" s="94">
        <f>E14*R14</f>
        <v>164.15784415800002</v>
      </c>
    </row>
    <row r="15" spans="1:20" ht="15" customHeight="1" x14ac:dyDescent="0.25">
      <c r="A15" s="159"/>
      <c r="B15" s="162"/>
      <c r="C15" s="160"/>
      <c r="D15" s="159"/>
      <c r="E15" s="161"/>
      <c r="F15" s="161"/>
      <c r="G15" s="159"/>
      <c r="H15" s="75">
        <f t="shared" si="5"/>
        <v>2.4374899999999999</v>
      </c>
      <c r="I15" s="161"/>
      <c r="J15" s="159"/>
      <c r="K15" s="75">
        <f t="shared" si="6"/>
        <v>3.0485700000000002</v>
      </c>
      <c r="L15" s="161"/>
      <c r="M15" s="86" t="s">
        <v>24</v>
      </c>
      <c r="N15" s="75" t="s">
        <v>25</v>
      </c>
      <c r="O15" s="75">
        <v>0.80300000000000005</v>
      </c>
      <c r="P15" s="75">
        <v>3.5</v>
      </c>
      <c r="Q15" s="75">
        <f t="shared" si="7"/>
        <v>1.2091590000000001</v>
      </c>
      <c r="R15" s="94">
        <f t="shared" si="8"/>
        <v>3.3983413695000007</v>
      </c>
      <c r="S15" s="161"/>
      <c r="T15" s="94">
        <f>E14*R15</f>
        <v>16.447972228380003</v>
      </c>
    </row>
    <row r="16" spans="1:20" ht="15" customHeight="1" x14ac:dyDescent="0.25">
      <c r="A16" s="159"/>
      <c r="B16" s="162"/>
      <c r="C16" s="160"/>
      <c r="D16" s="159"/>
      <c r="E16" s="161"/>
      <c r="F16" s="161"/>
      <c r="G16" s="159"/>
      <c r="H16" s="75">
        <f t="shared" si="5"/>
        <v>2.4374899999999999</v>
      </c>
      <c r="I16" s="161"/>
      <c r="J16" s="159"/>
      <c r="K16" s="75">
        <f t="shared" si="6"/>
        <v>3.0485700000000002</v>
      </c>
      <c r="L16" s="161"/>
      <c r="M16" s="65" t="s">
        <v>26</v>
      </c>
      <c r="N16" s="75" t="s">
        <v>22</v>
      </c>
      <c r="O16" s="87">
        <f>0.39/100</f>
        <v>3.9000000000000003E-3</v>
      </c>
      <c r="P16" s="88">
        <v>125</v>
      </c>
      <c r="Q16" s="75">
        <f t="shared" si="7"/>
        <v>1.2091590000000001</v>
      </c>
      <c r="R16" s="94">
        <f t="shared" si="8"/>
        <v>0.58946501250000005</v>
      </c>
      <c r="S16" s="161"/>
      <c r="T16" s="94">
        <f>E14*R16</f>
        <v>2.8530106605000003</v>
      </c>
    </row>
    <row r="17" spans="1:20" s="90" customFormat="1" ht="20.25" customHeight="1" x14ac:dyDescent="0.25">
      <c r="A17" s="159">
        <v>5</v>
      </c>
      <c r="B17" s="159" t="s">
        <v>147</v>
      </c>
      <c r="C17" s="160" t="s">
        <v>149</v>
      </c>
      <c r="D17" s="159" t="s">
        <v>22</v>
      </c>
      <c r="E17" s="161">
        <v>12.3</v>
      </c>
      <c r="F17" s="161">
        <f>I17+L17+R17+R18</f>
        <v>8.6893553955999998</v>
      </c>
      <c r="G17" s="159">
        <v>0.11</v>
      </c>
      <c r="H17" s="75">
        <f t="shared" si="5"/>
        <v>2.4374899999999999</v>
      </c>
      <c r="I17" s="161">
        <f>G17*H17</f>
        <v>0.26812389999999997</v>
      </c>
      <c r="J17" s="159">
        <v>0.76</v>
      </c>
      <c r="K17" s="75">
        <f t="shared" si="6"/>
        <v>3.0485700000000002</v>
      </c>
      <c r="L17" s="161">
        <f>J17*K17</f>
        <v>2.3169132000000001</v>
      </c>
      <c r="M17" s="84" t="s">
        <v>32</v>
      </c>
      <c r="N17" s="68" t="s">
        <v>22</v>
      </c>
      <c r="O17" s="94">
        <v>1.26</v>
      </c>
      <c r="P17" s="88">
        <v>4</v>
      </c>
      <c r="Q17" s="75">
        <f t="shared" si="7"/>
        <v>1.2091590000000001</v>
      </c>
      <c r="R17" s="94">
        <f t="shared" si="8"/>
        <v>6.0941613600000002</v>
      </c>
      <c r="S17" s="161">
        <f>E17*F17</f>
        <v>106.87907136588001</v>
      </c>
      <c r="T17" s="94">
        <f>E17*R17</f>
        <v>74.958184728000006</v>
      </c>
    </row>
    <row r="18" spans="1:20" s="91" customFormat="1" ht="21.75" customHeight="1" x14ac:dyDescent="0.25">
      <c r="A18" s="159"/>
      <c r="B18" s="159"/>
      <c r="C18" s="160"/>
      <c r="D18" s="159"/>
      <c r="E18" s="161"/>
      <c r="F18" s="161"/>
      <c r="G18" s="159"/>
      <c r="H18" s="75">
        <f t="shared" si="5"/>
        <v>2.4374899999999999</v>
      </c>
      <c r="I18" s="161"/>
      <c r="J18" s="159"/>
      <c r="K18" s="75">
        <f t="shared" si="6"/>
        <v>3.0485700000000002</v>
      </c>
      <c r="L18" s="161"/>
      <c r="M18" s="84" t="s">
        <v>148</v>
      </c>
      <c r="N18" s="68" t="s">
        <v>22</v>
      </c>
      <c r="O18" s="94">
        <v>7.0000000000000007E-2</v>
      </c>
      <c r="P18" s="68">
        <v>0.12</v>
      </c>
      <c r="Q18" s="75">
        <f t="shared" si="7"/>
        <v>1.2091590000000001</v>
      </c>
      <c r="R18" s="94">
        <f t="shared" si="8"/>
        <v>1.0156935600000002E-2</v>
      </c>
      <c r="S18" s="161"/>
      <c r="T18" s="94">
        <f>E17*R18</f>
        <v>0.12493030788000002</v>
      </c>
    </row>
    <row r="19" spans="1:20" ht="42.75" customHeight="1" x14ac:dyDescent="0.25">
      <c r="A19" s="75">
        <v>6</v>
      </c>
      <c r="B19" s="83" t="s">
        <v>33</v>
      </c>
      <c r="C19" s="84" t="s">
        <v>142</v>
      </c>
      <c r="D19" s="75" t="s">
        <v>22</v>
      </c>
      <c r="E19" s="82">
        <v>12.3</v>
      </c>
      <c r="F19" s="50">
        <f>I19+L19+R19</f>
        <v>37.865643750000004</v>
      </c>
      <c r="G19" s="75">
        <v>1.62</v>
      </c>
      <c r="H19" s="69">
        <f t="shared" si="1"/>
        <v>2.4374899999999999</v>
      </c>
      <c r="I19" s="82">
        <f t="shared" ref="I19:I21" si="9">G19*H19</f>
        <v>3.9487338000000003</v>
      </c>
      <c r="J19" s="50"/>
      <c r="K19" s="69">
        <f t="shared" si="2"/>
        <v>3.0485700000000002</v>
      </c>
      <c r="L19" s="82">
        <f>J19*K19</f>
        <v>0</v>
      </c>
      <c r="M19" s="95" t="s">
        <v>23</v>
      </c>
      <c r="N19" s="75" t="s">
        <v>22</v>
      </c>
      <c r="O19" s="50">
        <v>1.02</v>
      </c>
      <c r="P19" s="112">
        <v>27.5</v>
      </c>
      <c r="Q19" s="75">
        <f t="shared" si="0"/>
        <v>1.2091590000000001</v>
      </c>
      <c r="R19" s="94">
        <f t="shared" ref="R19:R22" si="10">O19*P19*Q19</f>
        <v>33.916909950000004</v>
      </c>
      <c r="S19" s="82">
        <f>E19*F19</f>
        <v>465.74741812500008</v>
      </c>
      <c r="T19" s="82">
        <f>+E19*R19</f>
        <v>417.1779923850001</v>
      </c>
    </row>
    <row r="20" spans="1:20" ht="31.5" customHeight="1" x14ac:dyDescent="0.25">
      <c r="A20" s="75">
        <v>7</v>
      </c>
      <c r="B20" s="83" t="s">
        <v>135</v>
      </c>
      <c r="C20" s="84" t="s">
        <v>136</v>
      </c>
      <c r="D20" s="75" t="s">
        <v>28</v>
      </c>
      <c r="E20" s="66">
        <v>0.14000000000000001</v>
      </c>
      <c r="F20" s="82">
        <f>I20+L20+R20</f>
        <v>20.745430399999996</v>
      </c>
      <c r="G20" s="80">
        <v>6.76</v>
      </c>
      <c r="H20" s="69">
        <f t="shared" si="1"/>
        <v>2.4374899999999999</v>
      </c>
      <c r="I20" s="82">
        <f t="shared" si="9"/>
        <v>16.477432399999998</v>
      </c>
      <c r="J20" s="81">
        <v>1.4</v>
      </c>
      <c r="K20" s="69">
        <f t="shared" si="2"/>
        <v>3.0485700000000002</v>
      </c>
      <c r="L20" s="82">
        <f>J20*K20</f>
        <v>4.2679980000000004</v>
      </c>
      <c r="M20" s="95"/>
      <c r="N20" s="75"/>
      <c r="O20" s="75"/>
      <c r="P20" s="50"/>
      <c r="Q20" s="75">
        <f t="shared" si="0"/>
        <v>1.2091590000000001</v>
      </c>
      <c r="R20" s="82">
        <f t="shared" si="10"/>
        <v>0</v>
      </c>
      <c r="S20" s="82">
        <f>E20*F20</f>
        <v>2.9043602559999999</v>
      </c>
      <c r="T20" s="82">
        <f>+E20*R20</f>
        <v>0</v>
      </c>
    </row>
    <row r="21" spans="1:20" ht="22.5" customHeight="1" x14ac:dyDescent="0.25">
      <c r="A21" s="75">
        <v>8</v>
      </c>
      <c r="B21" s="83" t="s">
        <v>39</v>
      </c>
      <c r="C21" s="84" t="s">
        <v>40</v>
      </c>
      <c r="D21" s="75" t="s">
        <v>25</v>
      </c>
      <c r="E21" s="50">
        <v>123</v>
      </c>
      <c r="F21" s="82">
        <f>I21+L21+R21</f>
        <v>0.50905593900000001</v>
      </c>
      <c r="G21" s="75"/>
      <c r="H21" s="69">
        <f t="shared" si="1"/>
        <v>2.4374899999999999</v>
      </c>
      <c r="I21" s="82">
        <f t="shared" si="9"/>
        <v>0</v>
      </c>
      <c r="J21" s="64"/>
      <c r="K21" s="69">
        <f t="shared" si="2"/>
        <v>3.0485700000000002</v>
      </c>
      <c r="L21" s="82"/>
      <c r="M21" s="95" t="s">
        <v>41</v>
      </c>
      <c r="N21" s="75" t="s">
        <v>25</v>
      </c>
      <c r="O21" s="50">
        <v>1</v>
      </c>
      <c r="P21" s="66">
        <v>0.42099999999999999</v>
      </c>
      <c r="Q21" s="75">
        <f t="shared" si="0"/>
        <v>1.2091590000000001</v>
      </c>
      <c r="R21" s="82">
        <f t="shared" si="10"/>
        <v>0.50905593900000001</v>
      </c>
      <c r="S21" s="82">
        <f>E21*F21</f>
        <v>62.613880497000004</v>
      </c>
      <c r="T21" s="82">
        <f>E21*R21</f>
        <v>62.613880497000004</v>
      </c>
    </row>
    <row r="22" spans="1:20" s="79" customFormat="1" ht="42.75" customHeight="1" x14ac:dyDescent="0.25">
      <c r="A22" s="68">
        <v>9</v>
      </c>
      <c r="B22" s="83" t="s">
        <v>107</v>
      </c>
      <c r="C22" s="84" t="s">
        <v>189</v>
      </c>
      <c r="D22" s="68" t="s">
        <v>25</v>
      </c>
      <c r="E22" s="94">
        <v>123</v>
      </c>
      <c r="F22" s="94">
        <f>I22+L22+R22</f>
        <v>9.3709822500000008</v>
      </c>
      <c r="G22" s="77"/>
      <c r="H22" s="75">
        <f t="shared" ref="H22" si="11">H$9</f>
        <v>2.4374899999999999</v>
      </c>
      <c r="I22" s="94">
        <f>G22*H22</f>
        <v>0</v>
      </c>
      <c r="J22" s="78"/>
      <c r="K22" s="75">
        <f t="shared" ref="K22" si="12">K$9</f>
        <v>3.0485700000000002</v>
      </c>
      <c r="L22" s="94">
        <f>J22*K22</f>
        <v>0</v>
      </c>
      <c r="M22" s="95" t="s">
        <v>127</v>
      </c>
      <c r="N22" s="75" t="s">
        <v>25</v>
      </c>
      <c r="O22" s="96">
        <v>1</v>
      </c>
      <c r="P22" s="82">
        <v>7.75</v>
      </c>
      <c r="Q22" s="75">
        <f t="shared" ref="Q22" si="13">Q$9</f>
        <v>1.2091590000000001</v>
      </c>
      <c r="R22" s="82">
        <f t="shared" si="10"/>
        <v>9.3709822500000008</v>
      </c>
      <c r="S22" s="50">
        <f>E22*F22</f>
        <v>1152.6308167500001</v>
      </c>
      <c r="T22" s="82">
        <f>E22*R22</f>
        <v>1152.6308167500001</v>
      </c>
    </row>
    <row r="23" spans="1:20" ht="18.75" customHeight="1" x14ac:dyDescent="0.25">
      <c r="A23" s="168">
        <v>10</v>
      </c>
      <c r="B23" s="168" t="s">
        <v>128</v>
      </c>
      <c r="C23" s="174" t="s">
        <v>132</v>
      </c>
      <c r="D23" s="168" t="s">
        <v>129</v>
      </c>
      <c r="E23" s="173">
        <v>18</v>
      </c>
      <c r="F23" s="173">
        <f>I23+L23+R23+R24+R25</f>
        <v>8.5839252871999996</v>
      </c>
      <c r="G23" s="168">
        <v>0.59199999999999997</v>
      </c>
      <c r="H23" s="69">
        <f t="shared" si="1"/>
        <v>2.4374899999999999</v>
      </c>
      <c r="I23" s="173">
        <f>G23*H23</f>
        <v>1.4429940799999998</v>
      </c>
      <c r="J23" s="168">
        <f>0.71/100</f>
        <v>7.0999999999999995E-3</v>
      </c>
      <c r="K23" s="69">
        <f t="shared" si="2"/>
        <v>3.0485700000000002</v>
      </c>
      <c r="L23" s="173">
        <f>J23*K23</f>
        <v>2.1644847000000002E-2</v>
      </c>
      <c r="M23" s="95" t="s">
        <v>130</v>
      </c>
      <c r="N23" s="75" t="s">
        <v>31</v>
      </c>
      <c r="O23" s="50">
        <v>1</v>
      </c>
      <c r="P23" s="82">
        <v>4.25</v>
      </c>
      <c r="Q23" s="75">
        <f t="shared" si="0"/>
        <v>1.2091590000000001</v>
      </c>
      <c r="R23" s="82">
        <f t="shared" ref="R23:R29" si="14">O23*P23*Q23</f>
        <v>5.1389257500000003</v>
      </c>
      <c r="S23" s="173">
        <f>E23*F23</f>
        <v>154.5106551696</v>
      </c>
      <c r="T23" s="82">
        <f>E23*O23*P23</f>
        <v>76.5</v>
      </c>
    </row>
    <row r="24" spans="1:20" x14ac:dyDescent="0.25">
      <c r="A24" s="168"/>
      <c r="B24" s="168"/>
      <c r="C24" s="174"/>
      <c r="D24" s="168"/>
      <c r="E24" s="173"/>
      <c r="F24" s="173"/>
      <c r="G24" s="168"/>
      <c r="H24" s="69">
        <f t="shared" si="1"/>
        <v>2.4374899999999999</v>
      </c>
      <c r="I24" s="173"/>
      <c r="J24" s="168"/>
      <c r="K24" s="69">
        <f t="shared" si="2"/>
        <v>3.0485700000000002</v>
      </c>
      <c r="L24" s="173"/>
      <c r="M24" s="95" t="s">
        <v>35</v>
      </c>
      <c r="N24" s="75" t="s">
        <v>22</v>
      </c>
      <c r="O24" s="66">
        <f>5.9/100</f>
        <v>5.9000000000000004E-2</v>
      </c>
      <c r="P24" s="75">
        <v>27.5</v>
      </c>
      <c r="Q24" s="75">
        <f t="shared" si="0"/>
        <v>1.2091590000000001</v>
      </c>
      <c r="R24" s="82">
        <f t="shared" si="14"/>
        <v>1.9618604775000001</v>
      </c>
      <c r="S24" s="173"/>
      <c r="T24" s="82">
        <f>E23*O24*P24</f>
        <v>29.205000000000002</v>
      </c>
    </row>
    <row r="25" spans="1:20" x14ac:dyDescent="0.25">
      <c r="A25" s="168"/>
      <c r="B25" s="168"/>
      <c r="C25" s="174"/>
      <c r="D25" s="168"/>
      <c r="E25" s="173"/>
      <c r="F25" s="173"/>
      <c r="G25" s="168"/>
      <c r="H25" s="69">
        <f t="shared" si="1"/>
        <v>2.4374899999999999</v>
      </c>
      <c r="I25" s="173"/>
      <c r="J25" s="168"/>
      <c r="K25" s="69">
        <f t="shared" si="2"/>
        <v>3.0485700000000002</v>
      </c>
      <c r="L25" s="173"/>
      <c r="M25" s="95" t="s">
        <v>34</v>
      </c>
      <c r="N25" s="75" t="s">
        <v>31</v>
      </c>
      <c r="O25" s="64">
        <f>0.06/100</f>
        <v>5.9999999999999995E-4</v>
      </c>
      <c r="P25" s="50">
        <v>25.5</v>
      </c>
      <c r="Q25" s="75">
        <f t="shared" si="0"/>
        <v>1.2091590000000001</v>
      </c>
      <c r="R25" s="82">
        <f t="shared" si="14"/>
        <v>1.8500132700000001E-2</v>
      </c>
      <c r="S25" s="173"/>
      <c r="T25" s="82">
        <f>E23*O25*P25</f>
        <v>0.27539999999999998</v>
      </c>
    </row>
    <row r="26" spans="1:20" ht="34.5" customHeight="1" x14ac:dyDescent="0.25">
      <c r="A26" s="171">
        <v>11</v>
      </c>
      <c r="B26" s="168" t="s">
        <v>150</v>
      </c>
      <c r="C26" s="174" t="s">
        <v>152</v>
      </c>
      <c r="D26" s="168" t="s">
        <v>22</v>
      </c>
      <c r="E26" s="173">
        <f>26*0.12</f>
        <v>3.12</v>
      </c>
      <c r="F26" s="173">
        <f>I26+L26+R26+R27</f>
        <v>8.3736542356000001</v>
      </c>
      <c r="G26" s="168">
        <v>0.08</v>
      </c>
      <c r="H26" s="68">
        <f t="shared" ref="H26:H27" si="15">H$9</f>
        <v>2.4374899999999999</v>
      </c>
      <c r="I26" s="173">
        <f>G26*H26</f>
        <v>0.19499920000000001</v>
      </c>
      <c r="J26" s="168">
        <v>0.26</v>
      </c>
      <c r="K26" s="68">
        <f t="shared" ref="K26:K27" si="16">K$9</f>
        <v>3.0485700000000002</v>
      </c>
      <c r="L26" s="173">
        <f>J26*K26</f>
        <v>0.79262820000000012</v>
      </c>
      <c r="M26" s="95" t="s">
        <v>151</v>
      </c>
      <c r="N26" s="75" t="s">
        <v>22</v>
      </c>
      <c r="O26" s="82">
        <v>1.22</v>
      </c>
      <c r="P26" s="50">
        <v>5</v>
      </c>
      <c r="Q26" s="92">
        <f t="shared" ref="Q26:Q27" si="17">Q$9</f>
        <v>1.2091590000000001</v>
      </c>
      <c r="R26" s="94">
        <f t="shared" si="14"/>
        <v>7.3758699000000005</v>
      </c>
      <c r="S26" s="173">
        <f>E26*F26</f>
        <v>26.125801215072002</v>
      </c>
      <c r="T26" s="94">
        <f>E26*R26</f>
        <v>23.012714088000003</v>
      </c>
    </row>
    <row r="27" spans="1:20" ht="16.5" customHeight="1" x14ac:dyDescent="0.25">
      <c r="A27" s="171"/>
      <c r="B27" s="168"/>
      <c r="C27" s="174"/>
      <c r="D27" s="168"/>
      <c r="E27" s="173"/>
      <c r="F27" s="173"/>
      <c r="G27" s="168"/>
      <c r="H27" s="68">
        <f t="shared" si="15"/>
        <v>2.4374899999999999</v>
      </c>
      <c r="I27" s="173"/>
      <c r="J27" s="168"/>
      <c r="K27" s="68">
        <f t="shared" si="16"/>
        <v>3.0485700000000002</v>
      </c>
      <c r="L27" s="173"/>
      <c r="M27" s="95" t="s">
        <v>148</v>
      </c>
      <c r="N27" s="75" t="s">
        <v>22</v>
      </c>
      <c r="O27" s="82">
        <v>7.0000000000000007E-2</v>
      </c>
      <c r="P27" s="75">
        <v>0.12</v>
      </c>
      <c r="Q27" s="92">
        <f t="shared" si="17"/>
        <v>1.2091590000000001</v>
      </c>
      <c r="R27" s="94">
        <f t="shared" si="14"/>
        <v>1.0156935600000002E-2</v>
      </c>
      <c r="S27" s="173"/>
      <c r="T27" s="94">
        <f>E26*R27</f>
        <v>3.1689639072000009E-2</v>
      </c>
    </row>
    <row r="28" spans="1:20" ht="50.25" customHeight="1" x14ac:dyDescent="0.25">
      <c r="A28" s="159">
        <v>12</v>
      </c>
      <c r="B28" s="168" t="s">
        <v>131</v>
      </c>
      <c r="C28" s="160" t="s">
        <v>133</v>
      </c>
      <c r="D28" s="159" t="s">
        <v>25</v>
      </c>
      <c r="E28" s="161">
        <v>26</v>
      </c>
      <c r="F28" s="161">
        <f>I28+L28+R28+R29</f>
        <v>5.3622915369999999</v>
      </c>
      <c r="G28" s="168">
        <v>0.251</v>
      </c>
      <c r="H28" s="69">
        <f t="shared" si="1"/>
        <v>2.4374899999999999</v>
      </c>
      <c r="I28" s="173">
        <f>G28*H28</f>
        <v>0.61180999000000003</v>
      </c>
      <c r="J28" s="168">
        <v>0.153</v>
      </c>
      <c r="K28" s="69">
        <f t="shared" si="2"/>
        <v>3.0485700000000002</v>
      </c>
      <c r="L28" s="173">
        <f>J28*K28</f>
        <v>0.46643121000000004</v>
      </c>
      <c r="M28" s="84" t="s">
        <v>134</v>
      </c>
      <c r="N28" s="68" t="s">
        <v>25</v>
      </c>
      <c r="O28" s="88">
        <v>1</v>
      </c>
      <c r="P28" s="68">
        <f>4.167/6*4</f>
        <v>2.778</v>
      </c>
      <c r="Q28" s="68">
        <f>Q$8</f>
        <v>1.2091590000000001</v>
      </c>
      <c r="R28" s="94">
        <f t="shared" si="14"/>
        <v>3.3590437020000001</v>
      </c>
      <c r="S28" s="161">
        <f>E28*F28</f>
        <v>139.419579962</v>
      </c>
      <c r="T28" s="94">
        <f>E28*R28</f>
        <v>87.335136251999998</v>
      </c>
    </row>
    <row r="29" spans="1:20" ht="22.5" customHeight="1" x14ac:dyDescent="0.25">
      <c r="A29" s="159"/>
      <c r="B29" s="168"/>
      <c r="C29" s="160"/>
      <c r="D29" s="159"/>
      <c r="E29" s="161"/>
      <c r="F29" s="161"/>
      <c r="G29" s="168"/>
      <c r="H29" s="69">
        <f t="shared" si="1"/>
        <v>2.4374899999999999</v>
      </c>
      <c r="I29" s="173"/>
      <c r="J29" s="168"/>
      <c r="K29" s="69">
        <f t="shared" si="2"/>
        <v>3.0485700000000002</v>
      </c>
      <c r="L29" s="173"/>
      <c r="M29" s="95" t="s">
        <v>34</v>
      </c>
      <c r="N29" s="75" t="s">
        <v>22</v>
      </c>
      <c r="O29" s="82">
        <v>0.03</v>
      </c>
      <c r="P29" s="50">
        <v>25.5</v>
      </c>
      <c r="Q29" s="68">
        <f t="shared" ref="Q29" si="18">Q$8</f>
        <v>1.2091590000000001</v>
      </c>
      <c r="R29" s="94">
        <f t="shared" si="14"/>
        <v>0.92500663500000013</v>
      </c>
      <c r="S29" s="161"/>
      <c r="T29" s="94">
        <f>E28*R29</f>
        <v>24.050172510000003</v>
      </c>
    </row>
    <row r="30" spans="1:20" ht="22.5" customHeight="1" x14ac:dyDescent="0.25">
      <c r="A30" s="168">
        <v>13</v>
      </c>
      <c r="B30" s="162" t="s">
        <v>143</v>
      </c>
      <c r="C30" s="160" t="s">
        <v>141</v>
      </c>
      <c r="D30" s="168" t="s">
        <v>138</v>
      </c>
      <c r="E30" s="173">
        <v>99.2</v>
      </c>
      <c r="F30" s="173">
        <f>I30+L30+R30+R31</f>
        <v>1.207413662412</v>
      </c>
      <c r="G30" s="168">
        <f>0.384</f>
        <v>0.38400000000000001</v>
      </c>
      <c r="H30" s="69">
        <f t="shared" si="1"/>
        <v>2.4374899999999999</v>
      </c>
      <c r="I30" s="173">
        <f>G30*H30</f>
        <v>0.93599615999999997</v>
      </c>
      <c r="J30" s="168"/>
      <c r="K30" s="69">
        <f t="shared" si="2"/>
        <v>3.0485700000000002</v>
      </c>
      <c r="L30" s="173">
        <f t="shared" ref="L30" si="19">J30*K30</f>
        <v>0</v>
      </c>
      <c r="M30" s="95" t="s">
        <v>139</v>
      </c>
      <c r="N30" s="75" t="s">
        <v>30</v>
      </c>
      <c r="O30" s="75">
        <f>24.4/100</f>
        <v>0.24399999999999999</v>
      </c>
      <c r="P30" s="75">
        <v>0.8</v>
      </c>
      <c r="Q30" s="75">
        <f t="shared" ref="Q30:Q31" si="20">Q$9</f>
        <v>1.2091590000000001</v>
      </c>
      <c r="R30" s="82">
        <f t="shared" ref="R30:R31" si="21">O30*P30*Q30</f>
        <v>0.23602783680000003</v>
      </c>
      <c r="S30" s="173">
        <f>E30*F30</f>
        <v>119.7754353112704</v>
      </c>
      <c r="T30" s="82">
        <f>E30*R30</f>
        <v>23.413961410560002</v>
      </c>
    </row>
    <row r="31" spans="1:20" ht="19.5" customHeight="1" x14ac:dyDescent="0.25">
      <c r="A31" s="168"/>
      <c r="B31" s="162"/>
      <c r="C31" s="160"/>
      <c r="D31" s="168"/>
      <c r="E31" s="173"/>
      <c r="F31" s="173"/>
      <c r="G31" s="168"/>
      <c r="H31" s="69">
        <f t="shared" si="1"/>
        <v>2.4374899999999999</v>
      </c>
      <c r="I31" s="173"/>
      <c r="J31" s="168"/>
      <c r="K31" s="69">
        <f t="shared" si="2"/>
        <v>3.0485700000000002</v>
      </c>
      <c r="L31" s="173"/>
      <c r="M31" s="95" t="s">
        <v>140</v>
      </c>
      <c r="N31" s="75" t="s">
        <v>30</v>
      </c>
      <c r="O31" s="75">
        <f>2.7/100</f>
        <v>2.7000000000000003E-2</v>
      </c>
      <c r="P31" s="75">
        <f>0.542*2</f>
        <v>1.0840000000000001</v>
      </c>
      <c r="Q31" s="75">
        <f t="shared" si="20"/>
        <v>1.2091590000000001</v>
      </c>
      <c r="R31" s="82">
        <f t="shared" si="21"/>
        <v>3.5389665612000007E-2</v>
      </c>
      <c r="S31" s="173"/>
      <c r="T31" s="82">
        <f>E30*R31</f>
        <v>3.5106548287104009</v>
      </c>
    </row>
    <row r="32" spans="1:20" ht="27.75" customHeight="1" x14ac:dyDescent="0.25">
      <c r="A32" s="75"/>
      <c r="B32" s="51"/>
      <c r="C32" s="113" t="s">
        <v>165</v>
      </c>
      <c r="D32" s="75"/>
      <c r="E32" s="50"/>
      <c r="F32" s="82"/>
      <c r="G32" s="92"/>
      <c r="H32" s="69">
        <f t="shared" si="1"/>
        <v>2.4374899999999999</v>
      </c>
      <c r="I32" s="82"/>
      <c r="J32" s="111"/>
      <c r="K32" s="69">
        <f t="shared" si="2"/>
        <v>3.0485700000000002</v>
      </c>
      <c r="L32" s="82"/>
      <c r="M32" s="100"/>
      <c r="N32" s="75"/>
      <c r="O32" s="75"/>
      <c r="P32" s="82"/>
      <c r="Q32" s="75">
        <f t="shared" si="0"/>
        <v>1.2091590000000001</v>
      </c>
      <c r="R32" s="82"/>
      <c r="S32" s="82"/>
      <c r="T32" s="82"/>
    </row>
    <row r="33" spans="1:20" ht="44.25" customHeight="1" x14ac:dyDescent="0.25">
      <c r="A33" s="75">
        <v>14</v>
      </c>
      <c r="B33" s="83" t="s">
        <v>116</v>
      </c>
      <c r="C33" s="65" t="s">
        <v>124</v>
      </c>
      <c r="D33" s="75" t="s">
        <v>22</v>
      </c>
      <c r="E33" s="82">
        <f>0.1*7</f>
        <v>0.70000000000000007</v>
      </c>
      <c r="F33" s="82">
        <f>I33+L33+R33</f>
        <v>4.9968544999999995</v>
      </c>
      <c r="G33" s="75">
        <v>2.0499999999999998</v>
      </c>
      <c r="H33" s="69">
        <f t="shared" si="1"/>
        <v>2.4374899999999999</v>
      </c>
      <c r="I33" s="82">
        <f>G33*H33</f>
        <v>4.9968544999999995</v>
      </c>
      <c r="J33" s="75"/>
      <c r="K33" s="69">
        <f t="shared" si="2"/>
        <v>3.0485700000000002</v>
      </c>
      <c r="L33" s="82">
        <f>J33*K33</f>
        <v>0</v>
      </c>
      <c r="M33" s="95"/>
      <c r="N33" s="75"/>
      <c r="O33" s="75"/>
      <c r="P33" s="82"/>
      <c r="Q33" s="75">
        <f t="shared" si="0"/>
        <v>1.2091590000000001</v>
      </c>
      <c r="R33" s="82">
        <f t="shared" ref="R33:R40" si="22">O33*P33*Q33</f>
        <v>0</v>
      </c>
      <c r="S33" s="82">
        <f>E33*F33</f>
        <v>3.4977981499999999</v>
      </c>
      <c r="T33" s="82">
        <f>O33*P33*E33</f>
        <v>0</v>
      </c>
    </row>
    <row r="34" spans="1:20" s="63" customFormat="1" ht="46.5" customHeight="1" x14ac:dyDescent="0.25">
      <c r="A34" s="75">
        <v>15</v>
      </c>
      <c r="B34" s="68" t="s">
        <v>117</v>
      </c>
      <c r="C34" s="65" t="s">
        <v>146</v>
      </c>
      <c r="D34" s="75" t="s">
        <v>22</v>
      </c>
      <c r="E34" s="82">
        <f>0.02*7</f>
        <v>0.14000000000000001</v>
      </c>
      <c r="F34" s="66">
        <f>I34+L34+R34</f>
        <v>7.7869728</v>
      </c>
      <c r="G34" s="75">
        <v>0.45</v>
      </c>
      <c r="H34" s="69">
        <f t="shared" si="1"/>
        <v>2.4374899999999999</v>
      </c>
      <c r="I34" s="82">
        <f>G34*H34</f>
        <v>1.0968705000000001</v>
      </c>
      <c r="J34" s="75">
        <v>0.37</v>
      </c>
      <c r="K34" s="69">
        <f t="shared" si="2"/>
        <v>3.0485700000000002</v>
      </c>
      <c r="L34" s="66">
        <f>J34*K34</f>
        <v>1.1279709</v>
      </c>
      <c r="M34" s="95" t="s">
        <v>32</v>
      </c>
      <c r="N34" s="75" t="s">
        <v>22</v>
      </c>
      <c r="O34" s="75">
        <v>1.1499999999999999</v>
      </c>
      <c r="P34" s="82">
        <v>4</v>
      </c>
      <c r="Q34" s="75">
        <f t="shared" si="0"/>
        <v>1.2091590000000001</v>
      </c>
      <c r="R34" s="82">
        <f t="shared" si="22"/>
        <v>5.5621314000000002</v>
      </c>
      <c r="S34" s="82">
        <f>E34*F34</f>
        <v>1.0901761920000002</v>
      </c>
      <c r="T34" s="82">
        <f>E34*R34</f>
        <v>0.77869839600000013</v>
      </c>
    </row>
    <row r="35" spans="1:20" ht="15.75" customHeight="1" x14ac:dyDescent="0.25">
      <c r="A35" s="168">
        <v>16</v>
      </c>
      <c r="B35" s="162" t="s">
        <v>118</v>
      </c>
      <c r="C35" s="160" t="s">
        <v>119</v>
      </c>
      <c r="D35" s="168" t="s">
        <v>22</v>
      </c>
      <c r="E35" s="173">
        <f>0.1*7</f>
        <v>0.70000000000000007</v>
      </c>
      <c r="F35" s="173">
        <f>I35+L35+R35+R36+R37</f>
        <v>48.570462992500005</v>
      </c>
      <c r="G35" s="168">
        <v>2.78</v>
      </c>
      <c r="H35" s="69">
        <f t="shared" si="1"/>
        <v>2.4374899999999999</v>
      </c>
      <c r="I35" s="173">
        <f>G35*H35</f>
        <v>6.7762221999999994</v>
      </c>
      <c r="J35" s="168">
        <v>0.34</v>
      </c>
      <c r="K35" s="69">
        <f t="shared" si="2"/>
        <v>3.0485700000000002</v>
      </c>
      <c r="L35" s="173">
        <f>J35*K35</f>
        <v>1.0365138</v>
      </c>
      <c r="M35" s="95" t="s">
        <v>23</v>
      </c>
      <c r="N35" s="75" t="s">
        <v>22</v>
      </c>
      <c r="O35" s="75">
        <v>1.02</v>
      </c>
      <c r="P35" s="75">
        <v>27.5</v>
      </c>
      <c r="Q35" s="75">
        <f t="shared" si="0"/>
        <v>1.2091590000000001</v>
      </c>
      <c r="R35" s="82">
        <f t="shared" si="22"/>
        <v>33.916909950000004</v>
      </c>
      <c r="S35" s="173">
        <f>E35*F35</f>
        <v>33.999324094750008</v>
      </c>
      <c r="T35" s="82">
        <f>E35*R35</f>
        <v>23.741836965000005</v>
      </c>
    </row>
    <row r="36" spans="1:20" ht="15.75" customHeight="1" x14ac:dyDescent="0.25">
      <c r="A36" s="168"/>
      <c r="B36" s="162"/>
      <c r="C36" s="160"/>
      <c r="D36" s="168"/>
      <c r="E36" s="173"/>
      <c r="F36" s="173"/>
      <c r="G36" s="168"/>
      <c r="H36" s="69">
        <f t="shared" si="1"/>
        <v>2.4374899999999999</v>
      </c>
      <c r="I36" s="173"/>
      <c r="J36" s="168"/>
      <c r="K36" s="69">
        <f t="shared" si="2"/>
        <v>3.0485700000000002</v>
      </c>
      <c r="L36" s="173"/>
      <c r="M36" s="89" t="s">
        <v>24</v>
      </c>
      <c r="N36" s="75" t="s">
        <v>25</v>
      </c>
      <c r="O36" s="75">
        <v>1.17</v>
      </c>
      <c r="P36" s="75">
        <v>3.5</v>
      </c>
      <c r="Q36" s="75">
        <f t="shared" si="0"/>
        <v>1.2091590000000001</v>
      </c>
      <c r="R36" s="82">
        <f t="shared" si="22"/>
        <v>4.951506105</v>
      </c>
      <c r="S36" s="173"/>
      <c r="T36" s="82">
        <f>E35*R36</f>
        <v>3.4660542735000002</v>
      </c>
    </row>
    <row r="37" spans="1:20" ht="15.75" customHeight="1" x14ac:dyDescent="0.25">
      <c r="A37" s="168"/>
      <c r="B37" s="162"/>
      <c r="C37" s="160"/>
      <c r="D37" s="168"/>
      <c r="E37" s="173"/>
      <c r="F37" s="173"/>
      <c r="G37" s="168"/>
      <c r="H37" s="69">
        <f t="shared" si="1"/>
        <v>2.4374899999999999</v>
      </c>
      <c r="I37" s="173"/>
      <c r="J37" s="168"/>
      <c r="K37" s="69">
        <f t="shared" si="2"/>
        <v>3.0485700000000002</v>
      </c>
      <c r="L37" s="173"/>
      <c r="M37" s="95" t="s">
        <v>26</v>
      </c>
      <c r="N37" s="75" t="s">
        <v>22</v>
      </c>
      <c r="O37" s="64">
        <v>1.2500000000000001E-2</v>
      </c>
      <c r="P37" s="50">
        <v>125</v>
      </c>
      <c r="Q37" s="75">
        <f t="shared" si="0"/>
        <v>1.2091590000000001</v>
      </c>
      <c r="R37" s="82">
        <f t="shared" si="22"/>
        <v>1.8893109375000001</v>
      </c>
      <c r="S37" s="173"/>
      <c r="T37" s="82">
        <f>E35*R37</f>
        <v>1.3225176562500003</v>
      </c>
    </row>
    <row r="38" spans="1:20" ht="34.5" customHeight="1" x14ac:dyDescent="0.25">
      <c r="A38" s="75">
        <v>17</v>
      </c>
      <c r="B38" s="68" t="s">
        <v>120</v>
      </c>
      <c r="C38" s="65" t="s">
        <v>167</v>
      </c>
      <c r="D38" s="75" t="s">
        <v>27</v>
      </c>
      <c r="E38" s="66">
        <f>(E39*62.6+10.5)/1000</f>
        <v>6.4179499999999987E-2</v>
      </c>
      <c r="F38" s="82">
        <f>I38+L38+R38</f>
        <v>306.51675799999998</v>
      </c>
      <c r="G38" s="50">
        <v>124</v>
      </c>
      <c r="H38" s="69">
        <f t="shared" si="1"/>
        <v>2.4374899999999999</v>
      </c>
      <c r="I38" s="82">
        <f>G38*H38</f>
        <v>302.24876</v>
      </c>
      <c r="J38" s="75">
        <v>1.4</v>
      </c>
      <c r="K38" s="69">
        <f t="shared" si="2"/>
        <v>3.0485700000000002</v>
      </c>
      <c r="L38" s="82">
        <f t="shared" ref="L38:L40" si="23">J38*K38</f>
        <v>4.2679980000000004</v>
      </c>
      <c r="M38" s="95"/>
      <c r="N38" s="75"/>
      <c r="O38" s="75"/>
      <c r="P38" s="82"/>
      <c r="Q38" s="75">
        <f t="shared" si="0"/>
        <v>1.2091590000000001</v>
      </c>
      <c r="R38" s="82">
        <f t="shared" si="22"/>
        <v>0</v>
      </c>
      <c r="S38" s="82">
        <f>E38*F38</f>
        <v>19.672092270060993</v>
      </c>
      <c r="T38" s="82">
        <f>E38*R38</f>
        <v>0</v>
      </c>
    </row>
    <row r="39" spans="1:20" ht="33" customHeight="1" x14ac:dyDescent="0.25">
      <c r="A39" s="75">
        <v>18</v>
      </c>
      <c r="B39" s="83" t="s">
        <v>108</v>
      </c>
      <c r="C39" s="84" t="s">
        <v>168</v>
      </c>
      <c r="D39" s="75" t="s">
        <v>25</v>
      </c>
      <c r="E39" s="64">
        <f>0.35*0.35*7</f>
        <v>0.85749999999999993</v>
      </c>
      <c r="F39" s="82">
        <f>I39+L39+R39</f>
        <v>24.736974822000001</v>
      </c>
      <c r="G39" s="75"/>
      <c r="H39" s="69">
        <f t="shared" si="1"/>
        <v>2.4374899999999999</v>
      </c>
      <c r="I39" s="82">
        <f>G39*H39</f>
        <v>0</v>
      </c>
      <c r="J39" s="75"/>
      <c r="K39" s="69">
        <f t="shared" si="2"/>
        <v>3.0485700000000002</v>
      </c>
      <c r="L39" s="82">
        <f t="shared" si="23"/>
        <v>0</v>
      </c>
      <c r="M39" s="95" t="s">
        <v>123</v>
      </c>
      <c r="N39" s="75" t="s">
        <v>25</v>
      </c>
      <c r="O39" s="50">
        <v>1</v>
      </c>
      <c r="P39" s="76">
        <v>20.457999999999998</v>
      </c>
      <c r="Q39" s="75">
        <f t="shared" si="0"/>
        <v>1.2091590000000001</v>
      </c>
      <c r="R39" s="82">
        <f t="shared" si="22"/>
        <v>24.736974822000001</v>
      </c>
      <c r="S39" s="82">
        <f>E39*F39</f>
        <v>21.211955909864997</v>
      </c>
      <c r="T39" s="82">
        <f>E39*R39</f>
        <v>21.211955909864997</v>
      </c>
    </row>
    <row r="40" spans="1:20" ht="21" customHeight="1" x14ac:dyDescent="0.25">
      <c r="A40" s="75">
        <v>19</v>
      </c>
      <c r="B40" s="83" t="s">
        <v>108</v>
      </c>
      <c r="C40" s="65" t="s">
        <v>125</v>
      </c>
      <c r="D40" s="75" t="s">
        <v>27</v>
      </c>
      <c r="E40" s="64">
        <f>1.5*7/1000</f>
        <v>1.0500000000000001E-2</v>
      </c>
      <c r="F40" s="82">
        <f>I40+L40+R40</f>
        <v>344.10609569700006</v>
      </c>
      <c r="G40" s="75"/>
      <c r="H40" s="69">
        <f t="shared" si="1"/>
        <v>2.4374899999999999</v>
      </c>
      <c r="I40" s="82">
        <f>G40*H40</f>
        <v>0</v>
      </c>
      <c r="J40" s="75"/>
      <c r="K40" s="69">
        <f t="shared" si="2"/>
        <v>3.0485700000000002</v>
      </c>
      <c r="L40" s="82">
        <f t="shared" si="23"/>
        <v>0</v>
      </c>
      <c r="M40" s="95" t="s">
        <v>29</v>
      </c>
      <c r="N40" s="75" t="s">
        <v>27</v>
      </c>
      <c r="O40" s="50">
        <v>1</v>
      </c>
      <c r="P40" s="110">
        <v>284.58300000000003</v>
      </c>
      <c r="Q40" s="75">
        <f t="shared" si="0"/>
        <v>1.2091590000000001</v>
      </c>
      <c r="R40" s="82">
        <f t="shared" si="22"/>
        <v>344.10609569700006</v>
      </c>
      <c r="S40" s="82">
        <f>E40*F40</f>
        <v>3.6131140048185006</v>
      </c>
      <c r="T40" s="82">
        <f>E40*R40</f>
        <v>3.6131140048185006</v>
      </c>
    </row>
    <row r="41" spans="1:20" ht="27.75" customHeight="1" x14ac:dyDescent="0.25">
      <c r="A41" s="75"/>
      <c r="B41" s="51"/>
      <c r="C41" s="113" t="s">
        <v>166</v>
      </c>
      <c r="D41" s="75"/>
      <c r="E41" s="50"/>
      <c r="F41" s="82"/>
      <c r="G41" s="92"/>
      <c r="H41" s="69">
        <f t="shared" si="1"/>
        <v>2.4374899999999999</v>
      </c>
      <c r="I41" s="82"/>
      <c r="J41" s="111"/>
      <c r="K41" s="69">
        <f t="shared" si="2"/>
        <v>3.0485700000000002</v>
      </c>
      <c r="L41" s="82"/>
      <c r="M41" s="100"/>
      <c r="N41" s="75"/>
      <c r="O41" s="75"/>
      <c r="P41" s="82"/>
      <c r="Q41" s="75">
        <f t="shared" si="0"/>
        <v>1.2091590000000001</v>
      </c>
      <c r="R41" s="82"/>
      <c r="S41" s="82"/>
      <c r="T41" s="82"/>
    </row>
    <row r="42" spans="1:20" ht="44.25" customHeight="1" x14ac:dyDescent="0.25">
      <c r="A42" s="75">
        <v>20</v>
      </c>
      <c r="B42" s="83" t="s">
        <v>116</v>
      </c>
      <c r="C42" s="65" t="s">
        <v>124</v>
      </c>
      <c r="D42" s="75" t="s">
        <v>22</v>
      </c>
      <c r="E42" s="82">
        <v>0.2</v>
      </c>
      <c r="F42" s="82">
        <f>I42+L42+R42</f>
        <v>4.9968544999999995</v>
      </c>
      <c r="G42" s="75">
        <v>2.0499999999999998</v>
      </c>
      <c r="H42" s="69">
        <f t="shared" si="1"/>
        <v>2.4374899999999999</v>
      </c>
      <c r="I42" s="82">
        <f>G42*H42</f>
        <v>4.9968544999999995</v>
      </c>
      <c r="J42" s="75"/>
      <c r="K42" s="69">
        <f t="shared" si="2"/>
        <v>3.0485700000000002</v>
      </c>
      <c r="L42" s="82">
        <f>J42*K42</f>
        <v>0</v>
      </c>
      <c r="M42" s="95"/>
      <c r="N42" s="75"/>
      <c r="O42" s="75"/>
      <c r="P42" s="82"/>
      <c r="Q42" s="75">
        <f t="shared" si="0"/>
        <v>1.2091590000000001</v>
      </c>
      <c r="R42" s="82">
        <f t="shared" ref="R42:R67" si="24">O42*P42*Q42</f>
        <v>0</v>
      </c>
      <c r="S42" s="82">
        <f>E42*F42</f>
        <v>0.99937089999999995</v>
      </c>
      <c r="T42" s="82">
        <f>O42*P42*E42</f>
        <v>0</v>
      </c>
    </row>
    <row r="43" spans="1:20" s="63" customFormat="1" ht="46.5" customHeight="1" x14ac:dyDescent="0.25">
      <c r="A43" s="75">
        <v>21</v>
      </c>
      <c r="B43" s="68" t="s">
        <v>117</v>
      </c>
      <c r="C43" s="65" t="s">
        <v>146</v>
      </c>
      <c r="D43" s="75" t="s">
        <v>22</v>
      </c>
      <c r="E43" s="82">
        <v>0.04</v>
      </c>
      <c r="F43" s="66">
        <f>I43+L43+R43</f>
        <v>7.7869728</v>
      </c>
      <c r="G43" s="75">
        <v>0.45</v>
      </c>
      <c r="H43" s="69">
        <f t="shared" si="1"/>
        <v>2.4374899999999999</v>
      </c>
      <c r="I43" s="82">
        <f>G43*H43</f>
        <v>1.0968705000000001</v>
      </c>
      <c r="J43" s="75">
        <v>0.37</v>
      </c>
      <c r="K43" s="69">
        <f t="shared" si="2"/>
        <v>3.0485700000000002</v>
      </c>
      <c r="L43" s="66">
        <f>J43*K43</f>
        <v>1.1279709</v>
      </c>
      <c r="M43" s="95" t="s">
        <v>32</v>
      </c>
      <c r="N43" s="75" t="s">
        <v>22</v>
      </c>
      <c r="O43" s="75">
        <v>1.1499999999999999</v>
      </c>
      <c r="P43" s="82">
        <v>4</v>
      </c>
      <c r="Q43" s="75">
        <f t="shared" si="0"/>
        <v>1.2091590000000001</v>
      </c>
      <c r="R43" s="82">
        <f t="shared" si="24"/>
        <v>5.5621314000000002</v>
      </c>
      <c r="S43" s="82">
        <f>E43*F43</f>
        <v>0.311478912</v>
      </c>
      <c r="T43" s="82">
        <f>E43*R43</f>
        <v>0.22248525600000002</v>
      </c>
    </row>
    <row r="44" spans="1:20" ht="15.75" customHeight="1" x14ac:dyDescent="0.25">
      <c r="A44" s="168">
        <v>22</v>
      </c>
      <c r="B44" s="162" t="s">
        <v>118</v>
      </c>
      <c r="C44" s="160" t="s">
        <v>119</v>
      </c>
      <c r="D44" s="168" t="s">
        <v>22</v>
      </c>
      <c r="E44" s="173">
        <v>0.2</v>
      </c>
      <c r="F44" s="173">
        <f>I44+L44+R44+R45+R46</f>
        <v>48.570462992500005</v>
      </c>
      <c r="G44" s="168">
        <v>2.78</v>
      </c>
      <c r="H44" s="69">
        <f t="shared" si="1"/>
        <v>2.4374899999999999</v>
      </c>
      <c r="I44" s="173">
        <f>G44*H44</f>
        <v>6.7762221999999994</v>
      </c>
      <c r="J44" s="168">
        <v>0.34</v>
      </c>
      <c r="K44" s="69">
        <f t="shared" si="2"/>
        <v>3.0485700000000002</v>
      </c>
      <c r="L44" s="173">
        <f>J44*K44</f>
        <v>1.0365138</v>
      </c>
      <c r="M44" s="95" t="s">
        <v>23</v>
      </c>
      <c r="N44" s="75" t="s">
        <v>22</v>
      </c>
      <c r="O44" s="75">
        <v>1.02</v>
      </c>
      <c r="P44" s="75">
        <v>27.5</v>
      </c>
      <c r="Q44" s="75">
        <f t="shared" si="0"/>
        <v>1.2091590000000001</v>
      </c>
      <c r="R44" s="82">
        <f t="shared" si="24"/>
        <v>33.916909950000004</v>
      </c>
      <c r="S44" s="173">
        <f>E44*F44</f>
        <v>9.7140925985000024</v>
      </c>
      <c r="T44" s="82">
        <f>E44*R44</f>
        <v>6.7833819900000014</v>
      </c>
    </row>
    <row r="45" spans="1:20" ht="15.75" customHeight="1" x14ac:dyDescent="0.25">
      <c r="A45" s="168"/>
      <c r="B45" s="162"/>
      <c r="C45" s="160"/>
      <c r="D45" s="168"/>
      <c r="E45" s="173"/>
      <c r="F45" s="173"/>
      <c r="G45" s="168"/>
      <c r="H45" s="69">
        <f t="shared" si="1"/>
        <v>2.4374899999999999</v>
      </c>
      <c r="I45" s="173"/>
      <c r="J45" s="168"/>
      <c r="K45" s="69">
        <f t="shared" si="2"/>
        <v>3.0485700000000002</v>
      </c>
      <c r="L45" s="173"/>
      <c r="M45" s="89" t="s">
        <v>24</v>
      </c>
      <c r="N45" s="75" t="s">
        <v>25</v>
      </c>
      <c r="O45" s="75">
        <v>1.17</v>
      </c>
      <c r="P45" s="75">
        <v>3.5</v>
      </c>
      <c r="Q45" s="75">
        <f t="shared" si="0"/>
        <v>1.2091590000000001</v>
      </c>
      <c r="R45" s="82">
        <f t="shared" si="24"/>
        <v>4.951506105</v>
      </c>
      <c r="S45" s="173"/>
      <c r="T45" s="82">
        <f>E44*R45</f>
        <v>0.99030122100000006</v>
      </c>
    </row>
    <row r="46" spans="1:20" ht="15.75" customHeight="1" x14ac:dyDescent="0.25">
      <c r="A46" s="168"/>
      <c r="B46" s="162"/>
      <c r="C46" s="160"/>
      <c r="D46" s="168"/>
      <c r="E46" s="173"/>
      <c r="F46" s="173"/>
      <c r="G46" s="168"/>
      <c r="H46" s="69">
        <f t="shared" si="1"/>
        <v>2.4374899999999999</v>
      </c>
      <c r="I46" s="173"/>
      <c r="J46" s="168"/>
      <c r="K46" s="69">
        <f t="shared" si="2"/>
        <v>3.0485700000000002</v>
      </c>
      <c r="L46" s="173"/>
      <c r="M46" s="95" t="s">
        <v>26</v>
      </c>
      <c r="N46" s="75" t="s">
        <v>22</v>
      </c>
      <c r="O46" s="64">
        <v>1.2500000000000001E-2</v>
      </c>
      <c r="P46" s="50">
        <v>125</v>
      </c>
      <c r="Q46" s="75">
        <f t="shared" si="0"/>
        <v>1.2091590000000001</v>
      </c>
      <c r="R46" s="82">
        <f t="shared" si="24"/>
        <v>1.8893109375000001</v>
      </c>
      <c r="S46" s="173"/>
      <c r="T46" s="82">
        <f>E44*R46</f>
        <v>0.37786218750000006</v>
      </c>
    </row>
    <row r="47" spans="1:20" ht="34.5" customHeight="1" x14ac:dyDescent="0.25">
      <c r="A47" s="75">
        <v>23</v>
      </c>
      <c r="B47" s="68" t="s">
        <v>120</v>
      </c>
      <c r="C47" s="65" t="s">
        <v>169</v>
      </c>
      <c r="D47" s="75" t="s">
        <v>27</v>
      </c>
      <c r="E47" s="66">
        <v>1.7000000000000001E-2</v>
      </c>
      <c r="F47" s="82">
        <f>I47+L47+R47</f>
        <v>306.51675799999998</v>
      </c>
      <c r="G47" s="50">
        <v>124</v>
      </c>
      <c r="H47" s="69">
        <f t="shared" si="1"/>
        <v>2.4374899999999999</v>
      </c>
      <c r="I47" s="82">
        <f>G47*H47</f>
        <v>302.24876</v>
      </c>
      <c r="J47" s="75">
        <v>1.4</v>
      </c>
      <c r="K47" s="69">
        <f t="shared" si="2"/>
        <v>3.0485700000000002</v>
      </c>
      <c r="L47" s="82">
        <f t="shared" ref="L47:L49" si="25">J47*K47</f>
        <v>4.2679980000000004</v>
      </c>
      <c r="M47" s="95"/>
      <c r="N47" s="75"/>
      <c r="O47" s="75"/>
      <c r="P47" s="82"/>
      <c r="Q47" s="75">
        <f t="shared" si="0"/>
        <v>1.2091590000000001</v>
      </c>
      <c r="R47" s="82">
        <f t="shared" si="24"/>
        <v>0</v>
      </c>
      <c r="S47" s="82">
        <f>E47*F47</f>
        <v>5.2107848859999999</v>
      </c>
      <c r="T47" s="82">
        <f>E47*R47</f>
        <v>0</v>
      </c>
    </row>
    <row r="48" spans="1:20" ht="33" customHeight="1" x14ac:dyDescent="0.25">
      <c r="A48" s="75">
        <v>24</v>
      </c>
      <c r="B48" s="83" t="s">
        <v>108</v>
      </c>
      <c r="C48" s="84" t="s">
        <v>168</v>
      </c>
      <c r="D48" s="75" t="s">
        <v>25</v>
      </c>
      <c r="E48" s="66">
        <f>0.5*0.5</f>
        <v>0.25</v>
      </c>
      <c r="F48" s="82">
        <f>I48+L48+R48</f>
        <v>24.736974822000001</v>
      </c>
      <c r="G48" s="75"/>
      <c r="H48" s="69">
        <f t="shared" si="1"/>
        <v>2.4374899999999999</v>
      </c>
      <c r="I48" s="82">
        <f>G48*H48</f>
        <v>0</v>
      </c>
      <c r="J48" s="75"/>
      <c r="K48" s="69">
        <f t="shared" si="2"/>
        <v>3.0485700000000002</v>
      </c>
      <c r="L48" s="82">
        <f t="shared" si="25"/>
        <v>0</v>
      </c>
      <c r="M48" s="95" t="s">
        <v>123</v>
      </c>
      <c r="N48" s="75" t="s">
        <v>25</v>
      </c>
      <c r="O48" s="50">
        <v>1</v>
      </c>
      <c r="P48" s="76">
        <v>20.457999999999998</v>
      </c>
      <c r="Q48" s="75">
        <f t="shared" si="0"/>
        <v>1.2091590000000001</v>
      </c>
      <c r="R48" s="82">
        <f t="shared" si="24"/>
        <v>24.736974822000001</v>
      </c>
      <c r="S48" s="82">
        <f>E48*F48</f>
        <v>6.1842437055000001</v>
      </c>
      <c r="T48" s="82">
        <f>E48*R48</f>
        <v>6.1842437055000001</v>
      </c>
    </row>
    <row r="49" spans="1:20" ht="21" customHeight="1" x14ac:dyDescent="0.25">
      <c r="A49" s="75">
        <v>25</v>
      </c>
      <c r="B49" s="83" t="s">
        <v>108</v>
      </c>
      <c r="C49" s="65" t="s">
        <v>125</v>
      </c>
      <c r="D49" s="75" t="s">
        <v>30</v>
      </c>
      <c r="E49" s="82">
        <v>1.5</v>
      </c>
      <c r="F49" s="82">
        <f>I49+L49+R49</f>
        <v>0.34410609569700001</v>
      </c>
      <c r="G49" s="75"/>
      <c r="H49" s="69">
        <f t="shared" si="1"/>
        <v>2.4374899999999999</v>
      </c>
      <c r="I49" s="82">
        <f>G49*H49</f>
        <v>0</v>
      </c>
      <c r="J49" s="75"/>
      <c r="K49" s="69">
        <f t="shared" si="2"/>
        <v>3.0485700000000002</v>
      </c>
      <c r="L49" s="82">
        <f t="shared" si="25"/>
        <v>0</v>
      </c>
      <c r="M49" s="95" t="s">
        <v>29</v>
      </c>
      <c r="N49" s="75" t="s">
        <v>30</v>
      </c>
      <c r="O49" s="50">
        <v>1</v>
      </c>
      <c r="P49" s="66">
        <v>0.28458299999999997</v>
      </c>
      <c r="Q49" s="75">
        <f t="shared" si="0"/>
        <v>1.2091590000000001</v>
      </c>
      <c r="R49" s="82">
        <f t="shared" si="24"/>
        <v>0.34410609569700001</v>
      </c>
      <c r="S49" s="82">
        <f>E49*F49</f>
        <v>0.51615914354549997</v>
      </c>
      <c r="T49" s="82">
        <f>E49*R49</f>
        <v>0.51615914354549997</v>
      </c>
    </row>
    <row r="50" spans="1:20" ht="35.25" customHeight="1" x14ac:dyDescent="0.25">
      <c r="A50" s="75"/>
      <c r="B50" s="83"/>
      <c r="C50" s="97" t="s">
        <v>188</v>
      </c>
      <c r="D50" s="75"/>
      <c r="E50" s="82"/>
      <c r="F50" s="82"/>
      <c r="G50" s="75"/>
      <c r="H50" s="75">
        <f t="shared" ref="H50:H67" si="26">H$9</f>
        <v>2.4374899999999999</v>
      </c>
      <c r="I50" s="82"/>
      <c r="J50" s="75"/>
      <c r="K50" s="75">
        <f t="shared" ref="K50:K67" si="27">K$9</f>
        <v>3.0485700000000002</v>
      </c>
      <c r="L50" s="82"/>
      <c r="M50" s="95"/>
      <c r="N50" s="75"/>
      <c r="O50" s="75"/>
      <c r="P50" s="75"/>
      <c r="Q50" s="75">
        <f t="shared" ref="Q50:Q67" si="28">Q$9</f>
        <v>1.2091590000000001</v>
      </c>
      <c r="R50" s="82">
        <f t="shared" si="24"/>
        <v>0</v>
      </c>
      <c r="S50" s="82"/>
      <c r="T50" s="82"/>
    </row>
    <row r="51" spans="1:20" ht="42" customHeight="1" x14ac:dyDescent="0.25">
      <c r="A51" s="75">
        <v>26</v>
      </c>
      <c r="B51" s="83" t="s">
        <v>116</v>
      </c>
      <c r="C51" s="65" t="s">
        <v>170</v>
      </c>
      <c r="D51" s="75" t="s">
        <v>22</v>
      </c>
      <c r="E51" s="82">
        <f>0.4</f>
        <v>0.4</v>
      </c>
      <c r="F51" s="82">
        <f>I51+L51+R51</f>
        <v>8.9699632000000005</v>
      </c>
      <c r="G51" s="75">
        <v>3.68</v>
      </c>
      <c r="H51" s="75">
        <f t="shared" si="26"/>
        <v>2.4374899999999999</v>
      </c>
      <c r="I51" s="82">
        <f>G51*H51</f>
        <v>8.9699632000000005</v>
      </c>
      <c r="J51" s="75"/>
      <c r="K51" s="75">
        <f t="shared" si="27"/>
        <v>3.0485700000000002</v>
      </c>
      <c r="L51" s="82">
        <f>J51*K51</f>
        <v>0</v>
      </c>
      <c r="M51" s="95"/>
      <c r="N51" s="75"/>
      <c r="O51" s="75"/>
      <c r="P51" s="82"/>
      <c r="Q51" s="75">
        <f t="shared" si="28"/>
        <v>1.2091590000000001</v>
      </c>
      <c r="R51" s="82">
        <f t="shared" si="24"/>
        <v>0</v>
      </c>
      <c r="S51" s="82">
        <f>E51*F51</f>
        <v>3.5879852800000003</v>
      </c>
      <c r="T51" s="82">
        <f>O51*P51*E51</f>
        <v>0</v>
      </c>
    </row>
    <row r="52" spans="1:20" s="63" customFormat="1" ht="30" customHeight="1" x14ac:dyDescent="0.25">
      <c r="A52" s="75">
        <v>27</v>
      </c>
      <c r="B52" s="68" t="s">
        <v>117</v>
      </c>
      <c r="C52" s="65" t="s">
        <v>171</v>
      </c>
      <c r="D52" s="75" t="s">
        <v>22</v>
      </c>
      <c r="E52" s="82">
        <f>0.04*1</f>
        <v>0.04</v>
      </c>
      <c r="F52" s="66">
        <f>I52+L52+R52</f>
        <v>7.7869728</v>
      </c>
      <c r="G52" s="75">
        <v>0.45</v>
      </c>
      <c r="H52" s="75">
        <f t="shared" si="26"/>
        <v>2.4374899999999999</v>
      </c>
      <c r="I52" s="82">
        <f>G52*H52</f>
        <v>1.0968705000000001</v>
      </c>
      <c r="J52" s="75">
        <v>0.37</v>
      </c>
      <c r="K52" s="75">
        <f t="shared" si="27"/>
        <v>3.0485700000000002</v>
      </c>
      <c r="L52" s="66">
        <f>J52*K52</f>
        <v>1.1279709</v>
      </c>
      <c r="M52" s="95" t="s">
        <v>32</v>
      </c>
      <c r="N52" s="75" t="s">
        <v>22</v>
      </c>
      <c r="O52" s="75">
        <v>1.1499999999999999</v>
      </c>
      <c r="P52" s="82">
        <v>4</v>
      </c>
      <c r="Q52" s="75">
        <f t="shared" si="28"/>
        <v>1.2091590000000001</v>
      </c>
      <c r="R52" s="82">
        <f t="shared" si="24"/>
        <v>5.5621314000000002</v>
      </c>
      <c r="S52" s="82">
        <f>E52*F52</f>
        <v>0.311478912</v>
      </c>
      <c r="T52" s="82">
        <f>E52*R52</f>
        <v>0.22248525600000002</v>
      </c>
    </row>
    <row r="53" spans="1:20" ht="15.75" customHeight="1" x14ac:dyDescent="0.25">
      <c r="A53" s="168">
        <v>28</v>
      </c>
      <c r="B53" s="162" t="s">
        <v>118</v>
      </c>
      <c r="C53" s="160" t="s">
        <v>119</v>
      </c>
      <c r="D53" s="168" t="s">
        <v>22</v>
      </c>
      <c r="E53" s="173">
        <f>0.3*1</f>
        <v>0.3</v>
      </c>
      <c r="F53" s="173">
        <f>I53+L53+R53+R54+R55</f>
        <v>48.570462992500005</v>
      </c>
      <c r="G53" s="168">
        <v>2.78</v>
      </c>
      <c r="H53" s="75">
        <f t="shared" si="26"/>
        <v>2.4374899999999999</v>
      </c>
      <c r="I53" s="173">
        <f>G53*H53</f>
        <v>6.7762221999999994</v>
      </c>
      <c r="J53" s="168">
        <v>0.34</v>
      </c>
      <c r="K53" s="75">
        <f t="shared" si="27"/>
        <v>3.0485700000000002</v>
      </c>
      <c r="L53" s="173">
        <f>J53*K53</f>
        <v>1.0365138</v>
      </c>
      <c r="M53" s="95" t="s">
        <v>23</v>
      </c>
      <c r="N53" s="75" t="s">
        <v>22</v>
      </c>
      <c r="O53" s="75">
        <v>1.02</v>
      </c>
      <c r="P53" s="75">
        <v>27.5</v>
      </c>
      <c r="Q53" s="75">
        <f t="shared" si="28"/>
        <v>1.2091590000000001</v>
      </c>
      <c r="R53" s="82">
        <f t="shared" si="24"/>
        <v>33.916909950000004</v>
      </c>
      <c r="S53" s="173">
        <f>E53*F53</f>
        <v>14.57113889775</v>
      </c>
      <c r="T53" s="82">
        <f>E53*R53</f>
        <v>10.175072985000002</v>
      </c>
    </row>
    <row r="54" spans="1:20" ht="15.75" customHeight="1" x14ac:dyDescent="0.25">
      <c r="A54" s="168"/>
      <c r="B54" s="162"/>
      <c r="C54" s="160"/>
      <c r="D54" s="168"/>
      <c r="E54" s="173"/>
      <c r="F54" s="173"/>
      <c r="G54" s="168"/>
      <c r="H54" s="75">
        <f t="shared" si="26"/>
        <v>2.4374899999999999</v>
      </c>
      <c r="I54" s="173"/>
      <c r="J54" s="168"/>
      <c r="K54" s="75">
        <f t="shared" si="27"/>
        <v>3.0485700000000002</v>
      </c>
      <c r="L54" s="173"/>
      <c r="M54" s="89" t="s">
        <v>24</v>
      </c>
      <c r="N54" s="75" t="s">
        <v>25</v>
      </c>
      <c r="O54" s="75">
        <v>1.17</v>
      </c>
      <c r="P54" s="75">
        <v>3.5</v>
      </c>
      <c r="Q54" s="75">
        <f t="shared" si="28"/>
        <v>1.2091590000000001</v>
      </c>
      <c r="R54" s="82">
        <f t="shared" si="24"/>
        <v>4.951506105</v>
      </c>
      <c r="S54" s="173"/>
      <c r="T54" s="82">
        <f>E53*R54</f>
        <v>1.4854518315</v>
      </c>
    </row>
    <row r="55" spans="1:20" ht="15.75" customHeight="1" x14ac:dyDescent="0.25">
      <c r="A55" s="168"/>
      <c r="B55" s="162"/>
      <c r="C55" s="160"/>
      <c r="D55" s="168"/>
      <c r="E55" s="173"/>
      <c r="F55" s="173"/>
      <c r="G55" s="168"/>
      <c r="H55" s="75">
        <f t="shared" si="26"/>
        <v>2.4374899999999999</v>
      </c>
      <c r="I55" s="173"/>
      <c r="J55" s="168"/>
      <c r="K55" s="75">
        <f t="shared" si="27"/>
        <v>3.0485700000000002</v>
      </c>
      <c r="L55" s="173"/>
      <c r="M55" s="95" t="s">
        <v>26</v>
      </c>
      <c r="N55" s="75" t="s">
        <v>22</v>
      </c>
      <c r="O55" s="64">
        <v>1.2500000000000001E-2</v>
      </c>
      <c r="P55" s="50">
        <v>125</v>
      </c>
      <c r="Q55" s="75">
        <f t="shared" si="28"/>
        <v>1.2091590000000001</v>
      </c>
      <c r="R55" s="82">
        <f t="shared" si="24"/>
        <v>1.8893109375000001</v>
      </c>
      <c r="S55" s="173"/>
      <c r="T55" s="82">
        <f>E53*R55</f>
        <v>0.56679328125000006</v>
      </c>
    </row>
    <row r="56" spans="1:20" ht="21" customHeight="1" x14ac:dyDescent="0.25">
      <c r="A56" s="75">
        <v>29</v>
      </c>
      <c r="B56" s="83" t="s">
        <v>108</v>
      </c>
      <c r="C56" s="65" t="s">
        <v>172</v>
      </c>
      <c r="D56" s="75" t="s">
        <v>27</v>
      </c>
      <c r="E56" s="98">
        <f>0.00562*1</f>
        <v>5.62E-3</v>
      </c>
      <c r="F56" s="82">
        <f t="shared" ref="F56:F65" si="29">I56+L56+R56</f>
        <v>344.10609569700006</v>
      </c>
      <c r="G56" s="75"/>
      <c r="H56" s="75">
        <f t="shared" si="26"/>
        <v>2.4374899999999999</v>
      </c>
      <c r="I56" s="82">
        <f>G56*H56</f>
        <v>0</v>
      </c>
      <c r="J56" s="75"/>
      <c r="K56" s="75">
        <f t="shared" si="27"/>
        <v>3.0485700000000002</v>
      </c>
      <c r="L56" s="82">
        <f t="shared" ref="L56:L66" si="30">J56*K56</f>
        <v>0</v>
      </c>
      <c r="M56" s="95" t="s">
        <v>29</v>
      </c>
      <c r="N56" s="75" t="s">
        <v>30</v>
      </c>
      <c r="O56" s="50">
        <v>1</v>
      </c>
      <c r="P56" s="110">
        <v>284.58300000000003</v>
      </c>
      <c r="Q56" s="75">
        <f t="shared" si="28"/>
        <v>1.2091590000000001</v>
      </c>
      <c r="R56" s="82">
        <f t="shared" si="24"/>
        <v>344.10609569700006</v>
      </c>
      <c r="S56" s="82">
        <f t="shared" ref="S56:S66" si="31">E56*F56</f>
        <v>1.9338762578171402</v>
      </c>
      <c r="T56" s="82">
        <f t="shared" ref="T56:T66" si="32">E56*R56</f>
        <v>1.9338762578171402</v>
      </c>
    </row>
    <row r="57" spans="1:20" ht="15.75" customHeight="1" x14ac:dyDescent="0.25">
      <c r="A57" s="75">
        <v>30</v>
      </c>
      <c r="B57" s="83" t="s">
        <v>108</v>
      </c>
      <c r="C57" s="65" t="s">
        <v>173</v>
      </c>
      <c r="D57" s="75" t="s">
        <v>27</v>
      </c>
      <c r="E57" s="98">
        <f>0.0038*1</f>
        <v>3.8E-3</v>
      </c>
      <c r="F57" s="82">
        <f t="shared" si="29"/>
        <v>282.13306947000001</v>
      </c>
      <c r="G57" s="75"/>
      <c r="H57" s="75">
        <f t="shared" si="26"/>
        <v>2.4374899999999999</v>
      </c>
      <c r="I57" s="82">
        <f>G57*H57</f>
        <v>0</v>
      </c>
      <c r="J57" s="75"/>
      <c r="K57" s="75">
        <f t="shared" si="27"/>
        <v>3.0485700000000002</v>
      </c>
      <c r="L57" s="82">
        <f t="shared" si="30"/>
        <v>0</v>
      </c>
      <c r="M57" s="95" t="s">
        <v>29</v>
      </c>
      <c r="N57" s="75" t="s">
        <v>27</v>
      </c>
      <c r="O57" s="50">
        <v>1</v>
      </c>
      <c r="P57" s="82">
        <v>233.33</v>
      </c>
      <c r="Q57" s="75">
        <f t="shared" si="28"/>
        <v>1.2091590000000001</v>
      </c>
      <c r="R57" s="82">
        <f t="shared" si="24"/>
        <v>282.13306947000001</v>
      </c>
      <c r="S57" s="82">
        <f t="shared" si="31"/>
        <v>1.072105663986</v>
      </c>
      <c r="T57" s="82">
        <f t="shared" si="32"/>
        <v>1.072105663986</v>
      </c>
    </row>
    <row r="58" spans="1:20" ht="34.5" customHeight="1" x14ac:dyDescent="0.25">
      <c r="A58" s="75">
        <v>31</v>
      </c>
      <c r="B58" s="68" t="s">
        <v>120</v>
      </c>
      <c r="C58" s="65" t="s">
        <v>121</v>
      </c>
      <c r="D58" s="75" t="s">
        <v>27</v>
      </c>
      <c r="E58" s="98">
        <f>0.00628*1</f>
        <v>6.28E-3</v>
      </c>
      <c r="F58" s="82">
        <f t="shared" si="29"/>
        <v>306.51675799999998</v>
      </c>
      <c r="G58" s="50">
        <v>124</v>
      </c>
      <c r="H58" s="75">
        <f t="shared" si="26"/>
        <v>2.4374899999999999</v>
      </c>
      <c r="I58" s="82">
        <f>G58*H58</f>
        <v>302.24876</v>
      </c>
      <c r="J58" s="75">
        <v>1.4</v>
      </c>
      <c r="K58" s="75">
        <f t="shared" si="27"/>
        <v>3.0485700000000002</v>
      </c>
      <c r="L58" s="82">
        <f t="shared" si="30"/>
        <v>4.2679980000000004</v>
      </c>
      <c r="M58" s="95"/>
      <c r="N58" s="75"/>
      <c r="O58" s="75"/>
      <c r="P58" s="82"/>
      <c r="Q58" s="75">
        <f t="shared" si="28"/>
        <v>1.2091590000000001</v>
      </c>
      <c r="R58" s="82">
        <f t="shared" si="24"/>
        <v>0</v>
      </c>
      <c r="S58" s="82">
        <f t="shared" si="31"/>
        <v>1.9249252402399999</v>
      </c>
      <c r="T58" s="82">
        <f t="shared" si="32"/>
        <v>0</v>
      </c>
    </row>
    <row r="59" spans="1:20" ht="24.75" customHeight="1" x14ac:dyDescent="0.25">
      <c r="A59" s="75">
        <v>32</v>
      </c>
      <c r="B59" s="83" t="s">
        <v>108</v>
      </c>
      <c r="C59" s="84" t="s">
        <v>122</v>
      </c>
      <c r="D59" s="75" t="s">
        <v>25</v>
      </c>
      <c r="E59" s="82">
        <f>0.4*0.4*1</f>
        <v>0.16000000000000003</v>
      </c>
      <c r="F59" s="82">
        <f t="shared" si="29"/>
        <v>17.230515750000002</v>
      </c>
      <c r="G59" s="75"/>
      <c r="H59" s="75">
        <f t="shared" si="26"/>
        <v>2.4374899999999999</v>
      </c>
      <c r="I59" s="82">
        <f>G59*H59</f>
        <v>0</v>
      </c>
      <c r="J59" s="75"/>
      <c r="K59" s="75">
        <f t="shared" si="27"/>
        <v>3.0485700000000002</v>
      </c>
      <c r="L59" s="82">
        <f t="shared" si="30"/>
        <v>0</v>
      </c>
      <c r="M59" s="95" t="s">
        <v>123</v>
      </c>
      <c r="N59" s="75" t="s">
        <v>25</v>
      </c>
      <c r="O59" s="50">
        <v>1</v>
      </c>
      <c r="P59" s="66">
        <v>14.25</v>
      </c>
      <c r="Q59" s="75">
        <f t="shared" si="28"/>
        <v>1.2091590000000001</v>
      </c>
      <c r="R59" s="82">
        <f t="shared" si="24"/>
        <v>17.230515750000002</v>
      </c>
      <c r="S59" s="82">
        <f t="shared" si="31"/>
        <v>2.7568825200000009</v>
      </c>
      <c r="T59" s="82">
        <f t="shared" si="32"/>
        <v>2.7568825200000009</v>
      </c>
    </row>
    <row r="60" spans="1:20" ht="42" customHeight="1" x14ac:dyDescent="0.25">
      <c r="A60" s="75">
        <v>33</v>
      </c>
      <c r="B60" s="68" t="s">
        <v>174</v>
      </c>
      <c r="C60" s="84" t="s">
        <v>175</v>
      </c>
      <c r="D60" s="75" t="s">
        <v>27</v>
      </c>
      <c r="E60" s="64">
        <f>0.0188*1+0.0864*1</f>
        <v>0.1052</v>
      </c>
      <c r="F60" s="82">
        <f t="shared" si="29"/>
        <v>63.762336641600008</v>
      </c>
      <c r="G60" s="75">
        <v>14.8</v>
      </c>
      <c r="H60" s="75">
        <f t="shared" si="26"/>
        <v>2.4374899999999999</v>
      </c>
      <c r="I60" s="82">
        <f>G60*H60</f>
        <v>36.074852</v>
      </c>
      <c r="J60" s="75">
        <v>4.9800000000000004</v>
      </c>
      <c r="K60" s="75">
        <f t="shared" si="27"/>
        <v>3.0485700000000002</v>
      </c>
      <c r="L60" s="82">
        <f t="shared" si="30"/>
        <v>15.181878600000003</v>
      </c>
      <c r="M60" s="95" t="s">
        <v>176</v>
      </c>
      <c r="N60" s="75" t="s">
        <v>30</v>
      </c>
      <c r="O60" s="82">
        <v>12.8</v>
      </c>
      <c r="P60" s="75">
        <v>0.80800000000000005</v>
      </c>
      <c r="Q60" s="75">
        <f t="shared" si="28"/>
        <v>1.2091590000000001</v>
      </c>
      <c r="R60" s="82">
        <f t="shared" si="24"/>
        <v>12.505606041600002</v>
      </c>
      <c r="S60" s="82">
        <f t="shared" si="31"/>
        <v>6.7077978146963213</v>
      </c>
      <c r="T60" s="82">
        <f t="shared" si="32"/>
        <v>1.3155897555763203</v>
      </c>
    </row>
    <row r="61" spans="1:20" ht="24.75" customHeight="1" x14ac:dyDescent="0.25">
      <c r="A61" s="75">
        <v>34</v>
      </c>
      <c r="B61" s="68" t="s">
        <v>108</v>
      </c>
      <c r="C61" s="84" t="s">
        <v>177</v>
      </c>
      <c r="D61" s="75" t="s">
        <v>31</v>
      </c>
      <c r="E61" s="50">
        <v>4</v>
      </c>
      <c r="F61" s="82">
        <f t="shared" si="29"/>
        <v>9.3112509866896538</v>
      </c>
      <c r="G61" s="75"/>
      <c r="H61" s="75">
        <f t="shared" si="26"/>
        <v>2.4374899999999999</v>
      </c>
      <c r="I61" s="82"/>
      <c r="J61" s="75"/>
      <c r="K61" s="75">
        <f t="shared" si="27"/>
        <v>3.0485700000000002</v>
      </c>
      <c r="L61" s="82">
        <f t="shared" si="30"/>
        <v>0</v>
      </c>
      <c r="M61" s="95" t="s">
        <v>178</v>
      </c>
      <c r="N61" s="75" t="s">
        <v>31</v>
      </c>
      <c r="O61" s="50">
        <v>1</v>
      </c>
      <c r="P61" s="66">
        <f>21.58/26.39*9.417</f>
        <v>7.7006009852216737</v>
      </c>
      <c r="Q61" s="75">
        <f t="shared" si="28"/>
        <v>1.2091590000000001</v>
      </c>
      <c r="R61" s="82">
        <f t="shared" si="24"/>
        <v>9.3112509866896538</v>
      </c>
      <c r="S61" s="82">
        <f t="shared" si="31"/>
        <v>37.245003946758615</v>
      </c>
      <c r="T61" s="82">
        <f t="shared" si="32"/>
        <v>37.245003946758615</v>
      </c>
    </row>
    <row r="62" spans="1:20" ht="27.75" customHeight="1" x14ac:dyDescent="0.25">
      <c r="A62" s="75">
        <v>35</v>
      </c>
      <c r="B62" s="68" t="s">
        <v>108</v>
      </c>
      <c r="C62" s="84" t="s">
        <v>179</v>
      </c>
      <c r="D62" s="75" t="s">
        <v>180</v>
      </c>
      <c r="E62" s="50">
        <v>1</v>
      </c>
      <c r="F62" s="82">
        <f t="shared" si="29"/>
        <v>8.4641130000000011</v>
      </c>
      <c r="G62" s="75"/>
      <c r="H62" s="75">
        <f t="shared" si="26"/>
        <v>2.4374899999999999</v>
      </c>
      <c r="I62" s="82"/>
      <c r="J62" s="75"/>
      <c r="K62" s="75">
        <f t="shared" si="27"/>
        <v>3.0485700000000002</v>
      </c>
      <c r="L62" s="82">
        <f t="shared" si="30"/>
        <v>0</v>
      </c>
      <c r="M62" s="95" t="s">
        <v>179</v>
      </c>
      <c r="N62" s="75" t="s">
        <v>180</v>
      </c>
      <c r="O62" s="50">
        <v>1</v>
      </c>
      <c r="P62" s="50">
        <v>7</v>
      </c>
      <c r="Q62" s="75">
        <f t="shared" si="28"/>
        <v>1.2091590000000001</v>
      </c>
      <c r="R62" s="82">
        <f t="shared" si="24"/>
        <v>8.4641130000000011</v>
      </c>
      <c r="S62" s="82">
        <f t="shared" si="31"/>
        <v>8.4641130000000011</v>
      </c>
      <c r="T62" s="82">
        <f t="shared" si="32"/>
        <v>8.4641130000000011</v>
      </c>
    </row>
    <row r="63" spans="1:20" ht="27.75" customHeight="1" x14ac:dyDescent="0.25">
      <c r="A63" s="75">
        <v>36</v>
      </c>
      <c r="B63" s="68" t="s">
        <v>108</v>
      </c>
      <c r="C63" s="84" t="s">
        <v>181</v>
      </c>
      <c r="D63" s="75" t="s">
        <v>25</v>
      </c>
      <c r="E63" s="82">
        <f>0.8*0.6</f>
        <v>0.48</v>
      </c>
      <c r="F63" s="82">
        <f t="shared" si="29"/>
        <v>17.230515750000002</v>
      </c>
      <c r="G63" s="75"/>
      <c r="H63" s="75">
        <f t="shared" si="26"/>
        <v>2.4374899999999999</v>
      </c>
      <c r="I63" s="82"/>
      <c r="J63" s="75"/>
      <c r="K63" s="75">
        <f t="shared" si="27"/>
        <v>3.0485700000000002</v>
      </c>
      <c r="L63" s="82">
        <f t="shared" si="30"/>
        <v>0</v>
      </c>
      <c r="M63" s="95" t="s">
        <v>182</v>
      </c>
      <c r="N63" s="75" t="s">
        <v>25</v>
      </c>
      <c r="O63" s="50">
        <v>1</v>
      </c>
      <c r="P63" s="66">
        <v>14.25</v>
      </c>
      <c r="Q63" s="75">
        <f t="shared" si="28"/>
        <v>1.2091590000000001</v>
      </c>
      <c r="R63" s="82">
        <f t="shared" si="24"/>
        <v>17.230515750000002</v>
      </c>
      <c r="S63" s="82">
        <f t="shared" si="31"/>
        <v>8.2706475600000005</v>
      </c>
      <c r="T63" s="82">
        <f t="shared" si="32"/>
        <v>8.2706475600000005</v>
      </c>
    </row>
    <row r="64" spans="1:20" ht="28.5" customHeight="1" x14ac:dyDescent="0.25">
      <c r="A64" s="75">
        <v>37</v>
      </c>
      <c r="B64" s="68" t="s">
        <v>108</v>
      </c>
      <c r="C64" s="84" t="s">
        <v>183</v>
      </c>
      <c r="D64" s="75" t="s">
        <v>180</v>
      </c>
      <c r="E64" s="50">
        <v>1</v>
      </c>
      <c r="F64" s="82">
        <f t="shared" si="29"/>
        <v>151.14487500000001</v>
      </c>
      <c r="G64" s="75"/>
      <c r="H64" s="75">
        <f t="shared" si="26"/>
        <v>2.4374899999999999</v>
      </c>
      <c r="I64" s="82"/>
      <c r="J64" s="75"/>
      <c r="K64" s="75">
        <f t="shared" si="27"/>
        <v>3.0485700000000002</v>
      </c>
      <c r="L64" s="82">
        <f t="shared" si="30"/>
        <v>0</v>
      </c>
      <c r="M64" s="95" t="s">
        <v>182</v>
      </c>
      <c r="N64" s="75" t="s">
        <v>180</v>
      </c>
      <c r="O64" s="50">
        <v>1</v>
      </c>
      <c r="P64" s="50">
        <f>300/1.2/2</f>
        <v>125</v>
      </c>
      <c r="Q64" s="75">
        <f t="shared" si="28"/>
        <v>1.2091590000000001</v>
      </c>
      <c r="R64" s="82">
        <f t="shared" si="24"/>
        <v>151.14487500000001</v>
      </c>
      <c r="S64" s="82">
        <f t="shared" si="31"/>
        <v>151.14487500000001</v>
      </c>
      <c r="T64" s="82">
        <f t="shared" si="32"/>
        <v>151.14487500000001</v>
      </c>
    </row>
    <row r="65" spans="1:20" ht="19.5" customHeight="1" x14ac:dyDescent="0.25">
      <c r="A65" s="75">
        <v>38</v>
      </c>
      <c r="B65" s="68" t="s">
        <v>108</v>
      </c>
      <c r="C65" s="84" t="s">
        <v>184</v>
      </c>
      <c r="D65" s="75" t="s">
        <v>180</v>
      </c>
      <c r="E65" s="50">
        <v>1</v>
      </c>
      <c r="F65" s="82">
        <f t="shared" si="29"/>
        <v>29.019816000000002</v>
      </c>
      <c r="G65" s="75"/>
      <c r="H65" s="75">
        <f t="shared" si="26"/>
        <v>2.4374899999999999</v>
      </c>
      <c r="I65" s="82"/>
      <c r="J65" s="75"/>
      <c r="K65" s="75">
        <f t="shared" si="27"/>
        <v>3.0485700000000002</v>
      </c>
      <c r="L65" s="82">
        <f t="shared" si="30"/>
        <v>0</v>
      </c>
      <c r="M65" s="95" t="s">
        <v>185</v>
      </c>
      <c r="N65" s="75" t="s">
        <v>180</v>
      </c>
      <c r="O65" s="50">
        <v>1</v>
      </c>
      <c r="P65" s="50">
        <v>24</v>
      </c>
      <c r="Q65" s="75">
        <f t="shared" si="28"/>
        <v>1.2091590000000001</v>
      </c>
      <c r="R65" s="82">
        <f t="shared" si="24"/>
        <v>29.019816000000002</v>
      </c>
      <c r="S65" s="82">
        <f t="shared" si="31"/>
        <v>29.019816000000002</v>
      </c>
      <c r="T65" s="82">
        <f t="shared" si="32"/>
        <v>29.019816000000002</v>
      </c>
    </row>
    <row r="66" spans="1:20" ht="20.25" customHeight="1" x14ac:dyDescent="0.25">
      <c r="A66" s="168">
        <v>39</v>
      </c>
      <c r="B66" s="162" t="s">
        <v>186</v>
      </c>
      <c r="C66" s="160" t="s">
        <v>187</v>
      </c>
      <c r="D66" s="168" t="s">
        <v>138</v>
      </c>
      <c r="E66" s="175">
        <v>6</v>
      </c>
      <c r="F66" s="173">
        <f>I66+L66+R66+R67</f>
        <v>1.2101233877309998</v>
      </c>
      <c r="G66" s="168">
        <v>0.38400000000000001</v>
      </c>
      <c r="H66" s="75">
        <f t="shared" si="26"/>
        <v>2.4374899999999999</v>
      </c>
      <c r="I66" s="173">
        <f>G66*H66</f>
        <v>0.93599615999999997</v>
      </c>
      <c r="J66" s="168"/>
      <c r="K66" s="75">
        <f t="shared" si="27"/>
        <v>3.0485700000000002</v>
      </c>
      <c r="L66" s="173">
        <f t="shared" si="30"/>
        <v>0</v>
      </c>
      <c r="M66" s="95" t="s">
        <v>139</v>
      </c>
      <c r="N66" s="75" t="s">
        <v>30</v>
      </c>
      <c r="O66" s="75">
        <f>24.4/100</f>
        <v>0.24399999999999999</v>
      </c>
      <c r="P66" s="75">
        <v>0.8</v>
      </c>
      <c r="Q66" s="75">
        <f t="shared" si="28"/>
        <v>1.2091590000000001</v>
      </c>
      <c r="R66" s="82">
        <f t="shared" si="24"/>
        <v>0.23602783680000003</v>
      </c>
      <c r="S66" s="173">
        <f t="shared" si="31"/>
        <v>7.2607403263859993</v>
      </c>
      <c r="T66" s="82">
        <f t="shared" si="32"/>
        <v>1.4161670208000001</v>
      </c>
    </row>
    <row r="67" spans="1:20" ht="21" customHeight="1" x14ac:dyDescent="0.25">
      <c r="A67" s="168"/>
      <c r="B67" s="162"/>
      <c r="C67" s="160"/>
      <c r="D67" s="168"/>
      <c r="E67" s="175"/>
      <c r="F67" s="173"/>
      <c r="G67" s="168"/>
      <c r="H67" s="75">
        <f t="shared" si="26"/>
        <v>2.4374899999999999</v>
      </c>
      <c r="I67" s="173"/>
      <c r="J67" s="168"/>
      <c r="K67" s="75">
        <f t="shared" si="27"/>
        <v>3.0485700000000002</v>
      </c>
      <c r="L67" s="173"/>
      <c r="M67" s="95" t="s">
        <v>140</v>
      </c>
      <c r="N67" s="75" t="s">
        <v>30</v>
      </c>
      <c r="O67" s="75">
        <f>2.7/100</f>
        <v>2.7000000000000003E-2</v>
      </c>
      <c r="P67" s="75">
        <v>1.167</v>
      </c>
      <c r="Q67" s="75">
        <f t="shared" si="28"/>
        <v>1.2091590000000001</v>
      </c>
      <c r="R67" s="82">
        <f t="shared" si="24"/>
        <v>3.8099390931000003E-2</v>
      </c>
      <c r="S67" s="173"/>
      <c r="T67" s="82">
        <f>E66*R67</f>
        <v>0.228596345586</v>
      </c>
    </row>
    <row r="68" spans="1:20" x14ac:dyDescent="0.25">
      <c r="A68" s="68"/>
      <c r="B68" s="68"/>
      <c r="C68" s="97" t="s">
        <v>36</v>
      </c>
      <c r="D68" s="68"/>
      <c r="E68" s="94"/>
      <c r="F68" s="94"/>
      <c r="G68" s="68"/>
      <c r="H68" s="114"/>
      <c r="I68" s="94"/>
      <c r="J68" s="68"/>
      <c r="K68" s="114"/>
      <c r="L68" s="94"/>
      <c r="M68" s="84"/>
      <c r="N68" s="68"/>
      <c r="O68" s="68"/>
      <c r="P68" s="68"/>
      <c r="Q68" s="68"/>
      <c r="R68" s="94"/>
      <c r="S68" s="115">
        <f>SUM(S10:S67)</f>
        <v>2908.5840535489774</v>
      </c>
      <c r="T68" s="115">
        <f>SUM(T10:T49)</f>
        <v>2235.5841859448819</v>
      </c>
    </row>
    <row r="69" spans="1:20" x14ac:dyDescent="0.25">
      <c r="A69" s="65"/>
      <c r="B69" s="65"/>
      <c r="C69" s="97" t="s">
        <v>37</v>
      </c>
      <c r="D69" s="116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115">
        <f>S68*0.133</f>
        <v>386.841679122014</v>
      </c>
      <c r="T69" s="115">
        <f>T68*0.133</f>
        <v>297.33269673066934</v>
      </c>
    </row>
    <row r="70" spans="1:20" x14ac:dyDescent="0.25">
      <c r="A70" s="65"/>
      <c r="B70" s="65"/>
      <c r="C70" s="97" t="s">
        <v>36</v>
      </c>
      <c r="D70" s="68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115">
        <f>S68+S69</f>
        <v>3295.4257326709912</v>
      </c>
      <c r="T70" s="115">
        <f>T68+T69</f>
        <v>2532.9168826755513</v>
      </c>
    </row>
    <row r="71" spans="1:20" x14ac:dyDescent="0.25">
      <c r="A71" s="65"/>
      <c r="B71" s="65"/>
      <c r="C71" s="97" t="s">
        <v>38</v>
      </c>
      <c r="D71" s="68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115">
        <f>S70*0.11</f>
        <v>362.49683059380902</v>
      </c>
      <c r="T71" s="115">
        <f>T70*0.11</f>
        <v>278.62085709431062</v>
      </c>
    </row>
    <row r="72" spans="1:20" x14ac:dyDescent="0.25">
      <c r="A72" s="65"/>
      <c r="B72" s="65"/>
      <c r="C72" s="97" t="s">
        <v>36</v>
      </c>
      <c r="D72" s="68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115">
        <f>S70+S71</f>
        <v>3657.9225632648004</v>
      </c>
      <c r="T72" s="115">
        <f>T70+T71</f>
        <v>2811.5377397698621</v>
      </c>
    </row>
    <row r="74" spans="1:20" ht="12.75" customHeight="1" x14ac:dyDescent="0.3">
      <c r="A74" s="49"/>
      <c r="B74" s="49"/>
      <c r="D74" s="49"/>
      <c r="F74" s="118" t="s">
        <v>55</v>
      </c>
      <c r="G74" s="119"/>
      <c r="H74" s="156"/>
      <c r="I74" s="156"/>
      <c r="J74" s="156"/>
      <c r="K74" s="156"/>
      <c r="L74" s="156"/>
      <c r="M74" s="156"/>
      <c r="N74" s="156"/>
      <c r="O74" s="156"/>
    </row>
  </sheetData>
  <mergeCells count="133">
    <mergeCell ref="S66:S67"/>
    <mergeCell ref="F66:F67"/>
    <mergeCell ref="G66:G67"/>
    <mergeCell ref="I66:I67"/>
    <mergeCell ref="J66:J67"/>
    <mergeCell ref="L66:L67"/>
    <mergeCell ref="A66:A67"/>
    <mergeCell ref="B66:B67"/>
    <mergeCell ref="C66:C67"/>
    <mergeCell ref="D66:D67"/>
    <mergeCell ref="E66:E67"/>
    <mergeCell ref="L53:L55"/>
    <mergeCell ref="S53:S55"/>
    <mergeCell ref="F35:F37"/>
    <mergeCell ref="G35:G37"/>
    <mergeCell ref="I35:I37"/>
    <mergeCell ref="J35:J37"/>
    <mergeCell ref="L35:L37"/>
    <mergeCell ref="A35:A37"/>
    <mergeCell ref="B35:B37"/>
    <mergeCell ref="C35:C37"/>
    <mergeCell ref="D35:D37"/>
    <mergeCell ref="E35:E37"/>
    <mergeCell ref="A53:A55"/>
    <mergeCell ref="B53:B55"/>
    <mergeCell ref="C53:C55"/>
    <mergeCell ref="D53:D55"/>
    <mergeCell ref="E53:E55"/>
    <mergeCell ref="F53:F55"/>
    <mergeCell ref="G53:G55"/>
    <mergeCell ref="I53:I55"/>
    <mergeCell ref="J53:J55"/>
    <mergeCell ref="L30:L31"/>
    <mergeCell ref="S30:S31"/>
    <mergeCell ref="A44:A46"/>
    <mergeCell ref="B44:B46"/>
    <mergeCell ref="C44:C46"/>
    <mergeCell ref="D44:D46"/>
    <mergeCell ref="E44:E46"/>
    <mergeCell ref="F44:F46"/>
    <mergeCell ref="G44:G46"/>
    <mergeCell ref="I44:I46"/>
    <mergeCell ref="J44:J46"/>
    <mergeCell ref="L44:L46"/>
    <mergeCell ref="S44:S46"/>
    <mergeCell ref="A30:A31"/>
    <mergeCell ref="B30:B31"/>
    <mergeCell ref="C30:C31"/>
    <mergeCell ref="J30:J31"/>
    <mergeCell ref="D30:D31"/>
    <mergeCell ref="E30:E31"/>
    <mergeCell ref="F30:F31"/>
    <mergeCell ref="G30:G31"/>
    <mergeCell ref="I30:I31"/>
    <mergeCell ref="S35:S37"/>
    <mergeCell ref="A28:A29"/>
    <mergeCell ref="B28:B29"/>
    <mergeCell ref="C28:C29"/>
    <mergeCell ref="D28:D29"/>
    <mergeCell ref="E28:E29"/>
    <mergeCell ref="F28:F29"/>
    <mergeCell ref="G28:G29"/>
    <mergeCell ref="I28:I29"/>
    <mergeCell ref="J28:J29"/>
    <mergeCell ref="F23:F25"/>
    <mergeCell ref="G23:G25"/>
    <mergeCell ref="I23:I25"/>
    <mergeCell ref="J23:J25"/>
    <mergeCell ref="L23:L25"/>
    <mergeCell ref="S23:S25"/>
    <mergeCell ref="A26:A27"/>
    <mergeCell ref="B26:B27"/>
    <mergeCell ref="C26:C27"/>
    <mergeCell ref="D26:D27"/>
    <mergeCell ref="E26:E27"/>
    <mergeCell ref="T6:T8"/>
    <mergeCell ref="G7:I7"/>
    <mergeCell ref="J7:L7"/>
    <mergeCell ref="M7:R7"/>
    <mergeCell ref="F14:F16"/>
    <mergeCell ref="G14:G16"/>
    <mergeCell ref="I14:I16"/>
    <mergeCell ref="J14:J16"/>
    <mergeCell ref="L14:L16"/>
    <mergeCell ref="S14:S16"/>
    <mergeCell ref="A6:A8"/>
    <mergeCell ref="B6:B8"/>
    <mergeCell ref="C6:C8"/>
    <mergeCell ref="D6:D8"/>
    <mergeCell ref="E6:E8"/>
    <mergeCell ref="H74:O74"/>
    <mergeCell ref="F6:F8"/>
    <mergeCell ref="G6:R6"/>
    <mergeCell ref="S6:S8"/>
    <mergeCell ref="F17:F18"/>
    <mergeCell ref="G17:G18"/>
    <mergeCell ref="F26:F27"/>
    <mergeCell ref="G26:G27"/>
    <mergeCell ref="I26:I27"/>
    <mergeCell ref="J26:J27"/>
    <mergeCell ref="L26:L27"/>
    <mergeCell ref="S26:S27"/>
    <mergeCell ref="L28:L29"/>
    <mergeCell ref="S28:S29"/>
    <mergeCell ref="A23:A25"/>
    <mergeCell ref="B23:B25"/>
    <mergeCell ref="C23:C25"/>
    <mergeCell ref="D23:D25"/>
    <mergeCell ref="E23:E25"/>
    <mergeCell ref="A1:T1"/>
    <mergeCell ref="C2:S2"/>
    <mergeCell ref="B4:D4"/>
    <mergeCell ref="E4:F4"/>
    <mergeCell ref="B3:T3"/>
    <mergeCell ref="B17:B18"/>
    <mergeCell ref="C17:C18"/>
    <mergeCell ref="D17:D18"/>
    <mergeCell ref="E17:E18"/>
    <mergeCell ref="A14:A16"/>
    <mergeCell ref="B14:B16"/>
    <mergeCell ref="C14:C16"/>
    <mergeCell ref="D14:D16"/>
    <mergeCell ref="E14:E16"/>
    <mergeCell ref="I17:I18"/>
    <mergeCell ref="J17:J18"/>
    <mergeCell ref="L17:L18"/>
    <mergeCell ref="S17:S18"/>
    <mergeCell ref="A17:A18"/>
    <mergeCell ref="B5:D5"/>
    <mergeCell ref="E5:F5"/>
    <mergeCell ref="M5:O5"/>
    <mergeCell ref="P5:R5"/>
    <mergeCell ref="S5:T5"/>
  </mergeCells>
  <phoneticPr fontId="19" type="noConversion"/>
  <printOptions horizontalCentered="1"/>
  <pageMargins left="0.23622047244094491" right="0.23622047244094491" top="0.70866141732283472" bottom="0.31496062992125984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334D1-422C-4AFA-A56C-751CCEFEF499}">
  <dimension ref="A1:G52"/>
  <sheetViews>
    <sheetView showZeros="0" tabSelected="1" workbookViewId="0">
      <selection activeCell="J7" sqref="J7"/>
    </sheetView>
  </sheetViews>
  <sheetFormatPr defaultRowHeight="13.5" x14ac:dyDescent="0.25"/>
  <cols>
    <col min="1" max="1" width="3.28515625" style="71" customWidth="1"/>
    <col min="2" max="2" width="6.140625" style="71" customWidth="1"/>
    <col min="3" max="3" width="45.85546875" style="6" customWidth="1"/>
    <col min="4" max="4" width="7.85546875" style="71" customWidth="1"/>
    <col min="5" max="5" width="8.7109375" style="1" customWidth="1"/>
    <col min="6" max="6" width="8.85546875" style="1" customWidth="1"/>
    <col min="7" max="7" width="9.5703125" style="1" customWidth="1"/>
    <col min="8" max="8" width="9.140625" style="1"/>
    <col min="9" max="9" width="11.85546875" style="1" bestFit="1" customWidth="1"/>
    <col min="10" max="16384" width="9.140625" style="1"/>
  </cols>
  <sheetData>
    <row r="1" spans="1:7" ht="18.75" customHeight="1" x14ac:dyDescent="0.25">
      <c r="A1" s="127" t="s">
        <v>159</v>
      </c>
      <c r="B1" s="127"/>
      <c r="C1" s="127"/>
      <c r="D1" s="127"/>
      <c r="E1" s="127"/>
      <c r="F1" s="127"/>
      <c r="G1" s="127"/>
    </row>
    <row r="2" spans="1:7" ht="18.75" customHeight="1" x14ac:dyDescent="0.25">
      <c r="A2" s="70"/>
      <c r="B2" s="70"/>
      <c r="C2" s="127" t="s">
        <v>154</v>
      </c>
      <c r="D2" s="127"/>
      <c r="E2" s="127"/>
      <c r="F2" s="127"/>
      <c r="G2" s="127"/>
    </row>
    <row r="3" spans="1:7" ht="28.5" customHeight="1" x14ac:dyDescent="0.25">
      <c r="A3" s="2"/>
      <c r="B3" s="127" t="s">
        <v>156</v>
      </c>
      <c r="C3" s="127"/>
      <c r="D3" s="127"/>
      <c r="E3" s="127"/>
      <c r="F3" s="127"/>
      <c r="G3" s="127"/>
    </row>
    <row r="4" spans="1:7" ht="18.75" customHeight="1" x14ac:dyDescent="0.25">
      <c r="A4" s="3"/>
      <c r="B4" s="176"/>
      <c r="C4" s="176"/>
      <c r="D4" s="176"/>
      <c r="E4" s="74"/>
      <c r="F4" s="74"/>
      <c r="G4" s="74" t="s">
        <v>160</v>
      </c>
    </row>
    <row r="5" spans="1:7" ht="60.75" customHeight="1" x14ac:dyDescent="0.25">
      <c r="A5" s="67" t="s">
        <v>3</v>
      </c>
      <c r="B5" s="67" t="s">
        <v>4</v>
      </c>
      <c r="C5" s="67" t="s">
        <v>5</v>
      </c>
      <c r="D5" s="67" t="s">
        <v>6</v>
      </c>
      <c r="E5" s="67" t="s">
        <v>7</v>
      </c>
      <c r="F5" s="67" t="s">
        <v>161</v>
      </c>
      <c r="G5" s="67" t="s">
        <v>162</v>
      </c>
    </row>
    <row r="6" spans="1:7" ht="13.5" customHeight="1" x14ac:dyDescent="0.25">
      <c r="A6" s="67">
        <v>1</v>
      </c>
      <c r="B6" s="67">
        <v>2</v>
      </c>
      <c r="C6" s="67">
        <v>3</v>
      </c>
      <c r="D6" s="67">
        <v>4</v>
      </c>
      <c r="E6" s="67">
        <v>5</v>
      </c>
      <c r="F6" s="67">
        <v>6</v>
      </c>
      <c r="G6" s="67">
        <v>7</v>
      </c>
    </row>
    <row r="7" spans="1:7" ht="18" customHeight="1" x14ac:dyDescent="0.25">
      <c r="A7" s="72"/>
      <c r="B7" s="35"/>
      <c r="C7" s="25" t="s">
        <v>106</v>
      </c>
      <c r="D7" s="56"/>
      <c r="E7" s="55"/>
      <c r="F7" s="55"/>
      <c r="G7" s="55"/>
    </row>
    <row r="8" spans="1:7" ht="18.75" customHeight="1" x14ac:dyDescent="0.25">
      <c r="A8" s="72">
        <v>1</v>
      </c>
      <c r="B8" s="56" t="s">
        <v>105</v>
      </c>
      <c r="C8" s="57" t="s">
        <v>113</v>
      </c>
      <c r="D8" s="56" t="s">
        <v>31</v>
      </c>
      <c r="E8" s="48">
        <v>18</v>
      </c>
      <c r="F8" s="55">
        <v>1.4305103298459125</v>
      </c>
      <c r="G8" s="55">
        <f t="shared" ref="G8:G20" si="0">E8*F8</f>
        <v>25.749185937226425</v>
      </c>
    </row>
    <row r="9" spans="1:7" ht="29.25" customHeight="1" x14ac:dyDescent="0.25">
      <c r="A9" s="56">
        <v>2</v>
      </c>
      <c r="B9" s="35" t="s">
        <v>114</v>
      </c>
      <c r="C9" s="57" t="s">
        <v>115</v>
      </c>
      <c r="D9" s="56" t="s">
        <v>21</v>
      </c>
      <c r="E9" s="48">
        <f>149*0.2</f>
        <v>29.8</v>
      </c>
      <c r="F9" s="55">
        <v>2.4221140812163746</v>
      </c>
      <c r="G9" s="55">
        <f t="shared" si="0"/>
        <v>72.178999620247964</v>
      </c>
    </row>
    <row r="10" spans="1:7" s="63" customFormat="1" ht="30.75" customHeight="1" x14ac:dyDescent="0.25">
      <c r="A10" s="75">
        <v>3</v>
      </c>
      <c r="B10" s="56" t="s">
        <v>117</v>
      </c>
      <c r="C10" s="58" t="s">
        <v>146</v>
      </c>
      <c r="D10" s="56" t="s">
        <v>22</v>
      </c>
      <c r="E10" s="55">
        <f>48.4*0.3*0.1</f>
        <v>1.452</v>
      </c>
      <c r="F10" s="55">
        <v>10.386378301812288</v>
      </c>
      <c r="G10" s="55">
        <f t="shared" si="0"/>
        <v>15.081021294231441</v>
      </c>
    </row>
    <row r="11" spans="1:7" s="49" customFormat="1" ht="17.25" customHeight="1" x14ac:dyDescent="0.25">
      <c r="A11" s="68">
        <v>4</v>
      </c>
      <c r="B11" s="35" t="s">
        <v>144</v>
      </c>
      <c r="C11" s="57" t="s">
        <v>145</v>
      </c>
      <c r="D11" s="56" t="s">
        <v>22</v>
      </c>
      <c r="E11" s="55">
        <v>4.84</v>
      </c>
      <c r="F11" s="55">
        <v>58.687495963433705</v>
      </c>
      <c r="G11" s="55">
        <f t="shared" si="0"/>
        <v>284.0474804630191</v>
      </c>
    </row>
    <row r="12" spans="1:7" s="90" customFormat="1" ht="31.5" customHeight="1" x14ac:dyDescent="0.25">
      <c r="A12" s="68">
        <v>5</v>
      </c>
      <c r="B12" s="56" t="s">
        <v>147</v>
      </c>
      <c r="C12" s="57" t="s">
        <v>149</v>
      </c>
      <c r="D12" s="56" t="s">
        <v>22</v>
      </c>
      <c r="E12" s="55">
        <v>12.3</v>
      </c>
      <c r="F12" s="55">
        <v>11.589989416374404</v>
      </c>
      <c r="G12" s="55">
        <f t="shared" si="0"/>
        <v>142.55686982140517</v>
      </c>
    </row>
    <row r="13" spans="1:7" s="49" customFormat="1" ht="30" customHeight="1" x14ac:dyDescent="0.25">
      <c r="A13" s="75">
        <v>6</v>
      </c>
      <c r="B13" s="35" t="s">
        <v>33</v>
      </c>
      <c r="C13" s="57" t="s">
        <v>142</v>
      </c>
      <c r="D13" s="56" t="s">
        <v>22</v>
      </c>
      <c r="E13" s="55">
        <v>12.3</v>
      </c>
      <c r="F13" s="55">
        <v>50.505749888988191</v>
      </c>
      <c r="G13" s="55">
        <f t="shared" si="0"/>
        <v>621.22072363455482</v>
      </c>
    </row>
    <row r="14" spans="1:7" s="49" customFormat="1" ht="27.75" customHeight="1" x14ac:dyDescent="0.25">
      <c r="A14" s="75">
        <v>7</v>
      </c>
      <c r="B14" s="35" t="s">
        <v>135</v>
      </c>
      <c r="C14" s="57" t="s">
        <v>136</v>
      </c>
      <c r="D14" s="56" t="s">
        <v>28</v>
      </c>
      <c r="E14" s="93">
        <v>0.14000000000000001</v>
      </c>
      <c r="F14" s="55">
        <v>27.670558727046917</v>
      </c>
      <c r="G14" s="55">
        <f t="shared" si="0"/>
        <v>3.8738782217865686</v>
      </c>
    </row>
    <row r="15" spans="1:7" s="49" customFormat="1" ht="19.5" customHeight="1" x14ac:dyDescent="0.25">
      <c r="A15" s="75">
        <v>8</v>
      </c>
      <c r="B15" s="35" t="s">
        <v>39</v>
      </c>
      <c r="C15" s="57" t="s">
        <v>40</v>
      </c>
      <c r="D15" s="56" t="s">
        <v>25</v>
      </c>
      <c r="E15" s="48">
        <v>123</v>
      </c>
      <c r="F15" s="55">
        <v>0.67898626270253304</v>
      </c>
      <c r="G15" s="55">
        <f t="shared" si="0"/>
        <v>83.515310312411557</v>
      </c>
    </row>
    <row r="16" spans="1:7" s="79" customFormat="1" ht="33" customHeight="1" x14ac:dyDescent="0.25">
      <c r="A16" s="68">
        <v>9</v>
      </c>
      <c r="B16" s="35" t="s">
        <v>126</v>
      </c>
      <c r="C16" s="57" t="s">
        <v>190</v>
      </c>
      <c r="D16" s="56" t="s">
        <v>25</v>
      </c>
      <c r="E16" s="55">
        <v>123</v>
      </c>
      <c r="F16" s="1">
        <v>12.499153292030003</v>
      </c>
      <c r="G16" s="55">
        <f t="shared" si="0"/>
        <v>1537.3958549196905</v>
      </c>
    </row>
    <row r="17" spans="1:7" s="49" customFormat="1" ht="18" customHeight="1" x14ac:dyDescent="0.25">
      <c r="A17" s="75">
        <v>10</v>
      </c>
      <c r="B17" s="56" t="s">
        <v>128</v>
      </c>
      <c r="C17" s="57" t="s">
        <v>132</v>
      </c>
      <c r="D17" s="56" t="s">
        <v>129</v>
      </c>
      <c r="E17" s="55">
        <v>18</v>
      </c>
      <c r="F17" s="55">
        <v>11.449365194565965</v>
      </c>
      <c r="G17" s="55">
        <f t="shared" si="0"/>
        <v>206.08857350218739</v>
      </c>
    </row>
    <row r="18" spans="1:7" s="49" customFormat="1" ht="30" customHeight="1" x14ac:dyDescent="0.25">
      <c r="A18" s="69">
        <v>11</v>
      </c>
      <c r="B18" s="56" t="s">
        <v>150</v>
      </c>
      <c r="C18" s="57" t="s">
        <v>152</v>
      </c>
      <c r="D18" s="56" t="s">
        <v>22</v>
      </c>
      <c r="E18" s="55">
        <f>26*0.12</f>
        <v>3.12</v>
      </c>
      <c r="F18" s="73">
        <v>11.168902588116708</v>
      </c>
      <c r="G18" s="55">
        <f>E18*F18</f>
        <v>34.846976074924129</v>
      </c>
    </row>
    <row r="19" spans="1:7" ht="44.25" customHeight="1" x14ac:dyDescent="0.25">
      <c r="A19" s="72">
        <v>12</v>
      </c>
      <c r="B19" s="56" t="s">
        <v>131</v>
      </c>
      <c r="C19" s="57" t="s">
        <v>133</v>
      </c>
      <c r="D19" s="56" t="s">
        <v>25</v>
      </c>
      <c r="E19" s="55">
        <v>26</v>
      </c>
      <c r="F19" s="55">
        <v>7.1523029421508264</v>
      </c>
      <c r="G19" s="55">
        <f t="shared" si="0"/>
        <v>185.95987649592149</v>
      </c>
    </row>
    <row r="20" spans="1:7" s="49" customFormat="1" ht="33" customHeight="1" x14ac:dyDescent="0.25">
      <c r="A20" s="75">
        <v>13</v>
      </c>
      <c r="B20" s="60" t="s">
        <v>163</v>
      </c>
      <c r="C20" s="57" t="s">
        <v>141</v>
      </c>
      <c r="D20" s="56" t="s">
        <v>138</v>
      </c>
      <c r="E20" s="55">
        <v>99.2</v>
      </c>
      <c r="F20" s="55">
        <v>1.6104660163430522</v>
      </c>
      <c r="G20" s="55">
        <f t="shared" si="0"/>
        <v>159.75822882123077</v>
      </c>
    </row>
    <row r="21" spans="1:7" ht="12.75" customHeight="1" x14ac:dyDescent="0.25">
      <c r="A21" s="56"/>
      <c r="B21" s="35"/>
      <c r="C21" s="27" t="s">
        <v>165</v>
      </c>
      <c r="D21" s="56"/>
      <c r="E21" s="48"/>
      <c r="F21" s="99"/>
      <c r="G21" s="99"/>
    </row>
    <row r="22" spans="1:7" ht="27" x14ac:dyDescent="0.25">
      <c r="A22" s="75">
        <v>14</v>
      </c>
      <c r="B22" s="83" t="s">
        <v>116</v>
      </c>
      <c r="C22" s="65" t="s">
        <v>124</v>
      </c>
      <c r="D22" s="75" t="s">
        <v>22</v>
      </c>
      <c r="E22" s="82">
        <f>0.1*7</f>
        <v>0.70000000000000007</v>
      </c>
      <c r="F22" s="55">
        <v>6.6648776731457291</v>
      </c>
      <c r="G22" s="55">
        <f>E22*F22</f>
        <v>4.6654143712020106</v>
      </c>
    </row>
    <row r="23" spans="1:7" ht="27" x14ac:dyDescent="0.25">
      <c r="A23" s="75">
        <v>15</v>
      </c>
      <c r="B23" s="68" t="s">
        <v>117</v>
      </c>
      <c r="C23" s="65" t="s">
        <v>146</v>
      </c>
      <c r="D23" s="75" t="s">
        <v>22</v>
      </c>
      <c r="E23" s="82">
        <f>0.02*7</f>
        <v>0.14000000000000001</v>
      </c>
      <c r="F23" s="55">
        <v>10.386378301812288</v>
      </c>
      <c r="G23" s="55">
        <f t="shared" ref="G23:G49" si="1">E23*F23</f>
        <v>1.4540929622537204</v>
      </c>
    </row>
    <row r="24" spans="1:7" x14ac:dyDescent="0.25">
      <c r="A24" s="75">
        <v>16</v>
      </c>
      <c r="B24" s="83" t="s">
        <v>118</v>
      </c>
      <c r="C24" s="84" t="s">
        <v>119</v>
      </c>
      <c r="D24" s="75" t="s">
        <v>22</v>
      </c>
      <c r="E24" s="82">
        <f>0.1*7</f>
        <v>0.70000000000000007</v>
      </c>
      <c r="F24" s="55">
        <v>64.783994485543687</v>
      </c>
      <c r="G24" s="55">
        <f t="shared" si="1"/>
        <v>45.348796139880584</v>
      </c>
    </row>
    <row r="25" spans="1:7" x14ac:dyDescent="0.25">
      <c r="A25" s="75">
        <v>17</v>
      </c>
      <c r="B25" s="68" t="s">
        <v>120</v>
      </c>
      <c r="C25" s="65" t="s">
        <v>167</v>
      </c>
      <c r="D25" s="75" t="s">
        <v>27</v>
      </c>
      <c r="E25" s="66">
        <f>(E26*62.6+10.5)/1000</f>
        <v>6.4179499999999987E-2</v>
      </c>
      <c r="F25" s="55">
        <v>408.83653843417142</v>
      </c>
      <c r="G25" s="55">
        <f t="shared" si="1"/>
        <v>26.238924618435899</v>
      </c>
    </row>
    <row r="26" spans="1:7" x14ac:dyDescent="0.25">
      <c r="A26" s="75">
        <v>18</v>
      </c>
      <c r="B26" s="83" t="s">
        <v>108</v>
      </c>
      <c r="C26" s="84" t="s">
        <v>168</v>
      </c>
      <c r="D26" s="75" t="s">
        <v>25</v>
      </c>
      <c r="E26" s="64">
        <f>0.35*0.35*7</f>
        <v>0.85749999999999993</v>
      </c>
      <c r="F26" s="100">
        <v>32.994539103012876</v>
      </c>
      <c r="G26" s="55">
        <f t="shared" si="1"/>
        <v>28.292817280833539</v>
      </c>
    </row>
    <row r="27" spans="1:7" x14ac:dyDescent="0.25">
      <c r="A27" s="75">
        <v>19</v>
      </c>
      <c r="B27" s="83" t="s">
        <v>108</v>
      </c>
      <c r="C27" s="65" t="s">
        <v>125</v>
      </c>
      <c r="D27" s="75" t="s">
        <v>30</v>
      </c>
      <c r="E27" s="82">
        <f>1.5*7</f>
        <v>10.5</v>
      </c>
      <c r="F27" s="55">
        <v>0.45897374726526102</v>
      </c>
      <c r="G27" s="55">
        <f t="shared" si="1"/>
        <v>4.8192243462852407</v>
      </c>
    </row>
    <row r="28" spans="1:7" ht="14.25" x14ac:dyDescent="0.25">
      <c r="A28" s="56"/>
      <c r="B28" s="35"/>
      <c r="C28" s="27" t="s">
        <v>166</v>
      </c>
      <c r="D28" s="56"/>
      <c r="E28" s="48"/>
      <c r="F28" s="58"/>
      <c r="G28" s="55">
        <f t="shared" si="1"/>
        <v>0</v>
      </c>
    </row>
    <row r="29" spans="1:7" ht="27" x14ac:dyDescent="0.25">
      <c r="A29" s="75">
        <v>14</v>
      </c>
      <c r="B29" s="83" t="s">
        <v>116</v>
      </c>
      <c r="C29" s="65" t="s">
        <v>124</v>
      </c>
      <c r="D29" s="75" t="s">
        <v>22</v>
      </c>
      <c r="E29" s="82">
        <v>0.2</v>
      </c>
      <c r="F29" s="55">
        <v>6.6648776731457291</v>
      </c>
      <c r="G29" s="55">
        <f t="shared" si="1"/>
        <v>1.3329755346291459</v>
      </c>
    </row>
    <row r="30" spans="1:7" ht="27" x14ac:dyDescent="0.25">
      <c r="A30" s="75">
        <v>15</v>
      </c>
      <c r="B30" s="68" t="s">
        <v>117</v>
      </c>
      <c r="C30" s="65" t="s">
        <v>146</v>
      </c>
      <c r="D30" s="75" t="s">
        <v>22</v>
      </c>
      <c r="E30" s="82">
        <v>0.04</v>
      </c>
      <c r="F30" s="55">
        <v>10.386378301812288</v>
      </c>
      <c r="G30" s="55">
        <f t="shared" si="1"/>
        <v>0.41545513207249152</v>
      </c>
    </row>
    <row r="31" spans="1:7" x14ac:dyDescent="0.25">
      <c r="A31" s="75">
        <v>16</v>
      </c>
      <c r="B31" s="83" t="s">
        <v>118</v>
      </c>
      <c r="C31" s="84" t="s">
        <v>119</v>
      </c>
      <c r="D31" s="75" t="s">
        <v>22</v>
      </c>
      <c r="E31" s="82">
        <v>0.2</v>
      </c>
      <c r="F31" s="55">
        <v>64.783994485543687</v>
      </c>
      <c r="G31" s="55">
        <f t="shared" si="1"/>
        <v>12.956798897108738</v>
      </c>
    </row>
    <row r="32" spans="1:7" x14ac:dyDescent="0.25">
      <c r="A32" s="75">
        <v>17</v>
      </c>
      <c r="B32" s="68" t="s">
        <v>120</v>
      </c>
      <c r="C32" s="65" t="s">
        <v>169</v>
      </c>
      <c r="D32" s="75" t="s">
        <v>27</v>
      </c>
      <c r="E32" s="66">
        <v>1.7000000000000001E-2</v>
      </c>
      <c r="F32" s="55">
        <v>408.83653843417142</v>
      </c>
      <c r="G32" s="55">
        <f t="shared" si="1"/>
        <v>6.9502211533809142</v>
      </c>
    </row>
    <row r="33" spans="1:7" x14ac:dyDescent="0.25">
      <c r="A33" s="75">
        <v>18</v>
      </c>
      <c r="B33" s="83" t="s">
        <v>108</v>
      </c>
      <c r="C33" s="84" t="s">
        <v>168</v>
      </c>
      <c r="D33" s="75" t="s">
        <v>25</v>
      </c>
      <c r="E33" s="66">
        <f>0.5*0.5</f>
        <v>0.25</v>
      </c>
      <c r="F33" s="100">
        <v>32.994539103012876</v>
      </c>
      <c r="G33" s="55">
        <f t="shared" si="1"/>
        <v>8.248634775753219</v>
      </c>
    </row>
    <row r="34" spans="1:7" x14ac:dyDescent="0.25">
      <c r="A34" s="75">
        <v>19</v>
      </c>
      <c r="B34" s="83" t="s">
        <v>108</v>
      </c>
      <c r="C34" s="65" t="s">
        <v>125</v>
      </c>
      <c r="D34" s="75" t="s">
        <v>30</v>
      </c>
      <c r="E34" s="82">
        <v>1.5</v>
      </c>
      <c r="F34" s="55">
        <v>0.45897374726526102</v>
      </c>
      <c r="G34" s="55">
        <f t="shared" si="1"/>
        <v>0.68846062089789151</v>
      </c>
    </row>
    <row r="35" spans="1:7" x14ac:dyDescent="0.25">
      <c r="A35" s="75"/>
      <c r="B35" s="83"/>
      <c r="C35" s="97" t="s">
        <v>188</v>
      </c>
      <c r="D35" s="75"/>
      <c r="E35" s="82"/>
      <c r="F35" s="58"/>
      <c r="G35" s="55">
        <f t="shared" si="1"/>
        <v>0</v>
      </c>
    </row>
    <row r="36" spans="1:7" ht="27" x14ac:dyDescent="0.25">
      <c r="A36" s="75">
        <v>1</v>
      </c>
      <c r="B36" s="83" t="s">
        <v>116</v>
      </c>
      <c r="C36" s="65" t="s">
        <v>170</v>
      </c>
      <c r="D36" s="75" t="s">
        <v>22</v>
      </c>
      <c r="E36" s="82">
        <f>0.4</f>
        <v>0.4</v>
      </c>
      <c r="F36" s="82">
        <v>11.966703691044845</v>
      </c>
      <c r="G36" s="55">
        <f t="shared" si="1"/>
        <v>4.7866814764179386</v>
      </c>
    </row>
    <row r="37" spans="1:7" x14ac:dyDescent="0.25">
      <c r="A37" s="75">
        <v>2</v>
      </c>
      <c r="B37" s="68" t="s">
        <v>117</v>
      </c>
      <c r="C37" s="65" t="s">
        <v>171</v>
      </c>
      <c r="D37" s="75" t="s">
        <v>22</v>
      </c>
      <c r="E37" s="82">
        <f>0.04*1</f>
        <v>0.04</v>
      </c>
      <c r="F37" s="82">
        <v>10.388492580195402</v>
      </c>
      <c r="G37" s="55">
        <f t="shared" si="1"/>
        <v>0.41553970320781608</v>
      </c>
    </row>
    <row r="38" spans="1:7" x14ac:dyDescent="0.25">
      <c r="A38" s="75">
        <v>3</v>
      </c>
      <c r="B38" s="83" t="s">
        <v>118</v>
      </c>
      <c r="C38" s="84" t="s">
        <v>119</v>
      </c>
      <c r="D38" s="75" t="s">
        <v>22</v>
      </c>
      <c r="E38" s="82">
        <f>0.3*1</f>
        <v>0.3</v>
      </c>
      <c r="F38" s="82">
        <v>64.797182085218239</v>
      </c>
      <c r="G38" s="55">
        <f t="shared" si="1"/>
        <v>19.439154625565472</v>
      </c>
    </row>
    <row r="39" spans="1:7" x14ac:dyDescent="0.25">
      <c r="A39" s="75">
        <v>4</v>
      </c>
      <c r="B39" s="83" t="s">
        <v>108</v>
      </c>
      <c r="C39" s="65" t="s">
        <v>172</v>
      </c>
      <c r="D39" s="75" t="s">
        <v>27</v>
      </c>
      <c r="E39" s="64">
        <f>0.00562*1</f>
        <v>5.62E-3</v>
      </c>
      <c r="F39" s="82">
        <v>459.06717716392876</v>
      </c>
      <c r="G39" s="55">
        <f t="shared" si="1"/>
        <v>2.5799575356612796</v>
      </c>
    </row>
    <row r="40" spans="1:7" x14ac:dyDescent="0.25">
      <c r="A40" s="75">
        <v>5</v>
      </c>
      <c r="B40" s="83" t="s">
        <v>108</v>
      </c>
      <c r="C40" s="65" t="s">
        <v>173</v>
      </c>
      <c r="D40" s="75" t="s">
        <v>27</v>
      </c>
      <c r="E40" s="98">
        <f>0.0038*1</f>
        <v>3.8E-3</v>
      </c>
      <c r="F40" s="82">
        <v>376.38982106330837</v>
      </c>
      <c r="G40" s="55">
        <f t="shared" si="1"/>
        <v>1.4302813200405717</v>
      </c>
    </row>
    <row r="41" spans="1:7" x14ac:dyDescent="0.25">
      <c r="A41" s="75">
        <v>6</v>
      </c>
      <c r="B41" s="68" t="s">
        <v>120</v>
      </c>
      <c r="C41" s="65" t="s">
        <v>121</v>
      </c>
      <c r="D41" s="75" t="s">
        <v>27</v>
      </c>
      <c r="E41" s="64">
        <f>0.00628*1</f>
        <v>6.28E-3</v>
      </c>
      <c r="F41" s="82">
        <v>408.919762271232</v>
      </c>
      <c r="G41" s="55">
        <f t="shared" si="1"/>
        <v>2.5680161070633369</v>
      </c>
    </row>
    <row r="42" spans="1:7" x14ac:dyDescent="0.25">
      <c r="A42" s="75">
        <v>7</v>
      </c>
      <c r="B42" s="83" t="s">
        <v>108</v>
      </c>
      <c r="C42" s="84" t="s">
        <v>122</v>
      </c>
      <c r="D42" s="75" t="s">
        <v>25</v>
      </c>
      <c r="E42" s="82">
        <f>0.4*0.4*1</f>
        <v>0.16000000000000003</v>
      </c>
      <c r="F42" s="82">
        <v>22.986992457687158</v>
      </c>
      <c r="G42" s="55">
        <f t="shared" si="1"/>
        <v>3.6779187932299462</v>
      </c>
    </row>
    <row r="43" spans="1:7" ht="27" x14ac:dyDescent="0.25">
      <c r="A43" s="75">
        <v>8</v>
      </c>
      <c r="B43" s="68" t="s">
        <v>174</v>
      </c>
      <c r="C43" s="84" t="s">
        <v>175</v>
      </c>
      <c r="D43" s="75" t="s">
        <v>27</v>
      </c>
      <c r="E43" s="64">
        <f>0.0188*1+0.0864*1</f>
        <v>0.1052</v>
      </c>
      <c r="F43" s="82">
        <v>85.064450346761603</v>
      </c>
      <c r="G43" s="55">
        <f t="shared" si="1"/>
        <v>8.9487801764793211</v>
      </c>
    </row>
    <row r="44" spans="1:7" x14ac:dyDescent="0.25">
      <c r="A44" s="75">
        <v>9</v>
      </c>
      <c r="B44" s="68" t="s">
        <v>108</v>
      </c>
      <c r="C44" s="84" t="s">
        <v>177</v>
      </c>
      <c r="D44" s="75" t="s">
        <v>31</v>
      </c>
      <c r="E44" s="50">
        <v>4</v>
      </c>
      <c r="F44" s="73">
        <v>12.41948285871522</v>
      </c>
      <c r="G44" s="55">
        <f t="shared" si="1"/>
        <v>49.677931434860881</v>
      </c>
    </row>
    <row r="45" spans="1:7" x14ac:dyDescent="0.25">
      <c r="A45" s="75">
        <v>10</v>
      </c>
      <c r="B45" s="68" t="s">
        <v>108</v>
      </c>
      <c r="C45" s="84" t="s">
        <v>179</v>
      </c>
      <c r="D45" s="75" t="s">
        <v>180</v>
      </c>
      <c r="E45" s="50">
        <v>1</v>
      </c>
      <c r="F45" s="82">
        <v>11.271855944126999</v>
      </c>
      <c r="G45" s="55">
        <f t="shared" si="1"/>
        <v>11.271855944126999</v>
      </c>
    </row>
    <row r="46" spans="1:7" x14ac:dyDescent="0.25">
      <c r="A46" s="75">
        <v>11</v>
      </c>
      <c r="B46" s="68" t="s">
        <v>108</v>
      </c>
      <c r="C46" s="84" t="s">
        <v>181</v>
      </c>
      <c r="D46" s="75" t="s">
        <v>25</v>
      </c>
      <c r="E46" s="82">
        <f>0.8*0.6</f>
        <v>0.48</v>
      </c>
      <c r="F46" s="82">
        <v>22.986992457687158</v>
      </c>
      <c r="G46" s="55">
        <f t="shared" si="1"/>
        <v>11.033756379689835</v>
      </c>
    </row>
    <row r="47" spans="1:7" x14ac:dyDescent="0.25">
      <c r="A47" s="75">
        <v>12</v>
      </c>
      <c r="B47" s="68" t="s">
        <v>108</v>
      </c>
      <c r="C47" s="84" t="s">
        <v>183</v>
      </c>
      <c r="D47" s="75" t="s">
        <v>180</v>
      </c>
      <c r="E47" s="50">
        <v>1</v>
      </c>
      <c r="F47" s="73">
        <v>201.59924664564522</v>
      </c>
      <c r="G47" s="55">
        <f t="shared" si="1"/>
        <v>201.59924664564522</v>
      </c>
    </row>
    <row r="48" spans="1:7" x14ac:dyDescent="0.25">
      <c r="A48" s="75">
        <v>13</v>
      </c>
      <c r="B48" s="68" t="s">
        <v>108</v>
      </c>
      <c r="C48" s="84" t="s">
        <v>184</v>
      </c>
      <c r="D48" s="75" t="s">
        <v>180</v>
      </c>
      <c r="E48" s="50">
        <v>1</v>
      </c>
      <c r="F48" s="82">
        <v>38.714934665578369</v>
      </c>
      <c r="G48" s="55">
        <f t="shared" si="1"/>
        <v>38.714934665578369</v>
      </c>
    </row>
    <row r="49" spans="1:7" ht="27" x14ac:dyDescent="0.25">
      <c r="A49" s="75">
        <v>14</v>
      </c>
      <c r="B49" s="83" t="s">
        <v>186</v>
      </c>
      <c r="C49" s="84" t="s">
        <v>187</v>
      </c>
      <c r="D49" s="75" t="s">
        <v>138</v>
      </c>
      <c r="E49" s="50">
        <v>6</v>
      </c>
      <c r="F49" s="73">
        <v>1.6140802876369151</v>
      </c>
      <c r="G49" s="55">
        <f t="shared" si="1"/>
        <v>9.6844817258214917</v>
      </c>
    </row>
    <row r="50" spans="1:7" ht="14.25" x14ac:dyDescent="0.25">
      <c r="A50" s="72"/>
      <c r="B50" s="56"/>
      <c r="C50" s="27" t="s">
        <v>36</v>
      </c>
      <c r="D50" s="56"/>
      <c r="E50" s="55"/>
      <c r="F50" s="55"/>
      <c r="G50" s="55">
        <f>SUM(G8:G49)</f>
        <v>3879.5133314849581</v>
      </c>
    </row>
    <row r="51" spans="1:7" x14ac:dyDescent="0.25">
      <c r="A51" s="61"/>
      <c r="B51" s="61"/>
      <c r="C51" s="4" t="s">
        <v>164</v>
      </c>
      <c r="D51" s="72"/>
      <c r="E51" s="61"/>
      <c r="F51" s="61"/>
      <c r="G51" s="85">
        <f>G50*0.2</f>
        <v>775.9026662969917</v>
      </c>
    </row>
    <row r="52" spans="1:7" x14ac:dyDescent="0.25">
      <c r="A52" s="61"/>
      <c r="B52" s="61"/>
      <c r="C52" s="4" t="s">
        <v>36</v>
      </c>
      <c r="D52" s="72"/>
      <c r="E52" s="61"/>
      <c r="F52" s="61"/>
      <c r="G52" s="5">
        <f>SUM(G50:G51)</f>
        <v>4655.41599778195</v>
      </c>
    </row>
  </sheetData>
  <mergeCells count="4">
    <mergeCell ref="B4:D4"/>
    <mergeCell ref="A1:G1"/>
    <mergeCell ref="C2:G2"/>
    <mergeCell ref="B3:G3"/>
  </mergeCells>
  <printOptions horizontalCentered="1"/>
  <pageMargins left="0.31496062992125984" right="0.31496062992125984" top="0.70866141732283472" bottom="0.3149606299212598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</vt:lpstr>
      <vt:lpstr>ամփ</vt:lpstr>
      <vt:lpstr>օբյ</vt:lpstr>
      <vt:lpstr>1-1</vt:lpstr>
      <vt:lpstr>Ծավալաթերթ-նախահաշիվ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Жора Б</dc:creator>
  <cp:lastModifiedBy>Пользователь</cp:lastModifiedBy>
  <cp:lastPrinted>2025-10-16T12:46:31Z</cp:lastPrinted>
  <dcterms:created xsi:type="dcterms:W3CDTF">2015-06-05T18:19:34Z</dcterms:created>
  <dcterms:modified xsi:type="dcterms:W3CDTF">2025-11-26T12:58:41Z</dcterms:modified>
</cp:coreProperties>
</file>