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Admin\Desktop\2026 թվականի հայտեր\Վերանորոգման ծառայություններ\Գարանտ  Վերանորոգման ծառայություն այլ ֆիրմայի\Փաթեթ\"/>
    </mc:Choice>
  </mc:AlternateContent>
  <xr:revisionPtr revIDLastSave="0" documentId="13_ncr:1_{2EEB67A9-23B9-414D-A988-77D9D3684304}" xr6:coauthVersionLast="47" xr6:coauthVersionMax="47" xr10:uidLastSave="{00000000-0000-0000-0000-000000000000}"/>
  <bookViews>
    <workbookView xWindow="-120" yWindow="-120" windowWidth="29040" windowHeight="15720" tabRatio="758" activeTab="7" xr2:uid="{00000000-000D-0000-FFFF-FFFF00000000}"/>
  </bookViews>
  <sheets>
    <sheet name="1-1" sheetId="4" r:id="rId1"/>
    <sheet name="1-2" sheetId="5" r:id="rId2"/>
    <sheet name="1-3" sheetId="8" r:id="rId3"/>
    <sheet name="1-4" sheetId="9" r:id="rId4"/>
    <sheet name="1-5" sheetId="10" r:id="rId5"/>
    <sheet name="1-6" sheetId="11" r:id="rId6"/>
    <sheet name="1-7" sheetId="32" r:id="rId7"/>
    <sheet name="Sheet1" sheetId="33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75" i="32" l="1"/>
  <c r="G3" i="10"/>
  <c r="D4" i="9"/>
  <c r="D4" i="8"/>
  <c r="D4" i="5"/>
  <c r="D4" i="4"/>
  <c r="G5" i="11" l="1"/>
  <c r="H3" i="11" s="1"/>
  <c r="G511" i="11"/>
  <c r="F511" i="11"/>
  <c r="E511" i="11"/>
  <c r="D511" i="11"/>
  <c r="G485" i="11"/>
  <c r="F485" i="11"/>
  <c r="E485" i="11"/>
  <c r="D485" i="11"/>
  <c r="G455" i="11"/>
  <c r="F455" i="11"/>
  <c r="E455" i="11"/>
  <c r="D455" i="11"/>
  <c r="G374" i="11"/>
  <c r="F374" i="11"/>
  <c r="E374" i="11"/>
  <c r="D374" i="11"/>
  <c r="G338" i="11"/>
  <c r="F338" i="11"/>
  <c r="E338" i="11"/>
  <c r="D338" i="11"/>
  <c r="G302" i="11"/>
  <c r="F302" i="11"/>
  <c r="E302" i="11"/>
  <c r="D302" i="11"/>
  <c r="G258" i="11"/>
  <c r="F258" i="11"/>
  <c r="E258" i="11"/>
  <c r="D258" i="11"/>
  <c r="G234" i="11"/>
  <c r="E234" i="11"/>
  <c r="D234" i="11"/>
  <c r="G211" i="11"/>
  <c r="F211" i="11"/>
  <c r="E211" i="11"/>
  <c r="D211" i="11"/>
  <c r="G167" i="11"/>
  <c r="F167" i="11"/>
  <c r="E167" i="11"/>
  <c r="D167" i="11"/>
  <c r="G82" i="11"/>
  <c r="F82" i="11"/>
  <c r="E82" i="11"/>
  <c r="D82" i="11"/>
  <c r="F563" i="10"/>
  <c r="E563" i="10"/>
  <c r="D563" i="10"/>
  <c r="F507" i="10"/>
  <c r="E507" i="10"/>
  <c r="D507" i="10"/>
  <c r="F421" i="10"/>
  <c r="E421" i="10"/>
  <c r="D421" i="10"/>
  <c r="F388" i="10"/>
  <c r="E388" i="10"/>
  <c r="D388" i="10"/>
  <c r="F352" i="10"/>
  <c r="E352" i="10"/>
  <c r="D352" i="10"/>
  <c r="D286" i="10"/>
  <c r="E286" i="10"/>
  <c r="F286" i="10"/>
  <c r="F258" i="10"/>
  <c r="F235" i="10"/>
  <c r="E235" i="10"/>
  <c r="D235" i="10"/>
  <c r="F194" i="10"/>
  <c r="E194" i="10"/>
  <c r="D194" i="10"/>
  <c r="F145" i="10"/>
  <c r="E145" i="10"/>
  <c r="D145" i="10"/>
  <c r="F77" i="10"/>
  <c r="E77" i="10"/>
  <c r="D77" i="10"/>
  <c r="D514" i="9"/>
  <c r="D489" i="9"/>
  <c r="D459" i="9"/>
  <c r="D378" i="9"/>
  <c r="D342" i="9"/>
  <c r="D306" i="9"/>
  <c r="D262" i="9"/>
  <c r="D238" i="9"/>
  <c r="D215" i="9"/>
  <c r="D171" i="9"/>
  <c r="D127" i="9"/>
  <c r="D81" i="9"/>
  <c r="D562" i="8"/>
  <c r="D506" i="8"/>
  <c r="D420" i="8"/>
  <c r="D387" i="8"/>
  <c r="D351" i="8"/>
  <c r="D285" i="8"/>
  <c r="D257" i="8"/>
  <c r="D234" i="8"/>
  <c r="D193" i="8"/>
  <c r="D144" i="8"/>
  <c r="D76" i="8"/>
  <c r="D509" i="5"/>
  <c r="D484" i="5"/>
  <c r="D454" i="5"/>
  <c r="D373" i="5"/>
  <c r="D337" i="5"/>
  <c r="D301" i="5"/>
  <c r="D257" i="5"/>
  <c r="D233" i="5"/>
  <c r="D210" i="5"/>
  <c r="D166" i="5"/>
  <c r="D122" i="5"/>
  <c r="D81" i="5"/>
  <c r="D539" i="4"/>
  <c r="D399" i="4"/>
  <c r="D369" i="4"/>
  <c r="D336" i="4"/>
  <c r="D278" i="4"/>
  <c r="D252" i="4"/>
  <c r="D229" i="4"/>
  <c r="D198" i="4"/>
  <c r="D146" i="4"/>
  <c r="D77" i="4"/>
  <c r="E5" i="10" l="1"/>
  <c r="D5" i="10"/>
  <c r="F5" i="10"/>
  <c r="D5" i="11"/>
  <c r="E5" i="11"/>
  <c r="F5" i="11"/>
</calcChain>
</file>

<file path=xl/sharedStrings.xml><?xml version="1.0" encoding="utf-8"?>
<sst xmlns="http://schemas.openxmlformats.org/spreadsheetml/2006/main" count="7008" uniqueCount="1892">
  <si>
    <t>´éÝÏÙ³Ý Ñ³Ù³Ï³ñ·Ç ëïáõ·áõÙ</t>
  </si>
  <si>
    <t>Îóáñ¹Ù³Ý Ñ³Ù³Ï³ñ·Ç ëïáõ·áõÙ</t>
  </si>
  <si>
    <t>´³ßËÇã ïáõ÷Ç ³ßË³ï³ÝùÇ ëïáõ·áõÙ</t>
  </si>
  <si>
    <t>¾É»Ïïñ³Ï³Ý Ñ³Ù³Ï³ñ·Ç ³ßË³ï³ÝùÇ ëïáõ·áõÙ</t>
  </si>
  <si>
    <t>Ô»Ï³í³ñÙ³Ý Ñ³Ù³Ï³ñ·Ç ³ßË³ï³ÝùÇ ëïáõ·áõÙ</t>
  </si>
  <si>
    <t>1.Þ³ñÅÇã</t>
  </si>
  <si>
    <t>Þ³ñÅÇãÇ Ñ³ÝáõÙ ¨ ï»Õ³¹ñáõÙ</t>
  </si>
  <si>
    <t>Þ³ñÅÇãÇ ·ÉËÇÏÇ Ýáñá·áõÙ, »é³ÏóáõÙ ÑÕÏáõÙáí</t>
  </si>
  <si>
    <t>ì³éáóùÇ ÙáÙÇ µÝÇÏÇ Ýáñá·áõÙ</t>
  </si>
  <si>
    <t>Þ³ñÅÇãÇ ÷³Ï³ÝÝ»ñÇ ½ëå³Ý³ÏÝ»ñÇ ÷áË³ñÇÝáõÙ</t>
  </si>
  <si>
    <t>Þ³ñÅÇãÇ ÙËáó³ûÕ»ñÇ, ÑÇÙÝ³Ï³Ý ¨ ß³ñÅ³Ã¨Ç Ý»ñ¹ñ³ÏÝ»ñÇ ÷áË³ñÇÝáõÙ</t>
  </si>
  <si>
    <t>ÌÝÏ³Ó¨ ÉÇë»éÇ ÑÕÏáõÙ</t>
  </si>
  <si>
    <t>ÌÝÏ³Ó¨ ÉÇë»éÇ ատամնանիվի փոխարինում</t>
  </si>
  <si>
    <t>ÌÝÏ³Ó¨ ÉÇë»éÇ áõÕÕáõÙ</t>
  </si>
  <si>
    <t>ÌÝÏ³Ó¨ ÉÇë»éÇ ³éç¨Ç ËóáõÏÇ ÷áË³ñÇÝáõÙ</t>
  </si>
  <si>
    <t>ÌÝÏ³Ó¨ ÉÇë»éÇ Ñ»ï¨Ç ËóáõÏÇ ÷áË³ñÇÝáõÙ</t>
  </si>
  <si>
    <t>Շարժիչի բլոկի փոխարինում</t>
  </si>
  <si>
    <t>´³ßËÇã ÉÇë»éÇ Ñ³ÝáõÙ ¨ ï»Õ³¹ñáõÙ Ï³Ù ÷áË³ñÇÝáõÙ</t>
  </si>
  <si>
    <t>öáÏ³ÝÇíÇ ÷áË³ñÇÝáõÙ</t>
  </si>
  <si>
    <t>Շարժիչի ßÕÃ³ÛÇ ÷áË³ñÇÝáõÙ</t>
  </si>
  <si>
    <t>Þ³ñÅÇãÇ ù³ñï»ñÇ Ýáñá·áõÙ (»é³ÏóáõÙ)</t>
  </si>
  <si>
    <t>Þ³ñÅÇãÇ ù³ñï»ñÇ ÙÇç³¹ÇñÇ ÷áË³ñÇÝáõÙ</t>
  </si>
  <si>
    <t>Þ³ñÅÇãÇ ù³ñï»ñÇ Ñ³ÝáõÙ, ï»Õ³¹ñáõÙ Ù³ùñáõÙáí</t>
  </si>
  <si>
    <t>Þ³ñÅÇãÇ ÛáõÕÇ ÙÕÇãÇ ÷áË³ñÇÝáõÙ</t>
  </si>
  <si>
    <t>Þ³ñÅÇãÇ ÛáõÕÇ ÙÕÇãÇ Ýáñá·áõÙ, Ù³ùñáõÙ</t>
  </si>
  <si>
    <t>Þ³ñÅÇãÇ ÛáõÕÇ ÙÕÇãÇ Ù³ùñáõÙ</t>
  </si>
  <si>
    <t>ú¹³ù³ß³Ï ÷áÕñ³ÏÇ ÷áË³ñÇÝáõÙ</t>
  </si>
  <si>
    <t>´/ÉÇë»éÇ Ï³÷³ñÇãÇ Ñ³ÝáõÙ ¨ ï»Õ³¹ñáõÙ Ï³Ù ÷áË³ñÇÝáõÙ</t>
  </si>
  <si>
    <t>Þ³ñÅÇãÇ Ï³÷áõÛñÇ ÷áË³ñÇÝáõÙ</t>
  </si>
  <si>
    <t>Þ³ñÅÇãÇ Ï³÷áõÛñÇ ÙÇç³¹ÇñÇ ÷áË³ñÇÝáõÙ</t>
  </si>
  <si>
    <t>²ï³ÙÝ³ÝÇíÇ ÷áË³ñÇÝáõÙ</t>
  </si>
  <si>
    <t>Þ³ñÅÇãÇ Ñ³Ý¹³ñïÇãÇ ÷áË³ñÇÝáõÙ</t>
  </si>
  <si>
    <t>Þ³ñÅÇãÇ ÷áÏÇ ÑáÉáí³ÏÇ ÷áË³ñÇÝáõÙ</t>
  </si>
  <si>
    <t>Þ³ñÅÇãÇ ÑáÉáí³ÏÇ ³é³Ýóù³Ï³ÉÇ ÷áË³ñÇÝáõÙ</t>
  </si>
  <si>
    <t>Þ³ñÅÇãÇ ³éç¨Ç Ï³÷³ñÇãÇ ÷áË³ñÇÝáõÙ, Ñ³ÝáõÙ, ï»Õ³¹ñáõÙ ÙÇç³¹ÇñÇ ÷áË³ñÇÝáõÙáí</t>
  </si>
  <si>
    <t>Þ³ñÅÇãÇ ÷áÏÇ Ó·ÇãÇ ÷áË³ñÇÝáõÙ</t>
  </si>
  <si>
    <t>Þ³ñÅÇãÇ ÷áÏÇ Ó·ÇãÇ Ýáñá·áõÙ</t>
  </si>
  <si>
    <t>Þ³ñÅÇãÇ ·³Ù³ë»ÕÇ ÷áË³ñÇÝáõÙ</t>
  </si>
  <si>
    <t>Þ³ñÅÇãÇ ·³Ù³ë»ÕÇ ÷áË³ñÇÝáõÙ µÝÇÏÇ Ýáñá·áõÙáí</t>
  </si>
  <si>
    <t>¶ÉËÇÏÇ Ñ»ÕáõÛëÇ ÷áË³ñÇÝáõÙ</t>
  </si>
  <si>
    <t>ÌÝÏ³Ó¨ ÉÇë»éÇ Ñ»ÕáõÛëÇ ÷áË³ñÇÝáõÙ</t>
  </si>
  <si>
    <t>Þ³ñÅÇãÇ ¿É»Ïïñ³Ï³Ý Ñ³Ù³Ï³ñ·Ç Ñ³ÝáõÙ ï»Õ³¹ñáõÙ</t>
  </si>
  <si>
    <t>Þ³ñÅÇãÇ í³é»ÉÇùÇ ëÝÙ³Ý Ñ³Ù³Ï³ñ·Ç Ñ³ÝáõÙ ï»Õ³¹ñáõÙ</t>
  </si>
  <si>
    <t>2.Ô»Ï³í³ñÙ³Ý, ëÝÙ³Ý ¨ ÛáõÕÙ³Ý Ñ³Ù³Ï³ñ·</t>
  </si>
  <si>
    <t>ÚáõÕÇ ¨ ÛáõÕÇ ½ïÇãÇ ÷áË³ñÇÝáõÙ</t>
  </si>
  <si>
    <t>²íïáÙ»ù»Ý³ÛÇ ÛáõÕáõÙ</t>
  </si>
  <si>
    <t>ÚáõÕÇ ռադիատորի Ýáñá·áõÙ</t>
  </si>
  <si>
    <t>ì³é»ÉÇùÇ Ýáõñµ Ù³ùñÙ³Ý ½ïÇãÇ ÷áË³ñÇÝáõÙ</t>
  </si>
  <si>
    <t>ú¹Ç ½ïÇãÇ ÷áË³ñÇÝáõÙ</t>
  </si>
  <si>
    <t>ú¹Ç Í³Ëë³ã³÷ÇãÇ Ñ³ÝáõÙ ¨ ï»Õ³¹ñáõÙ Ï³Ù ÷áË³ñÇÝáõÙ</t>
  </si>
  <si>
    <t>ú¹Ç ½ïÇãÇ ÷áÕñ³ÏÇ Ñ³ÝáõÙ ¨ ï»Õ³¹ñáõÙ</t>
  </si>
  <si>
    <t>ÆÝÅ»ÏïáñÇ µáó³ÙáõÕ»ñÇ Ù³ùñáõÙ</t>
  </si>
  <si>
    <t>ÆÝÅ»ÏïáñÇ µոցամուղի Ëï³µáõÏ»ñÇ ÷áË³ñÇÝáõÙ</t>
  </si>
  <si>
    <t>´»Ý½³ÙÕÇãÇ ÷áË³ñÇÝáõÙ</t>
  </si>
  <si>
    <t>ì³é»ÉÇùÇ Ïáßï Ù³ùñÙ³Ý ½ïÇãÇ ÷áË³ñÇÝáõÙ</t>
  </si>
  <si>
    <t>ì³é»É³ÝÛáõÃÇ  ËáÕáí³ÏÇ Ñ³ÝáõÙ ¨ ï»Õ³¹ñáõÙ Ï³Ù ÷áË³ñÇÝáõÙ</t>
  </si>
  <si>
    <t>´éÝÏÙ³Ý Ï³ñ·³íáñáõÙ</t>
  </si>
  <si>
    <t>Ô»Ï³í³ñÙ³Ý µÉáÏÇ Ñ³ÝáõÙ ¨ ï»Õ³¹ñáõÙ Ï³Ù ÷áË³ñÇÝáõÙ</t>
  </si>
  <si>
    <t>Ô»Ï³í³ñÙ³Ý µÉáÏÇ í»ñ³Ýáñá·áõÙ</t>
  </si>
  <si>
    <t>ì³é»ÉÇùÇ µ³ùÇ Ñ³ÝáõÙ ¨ ï»Õ³¹ñáõÙ Ï³Ù ÷áË³ñÇÝáõÙ</t>
  </si>
  <si>
    <t>ì³é»ÉÇùÇ µ³ùÇ մաքրում</t>
  </si>
  <si>
    <t>ú¹Ç Í³ËëÇ ïíÇãÇ ÷áË³ñÇÝáõÙ</t>
  </si>
  <si>
    <t>æñÇ ç»ñÙ³ëïÇ×³ÝÇ ïíÇãÇ ÷áË³ñÇÝáõÙ</t>
  </si>
  <si>
    <t>æñÇ խողովակի, փողրակի ÷áË³ñÇÝáõÙ</t>
  </si>
  <si>
    <t>´»Ý½áµ³ùÇ µ»Ý½áÙÕÇãÇ ó³ÝóÇ Ù³ùñáõÙ</t>
  </si>
  <si>
    <t>îíÇãÇ ÷áË³ñÇÝáõÙ</t>
  </si>
  <si>
    <t>3. ê³é»óÙ³Ý ¨ ³ñï³ÍÙ³Ý Ñ³Ù³Ï³ñ·</t>
  </si>
  <si>
    <t>ÐáíÑ³ñÇ ÷áË³ñÇÝáõÙ</t>
  </si>
  <si>
    <t>è³¹Ç³ïáñÇ Ñ³ÝáõÙ ¨ ï»Õ³¹ñáõÙ Ï³Ù ÷áË³ñÇÝáõÙ</t>
  </si>
  <si>
    <t>Þերտափեղկի փոխարինáõÙ</t>
  </si>
  <si>
    <t>Þերտափեղկի կառավարման ձգաձողի փոխարինáõÙ</t>
  </si>
  <si>
    <t>Ջրի ծորակի փոխարինում</t>
  </si>
  <si>
    <t>Ðáí³óÙ³Ý Ñ³Ù³Ï³ñ·Ç é»ïÇÝ» ÷áÕñ³ÏÇ ÷áË³ñÇÝáõÙ</t>
  </si>
  <si>
    <t>ÐáíÑ³ñÇ ß³ñÅÇãÇ  Ñ³ÝáõÙ ¨ ï»Õ³¹ñáõÙ Ï³Ù ÷áË³ñÇÝáõÙ</t>
  </si>
  <si>
    <t>ì³é³ñ³ÝÇ é³¹Ç³ïáñÇ Ýáñá·áõÙ</t>
  </si>
  <si>
    <t>ì³é³ñ³ÝÇ ß³ñÅÇãÇ ÷áË³ñÇÝáõÙ</t>
  </si>
  <si>
    <t>Â»ñÙáëï³ïÇ ÷áË³ñÇÝáõÙ</t>
  </si>
  <si>
    <t>æñÇ ÙÕÇãÇ ÷áË³ñÇÝáõÙ ÙÇç³¹Çñáí</t>
  </si>
  <si>
    <t>æñÇ ÙÕÇãÇ ÙÇç³¹ÇñÇ ÷áË³ñÇÝáõÙ</t>
  </si>
  <si>
    <t>¶»Ý»ñ³ïáñÇ ÷áÏÇ ÷áË³ñÇÝáõÙ</t>
  </si>
  <si>
    <t>¶»Ý»ñ³ïáñÇ ÷áÏÇ Ó·áÕ ÑáÉáí³ÏÇ  ÷áË³ñÇÝáõÙ</t>
  </si>
  <si>
    <t>æñÇ é³¹Ç³ïáñÇ í»ñ³Ýáñá·áõÙ</t>
  </si>
  <si>
    <t>Â»ñÙáëï³ïÇ ÙÇç³¹ÇñÇ ÷áË³ñÇÝáõÙ</t>
  </si>
  <si>
    <t>ÊÉ³ñ³ñÇ Ñ³ÝáõÙ ¨ ï»Õ³¹ñáõÙ Ï³Ù ÷áË³ñÇÝáõÙ</t>
  </si>
  <si>
    <t>ÊÉ³ñ³ñÇ անուրի (хамут) փոխարինում</t>
  </si>
  <si>
    <t>ÊÉ³ñ³ñÇ Ý»ñ¹ÇñÇ ÷áË³ñÇÝáõÙ</t>
  </si>
  <si>
    <t>ÊÉ³ñ³ñÇ Ï³ËáóÇ ÷áË³ñÇÝáõÙ</t>
  </si>
  <si>
    <t>Ðáí³óÙ³Ý Ñ»ÕáõÏÇ ÷áË³ñÇÝáõÙ</t>
  </si>
  <si>
    <t>²ßË³ï³Ýù³ÛÇÝ Ï³Ù ·ÉË. ·É³ÝÇ Ñ³ÝáõÙ ¨ ï»Õ³¹ñáõÙ Ï³Ù ÷áË³ñÇÝáõÙ</t>
  </si>
  <si>
    <t>Îóáñ¹Ù³Ý ëÏ³í³é³ÏÝ»ñÇ ¨ ³é³Ýóù³Ï³ÉÇ ÷áË³ñÇÝáõÙ</t>
  </si>
  <si>
    <t>Îóáñ¹Ù³Ý áïÝ³ÏÇ Ñ³ÝáõÙ ¨ ï»Õ³¹ñáõÙ Ï³Ù ÷áË³ñÇÝáõÙ</t>
  </si>
  <si>
    <t>Îóáñ¹Ù³Ý փողրակի Ñ³ÝáõÙ ¨ ï»Õ³¹ñáõÙ Ï³Ù ÷áË³ñÇÝáõÙ</t>
  </si>
  <si>
    <t>Îóáñ¹Ù³Ý երկժանիի փոխարինում</t>
  </si>
  <si>
    <t>öî-Ç ³éç¨Ç Ëï³µáõÏÇ ÷áË³ñÇÝáõÙ</t>
  </si>
  <si>
    <t>öî-Ç Ñ»ï¨Ç Ëï³µáõÏÇ ÷áË³ñÇÝáõÙ</t>
  </si>
  <si>
    <t>öî-Ç քանդում,արատավորում, Ñ³í³ùáõÙ</t>
  </si>
  <si>
    <t>öî-Ç ³é³Ýóù³Ï³ÉÇ ÷áË³ñÇÝáõÙ</t>
  </si>
  <si>
    <t>öî-Ç միջանկյալ լիսեռի ÷áË³ñÇÝáõÙ</t>
  </si>
  <si>
    <t>öî-Ç ատամնանիվի ÷áË³ñÇÝáõÙ</t>
  </si>
  <si>
    <t>öî-Ç առաջնային լիսեռի ÷áË³ñÇÝáõÙ</t>
  </si>
  <si>
    <t>öî-Ç երկրորդային լիսեռի ÷áË³ñÇÝáõÙ</t>
  </si>
  <si>
    <t>öî-Ç փոխարկման մեխանիզմի ÷áË³ñÇÝáõÙ</t>
  </si>
  <si>
    <t>öî-Ç µ³ñÓÇÏÇ ÷áË³ñÇÝáõÙ</t>
  </si>
  <si>
    <t>ՓՏ-ի փոխանցման լծակի փոխարինում</t>
  </si>
  <si>
    <t>öî-Ç ÛáõÕÇ ÷áË³ñÇÝáõÙ</t>
  </si>
  <si>
    <t>5. ´³ßËÇã ïáõ÷, Ï³ñ¹³Ý³ÛÇÝ ÉÇë»é</t>
  </si>
  <si>
    <t>´³ßËÇã ïáõ÷Ç Ñ³ÝáõÙ ¨ ï»Õ³¹ñáõÙ Ï³Ù ÷áË³ñÇÝáõÙ</t>
  </si>
  <si>
    <t>´³ßËÇã ïáõ÷Ç քանդում և արատավորում,հավաքում</t>
  </si>
  <si>
    <t>´³ßËÇã ïáõ÷Ç բարձր փոխանցման մեխանիզմի փոխարինում</t>
  </si>
  <si>
    <t>´³ßËÇã ïáõ÷Ç ցածր փոխանցման մեխանիզմի փոխարինում</t>
  </si>
  <si>
    <t>´³ßËÇã ïáõ÷Ç դիֆերենցիալի փոխարինում</t>
  </si>
  <si>
    <t>´³ßËÇã ïáõ÷Ç ÙÇç³Ï³ ÉÇë»éÇ ÷áË³ñÇÝáõÙ</t>
  </si>
  <si>
    <t>´³ßËÇã ïáõ÷Ç ³é³çÝ³ÛÇÝ ÉÇë»éÇ ÷áË³ñÇÝáõÙ</t>
  </si>
  <si>
    <t>´³ßËÇã ïáõ÷Ç »ñÏÅ³ÝÇÇ ÷áË³ñÇÝáõÙ</t>
  </si>
  <si>
    <t>´³ßËÇã ïáõ÷Ç µ³ñÓÇÏÇ ÷áË³ñÇÝáõÙ</t>
  </si>
  <si>
    <t>´³ßËÇã ïáõ÷Ç Ëï³µáõÏÇ ÷áË³ñÇÝáõÙ</t>
  </si>
  <si>
    <t>´³ßËÇã ïáõ÷Ç ³é³Ýóù³Ï³ÉÇ ÷áË³ñÇÝáõÙ</t>
  </si>
  <si>
    <t>Î³ñ¹³Ý³ÛÇÝ ÉÇë»éÇ Ñ³ÝáõÙ ¨ ï»Õ³¹ñáõÙ Ï³Ù ÷áË³ñÇÝáõÙ</t>
  </si>
  <si>
    <t>Î³ñ¹³Ý³ÛÇÝ ÉÇë»éÇ Ë³ãáõÏÇ ÷áË³ñÇÝáõÙ</t>
  </si>
  <si>
    <t>´³ßËÇã ïáõ÷Ç Ï³ÉáõÝ³ÏÇ Ñ³ÝáõÙ ¨ ï»Õ³¹ñáõÙ Ï³Ù ÷áË³ñÇÝáõÙ</t>
  </si>
  <si>
    <t>Î³ñ¹³Ý³ÛÇÝ ÉÇë»éÇ ÙÇç. Ï³ËáóÇ Ñ³ÝáõÙ ¨ ï»Õ³¹ñáõÙ Ï³Ù ÷áË³ñÇÝáõÙ</t>
  </si>
  <si>
    <t>6. ²éç¨Ç ¨ Ñ»ï¨Ç Ï³Ùñç³ÏÝ»ñ</t>
  </si>
  <si>
    <t>²éç¨Ç Ï³Ùñç³ÏÇ Ñ³ÝáõÙ ¨ ï»Õ³¹ñáõÙ Ï³Ù ÷áË³ñÇÝáõÙ</t>
  </si>
  <si>
    <t>²éç¨Ç Ï³Ùñç³ÏÇ ÏÇë³ëéÝáõ Ñ³ÝáõÙ ¨ ï»Õ³¹ñáõÙ Ï³Ù ÷áË³ñÇÝáõÙ</t>
  </si>
  <si>
    <t>²éç¨Ç Ï³Ùñç³ÏÇ ÏÇë³ëéÝáõ ³é³Ýóù³Ï³ÉÇ Ëï³µáõÏ»ñÇ ÷áË³ñÇÝáõÙ</t>
  </si>
  <si>
    <t>Î³Ùñç³ÏÇ ÛáõÕÇ ÷áË³ñÇÝáõÙ</t>
  </si>
  <si>
    <t>²éç¨Ç Ï³Ùñç³ÏÇ ¹Çý»ñ»ÝóÇ³ÉÇ ÷áË³ñÇÝáõÙ</t>
  </si>
  <si>
    <t>Ð»ï¨Ç Ï³Ùñç³ÏÇ Ñ³ÝáõÙ ¨ ï»Õ³¹ñáõÙ Ï³Ù ÷áË³ñÇÝáõÙ</t>
  </si>
  <si>
    <t>Ð»ï¨Ç  Ï³Ùñç³ÏÇ ÉÇÏ³ï³ñ ù³Ý¹áõÙ, ³ñ³ï³íáñáõÙ ¨ Ñ³í³ùáõÙ</t>
  </si>
  <si>
    <t>Ð»ï¨Ç Ï³Ùñç³ÏÇ ÏÇë³ëéÝáõ Ñ³ÝáõÙ ¨ ï»Õ³¹ñáõÙ Ï³Ù ÷áË³ñÇÝáõÙ</t>
  </si>
  <si>
    <t>Ð»ï¨Ç Ï³Ùñç³ÏÇ ÏÇë³ëéÝáõ ³é³Ýóù³Ï³ÉÇ ÷áË³ñÇÝáõÙ</t>
  </si>
  <si>
    <t>Ð»ï¨Ç Ï³Ùñç³ÏÇ ÏÇë³ëéÝáõ ³é³Ýóù³Ï³ÉÇ Ëï³µáõÏ»ñÇ ÷áË³ñÇÝáõÙ</t>
  </si>
  <si>
    <t>Ð»ï¨Ç Ï³Ùñç³ÏÇ ¹Çý»ñ»ÝóÇ³ÉÇ ÷áË³ñÇÝáõÙ</t>
  </si>
  <si>
    <t>7. Î³Ëáó</t>
  </si>
  <si>
    <t>îñ³í»ñëÇ Ñ³ÝáõÙ ¨ ï»Õ³¹ñáõÙ Ï³Ù ÷áË³ñÇÝáõÙ</t>
  </si>
  <si>
    <t>Ò³Ë Ï³Ù ³ç Ñá¹³Ï³åÇ Ñ³ÝáõÙ ¨ ï»Õ³¹ñáõÙ Ï³Ù ÷áË³ñÇÝáõÙ</t>
  </si>
  <si>
    <t>²éç¨Ç ³Ýí³ÏáõÝ¹Ç ³é³Ýóù³Ï³ÉÇ ÷áË³ñÇÝáõÙ</t>
  </si>
  <si>
    <t>²éç¨Ç ³Ýí³ÏáõÝ¹Ç Ñ³ÝáõÙ ¨ ï»Õ³¹ñáõÙ Ï³Ù ÷áË³ñÇÝáõÙ</t>
  </si>
  <si>
    <t>Ð»ï¨Ç ³Ýí³ÏáõÝ¹Ç Ñ³ÝáõÙ ¨ ï»Õ³¹ñáõÙ Ï³Ù ÷áË³ñÇÝáõÙ</t>
  </si>
  <si>
    <t>Ð»ï¨Ç ³Ýí³ÏáõÝ¹Ç ³é³Ýóù³Ï³ÉÇ ÷áË³ñÇÝáõÙ</t>
  </si>
  <si>
    <t>²Ýí³ÏáõÝ¹Ç ·³Ù³ë»ÕÇ ¨ Ñ»ÕÛáõëÇ ÷áË³ñÇÝáõÙ(Ù»Ï ³ÝÇíÇ Ñ³Ù³ñ)</t>
  </si>
  <si>
    <t>Ò³Ë Ï³Ù ³ç Ñá¹³Ï³åÇ Ëï³µáõÏ»ñÇ ÷áË³ñÇÝáõÙ</t>
  </si>
  <si>
    <t>²éç¨Ç óÝó³Ù»ÕÙÇãÇ Ñ³ÝáõÙ ¨ ï»Õ³¹ñáõÙ Ï³Ù ÷áË³ñÇÝáõÙ</t>
  </si>
  <si>
    <t>Ð³ñí³Í³Ù»ÕÙÇãÇ íé³ÝÝ»ñÇ ÷áË³ñÇÝáõÙ</t>
  </si>
  <si>
    <t>Ð³ñí³ÍÇãÇ (µ³ñÓÇÏÇ ÷áË³ñÇÝáõÙ)</t>
  </si>
  <si>
    <t>ì»ñ¨Ç ÉÍ³ÏÇ Ñ»ÕáõÛëÇ ÷áË³ñÇÝáõÙ</t>
  </si>
  <si>
    <t>¼ëå³ÝÇ ÷áË³ñÇÝáõÙ</t>
  </si>
  <si>
    <t>Ð»ï¨Ç óÝó³Ù»ÕÙÇãÇ ÷áË³ñÇÝáõÙ</t>
  </si>
  <si>
    <t>Ð»ï¨Ç h³ñí³Í³Ù»ÕÙÇãÇ íé³ÝÝ»ñÇ ÷áË³ñÇÝáõÙ</t>
  </si>
  <si>
    <t>8. Ô»Ï³ÛÇÝ Ù»Ë³ÝÇ½Ù</t>
  </si>
  <si>
    <t>Ô»Ï³ÛÇÝ Ù»Ë³ÝÇ½ÙÇ ³½¹³Ýß³ÝÇ ÷áË³ñÇÝáõÙ</t>
  </si>
  <si>
    <t>Ô»Ï³ëÛáõÝ³ÏÇ å³ïÛ³ÝÇ ÷áË³ñÇÝáõÙ</t>
  </si>
  <si>
    <t>Ô»Ï³ÛÇÝ Ù»Ë³ÝÇ½ÙÇ ÷³Ï³ÝùÇ ÷áË³ñÇÝáõÙ</t>
  </si>
  <si>
    <t>Ô»Ï³ÛÇÝ ÓáÕÇ ³é³Ýóù³Ï³ÉÇ ÷áË³ñÇÝáõÙ</t>
  </si>
  <si>
    <t>Ô»Ï³ÛÇÝ Ï³ÉáõÝÇ Ó·³ÝÝ»ñÇ ÷áË³ñÇÝáõÙ</t>
  </si>
  <si>
    <t>Ô»Ï³ÛÇÝ Ï³ÉáõÝÇ ÙÇçÇÝ Ó·³ÝÇ ÷áË³ñÇÝáõÙ</t>
  </si>
  <si>
    <t>ÔÎ-Ç ³é³Ýóù³Ï³ÉÇ Ï³Ù íé³ÝÝ»ñÇ ÷áË³ñÇÝáõÙ</t>
  </si>
  <si>
    <t>ÔÎ-Ç Ñá¹³Ï³å»ñÇ Ñ³ÝáõÙ ¨ ï»Õ³¹ñáõÙ Ï³Ù ÷áË³ñÇÝáõÙ</t>
  </si>
  <si>
    <t>ÐÇ¹ñááõÅ»Õ³ñ³ñÇ ÙÕÇãÇ ÷áË³ñÇÝáõÙ</t>
  </si>
  <si>
    <t>ÐÇ¹ñááõÅ»Õ³ñ³ñÇ ÙÕÇãÇ ÑÇÙÝ³Ï³Ý Ýáñá·áõÙ, Ý»ñ³éÛ³É ³ßË³ï³ÝùÝ»ñÁ</t>
  </si>
  <si>
    <t>ÐÇ¹ñááõÅ»Õ³ñ³ñÇ ÷áÏÇ Ñ³ÝáõÙ ¨ ï»Õ³¹ñáõÙ Ï³Ù ÷áË³ñÇÝáõÙ</t>
  </si>
  <si>
    <t>ÐÇ¹ñááõÅ»Õ³ñ³ñÇ µ³ñÓñ ×ÝßÙ³Ý ËáÕáí³ÏÇ ÷áË³ñÇÝáõÙ</t>
  </si>
  <si>
    <t>ÐÇ¹ñááõÅ»Õ³ñ³ñÇ ó³Íñ ×ÝßÙ³Ý ËáÕáí³ÏÇ ÷áË³ñÇÝáõÙ</t>
  </si>
  <si>
    <t>ÐÇ¹ñááõÅ»Õ³ñ³ñÇ í»ñ³Ýáñá·Ù³Ý Ñ³í³ù³ÍáõÛÇ ÷áË³ñÇÝáõÙ</t>
  </si>
  <si>
    <t>Ô»Ï³ÛÇÝ Ó·³ÓáÕÇ Ñ³ÝáõÙ ¨ ï»Õ³¹ñáõÙ Ï³Ù ÷áË³ñÇÝáõÙ</t>
  </si>
  <si>
    <t>Ô»Ï³ÛÇÝ ÓáÕÇ ·Ý¹» Ñá¹³Ï³åÇ Ýáñá·áõÙ</t>
  </si>
  <si>
    <t>Ô»Ï³ÛÇÝ Ó·³ÓáÕÇ Ó·³ÝÝ»ñÇ Ñ³ÝáõÙ ¨ ï»Õ³¹ñáõÙ Ï³Ù ÷áË³ñÇÝáõÙ</t>
  </si>
  <si>
    <t>Ô»ÏÇ Ñ³ÝáõÙ ï»Õ³¹ñáõÙ Ï³Ù ÷áË³ñÇÝáõÙ</t>
  </si>
  <si>
    <t>ÐÇ¹ñááõÅ»Õ³ñ³ñÇ Ñ³Ù³Ï³ñ·Ç ÛáõÕÇ ÷áË³ñÇÝáõÙ</t>
  </si>
  <si>
    <t>9. ²ñ·»É³Ï³ÛÇÝ Ñ³Ù³Ï³ñ·</t>
  </si>
  <si>
    <t>ì³ÏáõÙ³ÛÇÝ áõÅ»Õ³ñ³ñÇ ÷áË³ñÇÝáõÙ</t>
  </si>
  <si>
    <t>ì³ÏáõÙ³ÛÇÝ áõÅ»Õ³ñ³ñÇ ÷³Ï³ÝÇ ÷áË³ñÇÝáõÙ</t>
  </si>
  <si>
    <t>¶ÉË. ·É³ÝÇ Ñ³ÝáõÙ ¨ ï»Õ³¹ñáõÙ Ï³Ù ÷áË³ñÇÝáõÙ</t>
  </si>
  <si>
    <t>²ßË³ï³Ýù³ÛÇÝ ·É³ÝÇ Ñ³ÝáõÙ ¨ ï»Õ³¹ñáõÙ Ï³Ù ÷áË³ñÇÝáõÙ</t>
  </si>
  <si>
    <t>²éç¨Ç ëáõååáñïÇ Ñ³ÝáõÙ ¨ ï»Õ³¹ñáõÙ Ï³Ù ÷áË³ñÇÝáõÙ</t>
  </si>
  <si>
    <t>²éç¨Ç ëáõååáñïÇ í»ñ³Ýáñá·áõÙ</t>
  </si>
  <si>
    <t>²ñ·»É³ÏÇ íÃ³ñ³ÛÇÝ ³ñ·»É³Ñ³ÝÙ³Ý ÉÍ³ÏÇ ÷áË³ñÇÝáõÙ</t>
  </si>
  <si>
    <t>²ñ·»É³ÏÇ íÃ³ñ³ÛÇÝ ³ñ·»É³Ñ³ÝÙ³Ý ÉÍ³ÏÇ Ýáñá·áõÙ</t>
  </si>
  <si>
    <t>²ñ·»É³Ï³ÛÇÝ ÷áÕñ³ÏÇ ÷áË³ñÇÝáõÙ</t>
  </si>
  <si>
    <t>²ñ·»É³Ï³ÛÇÝ Ñ³Ù³Ï³ñ·Ç û¹³Ñ³ÝáõÙ</t>
  </si>
  <si>
    <t>²éç¨Ç ³ñ·»É³Ï³ÛÇÝ  ëÏ³í³é³ÏÇ ÷áË³ñÇÝáõÙ</t>
  </si>
  <si>
    <t>Ò»éùÇ ³ñ·»É³ÏÇ Ñ³ÝáõÙ ¨ ï»Õ³¹ñáõÙ Ï³Ù ÷áË³ñÇÝáõÙ</t>
  </si>
  <si>
    <t>Ò»éùÇ ³ñ·»É³Ï³ÛÇÝ Ù»Ë³ÝÇ½ÙÇ í»ñ³Ýáñá·áõÙ</t>
  </si>
  <si>
    <t>Ò»éùÇ ³ñ·»É³ÏÇ ×áå³ÝÇ Ñ³ÝáõÙ ¨ ï»Õ³¹ñáõÙ Ï³Ù ÷áË³ñÇÝáõÙ</t>
  </si>
  <si>
    <t>Ò»éùÇ ³ñ·»É³ÏÇ ×áå³ÝÇ í»ñ³Ýáñá·áõÙ</t>
  </si>
  <si>
    <t>Ð»ï¨Ç ³ñ·»É³ÏÝ»ñÇ Ï³ñ·³íáñáõÙ</t>
  </si>
  <si>
    <t>²ñ·»É³Ï³ÛÇÝ Ñ³Ù³Ï³ñ·Ç Éí³óáõÙ</t>
  </si>
  <si>
    <t>²ñ·»É³Ï³ÛÇÝ Ñ»ÕáõÏÇ ÷áË³ñÇÝáõÙ</t>
  </si>
  <si>
    <t>10. ¾É»Ïïñ³ë³ñù³íáñáõÙ</t>
  </si>
  <si>
    <t>¶»Ý»ñ³ïáñÇ Ñ³ÝáõÙ,ï»Õ³¹ñáõÙ Ï³Ù ÷áË³ñÇÝáõÙ</t>
  </si>
  <si>
    <t>¶»Ý»ñ³ïáñÇ ù³Ý¹áõÙ ¨ ³ñ³ï³íáñáõÙ, Ñ³í³ùáõÙ</t>
  </si>
  <si>
    <t>¶»Ý»ñ³ïáñÇ ëï³ïáñÇ ÷áË³ñÇÝáõÙ</t>
  </si>
  <si>
    <t>¶»Ý»ñ³ïáñÇ éáïáñÇ ÷áË³ñÇÝáõÙ</t>
  </si>
  <si>
    <t>¶»Ý»ñ³ïáñÇ ÉÇóù³íáñÙ³Ý é»É»Ç ÷áË³ñÇÝáõÙ</t>
  </si>
  <si>
    <t>¶»Ý»ñ³ïáñÇ ¹Çá¹³ÛÇÝ Ï³Ùñç³ÏÇ ÷áË³ñÇÝáõÙ</t>
  </si>
  <si>
    <t>¶»Ý»ñ³ïáñÇ ³é³Ýóù³Ï³ÉÇ ÷áË³ñÇÝáõÙ</t>
  </si>
  <si>
    <t>¶»Ý»ñ³ïáñÇ ÷áÏ³ÝÇíÇ ÷áË³ñÇÝáõÙ</t>
  </si>
  <si>
    <t>Ø»ÏÝ³ñÏÇãÇ ù³Ý¹áõÙ ¨ ³ñ³ï³íáñáõÙ, Ñ³í³ùáõÙ</t>
  </si>
  <si>
    <t>Ø»ÏÝ³ñÏÇãÇ Ë³ñÇëËÇ ÷áË³ñÇÝáõÙ</t>
  </si>
  <si>
    <t>Ø»ÏÝ³ñÏÇãÇ Çñ³ÝÇ ÷áË³ñÇÝáõÙ</t>
  </si>
  <si>
    <t>Ø»ÏÝ³ñÏÇãÇ µéÝÇãÇ ÷áË³ñÇÝáõÙ</t>
  </si>
  <si>
    <t>Ø»ÏÝ³ñÏÇãÇ µ»Ý¹»ùëÇ ÷áË³ñÇÝáõÙ</t>
  </si>
  <si>
    <t>Ø»ÏÝ³ñÏÇãÇ ³íïáÙ³ïÇ ÷áË³ñÇÝáõÙ</t>
  </si>
  <si>
    <t>Ø»ÏÝ³ñÏÇãÇ é»É»Ç ÷áË³ñÇÝáõÙ</t>
  </si>
  <si>
    <t>Ø»ÏÝ³ñÏÇãÇ ³ÍáõËÝ»ñÇ ÷áË³ñÇÝáõÙ</t>
  </si>
  <si>
    <t>²½¹³Ýß³ÝÇ Ï³ñ·³íáñáõÙ</t>
  </si>
  <si>
    <t>²½¹³Ýß³ÝÇ Ñ³ÝáõÙ ¨ ï»Õ³¹ñáõÙ Ï³Ù ÷áË³ñÇÝáõÙ</t>
  </si>
  <si>
    <t>²éç¨Ç É³åï»ñÇ Ñ³ÝáõÙ ¨ ï»Õ³¹ñáõÙ Ï³Ù ÷áË³ñÇÝáõÙ</t>
  </si>
  <si>
    <t>ê³ñù»ñÇ å³Ý»ÉÇ Ñ³ÝáõÙ ¨ ï»Õ³¹ñáõÙ</t>
  </si>
  <si>
    <t>Ð»ï¨Ç É³åï»ñÇ Ñ³ÝáõÙ ¨ ï»Õ³¹ñáõÙ Ï³Ù ÷áË³ñÇÝáõÙ</t>
  </si>
  <si>
    <t>²éç¨Ç É³åï»ñÝ»ñÇ Ï³ñ·³íáñáõÙ</t>
  </si>
  <si>
    <t>´éÝÏÙ³Ý ÏáÕå»ùÇ Ñ³ÝáõÙ ¨ ï»Õ³¹ñáõÙ</t>
  </si>
  <si>
    <t>ì³éáóùÇ Ïá×Ç Ñ³ÝáõÙ ¨ ï»Õ³¹ñáõÙ</t>
  </si>
  <si>
    <t>â³÷Çã ë³ñù»ñÇ Ñ³ÝáõÙ ¨ ï»Õ³¹ñáõÙ</t>
  </si>
  <si>
    <t>²å³Ï»Éí³óÇãÇ  Ñ³ÝáõÙ ¨ ï»Õ³¹ñáõÙ Ï³Ù ÷áË³ñÇÝáõÙ</t>
  </si>
  <si>
    <t>²å³Ï»Éí³óÇãÇ ß³ñÅÇãÇ Ñ³ÝáõÙ ¨ ï»Õ³¹ñáõÙ Ï³Ù ÷áË³ñÇÝáõÙ</t>
  </si>
  <si>
    <t>²å³ÑáíÇãÝ»ñÇ ÷áË³ñÇÝáõÙ</t>
  </si>
  <si>
    <t>¾É»Ïïñ³Ï³Ý ïíÇãÝ»ñÇ ÷áË³ñÇÝáõÙ</t>
  </si>
  <si>
    <t>¾É»Ïïñ³Ï³Ý ³Ýç³ïÇãÝ»ñÇ ÷áË³ñÇÝáõÙ</t>
  </si>
  <si>
    <t>Ø³ñïÏáóÇ ÷áË³ñÇÝáõÙ</t>
  </si>
  <si>
    <t>Ø³ñïÏáóÇ ÏÉ»ÛÙ³Ý»ñÇ ÷áË³ñÇÝáõÙ</t>
  </si>
  <si>
    <t>²ÏáõÙÉÛ³ïáñÇ ¹ñ³Ï³Ý ¿É»ÏïñáÉ³ñÇ ÷áË³ñÇÝáõÙ</t>
  </si>
  <si>
    <t>²ÏáõÙÉÛ³ïáñÇ µ³ó³ë³Ï³Ý ¿É»ÏïñáÉ³ñÇ ÷áË³ñÇÝáõÙ</t>
  </si>
  <si>
    <t>²íïáÙ»ù»Ý³ÛÇ ³É»Ñ³í³ùÇ ÷áË³ñÇÝáõÙ</t>
  </si>
  <si>
    <t>²íïáÙ»ù»Ý³ÛÇ ³É»Ñ³í³ùÇ Ýáñá·áõÙ</t>
  </si>
  <si>
    <t>¾É»Ïïñ³Ï³Ý ßï»ÛÏ»ñÇ ÷áË³ñÇÝáõÙ</t>
  </si>
  <si>
    <t>11. ²íïáÙ»ù»Ý³ÛÇ ëñ³Ñ</t>
  </si>
  <si>
    <t>²ñï³ùÇÝ Ñ³Û»ÉÇÝ»ñÇ ï»Õ³¹ñáõÙ Ï³Ù ÷áË³ñÇÝáõÙ</t>
  </si>
  <si>
    <t>Üëï³ñ³ÝÇ Ñ³ÝáõÙ ï»Õ³¹ñáõÙ Ï³Ù ÷áË³ñÇÝáõÙ</t>
  </si>
  <si>
    <t>Üëï³ï»ÕÇ í»ñ³Ýáñá·áõÙ</t>
  </si>
  <si>
    <t>êñ³ÑÇ Ó³ÛÝ³Ù»Ïáõë³óáõÙ</t>
  </si>
  <si>
    <t>¸é³Ý ÷³Ï³ÝÇ ÷áË³ñÇÝáõÙ</t>
  </si>
  <si>
    <t>¸éÝ»ñÇ é»ïÇÝÝ»ñÇ ÷áË³ñÇÝáõÙ</t>
  </si>
  <si>
    <t>¸é³Ý å³ëï³éÇ ÷áË³ñÇÝáõÙ</t>
  </si>
  <si>
    <t>È³ÙåÇ ÷áË³ñÇÝáõÙ</t>
  </si>
  <si>
    <t>¸ÇÙ³å³Ïáõ ÷áË³ñÇÝáõÙ</t>
  </si>
  <si>
    <t>²íïáÙ»ù»Ý³ÛÇ Éí³óáõÙ</t>
  </si>
  <si>
    <t>²íïáÙ»ù»Ý³ÛÇ ß³ñÅÇãÇ Éí³óáõÙ</t>
  </si>
  <si>
    <t>²ÝÇíÇ Ñ³ÝáõÙ ¨ ï»Õ³¹ñáõÙ</t>
  </si>
  <si>
    <t>²Ýí³¹áÕÇ í»ñ³Ýáñá·áõÙ</t>
  </si>
  <si>
    <t>²íïáÙ»ù»Ý³ÛÇ ëñ³ÑÇ ãáñ ùÇÙ Ù³ùñáõÙ</t>
  </si>
  <si>
    <t>²íïáÙ»ù»Ý³ÛÇ Ñ³·áóÇ ÷áË³ñÇÝáõÙ</t>
  </si>
  <si>
    <t>²íïáÙ»ù»Ý³ÛÇ Ñ³·áó³ï³ÏÇ ÷áË³ñÇÝáõÙ</t>
  </si>
  <si>
    <t>²íïáÙ»ù»Ý³ÛÇ ÏáÕ³ÛÇÝ ³å³Ïáõ ÷áË³ñÇÝáõÙ</t>
  </si>
  <si>
    <t>²íïáÙ»ù»Ý³ÛÇ Ñ»ï¨Ç ³å³Ïáõ ÷áË³ñÇÝáõÙ</t>
  </si>
  <si>
    <t>²íïáÙ»ù»Ý³ÛÇ Ñ»ï¨Ç ÏáÕ³ÛÇÝ ³å³Ïáõ ÷áË³ñÇÝáõÙ</t>
  </si>
  <si>
    <t>²íïáÙ»ù»Ý³ÛÇ ¹é³Ý ÷áË³ñÇÝáõÙ</t>
  </si>
  <si>
    <t>´³Ùå»ñÇ ÷áË³ñÇÝáõÙ</t>
  </si>
  <si>
    <t>´³Ùå»ñÇ Ï³ÉáõÝ³ÏÇ ÷áË³ñÇÝáõÙ</t>
  </si>
  <si>
    <t>´³Ùå»ñÇ µ³ÉÏ³ÛÇ ÷áË³ñÇÝáõÙ</t>
  </si>
  <si>
    <t>´»éÝ³ËóÇÏÇ ÷áË³ñÇÝáõÙ</t>
  </si>
  <si>
    <t>´»éÝ³ËóÇÏÇ ÷³Ï³ÝÇ ÷áË³ñÇÝáõÙ</t>
  </si>
  <si>
    <t>´»éÝ³ËóÇÏÇ é»ïÇÝÇ ÷áË³ñÇÝáõÙ</t>
  </si>
  <si>
    <t>Ð³·áóÇ ÷³Ï³ÝÇ ÷áË³ñÇÝáõÙ</t>
  </si>
  <si>
    <t>Þ³ñÅÇãÇ µÉáÏ</t>
  </si>
  <si>
    <t>Þ³ñÅÇãÇ ·ÉËÇÏ</t>
  </si>
  <si>
    <t>´³ñÓÇÏ</t>
  </si>
  <si>
    <t>Þ³ñÅÇãÇ ·ÉËÇÏÇ ÙÇç³¹Çñ</t>
  </si>
  <si>
    <t>Þ³ñÅÇãÇ ÷³Ï³Ý ¹áõñë ÙÕáÕ</t>
  </si>
  <si>
    <t>Þ³ñÅÇãÇ ÷³Ï³Ý Ý»ñë ÙÕáÕ</t>
  </si>
  <si>
    <t>Þ³ñÅÇãÇ ÷³Ï³ÝÇ Ëï³µáõÏ</t>
  </si>
  <si>
    <t>ö³Ï³ÝÇ ½ëå³Ý³Ï</t>
  </si>
  <si>
    <t>ÌÝÏ³Ó¨ ÉÇë»é</t>
  </si>
  <si>
    <t>ÌÝÏ³Ó¨ ÉÇë»éÇ Ëï³µáõÏ ³éç¨Ç</t>
  </si>
  <si>
    <t>ÌÝÏ³Ó¨ ÉÇë»éÇ Ëï³µáõÏ Ñ»ï¨Ç</t>
  </si>
  <si>
    <t>ÌÝÏ³Ó¨ ÉÇë»éÇ ³ñÙ³ï³Ï³Ý Ý»ñ¹ÇñÝ»ñ</t>
  </si>
  <si>
    <t>ÌÝÏ³Ó¨ ÉÇë»éÇ ß³ñÅ³Ã¨³ÛÇÝ Ý»ñ¹ÇñÝ»ñ</t>
  </si>
  <si>
    <t>ØËáó</t>
  </si>
  <si>
    <t>ØËáó³ÛÇÝ Ù³ï</t>
  </si>
  <si>
    <t>²ï³ÙÝ³ÝÇí</t>
  </si>
  <si>
    <t>Þ³ñÅÇãÇ Ï³÷áõÛñ</t>
  </si>
  <si>
    <t>Þ³ñÅÇãÇ Ï³÷áõÛñÇ Ï³÷³ñÇã</t>
  </si>
  <si>
    <t>Þ³ñÅÇãÇ ßÕÃ³</t>
  </si>
  <si>
    <t>Þ³ñÅÇãÇ å³ßïå³ÝÇã</t>
  </si>
  <si>
    <t>ÐÇ¹ñáÓ·³Ý</t>
  </si>
  <si>
    <t>Þ³ñÅÇãÇ ÑÇ¹ñáÑñÇã</t>
  </si>
  <si>
    <t>Þ³ñÅÇãÇ Ï³ÉáõÝ</t>
  </si>
  <si>
    <t>Þ³ñÅÇãÇ Ñ³Ý¹³ñïÇã</t>
  </si>
  <si>
    <t>Þ³ñÅÇãÇ ÑáÉáí³Ï</t>
  </si>
  <si>
    <t>Þ³ñÅÇãÇ ÑáÉáí³ÏÇ ³é³Ýóù³Ï³É</t>
  </si>
  <si>
    <t>Þ³ñÅÇãÇ ³éç¨Ç Ï³÷³ñÇã</t>
  </si>
  <si>
    <t>Þ³ñÅÇãÇ í»ñ¨Ç Ï³÷³ñÇã</t>
  </si>
  <si>
    <t>Þ³ñÅÇãÇ í»ñ¨Ç Ï³÷³ñÇãÇ ÙÇç³¹Çñ</t>
  </si>
  <si>
    <t>Â³÷³ÝÇí</t>
  </si>
  <si>
    <t>Þ³ñÅ³Ã¨</t>
  </si>
  <si>
    <t>²ï³ÙÝ³ÝÇí µ³ßËÇã ÉÇë»éÇ</t>
  </si>
  <si>
    <t>²ï³ÙÝ³ÝÇí ÍÝÏ³Ó¨ ÉÇë»éÇ</t>
  </si>
  <si>
    <t>öáÏ³ÝÇí ÍÝÏ³Ó¨ ÉÇë»éÇ</t>
  </si>
  <si>
    <t>êáõË³ñÇÏ ÷³Ï³ÝÇ</t>
  </si>
  <si>
    <t>¶ÉËÇÏÇ µáÉï</t>
  </si>
  <si>
    <t>ÌÝÏ³Ó¨ ÉÇë»éÇ µáÉï</t>
  </si>
  <si>
    <t>ö³Ï³Ý ÛáõÕÇ ï³ñ³ÛÇ</t>
  </si>
  <si>
    <t>Êáõ÷ ß³ñÅÇãÇ</t>
  </si>
  <si>
    <t>Â³ÃÇÏ ÛáõÕÇ ÙÕÇãÇ</t>
  </si>
  <si>
    <t>´³ñÓÇÏ ÷/ïáõ÷Ç</t>
  </si>
  <si>
    <t>ÚáõÕÇ ÙÕÇã</t>
  </si>
  <si>
    <t>ØÇç³¹Çñ ÛáõÕÇ ÙÕÇãÇ</t>
  </si>
  <si>
    <t>ÚáõÕÇ Íáñ³Ï</t>
  </si>
  <si>
    <t>Þ³ñÅÇãÇ ÛáõÕÇ ³ñ³Ýù³ã³÷Çã</t>
  </si>
  <si>
    <t>Þ³ñÅÇãÇ ÛáõÕÇ ³ñ³Ýù³ã³÷ÇãÇ Çñ³Ý</t>
  </si>
  <si>
    <t>Î³÷áõÛñÇ ÙÇç³¹Çñ</t>
  </si>
  <si>
    <t>Þ³ñÅÇãÇ µ³ßËÇã ÉÇë»é</t>
  </si>
  <si>
    <t>´/ÉÇë»éÇ Ï³÷³ñÇã</t>
  </si>
  <si>
    <t>Þ³ñÅÇãÇ ·³Ù³ë»Õ</t>
  </si>
  <si>
    <t>¶ÉËÇÏÇ ÙÇç³¹Çñ</t>
  </si>
  <si>
    <t>ÚáõÕÇ ½ïÇã</t>
  </si>
  <si>
    <t>ÚáõÕÇ é³¹Ç³ïáñ</t>
  </si>
  <si>
    <t>ì³éáóùÇ Ïá×</t>
  </si>
  <si>
    <t>²ñï³ÍÙ³Ý Ï³É»Ïïáñ ³ç</t>
  </si>
  <si>
    <t>Ü»ñ³ÍÙ³Ý Ï³É»Ïïáñ ³ç</t>
  </si>
  <si>
    <t>²ñï³ÍÙ³Ý Ï³É»ÏïáñÇ ³ç ÙÇç³¹Çñ</t>
  </si>
  <si>
    <t>Ü»ñ³ÍÙ³Ý Ï³É»ÏïáñÇ ³ç ÙÇç³¹Çñ</t>
  </si>
  <si>
    <t>ì³éáóùÇ ÙáÙ</t>
  </si>
  <si>
    <t>´»Ý½áµ³ùÇ µ»Ý½áÙÕÇãÇ ó³Ýó</t>
  </si>
  <si>
    <t>´»Ý½áÙÕÇã</t>
  </si>
  <si>
    <t>Բոցամուղի Ëï³µáõÏ</t>
  </si>
  <si>
    <t>ì³é»É³ÝÛáõÃÇ ÙÕÇã ¿É»Ïïñ³Ï³Ý</t>
  </si>
  <si>
    <t>ì³é»É³ÝÛáõÃÇ ½ïÇã Ýáõñµ Ù³ùñÙ³Ý</t>
  </si>
  <si>
    <t>ì³é»ÉÇùÇ Ïáßï Ù³ùñÙ³Ý ½ïÇã</t>
  </si>
  <si>
    <t>ì³é»É³ÝÛáõÃÇ ËáÕáí³Ï</t>
  </si>
  <si>
    <t>ú¹Ç ½ïÇã</t>
  </si>
  <si>
    <t>ú¹Ç Í³Ëë³ã³÷Çã</t>
  </si>
  <si>
    <t>ú¹Ç ½ïÇãÇ ÷áÕñ³Ï</t>
  </si>
  <si>
    <t>æ»ñÙ³ëïÇ×³Ý³ÛÇÝ ïíÇã</t>
  </si>
  <si>
    <t>ÚáõÕÇ ïíÇã</t>
  </si>
  <si>
    <t>´³ßËÇã ÉÇë»éÇ ïíÇã</t>
  </si>
  <si>
    <t>ú¹Ç Í³ËëÇ ïíÇã</t>
  </si>
  <si>
    <t>²ñ³·³ã³÷Ç ïíÇã</t>
  </si>
  <si>
    <t>ÐáíÑ³ñÇ ïíÇã</t>
  </si>
  <si>
    <t>æñÇ ËáÕáí³Ï »ñÏ³ñ</t>
  </si>
  <si>
    <t>æñÇ ËáÕáí³Ï Ï³ñ×</t>
  </si>
  <si>
    <t>æñÇ ïíÇã</t>
  </si>
  <si>
    <t>´»Ý½áµ³ùÇ ïíÇã</t>
  </si>
  <si>
    <t>Ø³ñÙ³Ý ÁÝÃ³óùÇ Ï³ñ·³íáñÇã</t>
  </si>
  <si>
    <t>Ô»Ï³í³ñÙ³Ý Ñ³Ù³Ï³ñ·Çã</t>
  </si>
  <si>
    <t>ä³ñ³å ÁÝÃ³óùÇ ïíÇã</t>
  </si>
  <si>
    <t>ÂÃí³ÍÝÇ ïíÇã</t>
  </si>
  <si>
    <t>ÐáíÑ³ñ</t>
  </si>
  <si>
    <t>ÐáíÑ³ñÇ ß³ñÅÇã</t>
  </si>
  <si>
    <t>ÐáíÑ³ñÇ Ã¨³ÝÇí</t>
  </si>
  <si>
    <t>è³¹Ç³ïáñ</t>
  </si>
  <si>
    <t>ÀÝ¹³ñÓ³ÏáÕ µ³ùÇ ÷³Ï³Ý</t>
  </si>
  <si>
    <t>ÀÝ¹³ñÓ³ÏáÕ µ³ùÇ ÷áÕñ³Ï</t>
  </si>
  <si>
    <t>ÀÝ¹³ñÓ³ÏáÕ µ³ù</t>
  </si>
  <si>
    <t>è³¹Ç³ïáñÇ ÷áÕñ³Ï Ý»ñù¨Ç</t>
  </si>
  <si>
    <t>è³¹Ç³ïáñÇ ÷áÕñ³Ï í»ñ¨Ç</t>
  </si>
  <si>
    <t>Â»ñÙáëï³ï</t>
  </si>
  <si>
    <t>æñÇ ÙÕÇã</t>
  </si>
  <si>
    <t>æñÇ ÙÕÇãÇ ÙÇç³¹Çñ</t>
  </si>
  <si>
    <t>æñÇ åáÙåÇ Ëï³µáõÏ</t>
  </si>
  <si>
    <t>æñÇ åáÙåÇ ³é³Ýóù³Ï³É</t>
  </si>
  <si>
    <t>æñÇ åáÙåÇ Ã¨³Ï</t>
  </si>
  <si>
    <t>öáÏ Ù»Í</t>
  </si>
  <si>
    <t>Ðáí³óÙ³Ý Ñ³Ù³Ï³ñ·Ç é»ïÇÝ» ËáÕáí³Ï</t>
  </si>
  <si>
    <t>Ìáñ³Ï</t>
  </si>
  <si>
    <t>öáÏ³ÝÇí ·»Ý»ñ³ïáñÇ ÷áÏÇ</t>
  </si>
  <si>
    <t>ØÇç³¹Çñ Ã»ñÙáëï³ïÇ</t>
  </si>
  <si>
    <t>ÊÉ³ñ³ñÇ Ý»ñ¹Çñ</t>
  </si>
  <si>
    <t>ÊÉ³ñ³ñÇ Ï³Ëáó</t>
  </si>
  <si>
    <t>ÊÉ³ñ³ñÇ ËáÕáí³Ï</t>
  </si>
  <si>
    <t>ÎñáÝßï»ÛÝ</t>
  </si>
  <si>
    <t>ÊÉ³ñ³ñÇ ³Ýáõñ (Ê³Ùáõï)</t>
  </si>
  <si>
    <t>ÊÉ³ñ³ñ</t>
  </si>
  <si>
    <t>Þ³ñÅÇã í³é³ñ³ÝÇ</t>
  </si>
  <si>
    <t>ì³é³ñ³ÝÇ é³¹Ç³ïáñ</t>
  </si>
  <si>
    <t>Îóáñ¹Ù³Ý ³ßË³ï³Ýù³ÛÇÝ ·É³Ý</t>
  </si>
  <si>
    <t>Îóáñ¹Ù³Ý ·ÉË³íáñ ·É³Ý</t>
  </si>
  <si>
    <t>Îóáñ¹Ù³Ý ·ÉË³íáñ ·É³ÝÇ Ï³ÉáõÝ³Ï</t>
  </si>
  <si>
    <t>Îóáñ¹Ù³Ý  ·É³ÝÇ í»ñ³Ýáñá·Ù³Ý Ñ³í³ù³Íáõ</t>
  </si>
  <si>
    <t>Îóáñ¹Ù³Ý ï³ñíáÕ ëÏ³í³é³Ï</t>
  </si>
  <si>
    <t>Îóáñ¹Ù³Ý ³é³Ýóù³Ï³É</t>
  </si>
  <si>
    <t>Îóáñ¹Ù³Ý áïÝ³Ï</t>
  </si>
  <si>
    <t>öî-Ç å³ïÛ³Ý</t>
  </si>
  <si>
    <t>öî-Ç ³éç¨Ç Ëï³µáõÏ</t>
  </si>
  <si>
    <t>öî-Ç Ñ»ï¨Ç Ëï³µáõÏ</t>
  </si>
  <si>
    <t>ì³½ù³ã³÷Ç ß³ñÅ³µ»ñ</t>
  </si>
  <si>
    <t>öî-Ç ³é³Ýóù³Ï³É</t>
  </si>
  <si>
    <t>öî-Ç ÷áË³ÝóÙ³Ý ÷áß»ÃÇÏÝáó</t>
  </si>
  <si>
    <t>öî-Ç ÷áË³ñÏÙ³Ý Ù»Ë³ÝÇ½Ù</t>
  </si>
  <si>
    <t>öî-Ç ³é³çÝ³ÛÇÝ ÉÇë»é</t>
  </si>
  <si>
    <t>öî-Ç »ñÏñáñ¹³ÛÇÝ ÉÇë»é</t>
  </si>
  <si>
    <t>öî-Ç ÙÇç³ÝÏÛ³É ÉÇë»é</t>
  </si>
  <si>
    <t>öî-Ç »ñÏÅ³ÝÇ</t>
  </si>
  <si>
    <t>öî-Ç ³ï³ÙÝ³ÝÇí</t>
  </si>
  <si>
    <t>Ð³Ù³Å³ÙÇã</t>
  </si>
  <si>
    <t>öî-Ç í»ñ³Ýáñá·Ù³Ý ÏáÙåÉ»Ïï</t>
  </si>
  <si>
    <t>Îóáñ¹Ù³Ý ÷áÕñ³Ï</t>
  </si>
  <si>
    <t>´³ßËÇã ïáõ÷</t>
  </si>
  <si>
    <t>´³ßËÇã ïáõ÷Ç ³é³Ýóù³Ï³É</t>
  </si>
  <si>
    <t>´³ßËÇã ïáõ÷Ç ³ï³ÙÝ³ÝÇí</t>
  </si>
  <si>
    <t>´³ßËÇã ïáõ÷Ç »ñÏÅ³ÝÇ</t>
  </si>
  <si>
    <t>´³ßËÇã ïáõ÷Ç µ³ñÓÇÏ</t>
  </si>
  <si>
    <t>´³ßËÇã ïáõ÷Ç ó³Íñ ÷áË³ÝóÙ³Ý Ù»Ë³ÝÇ½Ù</t>
  </si>
  <si>
    <t>´³ßËÇã ïáõ÷Ç µ³ñÓñ ÷áË³ÝóÙ³Ý Ù»Ë³ÝÇ½Ù</t>
  </si>
  <si>
    <t>Î³ñ¹³Ý³ÛÇÝ ÉÇë»é</t>
  </si>
  <si>
    <t>Î³ñ¹³Ý³ÛÇÝ ÉÇë»éÇ ÙÇç³ÝÏÛ³É Ñ»Ý³Ï</t>
  </si>
  <si>
    <t>Î³ñ¹³Ý³ÛÇÝ ÉÇë»éÇ Ë³ãáõÏ</t>
  </si>
  <si>
    <t>Ð»ï¨Ç  Ï³Ù ³éç¨Ç Ï³Ùñç³Ï</t>
  </si>
  <si>
    <t>¶ÉË³íáñ ÷áË³ÝóÙ³Ý ³ï³ÙÝ³ÝÇíÝ»ñÇ ÏáÙåÉ»Ïï</t>
  </si>
  <si>
    <t>¸Çýý»ñ»ÝóÇ³É</t>
  </si>
  <si>
    <t>¸Çýý»ñ»ÝóÇ³ÉÇ ë³ï»ÉÉÇï</t>
  </si>
  <si>
    <t>î³ÝáÕ ³ï³ÙÝ³ÝÇíÇ ³é³Ýóù³Ï³É</t>
  </si>
  <si>
    <t>¸Çýý»ñ»ÝóÇ³ÉÇ ³é³Ýóù³Ï³É</t>
  </si>
  <si>
    <t>ÎÇë³ëéÝÇ</t>
  </si>
  <si>
    <t>ÎÇë³ëéÝáõ ÙÇç³¹Çñ</t>
  </si>
  <si>
    <t>îñ³í»ñë</t>
  </si>
  <si>
    <t>²Ýí³ÏáõÝ¹Ç Ý»ñùÇÝ ³é³Ýóù³Ï³É</t>
  </si>
  <si>
    <t>²Ýí³ÏáõÝ¹Ç ³ñï³ùÇÝ ³é³Ýóù³Ï³É</t>
  </si>
  <si>
    <t>²éç¨Ç Ñ³ñí³Í³Ù»ÕÙÇã</t>
  </si>
  <si>
    <t>Ð³ñí³Í³Ù»ÕÙÇãÇ íé³Ý</t>
  </si>
  <si>
    <t>Ð»ï¨Ç óÝó³Ù»ÕÙÇã</t>
  </si>
  <si>
    <t>Ð»ï¨Ç Ï³ÛáõÝ³ñ³ñÇ íé³Ý</t>
  </si>
  <si>
    <t>ÐÇ¹ñááõÅ»Õ³ñ³ñÇ ÷áÏ</t>
  </si>
  <si>
    <t>¶ÉË. ·É³Ý</t>
  </si>
  <si>
    <t>ì³ÏáõáõÙ³ÛÇÝ áõÅ»Õ³ñ³ñ</t>
  </si>
  <si>
    <t>²ñ·»É³Ï³ÛÇÝ ÷áÕñ³Ï</t>
  </si>
  <si>
    <t>²éç¨Ç ³ñ·»É³Ï³ÛÇÝ  ëÏ³í³é³Ï</t>
  </si>
  <si>
    <t>Ò»éùÇ ³ñ·»É³ÏÇ ×áå³Ý</t>
  </si>
  <si>
    <t>¶»Ý»ñ³ïáñ</t>
  </si>
  <si>
    <t>¶»Ý»ñ³ïáñÇ ¹Çá¹³ÛÇÝ Ï³Ùñç³Ï</t>
  </si>
  <si>
    <t>¶»Ý»ñ³ïáñÇ é»É»</t>
  </si>
  <si>
    <t>¶»Ý»ñ³ïáñÇ ³é³Ýóù³Ï³É</t>
  </si>
  <si>
    <t>¶»Ý»ñ³ïáñÇ ÷áÏ³ÝÇí</t>
  </si>
  <si>
    <t>´»Ý¹»ùë</t>
  </si>
  <si>
    <t>²éç¨Ç É³åï»ñ</t>
  </si>
  <si>
    <t>Ð»ï¨Ç É³åï»ñ</t>
  </si>
  <si>
    <t>Ð³Ï³Ùßáõß³ÛÇÝ É³åï»ñ</t>
  </si>
  <si>
    <t>²éç¨Ç Ã³ñÃÇã</t>
  </si>
  <si>
    <t>Ð»ï¨Ç Ã³ñÃÇã</t>
  </si>
  <si>
    <t>²ñ·»É³Ï³ÛÇÝ É³åï»ñ</t>
  </si>
  <si>
    <t>ÊóÇÏÇ É³åï»ñ</t>
  </si>
  <si>
    <t>ÊóÇÏÇ É³åï»ñÇ É³Ùå</t>
  </si>
  <si>
    <t>²éç¨Ç Ã³ñÃÇã É³åï»ñÇ É³Ùå</t>
  </si>
  <si>
    <t>Ð»ï¨Ç Ã³ñÃÇãÇ É³åï»ñÇ É³Ùå</t>
  </si>
  <si>
    <t>Ð»ï¨Ç É³åï»ñÇ É³Ùå</t>
  </si>
  <si>
    <t>Ð³Ï³Ùßáõß³ÛÇÝ É³åï»ñÇ É³Ùå</t>
  </si>
  <si>
    <t>²ñ·»É³Ï³ÛÇÝ É³åï»ñÇ É³Ùå</t>
  </si>
  <si>
    <t>²éç¨Ç É³åï»ñÇ É³Ùå</t>
  </si>
  <si>
    <t>¾É»Ïïñ³Ï³Ý ³Ýç³ïÇã</t>
  </si>
  <si>
    <t>²å³Ï»Ù³ùñÇã</t>
  </si>
  <si>
    <t>´éÝÏÙ³Ý ÏáÕå»ù</t>
  </si>
  <si>
    <t>¾É»Ïïñ³É³ñ»ñÇ ·ÉË³íáñ Ëáõñó</t>
  </si>
  <si>
    <t>¾É»Ïïñ³É³ñ»ñÇ »ñÏñáñ¹³ÛÇÝ Ëáõñó</t>
  </si>
  <si>
    <t>ì³éáóù³ÛÇÝ É³ñ»ñÇ Ëáõñó</t>
  </si>
  <si>
    <t>²å³Ï»Éí³óÇãÇ ß³ñÅÇã</t>
  </si>
  <si>
    <t>Ð³Û»ÉÇ ÏáÕ³ÛÇÝ</t>
  </si>
  <si>
    <t>²½¹³Ýß³Ý³ÛÇÝ Ñ³Ù³Ï³ñ·</t>
  </si>
  <si>
    <t>Ð³·áó</t>
  </si>
  <si>
    <t>¸ÇÙ³å³ÏÇ</t>
  </si>
  <si>
    <t>ԲՃՎՄ</t>
  </si>
  <si>
    <t>ԲՃՎՄ վերանորոգման կոմպլեկտ</t>
  </si>
  <si>
    <t>Ինժեկտոր-բոցամուղ /դիզելային շարժիչի/</t>
  </si>
  <si>
    <t>Հ/հ</t>
  </si>
  <si>
    <t>Չ.Մ</t>
  </si>
  <si>
    <t>հատ</t>
  </si>
  <si>
    <t>կ-տ</t>
  </si>
  <si>
    <t>Լ</t>
  </si>
  <si>
    <t>Արագարարի ոտնակի փոխարինում</t>
  </si>
  <si>
    <t>Մասնագետի ծառայություն</t>
  </si>
  <si>
    <t>Հ.Հ</t>
  </si>
  <si>
    <t>Ì³é³ÛáõÃÛ³Ý  ³Ýí³ÝáõÙÁ</t>
  </si>
  <si>
    <t>Միավորի  գինը ՀՀ դրամ</t>
  </si>
  <si>
    <t>Պահեստամասերի ¨ ³ÛÉ ûÅ³Ý¹³Ï ÝÛáõÃ»ñÇ ³Ýí³ÝáõÙÝ»ñÁ</t>
  </si>
  <si>
    <t>Ð³ñí³Í³Ù»ÕÙÇã Ñ³·áóÇ</t>
  </si>
  <si>
    <t>Ð»Ý³Ï³ÛÇÝ ï³÷ûÕ³Ï</t>
  </si>
  <si>
    <t>ØËáó³ÛÇÝ ûÕ³ÏÝ»ñ 1 Ï-ï</t>
  </si>
  <si>
    <t>²ï³ÙÝ³íáñ ÷áÏ</t>
  </si>
  <si>
    <t>Þ³ñÅÇãÇ ÏáÙåñ»ëáñ (ïáõñµáÙÕÇã)</t>
  </si>
  <si>
    <t>Þ³ñÅÇãÇ í³é»ÉÇùÇ µ³ñÓñ ×ÝßÙ³Ý ÙÕÇã</t>
  </si>
  <si>
    <t>ÞÕÃ³</t>
  </si>
  <si>
    <t>Ò·³Ý</t>
  </si>
  <si>
    <t>ÐñÇã</t>
  </si>
  <si>
    <t xml:space="preserve">öáÏ³ÝÇí </t>
  </si>
  <si>
    <t>ÞÕÃ³ ÛáõÕÇ ÙÕÇãÇ</t>
  </si>
  <si>
    <t>ä³ñÏáõ× (ãèëüçà)  1 Ï/ï</t>
  </si>
  <si>
    <t>Î³ñï»ñ</t>
  </si>
  <si>
    <t>Þ³ñÅÇãÇ ³ï³ÙÝ³íáñ ÷áÏ</t>
  </si>
  <si>
    <t>ä³ïÛ³Ý ³ï³ÙÝ³íáñ ÷áÏÇ</t>
  </si>
  <si>
    <t>Êáõ÷ ÁÝ¹³ñÓ³ÏÙ³Ý µ³ÏÇ</t>
  </si>
  <si>
    <t>Î³ñï»ñÇ ÙÇç³¹Çñ</t>
  </si>
  <si>
    <t xml:space="preserve">ì³Ýáë </t>
  </si>
  <si>
    <t>´/ ÉÇë»éÇ Ëï³µáõÏ</t>
  </si>
  <si>
    <t>Þ³ñÅÇãÇ µ/ÉÇë»éÇ ³Ï³Ýáó</t>
  </si>
  <si>
    <t>Þ³ñÅÇãÇ µ/ÉÇë»éÇ »ñÇÃ³Ï</t>
  </si>
  <si>
    <t>ÆÝÅ»ÏïáñÇ Ù³ùñÙ³Ý Ñ»ÕáõÏ</t>
  </si>
  <si>
    <t>ÎáÝ¹ÇóÇáÝ»ñÇ ½ïÇã</t>
  </si>
  <si>
    <t>ö³Ï³Ý ÛáõÕÇ ½ïÇãÇ</t>
  </si>
  <si>
    <t>ÚáõÕÇ åáÙåÇ ß³ñÅ³µ»ñ</t>
  </si>
  <si>
    <t>ÚáõÕÇ ÷áÕñ³Ï</t>
  </si>
  <si>
    <t>²ñï³ÍÙ³Ý Ï³É»Ïïáñ Ó³Ë</t>
  </si>
  <si>
    <t>Ü»ñ³ÍÙ³Ý Ï³É»Ïïáñ Ó³Ë</t>
  </si>
  <si>
    <t>²ñï³ÍÙ³Ý Ï³É»ÏïáñÇ Ó³Ë ÙÇç³¹Çñ</t>
  </si>
  <si>
    <t>Ü»ñ³ÍÙ³Ý Ï³É»ÏïáñÇ Ó³Ë ÙÇç³¹Çñ</t>
  </si>
  <si>
    <t>ì³éáóùÇ ÙáÙÇ Ëï³ñ³ñ</t>
  </si>
  <si>
    <t>Վառելիքի µ³ùÇ µ»Ý½áÙÕÇãÇ ó³Ýó</t>
  </si>
  <si>
    <t>Վառելիքի ÙÕÇã</t>
  </si>
  <si>
    <t>Վառելիքի µ³ù</t>
  </si>
  <si>
    <t>ԲՃՎՄ դիզելային շարժիչի</t>
  </si>
  <si>
    <t xml:space="preserve">ÆÝÅ»ÏïáñÇ µáó³ÙáõÕ µ»Ý½ÇÝáí ß³ñÅÇãÇ </t>
  </si>
  <si>
    <t>ÆÝÅ»ÏïáñÇ µáó³ÙáõÕ ¹Ç½»É³ÛÇÝ ß³ñÅÇãÇ</t>
  </si>
  <si>
    <t>Ê³éÝ³ñ³Ï</t>
  </si>
  <si>
    <t>ì³é»É³ÝÛáõÃÇ ½ïÇã</t>
  </si>
  <si>
    <t>ì³é»É³ÝÛáõÃÇ ÷áÕñ³Ï</t>
  </si>
  <si>
    <t>ì³é»É³ÝÛáõÃÇ ËáÕáí³Ï ÙÇçÇÝ</t>
  </si>
  <si>
    <t>²ñ³·³ñ³ñÇ ×áå³Ý</t>
  </si>
  <si>
    <t>²ñ³·³ñ³ñÇ áïÝ³Ï</t>
  </si>
  <si>
    <t>²ñ³·³ñ³ñÇ ïíÇã</t>
  </si>
  <si>
    <t>ú¹³ù³ßÇ ÷áÕñ³Ï</t>
  </si>
  <si>
    <t>ú¹Ç Í³Ëë³ã³÷ÇãÇ ÷áÕñ³Ï</t>
  </si>
  <si>
    <t>ä³ïÛ³Ý û¹Ç ½ïÇãÇ</t>
  </si>
  <si>
    <t>¸ñáë»É³ÛÇÝ ÷³Ï³ÝÇ ïíÇã</t>
  </si>
  <si>
    <t xml:space="preserve">  3. ê³é»óÙ³Ý ¨ ³ñï³ÍÙ³Ý Ñ³Ù³Ï³ñ·</t>
  </si>
  <si>
    <t>ÐáíÑ³ñÇ ÷áÏ</t>
  </si>
  <si>
    <t>ÐáíÑ³ñÇ ß³ñÅÇã ³ç</t>
  </si>
  <si>
    <t>ÐáíÑ³ñÇ ß³ñÅÇã Ó³Ë</t>
  </si>
  <si>
    <t>ÐáíÑ³ñÇ Ã¨³ÝÇí  ³ç</t>
  </si>
  <si>
    <t>ÐáíÑ³ñÇ Ã¨³ÝÇí  Ó³Ë</t>
  </si>
  <si>
    <t>è³¹Ç³ïáñÇ Ï³ÉáõÝ³Ï ³ç</t>
  </si>
  <si>
    <t>è³¹Ç³ïáñÇ Ï³ÉáõÝ³Ï Ó³Ë</t>
  </si>
  <si>
    <t>âë³éãáÕ Ñ»ÕáõÏ ³å³ÏÇÝ»ñÇ Ñ³Ù³ñ 1 ÉÇïñ</t>
  </si>
  <si>
    <t xml:space="preserve"> Ò·Çã ÑáÉáí³ÏÇ</t>
  </si>
  <si>
    <t>öáÏ ÏáÝ¹ÇóÇáÝ»ñÇ</t>
  </si>
  <si>
    <t>ÎáÝ¹ÇóÇáÝ»ñÇ ÏáÙåñ»ëáñ</t>
  </si>
  <si>
    <t>ÎáÝ¹ÇóÇáÝ»ñÇ é³¹Ç³ïáñÇ ÷áÕñ³Ï</t>
  </si>
  <si>
    <t>²é³Ýóù³Ï³É ÏáÝ¹ÇóÇáÝ»ñÇ</t>
  </si>
  <si>
    <t>ÎáÝ¹ÇóÇáÝ»ñÇ é³¹Ç³ïáñ</t>
  </si>
  <si>
    <t>ÎáÝ¹ÇóÇáÝ»ñÇ ÛáõÕ</t>
  </si>
  <si>
    <t>ÎáÝ¹ÇóÇáÝ»ñÇ Ï³ÉáõÝ³Ï</t>
  </si>
  <si>
    <t>ê³éÝ³ñ³Ý</t>
  </si>
  <si>
    <t>ä³ïÛ³Ý ÑáíÑ³ñÇ</t>
  </si>
  <si>
    <t>ä³ïÛ³Ý Ã»ñÙáëï³ïÇ</t>
  </si>
  <si>
    <t>ÊÉ³ñ³ñÇ ·áýñ³Û</t>
  </si>
  <si>
    <t>ÊÉ³ñ³ñÇ ·áýñ³ÛÇ ïíÇã</t>
  </si>
  <si>
    <t>Ðáí³óÙ³Ý Ñ»ÕáõÏ</t>
  </si>
  <si>
    <t>è»½áÝ³ïáñ</t>
  </si>
  <si>
    <t xml:space="preserve">    4. Îóáñ¹áõÙ, öî ¨ ²öî</t>
  </si>
  <si>
    <t>Îóáñ¹Ù³Ý ï³ÝáÕ ëÏ³í³é³Ï</t>
  </si>
  <si>
    <t>Îóáñ¹Ù³Ý ×áå³Ý</t>
  </si>
  <si>
    <t>öî-Ç ÛáõÕ (ÏÇë³ëÇÝÃ»ïÇÏ 75/90)</t>
  </si>
  <si>
    <t>öáË³ÝóÙ³Ý ïáõ÷</t>
  </si>
  <si>
    <t>öî-Ç ÷áË³ÝóÙ³Ý ÉÍ³Ï</t>
  </si>
  <si>
    <t>Ð»ñÙ»ïÇÏ 85 գ</t>
  </si>
  <si>
    <t>´³ßËÇã ïáõ÷Ç Ï³ÉáõÝ³Ï</t>
  </si>
  <si>
    <t>´³ßËÇã ïáõ÷Ç Ëï³µáõÏ</t>
  </si>
  <si>
    <t>´³ßËÇã ïáõ÷Ç ÉÇë»é ³é³çÝ³ÛÇÝ</t>
  </si>
  <si>
    <t>´³ßËÇã ïáõ÷Ç ÉÇë»é ÙÇç³ÝÏÛ³É</t>
  </si>
  <si>
    <t>´³ßËÇã ïáõ÷Ç ÉÇë»é ÙÇç³Ï³</t>
  </si>
  <si>
    <t>´³ßËÇã ïáõ÷Ç ïíÇã</t>
  </si>
  <si>
    <t>´³ßËÇã ïáõ÷Ç ßÕÃ³</t>
  </si>
  <si>
    <t>´³ßËÇã ïáõ÷Ç ß³ñÅ³µ»ñ</t>
  </si>
  <si>
    <t>´³ßËÇã ïáõ÷Ç ¹Çý»ñ»ÝóÇ³É</t>
  </si>
  <si>
    <t>´³ßËÇã ïáõ÷Ç ¹Ç³ýñ³·Ù³Ý»ñ</t>
  </si>
  <si>
    <t>´³ßËÇã ïáõ÷Ç ÛáõÕ (ÏÇë³ëÇÝÃ»ïÇÏ 75/90)</t>
  </si>
  <si>
    <t xml:space="preserve"> 6. ²éç¨Ç ¨ Ñ»ï¨Ç Ï³Ùñç³ÏÝ»ñ</t>
  </si>
  <si>
    <t>Î³Ùñç³ÏÇ µÉáÏ³íáñÙ³Ý ëÏ³í³é³Ï</t>
  </si>
  <si>
    <t>è»¹áõÏïáñ ³éç¨Ç</t>
  </si>
  <si>
    <t>è»¹áõÏïáñ Ñ»ï¨Ç</t>
  </si>
  <si>
    <t>Þ³ñÅÇã é»¹áõÏïáñÇ µ³ñÓñ ÷áË³ÝóÙ³Ý</t>
  </si>
  <si>
    <t>Þ³ñÅÇã é»¹áõÏïáñÇ ó³Íñ ÷áË³ÝóÙ³Ý</t>
  </si>
  <si>
    <t>¸Ç³ýñ³·Ù³ é»¹áõÏïáñÇ</t>
  </si>
  <si>
    <t>Þ³ñÅ³µ»ñ é»¹áõÏïáñÇ</t>
  </si>
  <si>
    <t>¶áõÝ¹ ¹Çý»ñ»ÝóÇ³ÉÇ</t>
  </si>
  <si>
    <t>ä³ïÛ³Ý ë³ï»ÉÇïÝ»ñÇ</t>
  </si>
  <si>
    <t>î³ÝáÕ ³ï³ÙÝ³ÝÇíÇ Ëï³µáõÏ</t>
  </si>
  <si>
    <t>Ð»ï¨Ç Ï³Ùñç³ÏÇ µÉáÏ³íáñÙ³Ý Ñ³Ù³Ï³ñ·</t>
  </si>
  <si>
    <t>Î³Ùñç³ÏÇ ÛáõÕ, (ÏÇë³ëÇÝÃ»ïÇÏ 75/90)</t>
  </si>
  <si>
    <t>ÎÇë³ëéÝáõ ³é³Ýóù³Ï³É</t>
  </si>
  <si>
    <t>ÎÇë³ëéÝáõ Ëï³µáõÏ</t>
  </si>
  <si>
    <t>Î³ñ·³íáñÇã ï³÷ûÕ³Ï</t>
  </si>
  <si>
    <t xml:space="preserve">              7. Î³Ëáó</t>
  </si>
  <si>
    <t>Î³ÉáõÝ³Ï</t>
  </si>
  <si>
    <t>Ò³Ë Ï³Ù ³ç Ñá¹³Ï³å</t>
  </si>
  <si>
    <t>Ò³Ë Ï³Ù ³ç Ñá¹³Ï³åÇ ÷áß»ÃÇÏÝáó</t>
  </si>
  <si>
    <t>²éç¨Ç ³ç ³ÝÇíÇ ³Ýí³ÏáõÝ¹</t>
  </si>
  <si>
    <t>²éç¨Ç Ó³Ë ³ÝÇíÇ ³Ýí³ÏáõÝ¹</t>
  </si>
  <si>
    <t>Ð»ï¨Ç ³ç ³ÝÇíÇ ³Ýí³ÏáõÝ¹</t>
  </si>
  <si>
    <t>Ð»ï¨Ç  Ó³Ë ³ÝÇíÇ ³Ýí³ÏáõÝ¹</t>
  </si>
  <si>
    <t>Ø³Ý»Ï ³ÝÇíÇ</t>
  </si>
  <si>
    <t xml:space="preserve">¶³Ù³ë»Õ ³ÝÇíÇ </t>
  </si>
  <si>
    <t>Ð»ÕÛáõë ³ÝÇíÇ</t>
  </si>
  <si>
    <t>²Ýí³ÏáõÝ¹Ç Ëï³µáõÏ</t>
  </si>
  <si>
    <t>Ð»ï¨Ç ³Ýí³ÏáõÝ¹Ç Ý»ñùÇÝ ³é³Ýóù³Ï³É</t>
  </si>
  <si>
    <t>Ð»ï¨Ç ³Ýí³ÏáõÝ¹Ç ³ñï³ùÇÝ ³é³Ýóù³Ï³É</t>
  </si>
  <si>
    <t>Ò³Ë Ï³Ù ³ç Ñá¹³Ï³åÇ Ëï³µáõÏ</t>
  </si>
  <si>
    <t>Ð³ñí³Í³Ù»ÕÙÇãÇ Ã³ë³Ï</t>
  </si>
  <si>
    <t>ìé³Ý Ñ»Í³ÝÇ</t>
  </si>
  <si>
    <t>Î³ÉáõÝ³Ï Ï³ÛáõÝ³ñ³ñÇ íé³ÝÇ</t>
  </si>
  <si>
    <t>´éáõÝóù ³éç¨Ç</t>
  </si>
  <si>
    <t>´éáõÝóù Ñ»ï¨Ç</t>
  </si>
  <si>
    <t>öáß»ÃÇÏÝáó ³éç¨Ç Ñ³ñí³Í³Ù»ÕÙÇãÇ</t>
  </si>
  <si>
    <t>öáß»ÃÇÏÝáó Ñ»ï¨Ç Ñ³ñí³Í³Ù»ÕÙÇãÇ</t>
  </si>
  <si>
    <t>ìé³Ý ½ëå³ÏÇ</t>
  </si>
  <si>
    <t>ØÇç³¹Çñ ½ëå³ÏÇ</t>
  </si>
  <si>
    <t xml:space="preserve">²éç¨Ç ³ç ½ëå³Ý³Ï </t>
  </si>
  <si>
    <t xml:space="preserve">²éç¨Ç Ó³Ë ½ëå³Ý³Ï </t>
  </si>
  <si>
    <t xml:space="preserve">Ð»ï¨Ç ³ç ½ëå³Ý³Ï </t>
  </si>
  <si>
    <t xml:space="preserve">Ð»ï¨Ç Ó³Ë ½ëå³Ý³Ï </t>
  </si>
  <si>
    <t>¼ëå³ÏÇ Ñ»ÕáõÛë Ù³Ý»Ïáí</t>
  </si>
  <si>
    <t>Ü»ñù¨Ç ÉÍ³Ï</t>
  </si>
  <si>
    <t>Ü»ñù¨Ç ÉÍ³ÏÇ íé³Ý</t>
  </si>
  <si>
    <t>Ð»ÕáõÛë ÉÍ³ÏÇ</t>
  </si>
  <si>
    <t>ì»ñ¨Ç ÉÍ³Ï</t>
  </si>
  <si>
    <t>ì»ñ¨Ç ÉÍ³ÏÇ íé³Ý</t>
  </si>
  <si>
    <t>¶Ý¹» Ñá¹³Ï³å</t>
  </si>
  <si>
    <t xml:space="preserve">¶Ý¹» Ñá¹³Ï³åÇ å³ïÛ³Ý </t>
  </si>
  <si>
    <t>²éç¨Ç Ï³ÛáõÝ³ñ³ñ</t>
  </si>
  <si>
    <t>²éç¨Ç Ï³ÛáõÝ³ñ³ñÇ íé³Ý</t>
  </si>
  <si>
    <t>²éç¨Ç Ï³ÛáõÝ³ñ³ñÇ Ï³ÉáõÝ³Ï</t>
  </si>
  <si>
    <t>²éç¨Ç Ï³ÛáõÝ³ñ³ñÇ ³éç¨Ç íé³Ý</t>
  </si>
  <si>
    <t>²éç¨Ç Ï³ÛáõÝ³ñ³ñÇ Ï³Ý·Ý³Ï</t>
  </si>
  <si>
    <t xml:space="preserve">Ð»ï¨Ç Ï³ÛáõÝ³ñ³ñ </t>
  </si>
  <si>
    <t>Ð»ï¨Ç ½ëå³Ý³Ï</t>
  </si>
  <si>
    <t>Ð»ï¨Ç Ñ³ñí³Í³Ù»ÕÙÇãÇ íé³Ý</t>
  </si>
  <si>
    <t>Ð»ï¨Ç Ó·³ÓáÕ</t>
  </si>
  <si>
    <t>Ð»ï¨Ç Ï³ÛáõÝ³ñ³ñÇ Ï³Ý·Ý³Ï</t>
  </si>
  <si>
    <t>Ð»ï¨Ç Ï³ÛáõÝ³ñ³ñÇ Ï³ÉáõÝ³Ï</t>
  </si>
  <si>
    <t>²ÝÇíÇ å³ßïå³ÝÇã</t>
  </si>
  <si>
    <t xml:space="preserve">Ð³ñí³ÍÇãÇ µ³óÇÏ </t>
  </si>
  <si>
    <t>²Ýí³Ñ»Í</t>
  </si>
  <si>
    <t xml:space="preserve">    8. Ô»Ï³ÛÇÝ Ù»Ë³ÝÇ½Ù</t>
  </si>
  <si>
    <t>Ô»Ï³ëÛáõÝ³ÏÇ ³ñáñÇÏ</t>
  </si>
  <si>
    <t>Ô»Ï³ëÛáõÝ³ÏÇ ³Ùñ³óÙ³Ý ³Ýáõñ</t>
  </si>
  <si>
    <t>Ô»Ï³ëÛáõÝ³Ï</t>
  </si>
  <si>
    <t>Ô»Ï³ÛÇÝ Ï³ÉáõÝÇ Ñá¹³Ï³å</t>
  </si>
  <si>
    <t>Ô»Ï³ëÛáõÝ³ÏÇ ³é³Ýóù³Ï³ÉÇ ëéÝÇ</t>
  </si>
  <si>
    <t>Ô»Ï³ëÛáõÝ³ÏÇ ³é³Ýóù³Ï³É</t>
  </si>
  <si>
    <t>Ô»Ï³ëÛáõÝ³ÏÇ Ë³ãáõÏ</t>
  </si>
  <si>
    <t>Ô»Ï³ëÛáõÝ³ÏÇ å³ïÛ³Ý</t>
  </si>
  <si>
    <t>Ô»Ï³ÛÇÝ Ù»Ë³ÝÇ½ÙÇ ÷³Ï³Ýù</t>
  </si>
  <si>
    <t>ìé³Ý Õ»Ï³ëÛáõÝ³ÏÇ</t>
  </si>
  <si>
    <t>Ô»Ï³ÛÇÝ Ù»Ë³ÝÇ½ÙÇ ÷áË³Ï»ñåÇã</t>
  </si>
  <si>
    <t xml:space="preserve">Ô»Ï³ÛÇÝ Ï³ÉáõÝÇ ëéÝÇ </t>
  </si>
  <si>
    <t>Ô»Ï³ëÛáõÝ³ÏÇ Å³å³í»Ý</t>
  </si>
  <si>
    <t>Ô»Ï³ëÛáõÝ³ÏÇ í»ñ³Ýáñá·Ù³Ý Ñ³í³ù³Íáõ</t>
  </si>
  <si>
    <t>ÐÇ¹ñááõÅ»Õ³ñ³ñÇ í»ñ³Ýáñá·Ù³Ý ÏáÙåÉ»Ïï</t>
  </si>
  <si>
    <t>ÐÇ¹ñááõÅ»Õ³ñ³ñÇ ÙÕÇã</t>
  </si>
  <si>
    <t>´³ù ÑÇ¹ñááõÅ»Õ³ñ³ñÇ</t>
  </si>
  <si>
    <t>ÐÇ¹ñááõÅ»Õ³ñ³ñÇ µ³ñÓñ ×ÝßÙ³Ý ÷áÕñ³Ï</t>
  </si>
  <si>
    <t>ÐÇ¹ñááõÅ»Õ³ñ³ñÇ ó³Íñ ×ÝßÙ³Ý ÷áÕñ³Ï</t>
  </si>
  <si>
    <t>Ô»Ï ÏáÙåÉ»Ïï³íáñí³Í</t>
  </si>
  <si>
    <t>Ô»ÏÇ ¿É»Ïïñ³Ï³Ý Ï³ñ·³íáñÇã</t>
  </si>
  <si>
    <t>Ô»Ï³ÛÇÝ ÓáÕÇ ³é³Ýóù³Ï³É</t>
  </si>
  <si>
    <t>Ô»Ï³ëÛáõÝ³ÏÇ ÓáÕ</t>
  </si>
  <si>
    <t>Ô»Ï³ÛÇÝ ÓáÕ</t>
  </si>
  <si>
    <t>Ô»Ï³ÛÇÝ ÓáÕÇ ·Ý¹» Ñá¹³Ï³å</t>
  </si>
  <si>
    <t>Ô»Ï³ÛÇÝ Ó·³ÓáÕÇ Í³Ûñ³Ï³É</t>
  </si>
  <si>
    <t>Ô»Ï³ÛÇÝ ÙÇçÇÝ Ó·³Ý</t>
  </si>
  <si>
    <t>Ô»Ï³ÛÇÝ ÓáÕÇ Ó·³Ý</t>
  </si>
  <si>
    <t>Ô»Ï³ÛÇÝ ÓáÕÇ ÷áß»ÃÇÏÝáó</t>
  </si>
  <si>
    <t xml:space="preserve">   9. ²ñ·»É³Ï³ÛÇÝ Ñ³Ù³Ï³ñ·</t>
  </si>
  <si>
    <t>ì³ÏáõáõÙ³ÛÇÝ áõÅ»Õ³ñ³ñÇ ÷³Ï³Ý</t>
  </si>
  <si>
    <t>²ßË³ï³Ýù³ÛÇÝ ·ÉË³íáñ ·É³Ý</t>
  </si>
  <si>
    <t>ìÃ³ñ³ÛÇÝ ³ñ·»É³ÏÙ³Ý ÉÍ³Ï</t>
  </si>
  <si>
    <t>êáõåáñï ³ñ·»É³ÏÙ³Ý ³éç¨Ç</t>
  </si>
  <si>
    <t>êáõåáñï ³ñ·»É³ÏÙ³Ý Ñ»ï¨Ç</t>
  </si>
  <si>
    <t>êáõååáñïÇ Ù³ÝÅ»ï</t>
  </si>
  <si>
    <t>êáõååáñïÇ áõÕÕáñ¹Çã</t>
  </si>
  <si>
    <t>²ñ·»É³ÏÙ³Ý åÝ¨Ùáß³ñÅ³µ»ñ</t>
  </si>
  <si>
    <t>äÝ¨Ùá³ñ·»É³ÏÇ ÏáÙåñ»ëáñ</t>
  </si>
  <si>
    <t>¼ëå³Ý³Ï ³ñ·»É³Ï³ÛÇÝ Ïá×Õ³ÏÝ»ñÇ</t>
  </si>
  <si>
    <t>²ñ·»É³Ï³ÛÇÝ ë»ÕÙ³Ï</t>
  </si>
  <si>
    <t>Ð»ï¨Ç ³ñ·»É³Ï³ÛÇÝ  ëÏ³í³é³Ï</t>
  </si>
  <si>
    <t>ABS Ñ³Ù³Ï³ñ·</t>
  </si>
  <si>
    <t>ABS Ñ³Ù³Ï³ñ·Ç Ñ³í³ù³Íáõ</t>
  </si>
  <si>
    <t>ABS- Ç ïíÇã</t>
  </si>
  <si>
    <t>ABS- Ç É³ñ</t>
  </si>
  <si>
    <t>²ñ·»É³Ï³ÛÇÝ Ñ»ÕáõÏ, DOT-4 - 1500·ñ³Ù</t>
  </si>
  <si>
    <t xml:space="preserve">    10. ¾É»Ïïñ³ë³ñù³íáñáõÙ</t>
  </si>
  <si>
    <t>¶»Ý»ñ³ïáñÇ éáïáñ</t>
  </si>
  <si>
    <t>¶»Ý»ñ³ïáñÇ ëï³ïáñ</t>
  </si>
  <si>
    <t>Ø»ÏÝ³ñÏÇã</t>
  </si>
  <si>
    <t>Ø»ÏÝ³ñÏÇãÇ Ë³ñÇëË</t>
  </si>
  <si>
    <t>Ø»ÏÝ³ñÏÇãÇ Çñ³Ý</t>
  </si>
  <si>
    <t>Ø»ÏÝ³ñÏÇãÇ µéÝÇã</t>
  </si>
  <si>
    <t>Ø»ÏÝ³ñÏÇãÇ é»É»</t>
  </si>
  <si>
    <t>Ø»ÏÝ³ÏÇãÇ Ñ»ï¨Ç Ï³÷áõÛñ</t>
  </si>
  <si>
    <t>Ø»ÏÝ³ÏÇãÇ ³ÍáõË</t>
  </si>
  <si>
    <t>Ø»ÏÝ³ÏÇãÇ Ïóáñ¹Çã (³íïáÙ³ï)</t>
  </si>
  <si>
    <t>Ø»ÏÝ³ÏÇãÇ  å³ïÛ³Ý</t>
  </si>
  <si>
    <t>È³ï»ñÇ Ï»ÝïñáÝ³Ï³Ý ÷áË³Ï»ñåÇã</t>
  </si>
  <si>
    <t xml:space="preserve">²Ý¹ñ³¹³ñÓÇã É³åï»ñ </t>
  </si>
  <si>
    <t>öáË³Ýç³ïÇã Õ»ÏÇ Ñ³í³ù³</t>
  </si>
  <si>
    <t>È³Ùå ùë»Ý»Ý</t>
  </si>
  <si>
    <t>´ÉáÏ ùë»ÝáÝÇ</t>
  </si>
  <si>
    <t>¾É»Ïïñ³Ï³Ý ßï»Ï»ñ</t>
  </si>
  <si>
    <t>È³ñ ¿É»Ïïñ³Ï³Ý</t>
  </si>
  <si>
    <t>²å³ÑáíÇã</t>
  </si>
  <si>
    <t>È³åï»ñÇ É³Ùå</t>
  </si>
  <si>
    <t>Èáõë³Ù÷á÷Ç É³ñ»ñ</t>
  </si>
  <si>
    <t>´éÝÏÙ³Ý ÏáÕå»ùÇ Ñå³Ï</t>
  </si>
  <si>
    <t>Îáõï³ÏÇã Ù³ñïÏáó</t>
  </si>
  <si>
    <t>Îáõï³ÏÇã Ù³ñïÏáóÇ ÏÉ»ÛÙ³Ý»ñ</t>
  </si>
  <si>
    <t>²ÏáõÙÉÛ³ïáñÇ ¹ñ³Ï³Ý ¿É»ÏïñáÉ³ñ</t>
  </si>
  <si>
    <t>²ÏáõÙÉÛ³ïáñÇ µ³ó³ë³Ï³Ý ¿É»ÏïñáÉ³ñ</t>
  </si>
  <si>
    <t>ì³½ù³ã³÷Á Çñ óáõóÇãÝ»ñáí ÏáÙåÉ»Ïï³íáñí³Í</t>
  </si>
  <si>
    <t xml:space="preserve">ì³½ù³ã³÷Ç ×áå³Ý </t>
  </si>
  <si>
    <t>æ»éáõóÇãÇ û¹Ç Ñáë³ÝùÇ Ï³ñ·³íáñÇã</t>
  </si>
  <si>
    <t>æ»éáõóÇãÇ ß³ñÅÇã</t>
  </si>
  <si>
    <t>æñÇ óáÕÇã</t>
  </si>
  <si>
    <t>öáÕñ³Ï çñÇ óáÕÇãÇ</t>
  </si>
  <si>
    <t>Ð³Ï³³é¨³Ý·Ù³Ý Ù»Ë³ÝÇ½Ù</t>
  </si>
  <si>
    <t>´³ñÓñ ïáÝ³ÛÝáõÃÛ³Ùµ ³½¹³Ýß³Ý</t>
  </si>
  <si>
    <t>ê³ñù»ñÇ å³Ý»É</t>
  </si>
  <si>
    <t>â³÷Çã ë³ñù</t>
  </si>
  <si>
    <t>â³÷Çã ë³ñù»ñ</t>
  </si>
  <si>
    <t>ÆÝ¹áõÏóÇáÝ Ïá×</t>
  </si>
  <si>
    <t>Ø³·ÝÇïáÉ³</t>
  </si>
  <si>
    <t>¾É»Ïïñ³³Ùµ³ñÓÇã ³éç¨Ç ³ç ¹é³Ý</t>
  </si>
  <si>
    <t>¾É»Ïïñ³³Ùµ³ñÓÇã ³éç¨Ç Ó³Ë ¹é³Ý</t>
  </si>
  <si>
    <t>¾É»Ïïñ³³Ùµ³ñÓÇã Ñ»¨Ç ³ç ¹é³Ý</t>
  </si>
  <si>
    <t>¾É»Ïïñ³³Ùµ³ñÓÇã Ñ»ï¨Ç Ó³Ë ¹é³Ý</t>
  </si>
  <si>
    <t xml:space="preserve">¾É»Ïïñ³³Ùµ³ñÓÇãÇ ß³ñÅÇã ³éç¨Ç ³ç ¹é³Ý </t>
  </si>
  <si>
    <t xml:space="preserve">¾É»Ïïñ³³Ùµ³ñÓÇãÇ ß³ñÅÇã ³éç¨Ç Ó³Ë ¹é³Ý </t>
  </si>
  <si>
    <t xml:space="preserve">¾É»Ïïñ³³Ùµ³ñÓÇãÇ ß³ñÅÇã Ñ»ï¨Ç ³ç ¹é³Ý </t>
  </si>
  <si>
    <t xml:space="preserve">¾É»Ïïñ³³Ùµ³ñÓÇãÇ ß³ñÅÇã Ñ»ï¨Ç Ó³Ë ¹é³Ý </t>
  </si>
  <si>
    <t>Ð³ñí³Í³Ù»ÕÙÇã µ»éÝ³ËóÇÏÇ</t>
  </si>
  <si>
    <t>´³Ùå»ñ ³éç¨Ç</t>
  </si>
  <si>
    <t>´³Ùå»ñ Ñ»ï¨Ç</t>
  </si>
  <si>
    <t>´»éÝ³ËóÇÏ</t>
  </si>
  <si>
    <t>´³ÉÏ³ µ³Ùå»ñÇ</t>
  </si>
  <si>
    <t>ä»ÝáåÉ³ëï µ³Ùå»ñÇ</t>
  </si>
  <si>
    <t>¸áõé ³éç¨Ç</t>
  </si>
  <si>
    <t>¸áõé Ñ»ï¨Ç</t>
  </si>
  <si>
    <t>¸é³Ý å³ëï³é</t>
  </si>
  <si>
    <t>ö³Ï³Ý µ»éÝ³ËóÇÏÇ</t>
  </si>
  <si>
    <t>ö³Ï³Ý Ï³åáïÇ</t>
  </si>
  <si>
    <t>¾É/Ïá×³Ï</t>
  </si>
  <si>
    <t>¸éÝ»ñÇ ¿É/÷³Ï³Ý</t>
  </si>
  <si>
    <t>¾É/ïíÇã</t>
  </si>
  <si>
    <t>ä³ÏïñáÝÇÏ Ñ³Ù³Ï³ñ·</t>
  </si>
  <si>
    <t>²É»Ñ³í³ù</t>
  </si>
  <si>
    <t>î³ù³óáõóÇãÇ Õ»Ï³í³ñÙ³Ý µÉáÏ</t>
  </si>
  <si>
    <t>¸é³Ý Ï»ÝïñáÝ³Ï³Ý ÷³Ï³Ý</t>
  </si>
  <si>
    <t>ö³Ï³Ý ¹é³Ý</t>
  </si>
  <si>
    <t>²Ýí³Í³ÍÏáóÇ å³ßïå³ÝÇã ³éç¨Ç</t>
  </si>
  <si>
    <t>²Ýí³Í³ÍÏáóÇ å³ßïå³ÝÇã Ñ»ï¨Ç</t>
  </si>
  <si>
    <t>Ð³Û»ÉÇ Ý»ñëÇ</t>
  </si>
  <si>
    <t>Î³ÉáõÝ³Ï µ³Ùå»ñÇ</t>
  </si>
  <si>
    <t>²Ýí³Í³ÍÏáó</t>
  </si>
  <si>
    <t>ØáÉ¹ÇÝ· ³éç¨Ç ¹é³Ý</t>
  </si>
  <si>
    <t>ØáÉ¹ÇÝ· Ñ»ï¨Ç ¹é³Ý</t>
  </si>
  <si>
    <t>è»ïÇÝ ³éç¨Ç ¹é³Ý ³å³Ïáõ</t>
  </si>
  <si>
    <t>è»ïÇÝ Ñ»ï¨Ç ¹é³Ý ³å³Ïáõ</t>
  </si>
  <si>
    <t>è»ïÇÝ ³éç¨Ç ¹é³Ý</t>
  </si>
  <si>
    <t>è»ïÇÝ Ñ»ï¨Ç ¹é³Ý</t>
  </si>
  <si>
    <t>ØáÉ¹ÇÝ· ¹é³Ý ³å³Ïáõ ³éç¨Ç</t>
  </si>
  <si>
    <t>ØáÉ¹ÇÝ· ¹é³Ý ³å³Ïáõ Ñ»ï¨Ç</t>
  </si>
  <si>
    <t>´éÝ³Ï ³éç¨Ç ¹é³Ý Ý»ñëÇ</t>
  </si>
  <si>
    <t>´éÝ³Ï Ñ»ï¨Ç ¹é³Ý Ý»ñëÇ</t>
  </si>
  <si>
    <t>´éÝ³Ï ³éç¨Ç ¹é³Ý ¹ñëÇ</t>
  </si>
  <si>
    <t>´éÝ³Ï Ñ»ï¨Ç ¹é³Ý ¹ñëÇ</t>
  </si>
  <si>
    <t>è»ïÇÝ µ»éÝ³ËóÇÏÇ</t>
  </si>
  <si>
    <t>²éç¨Ç ¹é³Ý ³å³ÏÇ</t>
  </si>
  <si>
    <t>Ð»ï¨Ç ¹é³Ý ³å³ÏÇ</t>
  </si>
  <si>
    <t>Ð»ï¨Ç ÑáÕÙ³å³ÏÇ</t>
  </si>
  <si>
    <t>²éç¨Ç ¹é³Ý ë³ÑÙ³Ý³÷³ÏÇã</t>
  </si>
  <si>
    <t>Ð»ï¨Ç ¹é³Ý ë³ÑÙ³Ý³÷³ÏÇã</t>
  </si>
  <si>
    <t>²å³ÏÇÝ»ñÇ Ù·»óÙ³Ý Ã³Õ³ÝÃ 1Ù»ïñ ù³é³ÏáõëÇ</t>
  </si>
  <si>
    <t>ºñ»ëå³ïÇã</t>
  </si>
  <si>
    <t>ÌËÝÇ ³éç¨Ç ¹é³Ý</t>
  </si>
  <si>
    <t>ÌËÝÇ Ñ»ï¨Ç ¹é³Ý</t>
  </si>
  <si>
    <t>ÌËÝÇ Ï³åáïÇ</t>
  </si>
  <si>
    <t>ò³Ûï³å³ßïå³ÝÇã ³éç¨Ç</t>
  </si>
  <si>
    <t>ò³Ûï³å³ßïå³ÝÇã Ñ»ï¨Ç</t>
  </si>
  <si>
    <t>Üëï³ñ³Ý</t>
  </si>
  <si>
    <t>²ñ¨ÇÏ</t>
  </si>
  <si>
    <t>è»ïÇÝ» ·áñ·»ñ ëñ³ÑÇ</t>
  </si>
  <si>
    <t>Öáå³Ý µ»éÝ³ËóÇÏÇ</t>
  </si>
  <si>
    <t>²Ýí³Ëáõó</t>
  </si>
  <si>
    <t>äÉ³ëïÙ³ë³ Ñ³Ù³ñ³ÝÇßÇ</t>
  </si>
  <si>
    <t>Ծառայության անվանումը</t>
  </si>
  <si>
    <t>Չ․մ․</t>
  </si>
  <si>
    <t>Միավորի գինը ՀՀ դրամով</t>
  </si>
  <si>
    <t>անվճար</t>
  </si>
  <si>
    <t>²öî-Ç ³ßË³ï³ÝùÇ ëïáõ·áõÙ</t>
  </si>
  <si>
    <t>ABS Ñ³Ù³Ï³ñ·Ç ëïáõ·áõÙ</t>
  </si>
  <si>
    <t xml:space="preserve">                  1.Þ³ñÅÇã</t>
  </si>
  <si>
    <t>Þ³ñÅÇãÇ  քանդում արատավորում ¨ հավաքում</t>
  </si>
  <si>
    <t xml:space="preserve">Þ³ñÅÇãÇ ·ÉËÇÏÇ Ñ³ÝáõÙ, ï»Õ³¹ñáõÙ ÙÇç³¹ÇñÇ ÷áË³ñÇÝáõÙáí </t>
  </si>
  <si>
    <t>Þ³ñÅÇãÇ ·ÉËÇÏÇ ÷³Ï³ÝÝ»ñÇ ÷áË³ñÇÝáõÙ ÑÕÏáõÙáí</t>
  </si>
  <si>
    <t>ÌÝÏ³Ó¨ ÉÇë»éÇ  Ñ³ÝáõÙ, ï»Õ³¹ñáõÙ</t>
  </si>
  <si>
    <t>Շարժիչի բլոկի ÑÕÏáõÙ</t>
  </si>
  <si>
    <t>´³ßËÇã ÉÇë»éÇ ականոցÝ»ñի Ñ³ÝáõÙ ¨ ï»Õ³¹ñáõÙ Ï³Ù ÷áË³ñÇÝáõÙ</t>
  </si>
  <si>
    <t>´³ßËÇã ÉÇë»éÇ Ëï³µáõÏÇ ÷áË³ñÇÝáõÙ</t>
  </si>
  <si>
    <t>Շարժիչի աï³ÙÝ³íáñ ÷áÏÇ ÷áË³ñÇÝáõÙ</t>
  </si>
  <si>
    <t>ÚáõÕÇ ÙÕÇãÇ ßÕÃ³ÛÇ ÷áË³ñÇÝáõÙ</t>
  </si>
  <si>
    <t>Շարժիչի í³ÝáëÝ»ñÇ ÷áË³ñÇÝáõÙ</t>
  </si>
  <si>
    <t>Þ³ñÅÇãÇ ù³ñï»ñÇ ÷áË³ñÇÝáõÙ, ÙÇç³¹ÇñÇ ÷áË³ñÇÝáõÙáí</t>
  </si>
  <si>
    <t>Þ³ñÅÇãÇ ÛáõÕÇ ÙÕÇãÇ Ï³ñ·³íáñáõÙ</t>
  </si>
  <si>
    <t>ÚáõÕÇ ÙÕÇãÇ Ã³ÃÇÏÇ ÷áË³ñÇÝáõÙ</t>
  </si>
  <si>
    <t xml:space="preserve">ÚáõÕÇ Íáñ³ÏÇ ÷áË³ñÇÝáõÙ </t>
  </si>
  <si>
    <t>Þ³ñÅÇãÇ ÏáÙåñ»ëáñÇ ÷áË³ñÇÝáõÙ (ïáõñµáÙÕÇã)</t>
  </si>
  <si>
    <t xml:space="preserve">Þ³ñÅÇãÇ í³é»ÉÇùÇ ÙÕÇãÇ ÷áË³ñÇÝáõÙ </t>
  </si>
  <si>
    <t>Þ³ñÅÇãÇ µ³ñÓÇÏÇ Ñ³ÝáõÙ ¨ ï»Õ³¹ñáõÙ Ï³Ù ÷áË³ñÇÝáõÙ</t>
  </si>
  <si>
    <t>àõÕÕáñ¹Çã íé³ÝÝ»ñÇ ÷áË³ñÇÝáõÙ</t>
  </si>
  <si>
    <t xml:space="preserve">Â³÷³ÝÇíÇ Ñ³ÝáõÙ ¨ ï»Õ³¹ñáõÙ Ï³Ù ÷áË³ñÇÝáõÙ </t>
  </si>
  <si>
    <t>ØËáóամատի ÷áË³ñÇÝáõÙ</t>
  </si>
  <si>
    <t>Þ³ñÅÇãÇ ßարժաթևի ÷áË³ñÇÝáõÙ</t>
  </si>
  <si>
    <t>ØËáó³ÛÇÝ ûÕ³ÏÝ»ñÇ ÷áË³ñÇÝáõÙ 1 Ï-ï</t>
  </si>
  <si>
    <t>Þ³ñÅÇãÇ µ³ßËÇã ÉÇë»éÇ »ñÇÃ³ÏÇ ÷áË³ñÇÝáõÙ</t>
  </si>
  <si>
    <t>²ï³ÙÝ³íáñ ÷áÏÇ å³ïÛ³ÝÇ ÷áË³ñÇÝáõÙ</t>
  </si>
  <si>
    <t xml:space="preserve">Þ³ñÅÇãÇ Ï³ÉáõÝÇ ÷áË³ñÇÝáõÙ </t>
  </si>
  <si>
    <t>Ð³Ù³Ï³ñ·ã³ÛÇÝ ³ËïáñáßáõÙ, Ã»ñáõÃÛáõÝÝ»ñÇ í»ñ³óÙ³Ùµ</t>
  </si>
  <si>
    <t>ÚáõÕÇ ռադիատորի  Ñ³ÝáõÙ, ï»Õ³¹ñáõÙ</t>
  </si>
  <si>
    <t>ÚáõÕÇ ½ïÇãÇ ÷³Ï³ÝÇ ÷áË³ñÇÝáõÙ</t>
  </si>
  <si>
    <t>²ñï³ÍÙ³Ý Ï³É»ÏïáñÇ  Ñ³ÝáõÙ ¨ ï»Õ³¹ñáõÙ Ï³Ù ÷áË³ñÇÝáõÙ</t>
  </si>
  <si>
    <t>Ü»ñ³ÍÙ³Ý Ï³É»ÏïáñÇ  Ñ³ÝáõÙ ¨ ï»Õ³¹ñáõÙ Ï³Ù ÷áË³ñÇÝáõÙ</t>
  </si>
  <si>
    <t>²ñï³ÍÙ³Ý Ï³É»ÏïáñÇ ÙÇç³¹ÇñÇ ÷áË³ñÇÝáõÙ</t>
  </si>
  <si>
    <t>Ü»ñ³ÍÙ³Ý Ï³É»ÏïáñÇ ÙÇç³¹ÇñÇ ÷áË³ñÇÝáõÙ</t>
  </si>
  <si>
    <t>ì³é»ÉÇùÇ ÷áÕñ³ÏÇ ÷áË³ñÇÝáõÙ</t>
  </si>
  <si>
    <t>ì³éáóùÇ ÙáÙÇ ÷áË³ñÇÝáõÙ 1 Ï-ï</t>
  </si>
  <si>
    <t>ÎáÝ¹ÇóÇáÝ»ñÇ ½ïÇãÇ ÷áË³ñÇÝáõÙ</t>
  </si>
  <si>
    <t>ú¹Ç Í³Ëë³ã³÷ÇãÇ ÷áÕñ³ÏÇ Ñ³ÝáõÙ ¨ ï»Õ³¹ñáõÙ</t>
  </si>
  <si>
    <t>ú¹³ù³ßÇ ÷áÕñ³ÏÇ  Ñ³ÝáõÙ ¨ ï»Õ³¹ñáõÙ</t>
  </si>
  <si>
    <t>²íïáÙ³ï ÷áË³ÝóÙ³Ý ïáõ÷Ç Õ»Ï³í³ñÙ³Ý µÉáÏÇ Ñ³ÝáõÙ ¨ ï»Õ³¹ñáõÙ Ï³Ù ÷áË³ñÇÝáõÙ</t>
  </si>
  <si>
    <t>CO Ï³ñ·³íáñáõÙ</t>
  </si>
  <si>
    <t>Արագարարի ոտնակի տվիչի փոխարինում</t>
  </si>
  <si>
    <t xml:space="preserve">ÐáíÑ³ñÇ ÷áÏÇ Ñ³ÝáõÙ ¨ ï»Õ³¹ñáõÙ Ï³Ù ÷áË³ñÇÝáõÙ </t>
  </si>
  <si>
    <t>è³¹Ç³ïáñÇ շրջանակի փոխարինáõÙ</t>
  </si>
  <si>
    <t>è³¹Ç³ïáñÇ Ï³ÉáõÝ³ÏÇ ÷áË³ñÇÝáõÙ</t>
  </si>
  <si>
    <t>è³¹Ç³ïáñÇ ÷áÕñ³ÏÇ ÷áË³ñÇÝáõÙ</t>
  </si>
  <si>
    <t>ÎáÝ¹ÇóÇáÝ»ñÇ ÏáÙåñ»ëáñÇ Ñ³ÝáõÙ ¨ ï»Õ³¹ñáõÙ Ï³Ù ÷áË³ñÇÝáõÙ</t>
  </si>
  <si>
    <t>ÎáÝ¹ÇóÇáÝ»ñÇ ³é³Ýóù³Ï³ÉÇ ÷áË³ñÇÝáõÙ</t>
  </si>
  <si>
    <t>ÎáÝ¹ÇóÇáÝ»ñÇ é³¹Ç³ïáñÇ ÷áË³ñÇÝáõÙ</t>
  </si>
  <si>
    <t>ÎáÝ¹ÇóÇáÝ»ñÇ é³¹Ç³ïáñÇ Ýáñá·áõÙ</t>
  </si>
  <si>
    <t>ÎáÝ¹ÇóÇáÝ»ñÇ ÏáÙåñ»ëáñÇ Ýáñá·áõÙ</t>
  </si>
  <si>
    <t xml:space="preserve">ÀÝ¹³ñÓ³ÏáÕ µ³ùÇ  ÷áË³ñÇÝáõÙ </t>
  </si>
  <si>
    <t xml:space="preserve">ÀÝ¹³ñÓ³ÏáÕ µ³ùÇ ÷áÕñ³ÏÇ ÷áË³ñÇÝáõÙ </t>
  </si>
  <si>
    <t>Ðáí³óÙ³Ý ÑÇ¹ñáÏóáñ¹Ç ÷áË³ñÇÝáõÙ</t>
  </si>
  <si>
    <t>ÐáíÑ³ñÇ Ã¨³ÝիíÇ Ñ³ÝáõÙ ¨ ï»Õ³¹ñáõÙ Ï³Ù ÷áË³ñÇÝáõÙ</t>
  </si>
  <si>
    <t>ì³é³ñ³ÝÇ é³¹Ç³ïáñÇ  Ñ³ÝáõÙ, ï»Õ³¹ñáõÙ</t>
  </si>
  <si>
    <t>ê³é»óÙ³Ý Ñ³Ù³Ï³ñ·Ç û¹³Ñ³ÝáõÙ</t>
  </si>
  <si>
    <t>ÊÉ³ñ³ñÇ ·áýñ³ÛÇ ÷áË³ñÇÝáõÙ</t>
  </si>
  <si>
    <t>Î³ï³ÉÇ½³ïáñÇ Ñ³ÝáõÙ</t>
  </si>
  <si>
    <t>ÊÉ³ñ³ñÇ 1 հատ խողովակի փոխարինում</t>
  </si>
  <si>
    <t>Î³ÉáõÝ³ÏÇ ÷áË³ñÇÝáõÙ</t>
  </si>
  <si>
    <t>è»½áÝ³ïáñÇ ÷áË³ñÇÝáõÙ</t>
  </si>
  <si>
    <t>4. Îóáñ¹áõÙ, öî ¨ ²öî</t>
  </si>
  <si>
    <t>²ßË³ï³Ýù³ÛÇÝ Ï³Ù ·ÉË. ·É³ÝÇ ÑÇÙÝ³Ï³Ý Ýáñá·áõÙ Ý»ñ³éÛ³É ³ßË³ï³ÝùÝ»ñÁ</t>
  </si>
  <si>
    <t>Îóáñ¹Ù³Ý ×áå³ÝÇ Ñ³ÝáõÙ ¨ ï»Õ³¹ñáõÙ Ï³Ù ÷áË³ñÇÝáõÙ</t>
  </si>
  <si>
    <t>öî-Ç ¨ ²öî-Ç Ñ³ÝáõÙ ¨ ï»Õ³¹ñáõÙ</t>
  </si>
  <si>
    <t>öî-Ç քանդում,արատավորում</t>
  </si>
  <si>
    <t>öî-Ç Ñ³í³ùáõÙ</t>
  </si>
  <si>
    <t>öî-Ç Ñ³Ù³Å³ÙÇãÇ ÷áË³ñÇÝáõÙ</t>
  </si>
  <si>
    <t>öî-Ç å³ïÛ³ÝÇ Ñ³ÝáõÙ ¨ ï»Õ³¹ñáõÙ Ï³Ù ÷áË³ñÇÝáõÙ</t>
  </si>
  <si>
    <t>öî-Ç փոխարկման մեխանիզմի վերանորոգում</t>
  </si>
  <si>
    <t>ì³½ù³ã³÷Ç ß³ñÅ³µ»ñÇ ÷áË³ñÇÝáõÙ</t>
  </si>
  <si>
    <t>²öî-Ç ÑÇÙÝ³Ï³Ý Ýáñá·áõÙ, Ý»ñ³éÛ³É µáÉáñ ³ßË³ï³ÝùÝ»ñÁ</t>
  </si>
  <si>
    <t>²öî-Ç Ñ³í³ù³ÍáõÛÇ ÷áË³ñÇÝáõÙ</t>
  </si>
  <si>
    <t>²öî-Ç Ñ³ÝáõÙ ¨ ï»Õ³¹ñáõÙ Ï³Ù ÷áË³ñÇÝáõÙ</t>
  </si>
  <si>
    <t>²öî-Ç ³ï³ÙÝ³ÝÇíÇ ÷áË³ñÇÝáõÙ</t>
  </si>
  <si>
    <t>²öî-Ç ÏáÝí»ñï»ñÇ Ñ³ÝáõÙ ¨ ï»Õ³¹ñáõÙ Ï³Ù ÷áË³ñÇÝáõÙ</t>
  </si>
  <si>
    <t>²öî-Ç ï³ÝáÕ ëÏ³í³é³ÏÇ ÷áË³ñÇÝáõÙ</t>
  </si>
  <si>
    <t>²öî-Ç Ïóáñ¹Ù³Ý ·ÉË³íáñ ·É³ÝÇ Ï³ÉáõÝ³ÏÇ ÷áË³ñÇÝáõÙ</t>
  </si>
  <si>
    <t xml:space="preserve">²öî-Ç սոլենոիդների ÷áË³ñÇÝáõÙ </t>
  </si>
  <si>
    <t xml:space="preserve">²öî-Ç համակարգչի և սոլենոիդների ÷áË³ñÇÝáõÙ </t>
  </si>
  <si>
    <t xml:space="preserve">²öî-Ç յուղի մղիչի ÷áË³ñÇÝáõÙ </t>
  </si>
  <si>
    <t xml:space="preserve">²öî-Ç յուղի մղիչի Ëï³µáõÏերի ÷áË³ñÇÝáõÙ </t>
  </si>
  <si>
    <t xml:space="preserve">²öî-Ç é³¹Ç³ïáñÇ Ýáñá·áõÙ </t>
  </si>
  <si>
    <t>²öî-Ç é³¹Ç³ïáñÇ ÷áË³ñÇÝáõÙ</t>
  </si>
  <si>
    <t xml:space="preserve">²öî-Ç հիդրո³·áõÛóի ÷áË³ñÇÝáõÙ </t>
  </si>
  <si>
    <t>²öî-Ç ÛáõÕÇ ½ïÇãÇ ÷áË³ñÇÝáõÙ</t>
  </si>
  <si>
    <t>²öî-Ç ÛáõÕÇ ÷áË³ñÇÝáõÙ</t>
  </si>
  <si>
    <t>²öî-Ç ½ïÇãÇ Éí³óáõÙ, Ù³ùñáõÙª ù³ñï»ñÇ Ñ³ÝáõÙ ¨ ï»Õ³¹ñáõÙáí</t>
  </si>
  <si>
    <t>´³ßËÇã ïáõ÷Ç ÑÇÙÝ³Ï³Ý Ýáñá·áõÙ, Ý»ñ³éÛ³É µáÉáñ ³ßË³ï³ÝùÝ»ñÁ</t>
  </si>
  <si>
    <t>´³ßËÇã ïáõ÷Ç դիաֆրագմաների  փոխարինում</t>
  </si>
  <si>
    <t>´³ßËÇã ïáõ÷Ç շարժաբերի  փոխարինում</t>
  </si>
  <si>
    <t>´³ßËÇã ÉÇë»éÇ ³ï³ÙÝ³ÝÇíÇ ÷áË³ñÇÝáõÙ</t>
  </si>
  <si>
    <t>´³ßËÇã ïáõ÷Ç ßÕÃ³ÛÇ ÷áË³ñÇÝáõÙ</t>
  </si>
  <si>
    <t>²éç¨Ç Ï³Ùñç³ÏÇ ·ÉË³íáñ ÷áË³ÝóÙ³Ý (é»¹áõÏïáñ)ù³Ý¹áõÙ, ³ñ³ï³íáñáõÙ ¨ Ñ³í³ùáõÙ</t>
  </si>
  <si>
    <t>²éç¨Ç Ï³Ùñç³ÏÇ ÏÇë³ëéÝáõ ³é³Ýóù³Ï³ÉÇ ÷áË³ñÇÝáõÙ</t>
  </si>
  <si>
    <t>²éç¨Ç Ï³Ùñç³ÏÇ µéáõÝóùÇ ·Ý¹³Ó¨ Ñ»Ý³ñ³ÝÇ Ñ³ÝáõÙ ¨ ï»Õ³¹ñáõÙ Ï³Ù ÷áË³ñÇÝáõÙ</t>
  </si>
  <si>
    <t>²éç¨Ç Ï³Ùñç³ÏÇ µÉáÏ³íáñÙ³Ý Ñ³Ù³Ï³ñ·Ç Ýáñá·áõÙ</t>
  </si>
  <si>
    <t>²éç¨Ç Ï³Ùñç³ÏÇ ïíÇãÇ ÷áË³ñÇÝáõÙ</t>
  </si>
  <si>
    <t>Ð»ï¨Ç  Ï³Ùñç³ÏÇ Ù³ëÝ³ÏÇ ù³Ý¹áõÙ, ³ñ³ï³íáñáõÙ ¨ Ñ³í³ùáõÙ</t>
  </si>
  <si>
    <t>Ð»ï¨Ç Ï³Ùñç³ÏÇ µéáõÝóùÇ ·Ý¹³Ó¨ Ñ»Ý³ñ³ÝÇ Ñ³ÝáõÙ ¨ ï»Õ³¹ñáõÙ Ï³Ù ÷áË³ñÇÝáõÙ</t>
  </si>
  <si>
    <t>Ð»ï¨Ç Ï³Ùñç³ÏÇ µÉáÏ³íáñÙ³Ý Ñ³Ù³Ï³ñ·Ç Ýáñá·áõÙ</t>
  </si>
  <si>
    <t>Î³Ùñç³ÏÇ ïíÇãÇ ÷áË³ñÇÝáõÙ</t>
  </si>
  <si>
    <t>Î³Ùñç³ÏÇ յուղի փոխաÇñÇÝáõÙ</t>
  </si>
  <si>
    <t>òÝó³Ù»ÕÙÇãÇ Ã³ë³ÏÇ ÷áË³ñÇÝáõÙ</t>
  </si>
  <si>
    <t>²éç¨Ç ½ëå³Ý³ÏÇ ÷áË³ñÇÝáõÙ</t>
  </si>
  <si>
    <t>Ü»ñù¨Ç ÉÍ³ÏÇ Ñ³ÝáõÙ ¨ ï»Õ³¹ñáõÙ Ï³Ù ÷áË³ñÇÝáõÙ</t>
  </si>
  <si>
    <t>Ü»ñù¨Ç ÉÍ³ÏÇ Ñ»ÕáõÛëÇ ÷áË³ñÇÝáõÙ</t>
  </si>
  <si>
    <t>²ÝÇíÝ»ñÇ å³ßïå³ÝÇãÇ ÷áË³ñÇÝáõÙ</t>
  </si>
  <si>
    <t>Þ³ñÅÇãÇ å³ßïå³ÝÇãÇ ÷áË³ñÇÝáõÙ</t>
  </si>
  <si>
    <t>ì»ñ¨Ç ÉÍ³ÏÇ Ñ³ÝáõÙ ¨ ï»Õ³¹ñáõÙ  Ï³Ù ÷áË³ñÇÝáõÙ</t>
  </si>
  <si>
    <t>¶Ý¹» Ñá¹³Ï³åÇ å³ïÛ³ÝÇ ÷áË³ñÇÝáõÙ</t>
  </si>
  <si>
    <t>¶Ý¹» Ñá¹³Ï³åÇ ÷áË³ñÇÝáõÙ</t>
  </si>
  <si>
    <t>¶Ý¹» Ñá¹³Ï³åÇ Ýáñá·áõÙ</t>
  </si>
  <si>
    <t>²éç¨Ç Ï³ÛáõÝ³ñ³ñÇ Ñ³ÝáõÙ ¨ ï»Õ³¹ñáõÙ Ï³Ù ÷áË³ñÇÝáõÙ</t>
  </si>
  <si>
    <t>²éç¨Ç Ï³ÛáõÝ³ñ³ñÇ íé³ÝÝ»ñÇ ÷áË³ñÇÝáõÙ</t>
  </si>
  <si>
    <t>²éç¨Ç Ï³ÛáõÝ³ñ³ñÇ Ï³ÉáõÝ³ÏÇ ÷áË³ñÇÝáõÙ</t>
  </si>
  <si>
    <t>²éç¨Ç Ï³ÛáõÝ³ñ³ñÇ Ï³Ý·Ý³ÏÇ ÷áË³ñÇÝáõÙ</t>
  </si>
  <si>
    <t>Ð»ï¨Ç Ï³ËáóÇ ³Ýí³µ³óùÇ Ï³ñ·³íáñáõÙ</t>
  </si>
  <si>
    <t>Ð»ï¨Ç Ï³ÛáõÝ³ñ³ñÇ Ï³Ý·Ý³ÏÇ ÷áË³ñÇÝáõÙ</t>
  </si>
  <si>
    <t>Ð»ï¨Ç Ï³ÛáõÝ³ñ³ñÇ Ï³ÉáõÝ³ÏÇ ÷áË³ñÇÝáõÙ</t>
  </si>
  <si>
    <t>Ð»ï¨Ç ½ëå³Ý³ÏÝ»ñÇ ÷áË³ñÇÝáõÙ</t>
  </si>
  <si>
    <t>Ð»ï¨Ç Ó·³ÓáÕÇ Ñ³ÝáõÙ ¨ ï»Õ³¹ñáõÙ Ï³Ù ÷áË³ñÇÝáõÙ</t>
  </si>
  <si>
    <t>Ð»ï¨Ç ³ÝÏÛáõÝ³·Í³ÛÇÝ ÉÍ³ÏÇ Ñ³ÝáõÙ ¨ ï»Õ³¹ñáõÙ Ï³Ù ÷áË³ñÇÝáõÙ</t>
  </si>
  <si>
    <t>Ð»ï¨Ç Ï³ËáóÇ ë³ÛÉ»Ýï-µÉáÏÇ ëå³ë³ñÏáõÙ</t>
  </si>
  <si>
    <t>²ÝÏÛáõÝ³·Í³ÛÇÝ ÉÍ³ÏÇ íé³ÝÝ»ñÇ ÷áË³ñÇÝáõÙ</t>
  </si>
  <si>
    <t>Ô»Ï³ÛÇÝ Ù»Ë³ÝÇ½ÙÇ Å³å³í»ÝÇ ÷áË³ñÇÝáõÙ</t>
  </si>
  <si>
    <t>Ô»Ï³ÛÇÝ Ù»Ë³ÝÇ½ÙÇ ÷áË³Ï»ñåÇãÝ»ñÇ Ñ³í³ù³ÍáõÛÇ ÷áË³ñÇÝáõÙ</t>
  </si>
  <si>
    <t>Ô»Ï³ÛÇÝ Ù»Ë³ÝÇ½ÙÇ ÷áË³Ï»ñåÇãÝ»ñÇ Ñ³í³ù³ÍáõÛÇ Ýáñá·áõÙ</t>
  </si>
  <si>
    <t>Ô»Ï³ÛÇÝ Ù»Ë³ÝÇ½ÙÇ ÷³Ï³ÝùÇ ¨ Ñ³Ï³³é¨³Ý·Ù³Ý Ù»Ë³ÝÇ½ÙÇ ÷áË³ñÇÝáõÙ</t>
  </si>
  <si>
    <t xml:space="preserve">Ô»Ï³ÛÇÝ Ù»Ë³ÝÇ½ÙÇ Õ»Ï³ëÛáõÝ³ÏÇ ³Ùñ³óÙ³Ý ³ÝáõñÇ ÷áË³ñÇÝáõÙ </t>
  </si>
  <si>
    <t>Öá×³Ý³Ï³ÛÇÝ ÉÍ³ÏÇ Ñ³ÝáõÙ ¨ ï»Õ³¹ñáõÙ Ï³Ù ÷áË³ñÇÝáõÙ</t>
  </si>
  <si>
    <t>Ô»ÏÇ ¿É»Ïïñ³Ï³Ý Ï³ñ·³íáñÇãÇ ÷áË³ñÇÝáõÙ</t>
  </si>
  <si>
    <t>Ô»Ï³ÛÇÝ Ó·³ÓáÕÇ Í³Ûñ³Ï³ÉÝ»ñÇ ÷áË³ñÇÝáõÙ</t>
  </si>
  <si>
    <t>¶ÉË. ·É³ÝÇ ÑÇÙÝ³Ï³Ý Ýáñá·áõÙ, Ý»ñ³éÛ³É µáÉáñ 
³ßË³ï³ÝùÝ»ñÁ</t>
  </si>
  <si>
    <t>²ßË³ï³Ýù³ÛÇÝ ·É³ÝÇ ÑÇÙÝ³Ï³Ý Ýáñá·áõÙ, Ý»ñ³éÛ³É µáÉáñ 
³ßË³ï³ÝùÝ»ñÁ</t>
  </si>
  <si>
    <t>Ð»ï¨Ç ëáõååáñïÇ կամ թմբուկային արգելակի գլանի Ñ³ÝáõÙ ¨ ï»Õ³¹ñáõÙ</t>
  </si>
  <si>
    <t>Ð»ï¨Ç ëáõååáñïÇ կամ թմբուկային արգելակի գլանի í»ñ³Ýáñá·áõÙ</t>
  </si>
  <si>
    <t>²éç¨Ç ³ñ·»É³Ï³ÛÇÝ Ïá×Õ³ÏÝ»ñÇ ÷áË³ñÇÝáõÙ</t>
  </si>
  <si>
    <t>Ð»ï¨Ç ëÏ³í³é³Ï³ÛÇÝ  Ïá×Õ³ÏÝ»ñÇ ÷áË³ñÇÝáõÙ</t>
  </si>
  <si>
    <t>Ð»ï¨Ç ÃÙµáõÏ³ÛÇÝ Ïá×Õ³ÏÝ»ñÇ ÷áË³ñÇÝáõÙ</t>
  </si>
  <si>
    <t>²ñ·»É³Ï³ÛÇÝ ë»ÕÙ³ÏÇ Ñ³ÝáõÙ ¨ ï»Õ³¹ñáõÙ Ï³Ù ÷áË³ñÇÝáõÙ</t>
  </si>
  <si>
    <t>ABS-Ç Ñ³ÝáõÙ ¨ ï»Õ³¹ñáõÙ Ï³Ù ÷áË³ñÇÝáõÙ</t>
  </si>
  <si>
    <t>ABS-Ç ÑÇÙÝ³Ï³Ý Ýáñá·áõÙ, Ý»ñ³éÛ³É µáÉáñ 
³ßË³ï³ÝùÝ»ñÁ</t>
  </si>
  <si>
    <t>ABS-Ç ïíÇãÇ ÷áË³ñÇÝáõÙ</t>
  </si>
  <si>
    <t>ABS-Ç ¿É»Ïïñ³Ï³Ý Ñ³Õáñ¹³É³ñ»ñÇ ÷áË³ñÇÝáõÙ</t>
  </si>
  <si>
    <t>Ò»éùÇ ³ñ·»É³ÏÇ Ïá×Õ³ÏÝ»ñÇ ÷áË³ñÇÝáõÙ</t>
  </si>
  <si>
    <t>Ð³·áóÇ Ñ³ñí³Í³Ù»ÕÙÇãÇ Ñ³ÝáõÙ ¨ ï»Õ³¹ñáõÙ Ï³Ù ÷áË³ñÇÝáõÙ</t>
  </si>
  <si>
    <t>Ø»ÏÝ³ñÏÇãÇ Ñ»ï¨Ç Ï³÷áõÛñÇ ÷áË³ñÇÝáõÙ</t>
  </si>
  <si>
    <t>Ø»ÏÝ³ñÏÇãÇ å³ïÛ³ÝÇ ÷áË³ñÇÝáõÙ</t>
  </si>
  <si>
    <t>Ð³Ï³Ùßáõß³ÛÇÝ É³åï»ñÇ ï»Õ³¹ñáõÙ</t>
  </si>
  <si>
    <t>È³åï»ñÇ Ï»ÝïñáÝ³Ï³Ý ÷áË³Ï»ñåÇãÇ ÷áË³ñÇÝáõÙ</t>
  </si>
  <si>
    <t>´éÝÏÙ³Ý ÏáÕå»ùÇ Ñå³ÏÇ ÷áË³ñÇÝáõÙ</t>
  </si>
  <si>
    <t>ÆÝ¹áõÏóÇáÝ Ïá×Ç Ñ³ÝáõÙ ¨ ï»Õ³¹ñáõÙ</t>
  </si>
  <si>
    <t>Èáõë³Ù÷á÷Ç É³ñ»ñÇ ÷áË³ñÇÝáõÙ</t>
  </si>
  <si>
    <t>Èáõë³Ù÷á÷Ç É³ñ»ñÇ Ýáñá·áõÙ</t>
  </si>
  <si>
    <t>ì³½ù³ã³÷Ç ÷áË³ñÇÝáõÙ</t>
  </si>
  <si>
    <t>ì³½ù³ã³÷Ç ×áå³ÝÇ Ñ³ÝáõÙ ¨ ï»Õ³¹ñáõÙ Ï³Ù ÷áË³ñÇÝáõÙ</t>
  </si>
  <si>
    <t>æ»éáõóÇãÇ ß³ñÅÇãÇ ÷áË³ñÇÝáõÙ</t>
  </si>
  <si>
    <t>æ»éáõóÇãÇ û¹Ç ÑáëùÇ Ï³ñ·³íáñÇãÝ»ñÇ ÷áË³ñÇÝáõÙ</t>
  </si>
  <si>
    <t>æ»éáõóÇãÇ û¹Ç ÑáëùÇ Ï³ñ·³íáñÇãÝ»ñÇ Ýáñá·áõÙ</t>
  </si>
  <si>
    <t>¸éÝ»ñÇ Ï»ÝïñáÝ³Ï³Ý ÷³Ï³ÝÇ Ñ³ÝáõÙ ¨ ï»Õ³¹ñáõÙ</t>
  </si>
  <si>
    <t>¸éÝ»ñÇ ¿É/÷³Ï³ÝÇ ÷áË³ñÇÝáõÙ</t>
  </si>
  <si>
    <t>²å³Ï»³Ùµ³ñÓÇãÇ ÷áË³ñÇÝáõÙ</t>
  </si>
  <si>
    <t>²å³Ï»³Ùµ³ñÓÇãÇ ß³ñÅÇãÇ ÷áË³ñÇÝáõÙ</t>
  </si>
  <si>
    <t>Ø³·ÝÇïáÉ³ÛÇ ï»Õ³¹ñáõÙ</t>
  </si>
  <si>
    <t>ä³ñÏïñáÝÇÏÇ ï»Õ³¹ñáõÙ</t>
  </si>
  <si>
    <t>¾É/Ñ³Õáñ¹³É³ñ»ñÇ Ù³ëÝ³ÏÇ í»ñ³Ýáñá·áõÙ</t>
  </si>
  <si>
    <t>¾É/Ñ³Õáñ¹³É³ñ»ñÇ ÑÇÙÝ. ËáõñóÇ ÷áË³ñÇÝáõÙ Ï³Ù Ýáñá·áõÙ</t>
  </si>
  <si>
    <t>²éç¨Ç Ï³Ùñç³ÏÇ í³ÏáõáõÙ³ÛÇÝ ß³ñÅÇãÇ ÷áË³ñÇÝáõÙ</t>
  </si>
  <si>
    <t>´³Å³Ý³ñ³ñ ïáõ÷Ç í³ÏáõáõÙ³ÛÇÝ ß³ñÅÇãÇ ÷áË³ñÇÝáõÙ</t>
  </si>
  <si>
    <t>¾É/Ñ³Õáñ¹³É³ñ»ñÇ »ñÏñáñ¹. ËáõñóÇ ÷áË³ñÇÝáõÙ Ï³Ù Ýáñá·áõÙ</t>
  </si>
  <si>
    <t>¿É/ Ïá×³ÏÇ ÷áË³ñÇÝáõÙ</t>
  </si>
  <si>
    <t>öáË³Ýç³ïÇã Õ»ÏÇ ÷áË³ñÇÝáõÙ</t>
  </si>
  <si>
    <t>øë»ÝáÝÇ µÉáÏÇ ÷áË³ñÇÝáõÙ</t>
  </si>
  <si>
    <t>¾É»Ïïñ³Ï³Ý ³Ýç³ïÇãÇ ÷áË³ñÇÝáõÙ</t>
  </si>
  <si>
    <t>ì³éáóùÇ É³ñ»ñÇ ËñÓÇ ÷áË³ñÇÝáõÙ</t>
  </si>
  <si>
    <t xml:space="preserve">æñÇ óáÕÇãÇ ÷áË³ñÇÝáõÙ </t>
  </si>
  <si>
    <t>´»éÝ³ËóÇÏÇ Ñ³ñí³Í³Ù»ÕÙÇãÇ ÷áË³ñÇÝáõÙ</t>
  </si>
  <si>
    <t>´³Ùå»ñÇ å»ÝáåÉ³ëïÇ ÷áË³ñÇÝáõÙ</t>
  </si>
  <si>
    <t xml:space="preserve">´»éÝ³ËóÇÏÇ Ýáñá·áõÙ </t>
  </si>
  <si>
    <t>î³ù³óáõóãÇ Õ»Ï³í³ñÙ³Ý µÉáÏÇ Ñ³ÝáõÙ, ï»Õ³¹ñáõÙ Ï³Ù ÷áË³ñÇÝáõÙ</t>
  </si>
  <si>
    <t>î³ù³óáõóÇã é³¹Ç³ïáñÇ Ñ³ÝáõÙ,ï»Õ³¹ñáõÙ  Ï³Ù ÷áË³ñÇÝáõÙ</t>
  </si>
  <si>
    <t>¸é³Ý å³ëï³éÇ Ñ³ÝáõÙ ¨ ï»Õ³¹ñáõÙ</t>
  </si>
  <si>
    <t xml:space="preserve">êñ³ÑÇ å³ëï³é³å³ïáõÙ </t>
  </si>
  <si>
    <t>²å³ÏÇÝ»ñÇ Ù·»óáõÙ</t>
  </si>
  <si>
    <t>´»éÝ³ËóÇÏÇ ×áå³ÝÇ ÷áË³ñÇÝáõÙ</t>
  </si>
  <si>
    <t>²éç¨Ç ó³Ûï³å³ßïå³ÝÇãÇ ÷áË³ñÇÝáõÙ</t>
  </si>
  <si>
    <t>Ð»ï¨Ç ó³Ûï³å³ßïå³ÝÇãÇ ÷áË³ñÇÝáõÙ</t>
  </si>
  <si>
    <t>²ñ¨ÇÏÇ ÷áË³ñÇÝáõÙ</t>
  </si>
  <si>
    <t>ÌËÝÇ Ñ³·áóÇ ÷áË³ñÇÝáõÙ</t>
  </si>
  <si>
    <t>¸éÝ»ñÇ ¹ñëÇ µéÝ³Ï ÷áË³ñÇÝáõÙ</t>
  </si>
  <si>
    <t>¸éÝ»ñÇ Ý»ñëÇ µéÝ³Ï ÷áË³ñÇÝáõÙ</t>
  </si>
  <si>
    <t>¸é³Ý ³å³ÏÇÝ»ñÇ ÙáÉ¹ÇÝ·Ç ÷áË³ñÇÝáõÙ</t>
  </si>
  <si>
    <t>¸éÝ»ñÇ ³å³ÏÇÝ»ñÇ é»ïÇÝÝ»ñÇ ÷áË³ñÇÝáõÙ</t>
  </si>
  <si>
    <t>²éç¨Ç ¹é³Ý ÙáÉ¹ÇÝ·Ç ÷áË³ñÇÝáõÙ</t>
  </si>
  <si>
    <t>Ð»ï¨Ç ¹é³Ý ÙáÉ¹ÇÝ·Ç ÷áË³ñÇÝáõÙ</t>
  </si>
  <si>
    <t>ä³ßïå³ÝÇã ³ÝÓñ¨Ç ¨ ù³Ùáõ(ветровик) ï»Õ³¹ñáõÙ Ï³Ù ÷áË³ñÇÝáõÙ</t>
  </si>
  <si>
    <t>Ð³Ù³ñ³ÝÇßÇ åÉ³ëïÙ³ë³ÛÇ ÷áË³ñÇÝáõÙ</t>
  </si>
  <si>
    <t>12.Այլ ծառայություններ</t>
  </si>
  <si>
    <t xml:space="preserve">²éç¨Ç Ï³Ù Ñ»ï¨Ç ³Ýí³µ³óùÇ Ï³ñ·³íáñáõÙ </t>
  </si>
  <si>
    <t>ÎáÝ¹ÇóÇáÝ»ñÇ ÉÇóù³íáñáõÙ</t>
  </si>
  <si>
    <t>ÎáÝ¹ÇóÇáÝ»ñÇ ÛáõÕÇ ³í»É³óáõÙ</t>
  </si>
  <si>
    <t xml:space="preserve">²ÝÇíÇ µ³É³Ýë³íáñáõÙ </t>
  </si>
  <si>
    <t>²íïáÙ»ù»Ý³ÛÇ Ñ»ï¨Ç ß³ñÅ³Ï³Ý ÏáÕ³ÛÇÝ ³å³Ïáõ ÷áË³ñÇÝáõÙ</t>
  </si>
  <si>
    <t>´»Ý½áµ³ùÇ Ï³÷³ñÇã</t>
  </si>
  <si>
    <t>²íïáÙ³ï ÷áË³ÝóÙ³Ý ïáõ÷Ç Õ»Ï³í³ñÙ³Ý µÉáÏ</t>
  </si>
  <si>
    <t>è³¹Ç³ïáñÇ Ï³ÉáõÝ³Ï</t>
  </si>
  <si>
    <t>ÐÇ¹ñá³·áõÛó</t>
  </si>
  <si>
    <t>²öî-Ç å³ïÛ³Ý</t>
  </si>
  <si>
    <t>²öî-Ç ÏáÝí»ñï</t>
  </si>
  <si>
    <t>²öî-Ç ÛáõÕÇ ½ïÇã</t>
  </si>
  <si>
    <t>²öî-Ç ëáÉ»ÝáÇ¹</t>
  </si>
  <si>
    <t>²öî-Ç ëÏ³í³é³ÏÝ»ñÇ Ñ³í³ù³Íáõ</t>
  </si>
  <si>
    <t>²öî-Ç í»ñ³Ýáñá·Ù³Ý ÏáÙåÉ»Ïï</t>
  </si>
  <si>
    <t>²ï³ÙÝ³ÝÇí ²öî-Ç</t>
  </si>
  <si>
    <t xml:space="preserve">ÚáõÕÇ ÙÕÇã ËóáõÏ ²öî-Ç </t>
  </si>
  <si>
    <t>ÚáõÕÇ ÙÕÇã ²öî-Ç</t>
  </si>
  <si>
    <t>²éç¨Ç Ï³Ùñç³ÏÇ ïíÇã</t>
  </si>
  <si>
    <t>²éç¨Ç Ï³Ùñç³ÏÇ µÉáÏ³íáñÙ³Ý Ñ³Ù³Ï³ñ·</t>
  </si>
  <si>
    <t>Ð»ï¨Ç í»ñ¨Ç ÉÍ³ÏÇ íé³Ý</t>
  </si>
  <si>
    <t>Ð»ï¨Ç Ñ³ñí³Í³Ù»ÕÙÇã</t>
  </si>
  <si>
    <t>Ð»ï¨Ç Ï³ËáóÇ ë³ÛÉ»Ýï-µÉáÏ</t>
  </si>
  <si>
    <t>Ð»ï¨Ç ³ÝÏÛáõÝ³·Í³ÛÇÝ ÉÍ³Ï</t>
  </si>
  <si>
    <t>²ÝÏÛáõÝ³·Í³ÛÇÝ ÉÍ³ÏÇ íé³Ý</t>
  </si>
  <si>
    <t xml:space="preserve">Öá×³Ý³ÏÇ Éñ³Ï³½Ù </t>
  </si>
  <si>
    <t xml:space="preserve">Öá×³Ý³Ï </t>
  </si>
  <si>
    <t>Öá×³Ý³ÏÇ íé³Ý</t>
  </si>
  <si>
    <t>Ð»ï¨Ç ÃÙµÏ³ÛÇÝ Ïá×Õ³Ï</t>
  </si>
  <si>
    <t>Ð»ï¨Ç ëÏ³í³é³Ï³ÛÇÝ Ïá×Õ³Ï</t>
  </si>
  <si>
    <t>²éç¨Ç ³ç ³ñ·»É³Ï³ÛÇÝ  ëÏ³í³é³Ï</t>
  </si>
  <si>
    <t>²éç¨Ç Ó³Ë ³ñ·»É³Ï³ÛÇÝ  ëÏ³í³é³Ï</t>
  </si>
  <si>
    <t>Ð»ï¨Ç ³ç ³ñ·»É³Ï³ÛÇÝ  ëÏ³í³é³Ï</t>
  </si>
  <si>
    <t>Ð»ï¨Ç Ó³Ë ³ñ·»É³Ï³ÛÇÝ  ëÏ³í³é³Ï</t>
  </si>
  <si>
    <t>²ñ·»É³Ï³ÛÇÝ Ñ»ÕáõÏ, DOT-4 - 500·ñ³Ù</t>
  </si>
  <si>
    <t>îñ³ÙÉÛáñ</t>
  </si>
  <si>
    <t>È³åï»ñÇ Ï»ÝïñáÝ³Ï³Ý ÷áË³Ï»ñåÇã</t>
  </si>
  <si>
    <t>öî-Ç ÷áË³ñÇÝáõÙ</t>
  </si>
  <si>
    <t>²öî-Ç ÷áË³ñÇÝáõÙ</t>
  </si>
  <si>
    <t>Ü»ñ³ÍÙ³Ý Ï³É»Ïïáñ</t>
  </si>
  <si>
    <t>²ñï³ÍÙ³Ý Ï³É»ÏïáñÇ ÙÇç³¹Çñ</t>
  </si>
  <si>
    <t>Ü»ñ³ÍÙ³Ý Ï³É»ÏïáñÇ ÙÇç³¹Çñ</t>
  </si>
  <si>
    <t>²ñï³ÍÙ³Ý Ï³É»Ïïáñ</t>
  </si>
  <si>
    <t>Ինժեկտոր-բոցամուղի /դիզելային շարժիչի/ ճկափող</t>
  </si>
  <si>
    <t>ԲՃՎՄ հանում, տեղադրում կամ փոխարինում</t>
  </si>
  <si>
    <t>ԲՃՎՄ վերանորոգում</t>
  </si>
  <si>
    <t>ԲՃՎՄ ստենդային ստուգում</t>
  </si>
  <si>
    <t>Դիզելային շարժիչի բոցամուղի հանում, տեղադրում կամ փոխարինում</t>
  </si>
  <si>
    <t>Դիզելային շարժիչի բոցամուղի ստենդային ստուգում</t>
  </si>
  <si>
    <t>կմ</t>
  </si>
  <si>
    <t>Հավելված N1-3</t>
  </si>
  <si>
    <t>vvvvv</t>
  </si>
  <si>
    <t>Հավելված N1-4</t>
  </si>
  <si>
    <t>Հավելված N1-1</t>
  </si>
  <si>
    <t>Հավելված N1-2</t>
  </si>
  <si>
    <t xml:space="preserve">Ü»ñù¨Ç ÉÍ³ÏÇ íé³ÝÝ»ñÇ ÷áË³ñÇÝáõÙ </t>
  </si>
  <si>
    <t xml:space="preserve">ì»ñ¨Ç ÉÍ³ÏÇ íé³ÝÝ»ñÇ ÷áË³ñÇÝáõÙ </t>
  </si>
  <si>
    <t xml:space="preserve">¼ëå³ÝÇ íé³ÝÝ»ñÇ ÷áË³ñÇÝáõÙ </t>
  </si>
  <si>
    <t xml:space="preserve">²éç¨Ç ³ñ·»É³Ï³ÛÇÝ ëÏ³í³é³ÏÝ»ñÇ ÑÕÏáõÙ </t>
  </si>
  <si>
    <t>Հավելված N1-5</t>
  </si>
  <si>
    <t>Հավելված N1-6</t>
  </si>
  <si>
    <r>
      <t xml:space="preserve">ÎáÝ¹ÇóÇáÝ»ñÇ </t>
    </r>
    <r>
      <rPr>
        <sz val="10"/>
        <rFont val="Arial LatArm"/>
        <family val="2"/>
      </rPr>
      <t>Ï³ÉáõÝ³Ï</t>
    </r>
    <r>
      <rPr>
        <sz val="10"/>
        <color indexed="8"/>
        <rFont val="Arial LatArm"/>
        <family val="2"/>
      </rPr>
      <t>Ç Ñ³ÝáõÙ ¨ ï»Õ³¹ñáõÙ Ï³Ù ÷áË³ñÇÝáõÙ</t>
    </r>
  </si>
  <si>
    <r>
      <t xml:space="preserve">ê³é»óÙ³Ý Ñ»ÕáõÏ </t>
    </r>
    <r>
      <rPr>
        <i/>
        <sz val="10"/>
        <color indexed="8"/>
        <rFont val="Arial LatArm"/>
        <family val="2"/>
      </rPr>
      <t>1 ÉÇïñ</t>
    </r>
  </si>
  <si>
    <r>
      <t xml:space="preserve">Ü»ñÏ, ÉáõÍÇã, ûÅ³Ý¹³Ï ÝÛáõÃ»ñ </t>
    </r>
    <r>
      <rPr>
        <i/>
        <sz val="10"/>
        <color indexed="8"/>
        <rFont val="Arial LatArm"/>
        <family val="2"/>
      </rPr>
      <t>1 ¹Ù í»ñ³Ýáñá·Ù³Ý Ñ³Ù³ñ</t>
    </r>
  </si>
  <si>
    <t xml:space="preserve">ØÕ³Ï </t>
  </si>
  <si>
    <t>Þ³ñÅÇãÇ ÛáõÕÇ ³ñ³Ýù³ã³÷ÇãÇ Çñ³ÝÇ ÷áË³ñÇÝáõÙ</t>
  </si>
  <si>
    <t xml:space="preserve">Î³Ùñç³ÏÇ Çñ³ÝÇ ÷áË³ñÇÝáõÙ </t>
  </si>
  <si>
    <t>²Ýí³ÏáõÝ¹Ç ·³Ù³ë»ÕÇ ¨ Ñ»ÕÛáõëÇ ÷áË³ñÇÝáõÙ (Ù»Ï ³ÝÇíÇ Ñ³Ù³ñ)</t>
  </si>
  <si>
    <t>Ô»Ï³ëÛáõÝ³ÏÇ ÑÇÙÝ³Ï³Ý Ýáñá·áõÙ, Ý»ñ³éÛ³É µáÉáñ ³ßË³ï³ÝùÝ»ñÁ</t>
  </si>
  <si>
    <t>Ô»Ï³ëÛáõÝ³ÏÇ ³ñáñÇÏÇ ÷áË³ñÇÝáõÙ</t>
  </si>
  <si>
    <t>Ô»Ï³ëÛáõÝ³ÏÇ ³é³Ýóù³ÛÇÝ ëéÝáõ ÷áË³ñÇÝáõÙ</t>
  </si>
  <si>
    <t>Ô»Ï³ëÛáõÝ³ÏÇ Ë³ãáõÏÇ ÷áË³ñÇÝáõÙ</t>
  </si>
  <si>
    <t>Ô»Ï³ëÛáõÝ³ÏÇ í»ñ³Ýáñá·Ù³Ý Ñ³í³ù³ÍáõÛÇ ÷áË³ñÇÝáõÙ</t>
  </si>
  <si>
    <t>Ô»Ï³ëÛáõÝ³ÏÇ ù³Ý¹áõÙ, ³ñ³ï³íáñáõÙ, Ñ³í³ùáõÙ</t>
  </si>
  <si>
    <t>Ô»Ï³ëÛáõÝ³ÏÇ Ï³ñ·³íáñáõÙ</t>
  </si>
  <si>
    <t xml:space="preserve">Î³Ùñç³ÏÇ Çñ³Ý </t>
  </si>
  <si>
    <t>Ô»Ï³ëÛáõÝ³ÏÇ  ³é³Ýóù³ÛÇÝ ëéÝáõ ÷áË³ñÇÝáõÙ</t>
  </si>
  <si>
    <t>Þ³ñÅÇãÇ ÛáõÕÇ ³ñ³Ýù³ã³÷ÇãÇ  Çñ³ÝÇ ÷áË³ñÇÝáõÙ</t>
  </si>
  <si>
    <t xml:space="preserve">MERCEDES E-Class </t>
  </si>
  <si>
    <t>լ-մ</t>
  </si>
  <si>
    <t>Þ³ñÅÇãÇ ÙÇç³¹ÇñÝ»ñÇ հավաքածու</t>
  </si>
  <si>
    <t>¶ÉË³íáñ ÷áË³ÝóÙ³Ý ³ï³ÙÝ³ÝÇíÝ»ñÇ հավաքածու</t>
  </si>
  <si>
    <t>ÐÇ¹ñááõÅ»Õ³ñ³ñÇ í»ñ³Ýáñá·Ù³Ý հավաքածու</t>
  </si>
  <si>
    <t>¶ÉË. ·É³ÝÇ í»ñ³Ýáñá·Ù³Ý հավաքածու</t>
  </si>
  <si>
    <t>²ßË. ·É³ÝÇ í»ñ³Ýáñá·Ù³Ý հավաքածու</t>
  </si>
  <si>
    <t>²éç¨Ç ³ñ·»É³Ï³ÛÇÝ Ïá×Õ³ÏÝ»ñÇ հավաքածու</t>
  </si>
  <si>
    <t>Ð»ï¨Ç  ³ñ·»É³Ï³ÛÇÝ Ïá×Õ³ÏÝ»ñÇ հավաքածու</t>
  </si>
  <si>
    <t>Ò»éùÇ ³ñ·»É³Ï³ÛÇÝ Ïá×Õ³ÏÝ»ñÇ հավաքածու</t>
  </si>
  <si>
    <t>ABS- Ç ¿É»Ïïñ³Ï³Ý Ñ³Õáñ¹³É³ñ»ñÇ հավաքածու</t>
  </si>
  <si>
    <t>öáË³Ýç³ïÇã Õ»ÏÇ հավաքածու</t>
  </si>
  <si>
    <t>ì³½ù³ã³÷Á Çñ óáõóÇãÝ»ñáí հավաքված</t>
  </si>
  <si>
    <t>Շարժիչի գլանի փոխարինում</t>
  </si>
  <si>
    <t xml:space="preserve">ØËáóÇ ÷áË³ñÇÝáõÙ </t>
  </si>
  <si>
    <t xml:space="preserve">ö³Ï³ÝÝ»ñÇ ËóáõÏÝ»ñÇ հավաքածուի ÷áË³ñÇÝáõÙ </t>
  </si>
  <si>
    <t xml:space="preserve">ÐñÇãÝ»ñÇ Ï³Ù ÑÇ¹ñáÑñÇãÝ»ñÇ հավաքածուի ÷áË³ñÇÝáõÙ </t>
  </si>
  <si>
    <t>ÌÝÏ³Ó¨ ÉÇë»éÇ Ý»ñ¹ñ³ÏÝ»ñÇ հավաքածուի փոխարինում</t>
  </si>
  <si>
    <t xml:space="preserve">Ð»ï¨Ç í»ñ¨Ç ÉÍ³ÏÇ íé³ÝÇ  ÷áË³ñÇÝáõÙ </t>
  </si>
  <si>
    <t>Ð»ï¨Ç Ï³ÛáõÝ³ñ³ñÇ íé³ÝÝ»ñÇ ÷áË³ñÇÝáõÙ</t>
  </si>
  <si>
    <t xml:space="preserve">Ð»ï¨Ç ³ñ·»É³Ï³ÛÇÝ  ëÏ³í³é³ÏÇ ÑÕÏáõÙ </t>
  </si>
  <si>
    <t xml:space="preserve">¸é³Ý ÍËÝÇ ÷áË³ñÇÝáõÙ  </t>
  </si>
  <si>
    <t xml:space="preserve">²Ùñ³ÏÝ»ñ (ÏÉÇåë) ÷áË³ñÇÝáõÙ </t>
  </si>
  <si>
    <t xml:space="preserve">²Ýí³Ñ»óÇ Ýáñá·áõÙ </t>
  </si>
  <si>
    <t>ØËáó³ÛÇÝ ûÕ³ÏÝ»ñ հավաքածու</t>
  </si>
  <si>
    <t>ä³ñÏáõ×  հավաքածու</t>
  </si>
  <si>
    <t>Ò»éùÇ ³ñ·»É³Ï³ÛÇÝ Ïá×Õ³ÏÝ»ñÇհավաքածու</t>
  </si>
  <si>
    <t>մ2</t>
  </si>
  <si>
    <t xml:space="preserve">²å³ÏÇÝ»ñÇ Ù·»óÙ³Ý Ã³Õ³ÝÃ </t>
  </si>
  <si>
    <t xml:space="preserve">ØËáó³ÛÇÝ ûÕ³ÏÝ»ñÇ հավաքածուի ÷áË³ñÇÝáõÙ </t>
  </si>
  <si>
    <t xml:space="preserve">Շարժիչի գլանի փոխարինում </t>
  </si>
  <si>
    <t xml:space="preserve">ÌÝÏ³Ó¨ ÉÇë»éÇ Ý»ñ¹ñ³ÏÝ»ñÇ հավաքածուի փոխարինում </t>
  </si>
  <si>
    <t xml:space="preserve">ö³Ï³ÝÝ»ñÇ ËóáõÏÝ»ñÇ  հավաքածուի ÷áË³ñÇÝáõÙ </t>
  </si>
  <si>
    <t xml:space="preserve">ì³éáóùÇ ÙáÙÇ հավաքածուի ÷áË³ñÇÝáõÙ </t>
  </si>
  <si>
    <t>ÆÝÅ»ÏïáñÇ µáó³ÙáõÕ»ñÇ հավաքածուի Ñ³ÝáõÙ, ï»Õ³¹ñáõÙ</t>
  </si>
  <si>
    <t>ÊÉ³ñ³ñÇ խողովակի փոխարինում</t>
  </si>
  <si>
    <t xml:space="preserve">Ð»ï¨Ç Ï³ÛáõÝ³ñ³ñÇ íé³ÝÝ»ñÇ ÷áË³ñÇÝáõÙ </t>
  </si>
  <si>
    <t xml:space="preserve">Հետևի արգելակային սկավառակի կամ թմբուկի հանում և տեղադրում </t>
  </si>
  <si>
    <t>ä³ñÏáõ×  լ-մ</t>
  </si>
  <si>
    <t xml:space="preserve">öî-Ç հավաքածուի í»ñ³Ýáñá·Ù³Ý </t>
  </si>
  <si>
    <t xml:space="preserve">²öî-Ç հավաքածուի í»ñ³Ýáñá·Ù³Ý </t>
  </si>
  <si>
    <t xml:space="preserve">ÆÝÅ»ÏïáñÇ µáó³ÙáõÕ»ñÇ հավաքածուի Ñ³ÝáõÙ, ï»Õ³¹ñáõÙ </t>
  </si>
  <si>
    <t>Î³Ùñç³ÏÇ Çñ³ÝÇ ÷áË³ñÇÝáõÙ</t>
  </si>
  <si>
    <t xml:space="preserve">ÐÇ¹ñááõÅ»Õ³ñ³ñÇ ÛáõÕ, 
(DEXTRON-3) </t>
  </si>
  <si>
    <t xml:space="preserve">Ü»ñÏ, ÉáõÍÇã, ûÅ³Ý¹³Ï ÝÛáõÃ»ñ </t>
  </si>
  <si>
    <t xml:space="preserve">Ê³é³ï³ÛÇÝ ³ßË³ï³ÝùÝ»ñ </t>
  </si>
  <si>
    <t xml:space="preserve">ø³ñß³ñÏÇ Í³é³ÛáõÃÛáõÝ  </t>
  </si>
  <si>
    <t xml:space="preserve">²íïáÙ»ù»Ý³ÛÇ Ã³÷ùÇ ÑÕÏáõÙ ¨ Ý»ñÏáõÙ </t>
  </si>
  <si>
    <t xml:space="preserve">²íïáÙ»ù»Ý³ÛÇ Ã³÷ùÇ ÑÕÏ³÷³ÛÉ»óáõÙ </t>
  </si>
  <si>
    <t xml:space="preserve">ö³Ï³Ý³·áñÍ³Ï³Ý ³ßË³ï³ÝùÝ»ñ </t>
  </si>
  <si>
    <t>²íïáÙ»ù»Ý³ÛÇ Ã³÷ùÇ ÑÕÏáõÙ ¨ Ý»ñÏáõÙ</t>
  </si>
  <si>
    <t>²íïáÙ»ù»Ý³ÛÇ Ã³÷ùÇ ÑÕÏ³÷³ÛÉ»óáõÙ</t>
  </si>
  <si>
    <t>Ê³é³ï³ÛÇÝ ³ßË³ï³ÝùÝ»ñ</t>
  </si>
  <si>
    <t>ëÙ2</t>
  </si>
  <si>
    <t xml:space="preserve">ÚáõÕÙ³Ý Ñ³Ù³Ï³ñ·Ç Éí³óÙ³Ý Ñ»ÕáõÏ </t>
  </si>
  <si>
    <t>ÚáõÕ ß³ñÅÇãÇ CEARLUBE Ï³Ù Ñ³Ù³ñÅ»ù ¹Ç½»É³ÛÇÝ 15W40</t>
  </si>
  <si>
    <t>ÚáõÕ ß³ñÅÇãÇ CEARLUBE Ï³Ù Ñ³Ù³ñÅ»ù ¹Ç½»É³ÛÇÝ 10W40</t>
  </si>
  <si>
    <t>ÚáõÕ ß³ñÅÇãÇ CEARLUBE Ï³Ù Ñ³-Ù³ñÅ»ù ÏÇë³ëÇÝÃ»ïÇÏ  5W40</t>
  </si>
  <si>
    <t>ÚáõÕ ß³ñÅÇãÇ CEARLUBE Ï³Ù Ñ³Ù³ñÅ»ù ëÇÝÃ»ïÇÏ  5W30</t>
  </si>
  <si>
    <t>ÚáõÕ ß³ñÅÇãÇ CEARLUBE Ï³Ù Ñ³Ù³ñÅ»ù 5W40</t>
  </si>
  <si>
    <t>ÚáõÕ ß³ñÅÇãÇ CEARLUBE Ï³Ù Ñ³Ù³ñÅ»ù 10W40</t>
  </si>
  <si>
    <t>ÚáõÕ ß³ñÅÇãÇ CEARLUBE Ï³Ù Ñ³Ù³ñÅ»ù ÙÇÝ»é³É 15W40</t>
  </si>
  <si>
    <t>îñ³ÝëÙÇëëÇáÝ ÛáõÕ</t>
  </si>
  <si>
    <t>ìé³Ý Ã³÷Ùç</t>
  </si>
  <si>
    <t>²ÏáõÙÉÛ³ïáñÇ µ³ó³ë³Ï³Ý ¿É»ÏïñաÉ³ñ</t>
  </si>
  <si>
    <t xml:space="preserve">²Ýí³ÏáõÝ¹Ç Ã³ë³Ï </t>
  </si>
  <si>
    <t>²Ùñ³ÏÝ»ñ</t>
  </si>
  <si>
    <t xml:space="preserve">ÆÝÅ»ÏïáñÇ µáó³ÙáõÕ»ñÇ հավաքածուի  Ñ³ÝáõÙ, ï»Õ³¹ñáõÙ </t>
  </si>
  <si>
    <t>ÊÉ³ñ³ñÇ անուրի  փոխարինում</t>
  </si>
  <si>
    <t>ä³ßïå³ÝÇã ³ÝÓñ¨Ç ¨ ù³Ùáõ ï»Õ³¹ñáõÙ Ï³Ù ÷áË³ñÇÝáõÙ</t>
  </si>
  <si>
    <t xml:space="preserve">²Ùñ³ÏÝ»ñ ÷áË³ñÇÝáõÙ </t>
  </si>
  <si>
    <t xml:space="preserve">ºé³ÏóÙ³Ý ³ßË³ï³ÝùÝ»ñ </t>
  </si>
  <si>
    <t xml:space="preserve">Å³Ù </t>
  </si>
  <si>
    <t xml:space="preserve">Քարշակման ծառայություն </t>
  </si>
  <si>
    <t>ÚáõÕ ß³ñÅÇãÇ CEARLUBE Ï³Ù Ñ³Ù³ñÅ»ù ÏÇë³ëÇÝÃ»ïÇÏ  5W40</t>
  </si>
  <si>
    <t xml:space="preserve">ê³é»óÙ³Ý Ñ»ÕáõÏ </t>
  </si>
  <si>
    <t xml:space="preserve">âë³éãáÕ Ñ»ÕáõÏ ³å³ÏÇÝ»ñÇ Ñ³Ù³ñ </t>
  </si>
  <si>
    <t>²öî ÛáõÕ ATS-U DEXTRON-6</t>
  </si>
  <si>
    <t>ìé³Ý Ã³÷ùÇ</t>
  </si>
  <si>
    <t>Ð»ï¨Ç Ù»ï³Õ³ÓáÕ</t>
  </si>
  <si>
    <t>Ð»ï¨Ç Ù»ï³Õ³ÓáÕÇ  íé³Ý</t>
  </si>
  <si>
    <t xml:space="preserve">ä³ßïå³ÝÇã ³ÝÓñ¨Ç ¨ ù³Ùáõ </t>
  </si>
  <si>
    <t>²Ýí³ÏáõÝ¹Ç Ã³ë³Ï</t>
  </si>
  <si>
    <t>դմ2</t>
  </si>
  <si>
    <t>²éç¨Ç ³ñ·»É³Ï³ÛÇÝ ëÏ³í³é³ÏÝ»ñÇ ÑÕÏáõÙ</t>
  </si>
  <si>
    <t>սÙ2</t>
  </si>
  <si>
    <t xml:space="preserve">Ð»ï¨Ç Ù»ï³Õ³ÓáÕ </t>
  </si>
  <si>
    <t>Ð»ï¨Ç Ù»ï³Õ³ÓáÕÇ íé³Ý</t>
  </si>
  <si>
    <t xml:space="preserve">²Ùñ³ÏÝ»ñ </t>
  </si>
  <si>
    <t>Å³Ù</t>
  </si>
  <si>
    <t>ä³ßïå³ÝÇã ³ÝÓñ¨Ç ¨ ù³Ùáõï»Õ³¹ñáõÙ Ï³Ù ÷áË³ñÇÝáõÙ</t>
  </si>
  <si>
    <t xml:space="preserve"> Toyota Avalon</t>
  </si>
  <si>
    <t>NISSAN Sentra,  NISSAN urvan</t>
  </si>
  <si>
    <t>Ð/Ð</t>
  </si>
  <si>
    <t>ՏՍ-1,ՏՍ-2 Ծառայությունների և ՏՍ-2-ի ընթացքում օգտագործվող պահեստամասերի, քսայուղերի և այլ օժանդակ նյութերի անվանումները</t>
  </si>
  <si>
    <t>ՏՍ-1 ներառվող  ծառայությունների անվանում</t>
  </si>
  <si>
    <t>Բռնկման համակարգի ստուգում</t>
  </si>
  <si>
    <t>Սառեցման համակարգի ստուգում</t>
  </si>
  <si>
    <t>Յուղման համակարգի ստուգում</t>
  </si>
  <si>
    <t>Արտացման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</si>
  <si>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</si>
  <si>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</si>
  <si>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</si>
  <si>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Կարդանային փոխանցման աշխատանքի ստուգում</t>
  </si>
  <si>
    <t>Բաշխիչ տուփի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</si>
  <si>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</si>
  <si>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</si>
  <si>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</si>
  <si>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</si>
  <si>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</si>
  <si>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</si>
  <si>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</si>
  <si>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</si>
  <si>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>ՏՍ-2 ներառվող ծառայությունների անվանումը</t>
  </si>
  <si>
    <t>1.Շարժիչ</t>
  </si>
  <si>
    <t>Շարժիչի հանում և տեղադրում</t>
  </si>
  <si>
    <t>Նույնը DOHC (2 բաշխիչ լիսեռ) դեպքում</t>
  </si>
  <si>
    <t>Նույնը կոնդիցիոների դեպքում</t>
  </si>
  <si>
    <t>Նույնը ԱՓՏ-ի դեպքում</t>
  </si>
  <si>
    <t>Շարժիչի մասնակի ստուգում</t>
  </si>
  <si>
    <t>Շարժիչի վերանորոգում</t>
  </si>
  <si>
    <t>Նույնը DOHC դեպքում</t>
  </si>
  <si>
    <t>Նույնը V6-ի դեպքում</t>
  </si>
  <si>
    <t>Շարժիչի բարձիկի հանում և տեղադրում</t>
  </si>
  <si>
    <t>Բլոկի հղկում</t>
  </si>
  <si>
    <t>Բ/լիսեռի կափարիչի հանում և տեղադրում</t>
  </si>
  <si>
    <t>Նույնը աջի համար (V6)</t>
  </si>
  <si>
    <t>Նույնը ձախի համար (V6)</t>
  </si>
  <si>
    <t>Շարժիչի բլոկի գլխիկի հանում և տեղադրում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</si>
  <si>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</si>
  <si>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</si>
  <si>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</si>
  <si>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հանում և տեղադրում</t>
  </si>
  <si>
    <t>Նույնը V6-ի ձախի դեպքում</t>
  </si>
  <si>
    <t>Նույնը V6-ի աջի դեպքում</t>
  </si>
  <si>
    <t>Բաշխիչ լիսեռի խցուկի փոխարինում</t>
  </si>
  <si>
    <t>Հրիչների փոխարինում SOHC</t>
  </si>
  <si>
    <t>Ատամնավոր փոկի փոխարինում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</si>
  <si>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</si>
  <si>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</si>
  <si>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</si>
  <si>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Թափանիվի հանում և տեղադրում</t>
  </si>
  <si>
    <t>Թափանիվի պսակի փոխարինում</t>
  </si>
  <si>
    <t>Խցիկի զտիչի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</si>
  <si>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</si>
  <si>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</si>
  <si>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</si>
  <si>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Համակարգչային ախտորոշում</t>
  </si>
  <si>
    <t>Ղեկավարման բլոկի վերանորոգում</t>
  </si>
  <si>
    <t>Բռնկման կարգավորում</t>
  </si>
  <si>
    <t>Պարապ ընթացքի կարգավուրում</t>
  </si>
  <si>
    <t>CO կարգավորում</t>
  </si>
  <si>
    <t>Օդի զտիչի փոխարինում</t>
  </si>
  <si>
    <t>Կոնդիցիոների զտիչի փոխարինում</t>
  </si>
  <si>
    <t>Ինժեկտորի ֆորսունկաների փոխարինում</t>
  </si>
  <si>
    <t>Ինժեկտորի ֆորսունկաների մաքրում</t>
  </si>
  <si>
    <t>Բենզամղիչի փոխարինում</t>
  </si>
  <si>
    <t>Բենզոբաքի բենզամղիչի ցանցի մաքրում</t>
  </si>
  <si>
    <t>Վառելիքի զտիչի փոխարինում</t>
  </si>
  <si>
    <t>Վառելիքի բաքի հանում և տեղադրում</t>
  </si>
  <si>
    <t>Վառելիքի մղիչի կարգավորում</t>
  </si>
  <si>
    <t>Ընթացքային մասի յուղում</t>
  </si>
  <si>
    <t>Ներծծող վառելիքի պոմպի փոխարինում</t>
  </si>
  <si>
    <t>Տրամլյորի հանում և տեղադրում</t>
  </si>
  <si>
    <t>Տրամլյորի վերանորոգում</t>
  </si>
  <si>
    <t>3. Սառեցման և արտածման համակարգ</t>
  </si>
  <si>
    <t>Հովհարի փոկի հանում և տեղադրում</t>
  </si>
  <si>
    <t>Կոնդիցիոների  փոկի փոխարինում</t>
  </si>
  <si>
    <t>Հովհարի հանում և տեղադրում</t>
  </si>
  <si>
    <t>Ռադիատորի հանում և տեղադրում</t>
  </si>
  <si>
    <t>Ռադիատորի վերանորոգում</t>
  </si>
  <si>
    <t>Անտիֆրիզի փոխարինում</t>
  </si>
  <si>
    <t>Թերմոստատի և միջադիրի փոխարինում</t>
  </si>
  <si>
    <t>Թերմոստատի  միջադիրի փոխարինում</t>
  </si>
  <si>
    <t>Սառեցման համակարգի օդհանում</t>
  </si>
  <si>
    <t>Ջրի պոմպի փոխարինում</t>
  </si>
  <si>
    <t>Գեներատորի փոկի փոխարինքւմ</t>
  </si>
  <si>
    <t>Գեներատորի փոկի ձգող հոլովակի փոխարինքւմ</t>
  </si>
  <si>
    <t>Ընդարձակող բաքի փոխարինում</t>
  </si>
  <si>
    <t>Խլարարի հանում և տեղադրում</t>
  </si>
  <si>
    <t>Խլարարի գոֆրայի փոխարինում</t>
  </si>
  <si>
    <t>Ռադիատորի փողրակի հանում և տեղադրում</t>
  </si>
  <si>
    <t>Կափույրի միջադիրի փոխարինում</t>
  </si>
  <si>
    <t>4. Կցորդում, ՓՏ և ԱՓՏ</t>
  </si>
  <si>
    <t>Բանվ. կամ գլխ. գլանի հանում և տեղադրում</t>
  </si>
  <si>
    <t>Բանվ. կամ գլխ. գլանի վերանորոգում</t>
  </si>
  <si>
    <t>Կցորդման սկավառակների և առանցքակալի փոխարինում</t>
  </si>
  <si>
    <t>Կցորդման ոտնակի հանում և տեղադրում</t>
  </si>
  <si>
    <t>Կցորդման ճոպանի հանում և տեղադրում</t>
  </si>
  <si>
    <t>ՓՏ-ի հանում և տեղադրում</t>
  </si>
  <si>
    <t>ՓՏ-ի վերանորոգում</t>
  </si>
  <si>
    <t>ՓՏ-ի առանցքակալի փոխարինում</t>
  </si>
  <si>
    <t>ՓՏ-ի պատյանի հանում և տեղադրում</t>
  </si>
  <si>
    <t>ՓՏ-ի յուղի  փոխարինում</t>
  </si>
  <si>
    <t>Վազքաչափի շարժաբերի փոխարինում</t>
  </si>
  <si>
    <t>ԱՓՏ-ի կոնվերտերի հանում և տեղադրում</t>
  </si>
  <si>
    <t>ԱՓՏ-ի տանող սկավառակի փոխարինում</t>
  </si>
  <si>
    <t>Նույնը V6-ի համար</t>
  </si>
  <si>
    <t>ԱՓՏ-ի հանում և տեղադրում</t>
  </si>
  <si>
    <t>ԱՓՏ-ի վերանորոգում</t>
  </si>
  <si>
    <t>ԱՓՏ-ի համակարգչի նորոգում</t>
  </si>
  <si>
    <t>ԱՓՏ-ի յուղի զտիչի փոխարինում</t>
  </si>
  <si>
    <t>5. Բաշխիչ տուփ, կարդանային լիսեռ</t>
  </si>
  <si>
    <t>Բաշխիչ տուփի հանում և տեղադրում</t>
  </si>
  <si>
    <t>Բաշխիչ տուփի հանում և տեղադրում վերանորոգումով</t>
  </si>
  <si>
    <t>Բաշխիչ տուփի խցուկի փոխարինում</t>
  </si>
  <si>
    <t>Կարդանային լիսեռի հանում և տեղադրում</t>
  </si>
  <si>
    <t>Կարդանային լիսեռի հանում և տեղադրում վերանորոգումով</t>
  </si>
  <si>
    <t>Կարդանային լիսեռի խաչուկի հանում և տեղադրում</t>
  </si>
  <si>
    <t>Կարդանային լիսեռի միջ. կախոցի հանում և տեղադրում</t>
  </si>
  <si>
    <t>6. Առջևի և հետևի կամրջակներ</t>
  </si>
  <si>
    <t>Առջևի կամ հետևի կամրջակի հանում և տեղադրում</t>
  </si>
  <si>
    <t>Առջևի կամ հետևի կամրջ. լիկատար քանդում և հավաքում</t>
  </si>
  <si>
    <t>Առջևի կամ հետևի կամրջ. մասնակի քանդում և հավաքում</t>
  </si>
  <si>
    <t>Առջևի կամ հետևի կամրջ. կիսասռնու հանում և տեղադր.</t>
  </si>
  <si>
    <t>Կիսասռնու առանցքակալի փոխարինում</t>
  </si>
  <si>
    <t>7. Կախոց</t>
  </si>
  <si>
    <t>Առջևի կախոցի լիակատար քանդում և հավաքում</t>
  </si>
  <si>
    <t>Տրավերսի հանում և տեղադրում</t>
  </si>
  <si>
    <t>Ձախ կամ աջ հոդակապի հանում և տեղադրում</t>
  </si>
  <si>
    <t>Անվակունդի շպիլկայի և հեղյուսի փոխարինում(մեկ անիվի համար)</t>
  </si>
  <si>
    <t>Անվակունդի առանցքակալի փոխարինում</t>
  </si>
  <si>
    <t>Անվակունդի փոխարինում</t>
  </si>
  <si>
    <t>Հետևի անվակունդի առանցքակալի փոխարինում</t>
  </si>
  <si>
    <t>Ձախ կամ աջ հոդակապի խցուկների փոխարինում</t>
  </si>
  <si>
    <t>Ձախ կամ աջ հոդակապի առանցքակալների փոխարինում</t>
  </si>
  <si>
    <t>Ցնցամեղմիչի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</si>
  <si>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</si>
  <si>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</si>
  <si>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</si>
  <si>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ցնցամեղմիչի հանում և տեղադրում</t>
  </si>
  <si>
    <t>Ներքևի լծակի հանում և տեղադրում</t>
  </si>
  <si>
    <t>Ներքևի լծակի վռանների փոխարինում</t>
  </si>
  <si>
    <t xml:space="preserve">Առջևի աջ կամ ձախ ձգանների հանում և տեղադրում </t>
  </si>
  <si>
    <t>Միջին ձգանի հանում և տեղադրում</t>
  </si>
  <si>
    <t>Ճոճանակային լծակի հանում և տեղադրում</t>
  </si>
  <si>
    <t>Վերևի լծակի հանում և տեղադրում</t>
  </si>
  <si>
    <t>Վերևի լծակի վռանների փոխարինում</t>
  </si>
  <si>
    <t>Հետևի վերևի լծակի վռանի  փոխարինում</t>
  </si>
  <si>
    <t>Գնդե հոդակապի փոխարինում</t>
  </si>
  <si>
    <t>Ծայրակաների հանում և տեղադրում</t>
  </si>
  <si>
    <t>Առջևի կայունարարի հանում և տեղադրում</t>
  </si>
  <si>
    <t>Առջևի կայունարարի վռանների փոխարինում</t>
  </si>
  <si>
    <t>Առջևի կայունարարի կանգնակների փոխարինում</t>
  </si>
  <si>
    <t>Հետևի զսպանակի փոխարինում</t>
  </si>
  <si>
    <t>Հետևի ցնցամեղմիչի հանում և տեղադրում</t>
  </si>
  <si>
    <t>Հետևի ձգաձողի հանում և տեղադրում</t>
  </si>
  <si>
    <t>Հետևի երկաթաձողի հանում և տեղադրում</t>
  </si>
  <si>
    <t>Հետևի կախոցի սայլենտ-բլոկի սպասարկում</t>
  </si>
  <si>
    <t>Սայլենտ բլոկի փոխարինում</t>
  </si>
  <si>
    <t>Կայունարարի կանգնակների հանում և տեղադրում</t>
  </si>
  <si>
    <t>Հետևի կայունարարի վռաների փոխարինում</t>
  </si>
  <si>
    <t>Հետևի անկյունագծային լծակի հանում և տեղադրում</t>
  </si>
  <si>
    <t>Անկյունագծային լծակի վռանների փոխարինում</t>
  </si>
  <si>
    <t>Անվաբացքի կարագավորում</t>
  </si>
  <si>
    <t>Հետևի վերևի գնդե հոդակապի փոխարինում</t>
  </si>
  <si>
    <t>Հետևի կախոցի գնդե հոդակապի վերանորոգում</t>
  </si>
  <si>
    <t>Հետևի կախոցի լիակատար քանդում և հավաքում</t>
  </si>
  <si>
    <t>Հետևի կախոցի անվաբացքի կարգավորում</t>
  </si>
  <si>
    <t>Զոդման աշխատանքներ   1 քառ.սմ համար</t>
  </si>
  <si>
    <t>8. Ղեկային մեխանիզմ</t>
  </si>
  <si>
    <t>Ղեկային կալունի հանում և տեղադրում</t>
  </si>
  <si>
    <t>Ղեկային կալունի վերանորոգում</t>
  </si>
  <si>
    <t>ՂԿ-ի առանցքակալի և/կամ վռանների փոխարինում</t>
  </si>
  <si>
    <t>ՂԿ-ի հոդակապերի հանում և տեղադրում</t>
  </si>
  <si>
    <t>Հիդրոուժեղարարի պոմպի հանում և տեղադրում</t>
  </si>
  <si>
    <t>Հիդրոուժեղարարի փոկի հանում և տեղադրում</t>
  </si>
  <si>
    <t>Հիդրոուժեղարարի փողրակի հանում և տեղադրում</t>
  </si>
  <si>
    <t>ՀՈՒ ՂԿ-ի հանում և տեղադրում</t>
  </si>
  <si>
    <t>ՀՈՒ ՂԿ-ի վերանորոգում</t>
  </si>
  <si>
    <t>Ղեկային ձողի փոխարինում</t>
  </si>
  <si>
    <t>Ղեկային ձողի ծայրակալների փոխարինում</t>
  </si>
  <si>
    <t>Ղեկային ճոճանակի նորոգման կոմպլեկտի փոխարինում</t>
  </si>
  <si>
    <t>9. Արգելակային համակարգ</t>
  </si>
  <si>
    <t>Գլխ. գլանի հանում և տեղադրում</t>
  </si>
  <si>
    <t>Գլխ. գլանի վերանորոգում</t>
  </si>
  <si>
    <t>Վակուումային ուժեղարարի հանում և տեղադրում</t>
  </si>
  <si>
    <t>Բանվ.  գլանի հանում և տեղադրում</t>
  </si>
  <si>
    <t>Բանվ.  գլանի վերանորոգում</t>
  </si>
  <si>
    <t>Արգելակային համակարգի օդահանում</t>
  </si>
  <si>
    <t>Առջևի սուպպորտի հանում և տեղադրում</t>
  </si>
  <si>
    <t>Հետևի սուպպորտի հանում և տեղադրում</t>
  </si>
  <si>
    <t>Առջևի սուպպորտի վերանորոգում</t>
  </si>
  <si>
    <t>Հետևի սուպպորտի վերանորոգում</t>
  </si>
  <si>
    <t>Արգելակային փողրակի փոխարինում</t>
  </si>
  <si>
    <t>Առջևի արգելակային կոճղակների փոխարինում</t>
  </si>
  <si>
    <t>Հետևի սկավառակային  կոճղակների փոխարինում</t>
  </si>
  <si>
    <t>Հետևի  կոճղակների փոխարինում</t>
  </si>
  <si>
    <t>Առջևի արգելակային  սկավառակի փոխարինում</t>
  </si>
  <si>
    <t>Առջևի արգելակային սկավառակների հղկում</t>
  </si>
  <si>
    <t>Հետևի արգելակային  սկավառակի փոխարինում</t>
  </si>
  <si>
    <t>Արգելակային սեղմակի հանում և տեղադրում</t>
  </si>
  <si>
    <t>ABS-ի հանում և տեղադրում</t>
  </si>
  <si>
    <t>ABS-ի վերանորոգում</t>
  </si>
  <si>
    <t>Ձեռքի արգելակի ճոպանի հանում և տեղադրում</t>
  </si>
  <si>
    <t>Ձեռքի արգելակի մեխանիզմի վերանորոգում</t>
  </si>
  <si>
    <t>Կանգնակային արգելակի կարգավորում</t>
  </si>
  <si>
    <t>Հետևի արգելակների կարգավորում</t>
  </si>
  <si>
    <t>10. Էլեկտրասարքավորում</t>
  </si>
  <si>
    <t>Էլեկտրասարքավորման վերանորոգում</t>
  </si>
  <si>
    <t>Չափիչ սարքերի հանում և տեղադրում</t>
  </si>
  <si>
    <t>Գեներատորի հանում և տեղադրում</t>
  </si>
  <si>
    <t>Նույնը հիդրոուժեղարարի դեպքում</t>
  </si>
  <si>
    <t>Գեներատորի վերանորոգում</t>
  </si>
  <si>
    <t>Մեկնարկիչի հանում և տեղադրում</t>
  </si>
  <si>
    <t>Մեկնարկիչի վերանորոգում</t>
  </si>
  <si>
    <t>Առջևի լապտերի հանում և տեղադրում</t>
  </si>
  <si>
    <t>Լապտերի կենտրոնական փոխակերպիչի փոխարինում</t>
  </si>
  <si>
    <t>Հետևի լապտերի հանում և տեղադրում</t>
  </si>
  <si>
    <t>Բռնկման կողպեքի հանում և տեղադրում</t>
  </si>
  <si>
    <t>Վազքաչափի հանում և տեղադրում</t>
  </si>
  <si>
    <t>Վազքաչափի ճոպանի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</si>
  <si>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</si>
  <si>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</si>
  <si>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</si>
  <si>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 հանում և տեղադրում</t>
  </si>
  <si>
    <t>Ապակելվացիչի շարժիչի հանում և տեղադրում</t>
  </si>
  <si>
    <t>Դռների կենտրոնական փականի հանում և տեղադրում</t>
  </si>
  <si>
    <t>Ազդանշանային համակարգի տեղադրում</t>
  </si>
  <si>
    <t>Մագնիտոլայի 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</si>
  <si>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</si>
  <si>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</si>
  <si>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</si>
  <si>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</si>
  <si>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</si>
  <si>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</si>
  <si>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Վառոցքի մոմերի փոխարինում</t>
  </si>
  <si>
    <t>Կոնդիցիոների լիցքավորում</t>
  </si>
  <si>
    <t>Կոնդիցիոների վերանորոգում</t>
  </si>
  <si>
    <t>Կոնդիցիոների լիցքավորման համակարգի զննում</t>
  </si>
  <si>
    <t>11. Այլ ծառայություններ</t>
  </si>
  <si>
    <t>Հողմապակու փոխարինում</t>
  </si>
  <si>
    <t>Ապակեամբարձիչների վերանորոգում</t>
  </si>
  <si>
    <t>Համարանիշի ամրակների փոխարինում</t>
  </si>
  <si>
    <t>Խցիկի քիմ մաքրում</t>
  </si>
  <si>
    <t xml:space="preserve">Ավտոմեքենայի թափքի հղկում և ներկում գին 1 քառ.դմ - ի համար     </t>
  </si>
  <si>
    <t>Ավտոմեքենայի լվացում</t>
  </si>
  <si>
    <t>Ավտոմեքենայի շարժիչի լվացում</t>
  </si>
  <si>
    <t>Անիվի հանում և տեղադրում</t>
  </si>
  <si>
    <t>Անվադողի վերանորոգում</t>
  </si>
  <si>
    <t xml:space="preserve">Անիվի բայանսավորում </t>
  </si>
  <si>
    <t>Անվահեծի վալց</t>
  </si>
  <si>
    <t xml:space="preserve">CO-զոդման աշխատանքներ, գին 1 քառ.սմ - ի համար     </t>
  </si>
  <si>
    <t>Խառատային աշխատանքներ 1ժ-ի համար</t>
  </si>
  <si>
    <t>Փականագործի աշխատանքներ 1ժ-ի համար</t>
  </si>
  <si>
    <t>Քարշարկի ծառայություն   գին 1կմ, համար</t>
  </si>
  <si>
    <t>Յուղի պոմպի վերանորոգում</t>
  </si>
  <si>
    <t>Ապակիների մգեցում</t>
  </si>
  <si>
    <t>Պաշտպանիչի փոխարինում</t>
  </si>
  <si>
    <t>Դռան ապակու փոխարինում</t>
  </si>
  <si>
    <t>Միկրոֆիլտրերի փոխարինում</t>
  </si>
  <si>
    <t>Դռան բռնակի փոխարինում</t>
  </si>
  <si>
    <t>Խառնարակի վակումի փոխարինում</t>
  </si>
  <si>
    <t>Գեղազարդ թասակների փոխարինում</t>
  </si>
  <si>
    <t>Դռների փականների վերանորոգում</t>
  </si>
  <si>
    <t>Առջևի լամպերի ամրացում</t>
  </si>
  <si>
    <t>Առջևի լամպերի հանում և տեղադրում</t>
  </si>
  <si>
    <t>Դռան մոլդինգի տեղադրում</t>
  </si>
  <si>
    <t>Շարժափոկի ձգող և պարազիտային հոլովակների փոխարինում</t>
  </si>
  <si>
    <t>Զսպակի վերանորոգում</t>
  </si>
  <si>
    <t>Նստատեղի հանում, վերանորոգում,տեղադրում</t>
  </si>
  <si>
    <t>Լեռնային արգելակի փոխարինում</t>
  </si>
  <si>
    <t>Հակամշուշային լապտերի տեղադրում</t>
  </si>
  <si>
    <t>Թափքի ծածկի պատրաստում</t>
  </si>
  <si>
    <t>Պարկտրոնիկի տեղադրում</t>
  </si>
  <si>
    <t>Ավտոմեքենայի անվաթևի հղկում,հարդարում</t>
  </si>
  <si>
    <t>Առջևի բամպերի հանում և տեղադրում</t>
  </si>
  <si>
    <t>Յուղի,ջրի,վառելիքի արտահոսքի վերացում</t>
  </si>
  <si>
    <t>Կախոցի հարվածամեղմիչի փոխարինում</t>
  </si>
  <si>
    <t>Կատալիզատորի մաքրում</t>
  </si>
  <si>
    <t>Մոլդինգի տեղադրում</t>
  </si>
  <si>
    <t>Սրահի մաքրում,լվացում</t>
  </si>
  <si>
    <t>ՏՍ-2 ընթացքում օգտագործվող պահեստամասերի քսայուղերի և այլ օժանդակ նյութերի  անվանումները</t>
  </si>
  <si>
    <t>Շարժիչի բլոկ</t>
  </si>
  <si>
    <t>Շարժիչի գլխիկ</t>
  </si>
  <si>
    <t>Շարժիչի առջևի բարձիկ</t>
  </si>
  <si>
    <t>Շարժիչի հետևի բարձիկ</t>
  </si>
  <si>
    <t>Շարժիչի ձախ  բարձիկ</t>
  </si>
  <si>
    <t>Շարժիչի գլխիկի միջադիր</t>
  </si>
  <si>
    <t>Շարժիչի վերանորոգման կոմպլեկտ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</si>
  <si>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</si>
  <si>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</si>
  <si>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</si>
  <si>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</si>
  <si>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Փականի զսպանակ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</si>
  <si>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</si>
  <si>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</si>
  <si>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</si>
  <si>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</si>
  <si>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</si>
  <si>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տափողակ</t>
  </si>
  <si>
    <t>Մխոցների կոմպլեկտ /Նիսսան Սանի,Սամանդ 4 հատ/</t>
  </si>
  <si>
    <t>Մխոցային օղակներ</t>
  </si>
  <si>
    <t>Ատամնանիվ</t>
  </si>
  <si>
    <t>Ատամնավոր փոկ</t>
  </si>
  <si>
    <t>Շղթա</t>
  </si>
  <si>
    <t>Ձգան</t>
  </si>
  <si>
    <t>Հիդրոձգան</t>
  </si>
  <si>
    <t>Հրիչ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</si>
  <si>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</si>
  <si>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</si>
  <si>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</si>
  <si>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</si>
  <si>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</si>
  <si>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</si>
  <si>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</si>
  <si>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Շարժաթևի կոպլեկտ /Նիսսան Սանի,Սամանդ -4 հատ/</t>
  </si>
  <si>
    <t>Կարտերի միջադիր</t>
  </si>
  <si>
    <t>Միջադիր</t>
  </si>
  <si>
    <t>Կափույրի միջադիր</t>
  </si>
  <si>
    <t>ԳՐՄ շարժափոկի ձգող հոլովակ</t>
  </si>
  <si>
    <t>ԳՐՄ շարժափոկի պարազիտային հոլովակ</t>
  </si>
  <si>
    <t>ԳՐՄ շարժաբերի շղթա</t>
  </si>
  <si>
    <t>Կոլեկտոր ներածման</t>
  </si>
  <si>
    <t>Կոլեկտոր արտածման</t>
  </si>
  <si>
    <t>Ներդիր ներածման կոլեկտորի</t>
  </si>
  <si>
    <t>Ներդիր արտածման կոլեկտորի</t>
  </si>
  <si>
    <t>Դետոնացիայի տվիչ</t>
  </si>
  <si>
    <t>Ծնկաձև լիսեռի տվիչ</t>
  </si>
  <si>
    <t>Շարժիչի կափույր</t>
  </si>
  <si>
    <t>Կարտեր</t>
  </si>
  <si>
    <t>Պարկուճի կոպլեկտ/Նիսսան Սանի,Սամանդ 4  հատ/-</t>
  </si>
  <si>
    <t>Գլխիկի բոլտ</t>
  </si>
  <si>
    <t>Ծնկաձև լիսեռի բոլտ</t>
  </si>
  <si>
    <t>Պատյան ատամնավոր փոկի</t>
  </si>
  <si>
    <t>Փական յուղի տարայի</t>
  </si>
  <si>
    <t>Թաթիկ յուղի մղիչի</t>
  </si>
  <si>
    <t>Շարժիչի յուղի արանքաչափիչ</t>
  </si>
  <si>
    <t>Շարժիչի յուղի արանքաչափիչի իրան</t>
  </si>
  <si>
    <t xml:space="preserve">Վանոս </t>
  </si>
  <si>
    <t>Բ/լիսեռի կափարիչ</t>
  </si>
  <si>
    <t>Շարժիչի բ/լիսեռի ականոց</t>
  </si>
  <si>
    <t>Շարժիչի բ/լիսեռի երիթակ</t>
  </si>
  <si>
    <t>Շարժիչի գամասեղ</t>
  </si>
  <si>
    <t>Ատամնանիվ ծնկաձև լիսեռի</t>
  </si>
  <si>
    <t>Փոկանիվ ծնկաձև լիսեռի</t>
  </si>
  <si>
    <t>Շարժիչի պաշտպանիչ</t>
  </si>
  <si>
    <t>Յուղ շարժիչի հանքային, 1 լիտր</t>
  </si>
  <si>
    <t>Յուղ շարժիչի կիսասինթետիկ, 1 լիտր</t>
  </si>
  <si>
    <t>Յուղ շարժիչի սինթետիկ,    1 լիտր</t>
  </si>
  <si>
    <t>Շարժիչի ֆլեշ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</si>
  <si>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</si>
  <si>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</si>
  <si>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</si>
  <si>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</si>
  <si>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</si>
  <si>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</si>
  <si>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</si>
  <si>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</si>
  <si>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Խառնարակ</t>
  </si>
  <si>
    <t>Խառնարակի վերանորոգման հավաքածու</t>
  </si>
  <si>
    <t>Ինժեկտորի ֆորսունկա</t>
  </si>
  <si>
    <t>Վառելանյութի մղիչ էլեկտրական</t>
  </si>
  <si>
    <t>Վառելանյութի մղիչ մեխանիկական</t>
  </si>
  <si>
    <t>Վառելանյութի զտիչ</t>
  </si>
  <si>
    <t>Վառելանյութի զտիչ նուրբ մաքրման</t>
  </si>
  <si>
    <t>Վառելանյութի փողրակ</t>
  </si>
  <si>
    <t>Բենզոբաքի բենզամղիչի ցանց</t>
  </si>
  <si>
    <t>Սենսոր</t>
  </si>
  <si>
    <t>Աքսելերատորի ճոպան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</si>
  <si>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</si>
  <si>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</si>
  <si>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</si>
  <si>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</si>
  <si>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</si>
  <si>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</si>
  <si>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</si>
  <si>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տվիչ</t>
  </si>
  <si>
    <t>Բենզոբաքի տվիչ</t>
  </si>
  <si>
    <t>Մարման ընթացքի կարգավորիչ</t>
  </si>
  <si>
    <t>Մաքրող հեղուկ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</si>
  <si>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</si>
  <si>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</si>
  <si>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</si>
  <si>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</si>
  <si>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</si>
  <si>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Տաքացուցիչի խողովակ</t>
  </si>
  <si>
    <t>Բոցամուղի խտաբուկ</t>
  </si>
  <si>
    <t>Օդաքաշի փողրակ</t>
  </si>
  <si>
    <t>Օդի ծախսաչափիչի փողրակ</t>
  </si>
  <si>
    <t>Օդի զտիչի փողրակ</t>
  </si>
  <si>
    <t>Պատյան օդի զտիչի</t>
  </si>
  <si>
    <t>Գեներատորի փոկ</t>
  </si>
  <si>
    <t>Գեներատորի փոկի ձգող  հոլովակ</t>
  </si>
  <si>
    <t>Հովհարի փոկ</t>
  </si>
  <si>
    <t>Հովհար</t>
  </si>
  <si>
    <t>Ռադիատոր</t>
  </si>
  <si>
    <t>Ընդարձակող բաք</t>
  </si>
  <si>
    <t>Ռադիատորի փողրակ</t>
  </si>
  <si>
    <t>Թերմոստատ</t>
  </si>
  <si>
    <t>Թերմոստատի միջադիր</t>
  </si>
  <si>
    <t>Ջրի պոմպ</t>
  </si>
  <si>
    <t>Ջրի պոմպի առանցքակալ</t>
  </si>
  <si>
    <t>Ջրի պոմպի թևակ</t>
  </si>
  <si>
    <t>Սառեցման հեղուկ , 1 լիտր</t>
  </si>
  <si>
    <t>Չսառչող հեղուկ ապակիների համար</t>
  </si>
  <si>
    <t>Ջրի պոմպի սռնանիվ</t>
  </si>
  <si>
    <t>Հոլովակ</t>
  </si>
  <si>
    <t>Փոկ</t>
  </si>
  <si>
    <t>Փոկ կոնդիցիոների</t>
  </si>
  <si>
    <t>Ծորակ</t>
  </si>
  <si>
    <t>Խլարարի ներդիր</t>
  </si>
  <si>
    <t>Խլարարի կախոց</t>
  </si>
  <si>
    <t>Կրոնշտեյն</t>
  </si>
  <si>
    <t>Անուր (Խամուտ)</t>
  </si>
  <si>
    <t>Խլարար</t>
  </si>
  <si>
    <t>Ռեզոնատոր</t>
  </si>
  <si>
    <t>Խալիներ</t>
  </si>
  <si>
    <t>Ներկ 100գր.</t>
  </si>
  <si>
    <t>Բլոկ փականի</t>
  </si>
  <si>
    <t>Վառարանի ռադիատոր</t>
  </si>
  <si>
    <t xml:space="preserve">Հովհարի շարժիչ </t>
  </si>
  <si>
    <t xml:space="preserve">Հովհարի թևանիվ  </t>
  </si>
  <si>
    <t xml:space="preserve">Ռադիատորի կալունակ </t>
  </si>
  <si>
    <t>Ընդարձակող բաքի փական</t>
  </si>
  <si>
    <t>Ընդարձակող բաքի փողրակ</t>
  </si>
  <si>
    <t>Կոնդիցիոների կոմպրեսոր</t>
  </si>
  <si>
    <t>Կոնդիցիոների ռադիատորի փողրակ</t>
  </si>
  <si>
    <t>Առանցքակալ կոնդիցիոների</t>
  </si>
  <si>
    <t>Հովացման համակարգի ռետինե խողովակ</t>
  </si>
  <si>
    <t>Կոնդիցիոների յուղ</t>
  </si>
  <si>
    <t>Պատյան թերմոստատի</t>
  </si>
  <si>
    <t>Միջադիր թերմոստատի</t>
  </si>
  <si>
    <t>Կցորդման բանվորական գլան</t>
  </si>
  <si>
    <t>Կցորդման գլխավոր գլան</t>
  </si>
  <si>
    <t>Կցորդման  գլանի վերանորոգման հավաքածու</t>
  </si>
  <si>
    <t>Կցորդման տանող սկավառակ</t>
  </si>
  <si>
    <t>Կցորդման տարվող սկավառակ</t>
  </si>
  <si>
    <t>Կցորդման առանցքակալ</t>
  </si>
  <si>
    <t>Կցորդման փողրակ</t>
  </si>
  <si>
    <t>Փոխանցման տուփ</t>
  </si>
  <si>
    <t>ՓՏ-ի առջևի խցուկ</t>
  </si>
  <si>
    <t>ՓՏ-ի հետևի խցուկ</t>
  </si>
  <si>
    <t>ՓՏ-ի առանցքակալ</t>
  </si>
  <si>
    <t>ՓՏ-ի առաջնային լիսեռ</t>
  </si>
  <si>
    <t>ՓՏ-ի միջանկյալ լիսեռ</t>
  </si>
  <si>
    <t>ՓՏ-ի եղանիկ</t>
  </si>
  <si>
    <t>ՓՏ-ի ատամնանիվ</t>
  </si>
  <si>
    <t>Համաժամիչ</t>
  </si>
  <si>
    <t>Մուֆտ</t>
  </si>
  <si>
    <t>ՓՏ-ի վերանորոգման կոմպլեկտ</t>
  </si>
  <si>
    <t>ԱՓՏ-ի զտիչ</t>
  </si>
  <si>
    <t>ԱՓՏ պոմպ</t>
  </si>
  <si>
    <t>Հիդրոմուֆտ</t>
  </si>
  <si>
    <t>ԱՓՏ-ի սկավառակների հավաքածու</t>
  </si>
  <si>
    <t>ԱՓՏ-ի վերանորոգման կոմպլեկտ</t>
  </si>
  <si>
    <t>Տրանսմիսսիոն յուղ,  1 լիտր</t>
  </si>
  <si>
    <t>ԱՓՏ յուղ,      1 լիտր</t>
  </si>
  <si>
    <t>Հերմետիկ</t>
  </si>
  <si>
    <t>Կցորդման ոտնակ</t>
  </si>
  <si>
    <t>Կցորդման ճոպան</t>
  </si>
  <si>
    <t>ՓՏ-ի պատյան</t>
  </si>
  <si>
    <t>ՓՏ-ի փոխանցման փոշեթիկնոց</t>
  </si>
  <si>
    <t>ՓՏ-ի փոխանցման լծակ</t>
  </si>
  <si>
    <t>ՓՏ-ի փոխարկման մեխանիզմ</t>
  </si>
  <si>
    <t>ՓՏ-ի երկժանի</t>
  </si>
  <si>
    <t>Հիդրոագույց</t>
  </si>
  <si>
    <t>ԱՓՏ-ի պատյան</t>
  </si>
  <si>
    <t>ԱՓՏ-ի կոնվերտ</t>
  </si>
  <si>
    <t>ԱՓՏ-ի սոլենոիդ</t>
  </si>
  <si>
    <t>Ատամնանիվ ԱՓՏ-ի</t>
  </si>
  <si>
    <t xml:space="preserve">Յուղի մղիչ խցուկ ԱՓՏ-ի </t>
  </si>
  <si>
    <t>Յուղի մղիչ ԱՓՏ-ի</t>
  </si>
  <si>
    <t>Բաշխիչ տուփ</t>
  </si>
  <si>
    <t>Բաշխիչ տուփի խցուկ</t>
  </si>
  <si>
    <t>Բաշխիչ տուփի առանցքակալ</t>
  </si>
  <si>
    <t>Բաշխիչ տուփի ատամնանիվ</t>
  </si>
  <si>
    <t>Բաշխիչ տուփի լիսեռ</t>
  </si>
  <si>
    <t>Կարդանային լիսեռ</t>
  </si>
  <si>
    <t>Էլաստիկ մուֆտ</t>
  </si>
  <si>
    <t>Կարդանային լիսեռի միջանկյալ հենակ</t>
  </si>
  <si>
    <t>Կարդանային լիսեռի խաչուկ</t>
  </si>
  <si>
    <t>Բաշխիչ տուփի տվիչ</t>
  </si>
  <si>
    <t>Բաշխիչ տուփի շղթա</t>
  </si>
  <si>
    <t>Բաշխիչ տուփի երկժանի</t>
  </si>
  <si>
    <t>Բաշխիչ տուփի բարձր փոխանցման մեխանիզմ</t>
  </si>
  <si>
    <t>Բաշխիչ տուփի ցածր փոխանցման մեխանիզմ</t>
  </si>
  <si>
    <t>Բաշխիչ տուփի շարժաբեր</t>
  </si>
  <si>
    <t>Բաշխիչ տուփի դիֆերենցիալ</t>
  </si>
  <si>
    <t>Բաշխիչ տուփի դիաֆրագմաներ</t>
  </si>
  <si>
    <t>Հետևի  կամ առջևի կամրջակ</t>
  </si>
  <si>
    <t>Ռեդուկտոր</t>
  </si>
  <si>
    <t>Գլխավոր փոխանցման ատամնանիվների կոմպլեկտ</t>
  </si>
  <si>
    <t>Դիֆֆերենցիալ</t>
  </si>
  <si>
    <t>Դիֆֆերենցիալի սատելլիտ</t>
  </si>
  <si>
    <t>Տանող ատամնանիվի խցուկ</t>
  </si>
  <si>
    <t>Տանող ատամնանիվի առանցքակալ</t>
  </si>
  <si>
    <t>Դիֆֆերենցիալի առանցքակալ</t>
  </si>
  <si>
    <t>Կիսասռնի</t>
  </si>
  <si>
    <t>Կիսասռնու առանցքակալ</t>
  </si>
  <si>
    <t>Կիսասռնու միջադիր</t>
  </si>
  <si>
    <t>Կիսասռնու խցուկ</t>
  </si>
  <si>
    <t>Կարգավորիչ տափողակ</t>
  </si>
  <si>
    <t>Կամրջակի բլոկավորման սկավառակ</t>
  </si>
  <si>
    <t xml:space="preserve">Կամրջակի իրան </t>
  </si>
  <si>
    <t>Շարժիչ ռեդուկտորի բարձր փոխանցման</t>
  </si>
  <si>
    <t>Շարժիչ ռեդուկտորի ցածր փոխանցման</t>
  </si>
  <si>
    <t>Դիաֆրագմա ռեդուկտորի</t>
  </si>
  <si>
    <t>Շարժաբեր ռեդուկտորի</t>
  </si>
  <si>
    <t>Գունդ դիֆերենցիալի</t>
  </si>
  <si>
    <t>Առջևի կամրջակի տվիչ</t>
  </si>
  <si>
    <t>Առջևի կամրջակի բլոկավորման համակարգ</t>
  </si>
  <si>
    <t>Տրավերս</t>
  </si>
  <si>
    <t>Ձախ կամ աջ հոդակապ</t>
  </si>
  <si>
    <t>Ձախ կամ աջ հոդակապի փոշեթիկնոց</t>
  </si>
  <si>
    <t>Անվակունդ առջևի</t>
  </si>
  <si>
    <t>Անվակունդի խցուկ</t>
  </si>
  <si>
    <t>Անվակունդի ներքին առանցքակալ</t>
  </si>
  <si>
    <t>Անվակունդի արտաքին առանցքակալ</t>
  </si>
  <si>
    <t>Հետևի անվակունդի ներքին առանցքակալ</t>
  </si>
  <si>
    <t>Հետևի անվակունդ</t>
  </si>
  <si>
    <t>Անվակունդի անիվի շպիլկա</t>
  </si>
  <si>
    <t>Հետևի անվակունդի արտաքին առանցքակալ</t>
  </si>
  <si>
    <t>Ձախ կամ աջ հոդակապի խցուկ</t>
  </si>
  <si>
    <t>Հարվածամեղմիչի թասակ</t>
  </si>
  <si>
    <t>Զսպանակ</t>
  </si>
  <si>
    <t>Առջևի հարվածամեղմիչ</t>
  </si>
  <si>
    <t>Հարվածամեղմիչի փոշեթիկնոց</t>
  </si>
  <si>
    <t>Հարվածամեղմիչի վռան</t>
  </si>
  <si>
    <t>Ներքևի լծակ</t>
  </si>
  <si>
    <t>Ներքևի լծակի վռան</t>
  </si>
  <si>
    <t>Վերևի լծակ</t>
  </si>
  <si>
    <t>Վերևի լծակի վռան</t>
  </si>
  <si>
    <t>Գնդե հոդակապ</t>
  </si>
  <si>
    <t>Առջևի կայունարար</t>
  </si>
  <si>
    <t>Առջևի կայունարարի վռան</t>
  </si>
  <si>
    <t>Առջևի կայունարարի առջևի վռան</t>
  </si>
  <si>
    <t>Առջևի կայունարարի կանգնակ</t>
  </si>
  <si>
    <t>Հետևի զսպանակ</t>
  </si>
  <si>
    <t>Հետևի ցնցամեղմիչ</t>
  </si>
  <si>
    <t>Հետևի մետաղաձող (շտանգա)</t>
  </si>
  <si>
    <t>Հետևի մետաղաձողի (շտանգա) վռան</t>
  </si>
  <si>
    <t>Հետևի անկյունագծային լծակ</t>
  </si>
  <si>
    <t>Անկյունագծային լծակի վռան</t>
  </si>
  <si>
    <t>Զսպակ (ռեսսորա)</t>
  </si>
  <si>
    <t>Զսպակի վռան</t>
  </si>
  <si>
    <t>Զսպակի միջադիր</t>
  </si>
  <si>
    <t>Զսպակի բռնիչ</t>
  </si>
  <si>
    <t>Աջ կամ ձախ ձգան</t>
  </si>
  <si>
    <t>Ծայրակալ</t>
  </si>
  <si>
    <t>Ձգան մեջտեղի</t>
  </si>
  <si>
    <t>Անվահեծ</t>
  </si>
  <si>
    <t>Հետևի կայունարարի վռան</t>
  </si>
  <si>
    <t>Հետևի կայունարարի կանգնակ</t>
  </si>
  <si>
    <t>Անիվի հեղյուս</t>
  </si>
  <si>
    <t>Կանգնակների հենարային բարձիկներ</t>
  </si>
  <si>
    <t>Հետևի ռեակտիվ ձողի սայլենտ բլոկ</t>
  </si>
  <si>
    <t>Առջևի զսպակի սայլենտ բլոկ</t>
  </si>
  <si>
    <t>Հետևի զսպակի սայլենտ բլոկ</t>
  </si>
  <si>
    <t>Ղեկասյունակի արորիկ</t>
  </si>
  <si>
    <t>Ղեկասյունակի ամրացման անուր</t>
  </si>
  <si>
    <t>Ղեկասյունակ</t>
  </si>
  <si>
    <t>Ղեկային կալունի հոդակապ</t>
  </si>
  <si>
    <t>Ղեկասյունակի առանցքակալի սռնի</t>
  </si>
  <si>
    <t>Ղեկասյունակի պատյան</t>
  </si>
  <si>
    <t>Ղեկային մեխանիզմի փականք</t>
  </si>
  <si>
    <t>Վռան ղեկասյունակի</t>
  </si>
  <si>
    <t>Ղեկային մեխանիզմի փոխակերպիչ</t>
  </si>
  <si>
    <t xml:space="preserve">Ղեկային կալունի սռնի </t>
  </si>
  <si>
    <t>Ղեկասյունակի ժապավեն</t>
  </si>
  <si>
    <t>Ղեկասյունակի վերանորոգման հավաքածու</t>
  </si>
  <si>
    <t>Ղեկային կալուն</t>
  </si>
  <si>
    <t>Ղեկային կալունի առանցքակալ</t>
  </si>
  <si>
    <t>Ղեկային կալունի խաչուկ</t>
  </si>
  <si>
    <t>Հիդրոուժեղարար</t>
  </si>
  <si>
    <t>Հիդրոուժեղարարի փոկ</t>
  </si>
  <si>
    <t>Հիդրոուժեղարարի վերանորոգման կոմպլեկտ</t>
  </si>
  <si>
    <t>Հիդրոուժեղարարի պոմպ</t>
  </si>
  <si>
    <t>Հիդրոուժեղարարի պոմպի վերանորոգման կոմպլեկտ</t>
  </si>
  <si>
    <t>Բաք հիդրոուժեղարարի</t>
  </si>
  <si>
    <t>Հիդրոուժեղարարի բարձր ճնշման փողրակ</t>
  </si>
  <si>
    <t>Հիդրոուժեղարարի ցածր ճնշման փողրակ</t>
  </si>
  <si>
    <t>Ղեկ կոմպլեկտավորված</t>
  </si>
  <si>
    <t>Ղեկի էլեկտրական կարգավորիչ</t>
  </si>
  <si>
    <t>Ղեկային ձողի առանցքակալ</t>
  </si>
  <si>
    <t>Ղեկասյունակի ձող</t>
  </si>
  <si>
    <t>Ղեկային ձող</t>
  </si>
  <si>
    <t>Ղեկային ձողի ծայրակալ</t>
  </si>
  <si>
    <t>Ղեկային միջին ձգան</t>
  </si>
  <si>
    <t>Ղեկային ձողի ձգան</t>
  </si>
  <si>
    <t>Ղեկային ձողի փոշեթիկնոց</t>
  </si>
  <si>
    <t>Հիդրոուժեղարարի յուղ,      1 լիտր</t>
  </si>
  <si>
    <t xml:space="preserve">Ճոճանակ </t>
  </si>
  <si>
    <t>Ճոճանակի վռան</t>
  </si>
  <si>
    <t>Գլխ. գլան</t>
  </si>
  <si>
    <t>Գլխ. գլանի վերանորոգման կոմպլեկտ</t>
  </si>
  <si>
    <t>Վակուումային ուժեղարար</t>
  </si>
  <si>
    <t>Բանվ.  գլան</t>
  </si>
  <si>
    <t>Բանվ.  գլանի վերանորոգման կոմպլեկտ</t>
  </si>
  <si>
    <t>Արգելակային փողրակ</t>
  </si>
  <si>
    <t>Սուպպորտի ուղղորդիչ</t>
  </si>
  <si>
    <t>Սուպպորտի մանժետ</t>
  </si>
  <si>
    <t>Առջևի արգելակային կոճղակների կոմպլեկտ</t>
  </si>
  <si>
    <t>Հետևի սկավառակային  կոճղակների կոմպլեկտ</t>
  </si>
  <si>
    <t>Հետևի  թմբուկային կոճղակների կոմպլեկտ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</si>
  <si>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</si>
  <si>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</si>
  <si>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</si>
  <si>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</si>
  <si>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Արգելակային հեղուկ, DOT-3 - 800գրամ</t>
  </si>
  <si>
    <t>Արգելակային հեղուկ, DOT-4 - 800գրամ</t>
  </si>
  <si>
    <t>Հիդրոշարժաբերի խողովակ</t>
  </si>
  <si>
    <t>Սուպորտ արգելակման առջևի</t>
  </si>
  <si>
    <t>Սուպորտ արգելակման հետևի</t>
  </si>
  <si>
    <t>Արգելակման պնևմոշարժաբեր</t>
  </si>
  <si>
    <t>Արգելակային սեղմակ</t>
  </si>
  <si>
    <t>ABS համակարգ</t>
  </si>
  <si>
    <t>ABS- ի լար</t>
  </si>
  <si>
    <t>Դիմապակի</t>
  </si>
  <si>
    <t>Գեներատոր</t>
  </si>
  <si>
    <t>Գեներատորի դիոդային կամրջակ</t>
  </si>
  <si>
    <t>Գեներատորի ռելե</t>
  </si>
  <si>
    <t>Գեներատորի առանցքակալ</t>
  </si>
  <si>
    <t>Ստարտեր</t>
  </si>
  <si>
    <t>Ստարտերի ռելե</t>
  </si>
  <si>
    <t>Ստարտերի ածուխ</t>
  </si>
  <si>
    <t>Բենդեքս</t>
  </si>
  <si>
    <t>Ստարտերի կցորդիչ (ավտոմատ)</t>
  </si>
  <si>
    <t>Առջևի լապտեր</t>
  </si>
  <si>
    <t>Առջևի թարթիչ</t>
  </si>
  <si>
    <t>Հետևի լապտեր</t>
  </si>
  <si>
    <t>Հետևի թարթիչ</t>
  </si>
  <si>
    <t>Արգելակային լապտեր</t>
  </si>
  <si>
    <t>Լամպ</t>
  </si>
  <si>
    <t>Էլեկտրական անջատիչ</t>
  </si>
  <si>
    <t>Լապտերի փոխակերպիչ հավաքա</t>
  </si>
  <si>
    <t>Էլեկտրական տվիչ</t>
  </si>
  <si>
    <t>Էլեկտրական չափիչ սարք</t>
  </si>
  <si>
    <t>Բռնկման կողպեք</t>
  </si>
  <si>
    <t>Էլեկտրալարերի գլխավոր խուրց</t>
  </si>
  <si>
    <t>Էլեկտրալարերի երկրորդային խուրց</t>
  </si>
  <si>
    <t>Վառոցքային լարերի խուրց</t>
  </si>
  <si>
    <t>Վառոցքի մոմի ծայրակալ</t>
  </si>
  <si>
    <t>Վազքաչափ</t>
  </si>
  <si>
    <t>Վազքաչափի ճոպան</t>
  </si>
  <si>
    <t>Արագաչափ</t>
  </si>
  <si>
    <t>Ազդանշան</t>
  </si>
  <si>
    <t>Ապակելվացիչ</t>
  </si>
  <si>
    <t>Ապակելվացիչի շարժիչ</t>
  </si>
  <si>
    <t>Բարձրացնող մեխանիզմի սեղմիչ</t>
  </si>
  <si>
    <t>Դռների կենտրոնական փական</t>
  </si>
  <si>
    <t>Ազդանշանային համակարգ</t>
  </si>
  <si>
    <t>Մագնիտոլա</t>
  </si>
  <si>
    <t>Էլեկտրաամբարձիչ</t>
  </si>
  <si>
    <t>Էլեկտրաամբարձիչի շարժիչ</t>
  </si>
  <si>
    <t>Էլեկտրովարագույրի վերանորոգում</t>
  </si>
  <si>
    <t>Պարուրակավոր</t>
  </si>
  <si>
    <t>Ապահովիչ 32-10</t>
  </si>
  <si>
    <t>Ապահովիչ 353.3722</t>
  </si>
  <si>
    <t>Պաշտպանիչ</t>
  </si>
  <si>
    <t>Շտեկեր տվիչի</t>
  </si>
  <si>
    <t>Ներդիր կոլեկտորի</t>
  </si>
  <si>
    <t>Ամրակներ</t>
  </si>
  <si>
    <t>Խցուկ ինժեկտորի</t>
  </si>
  <si>
    <t>Միկրոզտիչ</t>
  </si>
  <si>
    <t>Դռան բռնակ</t>
  </si>
  <si>
    <t>Ապակեմաքրիչի խոզանակներ</t>
  </si>
  <si>
    <t xml:space="preserve">Փական </t>
  </si>
  <si>
    <t>Մանեկ անվակունդի</t>
  </si>
  <si>
    <t xml:space="preserve">Տվիչ լիսեռի </t>
  </si>
  <si>
    <t xml:space="preserve">Փոկ հավասարակշռության </t>
  </si>
  <si>
    <t>Լծակ ապակեմաքրիչի</t>
  </si>
  <si>
    <t>Գեղազարդ թասակ</t>
  </si>
  <si>
    <t>Մոլդինգ անվածածկոցի</t>
  </si>
  <si>
    <t>Խցիկ</t>
  </si>
  <si>
    <t>Լեռնային արգելակ</t>
  </si>
  <si>
    <t>Լամպ հալոգեն</t>
  </si>
  <si>
    <t>Հեղյուս</t>
  </si>
  <si>
    <t>Լվացող հեղուկ շարժիչի</t>
  </si>
  <si>
    <t>Ժապավեն ղեկի կալունի</t>
  </si>
  <si>
    <t>Պիպկա</t>
  </si>
  <si>
    <t>Կափարիչ անվադողերի</t>
  </si>
  <si>
    <t>Ստարտերի պատյան</t>
  </si>
  <si>
    <t>Գորգ ռետինե</t>
  </si>
  <si>
    <t>Խուփ ռադիատորի</t>
  </si>
  <si>
    <t>Բարձիկ շարժիչի</t>
  </si>
  <si>
    <t>Պնդակ</t>
  </si>
  <si>
    <t>Սոլիդոլ</t>
  </si>
  <si>
    <t>Արմնկակալ</t>
  </si>
  <si>
    <t>Լար</t>
  </si>
  <si>
    <t>Ապահովիչ</t>
  </si>
  <si>
    <t>Բեռնատար խցիկի փականի վերանորոգում</t>
  </si>
  <si>
    <t>Մեդիկ</t>
  </si>
  <si>
    <t>Մոլդինգ նիկելի հետևամասի</t>
  </si>
  <si>
    <t>Հպակ բռնկման</t>
  </si>
  <si>
    <t>Հայելի</t>
  </si>
  <si>
    <t>Պլաստմասա համարանիշի</t>
  </si>
  <si>
    <t>Արևիկ</t>
  </si>
  <si>
    <t>Մեխանիկական դիագնոստիկա</t>
  </si>
  <si>
    <t>Մարտկոցներ</t>
  </si>
  <si>
    <t>Վազքաչափը իր ցուցիչներով կոմպլեկտավորված</t>
  </si>
  <si>
    <t>Մեկնարկիչի խարիսխ</t>
  </si>
  <si>
    <t>Մեկնարկիչի իրան</t>
  </si>
  <si>
    <t>Մեկնարկիչի բռնիչ</t>
  </si>
  <si>
    <t>Մեկնակիչի հետևի կափույր</t>
  </si>
  <si>
    <t>Լատերի կենտրոնական փոխակերպիչ</t>
  </si>
  <si>
    <t>Փոխանջատիչ ղեկի հավաքա</t>
  </si>
  <si>
    <t>Ջեռուցիչի օդի հոսանքի կարգավորիչ</t>
  </si>
  <si>
    <t>Ջեռուցիչի շարժիչ</t>
  </si>
  <si>
    <t>Ջրի ցողիչ</t>
  </si>
  <si>
    <t>Փողրակ ջրի ցողիչի</t>
  </si>
  <si>
    <t>Հարվածամեղմիչ բեռնախցիկի</t>
  </si>
  <si>
    <t>Բամպեր առջևի</t>
  </si>
  <si>
    <t>Բամպեր հետևի</t>
  </si>
  <si>
    <t>Բեռնախցիկ</t>
  </si>
  <si>
    <t>Բալկա բամպերի</t>
  </si>
  <si>
    <t>Պենոպլաստ բամպերի</t>
  </si>
  <si>
    <t>Դուռ առջևի</t>
  </si>
  <si>
    <t>Դուռ հետևի</t>
  </si>
  <si>
    <t>Դռան պաստառ</t>
  </si>
  <si>
    <t>Փական բեռնախցիկի</t>
  </si>
  <si>
    <t>Փական կապոտի</t>
  </si>
  <si>
    <t>Ռետին առջևի դռան</t>
  </si>
  <si>
    <t>Ռետին հետևի դռան</t>
  </si>
  <si>
    <t>Մոլդինգ դռան ապակու առջևի</t>
  </si>
  <si>
    <t>Մոլդինգ դռան ապակու հետևի</t>
  </si>
  <si>
    <t>Բռնակ առջևի դռան ներսի</t>
  </si>
  <si>
    <t>Բռնակ հետևի դռան ներսի</t>
  </si>
  <si>
    <t>Բռնակ առջևի դռան դրսի</t>
  </si>
  <si>
    <t>Բռնակ հետևի դռան դրսի</t>
  </si>
  <si>
    <t>Ռետին բեռնախցիկի</t>
  </si>
  <si>
    <t>Առջևի դռան ապակի</t>
  </si>
  <si>
    <t>Հետևի դռան ապակի</t>
  </si>
  <si>
    <t>Հետևի հողմապակի</t>
  </si>
  <si>
    <t>Առջևի դռան սահմանափակիչ</t>
  </si>
  <si>
    <t>Ընդամենը</t>
  </si>
  <si>
    <t xml:space="preserve"> Nissan Patrol; Toyota Hilux, Ford F-250
ավտոմեքենաների ընթացիկ նորոգման ծառայությունների անվանացանկ</t>
  </si>
  <si>
    <t xml:space="preserve"> NISSAN urvan</t>
  </si>
  <si>
    <t>Օպել աստրա, վեկտրա CHEVROLET CRUSE , HSUZUKI SX 4</t>
  </si>
  <si>
    <t>OPEL Vivaro, IVECO Fiat Daily, MERCEDESS Sprinter, Renault Modgifa,CHEVROLET C3500,  NISSAN Urvan,  Hyundayi HD COUNTY,  ավտոմեքենաների ընթացիկ նորոգման ծառայությունների անվանացանկ</t>
  </si>
  <si>
    <t>OPEL Vivaro, IVECO Fiat Daily, MERCEDESS Sprinter, Renault Modgifa,CHEVROLET C3500,Hyundayi HD COUNT Y,  ավտոմեքենաների ընթացիկ նորոգման պահեստամասերի անվանացանկ</t>
  </si>
  <si>
    <t xml:space="preserve"> Nissan Patrol; Toyota Hilux, Ford F-250 
ավտոմեքենաների ընթացիկ նորոգման պահեստամասերի անվանացանկ</t>
  </si>
  <si>
    <t xml:space="preserve">Mitsubishi Outlander/  Mitsubishi L200/   </t>
  </si>
  <si>
    <t xml:space="preserve">Mitsubishi Outlander/  Mitsubishi L200/  </t>
  </si>
  <si>
    <t>Ֆորդ Տրանզիտ,Կրայսլեր C 300, P.T. CRUISER 2,4</t>
  </si>
  <si>
    <t xml:space="preserve">Ֆոլկսվագեն  տրանսպորտեր /շտապ օգնություն/,Ֆոլկսվագեն LT-35 (ավտոբուս) </t>
  </si>
  <si>
    <t>Ֆոլկսվագեն Տուարեգ, Գոլֆ,Պասատ, Կարավելա 201, Ջետտա</t>
  </si>
  <si>
    <t>Մերսեդես 180, 190-, 200․, Աուդի, ԲՄՎ</t>
  </si>
  <si>
    <t>1-1,1-2,1-3,1-4,1-5,1-6,1-7 Շիթերի հանրագումար 202․451․389 ՀՀդրամ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</si>
</sst>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\ _₽"/>
    <numFmt numFmtId="165" formatCode="_-* #,##0\ _₽_-;\-* #,##0\ _₽_-;_-* &quot;-&quot;??\ _₽_-;_-@_-"/>
  </numFmts>
  <fonts count="31" x14ac:knownFonts="1">
    <font>
      <sz val="11"/>
      <color theme="1"/>
      <name val="Calibri"/>
      <family val="2"/>
      <charset val="204"/>
      <scheme val="minor"/>
    </font>
    <font>
      <b/>
      <sz val="10"/>
      <name val="Arial Armenian"/>
      <family val="2"/>
    </font>
    <font>
      <sz val="10"/>
      <name val="Arial Armenian"/>
      <family val="2"/>
    </font>
    <font>
      <sz val="11"/>
      <name val="Calibri"/>
      <family val="2"/>
      <charset val="204"/>
      <scheme val="minor"/>
    </font>
    <font>
      <b/>
      <sz val="12"/>
      <name val="Arial Armenian"/>
      <family val="2"/>
    </font>
    <font>
      <sz val="11"/>
      <color indexed="8"/>
      <name val="Calibri"/>
      <family val="2"/>
      <charset val="1"/>
    </font>
    <font>
      <sz val="10"/>
      <color theme="1"/>
      <name val="Arial Armenian"/>
      <family val="2"/>
    </font>
    <font>
      <sz val="10"/>
      <color indexed="8"/>
      <name val="MS Sans Serif"/>
      <family val="2"/>
    </font>
    <font>
      <i/>
      <sz val="9"/>
      <name val="GHEA Grapalat"/>
      <family val="3"/>
    </font>
    <font>
      <sz val="11"/>
      <color theme="1"/>
      <name val="Arial Rounded MT Bold"/>
      <family val="2"/>
    </font>
    <font>
      <b/>
      <sz val="10"/>
      <color indexed="8"/>
      <name val="Arial LatArm"/>
      <family val="2"/>
    </font>
    <font>
      <sz val="11"/>
      <color theme="1"/>
      <name val="Arial LatArm"/>
      <family val="2"/>
    </font>
    <font>
      <sz val="10"/>
      <name val="Arial LatArm"/>
      <family val="2"/>
    </font>
    <font>
      <sz val="13"/>
      <name val="Arial LatArm"/>
      <family val="2"/>
    </font>
    <font>
      <sz val="10"/>
      <color indexed="8"/>
      <name val="Arial LatArm"/>
      <family val="2"/>
    </font>
    <font>
      <sz val="10"/>
      <color theme="1"/>
      <name val="Arial LatArm"/>
      <family val="2"/>
    </font>
    <font>
      <i/>
      <sz val="10"/>
      <color indexed="8"/>
      <name val="Arial LatArm"/>
      <family val="2"/>
    </font>
    <font>
      <b/>
      <sz val="12"/>
      <name val="Arial LatArm"/>
      <family val="2"/>
    </font>
    <font>
      <b/>
      <sz val="10"/>
      <name val="Arial LatArm"/>
      <family val="2"/>
    </font>
    <font>
      <sz val="11"/>
      <color indexed="8"/>
      <name val="Arial LatArm"/>
      <family val="2"/>
    </font>
    <font>
      <sz val="11"/>
      <name val="Arial LatArm"/>
      <family val="2"/>
    </font>
    <font>
      <b/>
      <sz val="11"/>
      <name val="Arial LatArm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 Armenian"/>
      <family val="2"/>
    </font>
    <font>
      <b/>
      <sz val="10"/>
      <color theme="1"/>
      <name val="Arial LatArm"/>
      <family val="2"/>
    </font>
    <font>
      <b/>
      <sz val="11"/>
      <color theme="1"/>
      <name val="Arial LatArm"/>
      <family val="2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3"/>
      <name val="Arial LatArm"/>
      <family val="2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7" fillId="0" borderId="0"/>
    <xf numFmtId="43" fontId="29" fillId="0" borderId="0" applyFont="0" applyFill="0" applyBorder="0" applyAlignment="0" applyProtection="0"/>
  </cellStyleXfs>
  <cellXfs count="144">
    <xf numFmtId="0" fontId="0" fillId="0" borderId="0" xfId="0"/>
    <xf numFmtId="0" fontId="3" fillId="0" borderId="0" xfId="0" applyFont="1"/>
    <xf numFmtId="0" fontId="0" fillId="0" borderId="0" xfId="0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164" fontId="6" fillId="2" borderId="0" xfId="0" applyNumberFormat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164" fontId="3" fillId="0" borderId="0" xfId="0" applyNumberFormat="1" applyFont="1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/>
    <xf numFmtId="0" fontId="2" fillId="0" borderId="0" xfId="0" applyFont="1" applyAlignment="1">
      <alignment horizontal="center" vertical="center"/>
    </xf>
    <xf numFmtId="0" fontId="3" fillId="2" borderId="0" xfId="0" applyFont="1" applyFill="1"/>
    <xf numFmtId="164" fontId="3" fillId="2" borderId="0" xfId="0" applyNumberFormat="1" applyFont="1" applyFill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164" fontId="13" fillId="0" borderId="1" xfId="1" applyNumberFormat="1" applyFont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14" fillId="0" borderId="1" xfId="1" applyFont="1" applyBorder="1" applyAlignment="1">
      <alignment horizontal="left"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/>
    <xf numFmtId="0" fontId="11" fillId="2" borderId="0" xfId="0" applyFont="1" applyFill="1"/>
    <xf numFmtId="0" fontId="11" fillId="0" borderId="0" xfId="0" applyFont="1" applyAlignment="1">
      <alignment horizontal="center"/>
    </xf>
    <xf numFmtId="0" fontId="14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left" vertical="center" wrapText="1"/>
    </xf>
    <xf numFmtId="164" fontId="14" fillId="2" borderId="4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18" fillId="3" borderId="1" xfId="1" applyFont="1" applyFill="1" applyBorder="1" applyAlignment="1">
      <alignment horizontal="center" vertical="center" wrapText="1"/>
    </xf>
    <xf numFmtId="0" fontId="18" fillId="3" borderId="1" xfId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164" fontId="20" fillId="0" borderId="1" xfId="0" applyNumberFormat="1" applyFont="1" applyBorder="1" applyAlignment="1">
      <alignment horizontal="center"/>
    </xf>
    <xf numFmtId="0" fontId="12" fillId="2" borderId="1" xfId="1" applyFont="1" applyFill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3" fontId="10" fillId="3" borderId="1" xfId="1" applyNumberFormat="1" applyFont="1" applyFill="1" applyBorder="1" applyAlignment="1">
      <alignment horizontal="center" vertical="center" wrapText="1"/>
    </xf>
    <xf numFmtId="3" fontId="13" fillId="0" borderId="1" xfId="1" applyNumberFormat="1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20" fillId="2" borderId="1" xfId="0" applyFont="1" applyFill="1" applyBorder="1"/>
    <xf numFmtId="164" fontId="20" fillId="2" borderId="1" xfId="0" applyNumberFormat="1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4" fillId="2" borderId="7" xfId="0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164" fontId="10" fillId="2" borderId="0" xfId="0" applyNumberFormat="1" applyFont="1" applyFill="1" applyAlignment="1">
      <alignment horizontal="center" vertical="center" wrapText="1"/>
    </xf>
    <xf numFmtId="0" fontId="14" fillId="2" borderId="0" xfId="1" applyFont="1" applyFill="1" applyAlignment="1">
      <alignment horizontal="center" vertical="center" wrapText="1"/>
    </xf>
    <xf numFmtId="164" fontId="23" fillId="2" borderId="0" xfId="0" applyNumberFormat="1" applyFont="1" applyFill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14" fillId="2" borderId="3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12" fillId="2" borderId="3" xfId="1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164" fontId="21" fillId="0" borderId="3" xfId="0" applyNumberFormat="1" applyFont="1" applyBorder="1" applyAlignment="1">
      <alignment horizontal="center"/>
    </xf>
    <xf numFmtId="0" fontId="12" fillId="2" borderId="3" xfId="1" applyFont="1" applyFill="1" applyBorder="1" applyAlignment="1">
      <alignment horizontal="center" vertical="center" wrapText="1"/>
    </xf>
    <xf numFmtId="3" fontId="18" fillId="0" borderId="3" xfId="0" applyNumberFormat="1" applyFont="1" applyBorder="1" applyAlignment="1">
      <alignment horizontal="center" vertical="center" wrapText="1"/>
    </xf>
    <xf numFmtId="164" fontId="26" fillId="0" borderId="0" xfId="0" applyNumberFormat="1" applyFont="1"/>
    <xf numFmtId="3" fontId="24" fillId="0" borderId="3" xfId="0" applyNumberFormat="1" applyFont="1" applyBorder="1" applyAlignment="1">
      <alignment horizontal="center" vertical="center"/>
    </xf>
    <xf numFmtId="3" fontId="22" fillId="0" borderId="0" xfId="0" applyNumberFormat="1" applyFont="1" applyAlignment="1">
      <alignment horizontal="center" vertical="center"/>
    </xf>
    <xf numFmtId="164" fontId="13" fillId="2" borderId="1" xfId="1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/>
    </xf>
    <xf numFmtId="0" fontId="20" fillId="2" borderId="2" xfId="0" applyFont="1" applyFill="1" applyBorder="1"/>
    <xf numFmtId="3" fontId="12" fillId="2" borderId="3" xfId="0" applyNumberFormat="1" applyFont="1" applyFill="1" applyBorder="1" applyAlignment="1">
      <alignment horizontal="center" vertical="center" wrapText="1"/>
    </xf>
    <xf numFmtId="3" fontId="18" fillId="2" borderId="3" xfId="0" applyNumberFormat="1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164" fontId="21" fillId="2" borderId="3" xfId="0" applyNumberFormat="1" applyFont="1" applyFill="1" applyBorder="1" applyAlignment="1">
      <alignment horizontal="center"/>
    </xf>
    <xf numFmtId="3" fontId="1" fillId="2" borderId="0" xfId="0" applyNumberFormat="1" applyFont="1" applyFill="1" applyAlignment="1">
      <alignment horizontal="center" vertical="center"/>
    </xf>
    <xf numFmtId="164" fontId="27" fillId="2" borderId="0" xfId="0" applyNumberFormat="1" applyFont="1" applyFill="1"/>
    <xf numFmtId="0" fontId="18" fillId="0" borderId="3" xfId="0" applyFont="1" applyBorder="1" applyAlignment="1">
      <alignment horizontal="center" vertical="center" wrapText="1"/>
    </xf>
    <xf numFmtId="164" fontId="22" fillId="0" borderId="0" xfId="0" applyNumberFormat="1" applyFont="1"/>
    <xf numFmtId="0" fontId="18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164" fontId="28" fillId="0" borderId="1" xfId="1" applyNumberFormat="1" applyFont="1" applyBorder="1" applyAlignment="1">
      <alignment horizontal="center" vertical="center" wrapText="1"/>
    </xf>
    <xf numFmtId="0" fontId="18" fillId="5" borderId="1" xfId="1" applyFont="1" applyFill="1" applyBorder="1" applyAlignment="1">
      <alignment horizontal="left" vertical="center" wrapText="1"/>
    </xf>
    <xf numFmtId="0" fontId="18" fillId="5" borderId="1" xfId="1" applyFont="1" applyFill="1" applyBorder="1" applyAlignment="1">
      <alignment horizontal="center" vertical="center" wrapText="1"/>
    </xf>
    <xf numFmtId="164" fontId="18" fillId="5" borderId="1" xfId="1" applyNumberFormat="1" applyFont="1" applyFill="1" applyBorder="1" applyAlignment="1">
      <alignment horizontal="center" vertical="center" wrapText="1"/>
    </xf>
    <xf numFmtId="3" fontId="8" fillId="2" borderId="0" xfId="0" applyNumberFormat="1" applyFont="1" applyFill="1" applyAlignment="1">
      <alignment horizontal="right" vertical="center"/>
    </xf>
    <xf numFmtId="0" fontId="8" fillId="2" borderId="0" xfId="0" applyFont="1" applyFill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2" fillId="2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wrapText="1"/>
    </xf>
    <xf numFmtId="0" fontId="0" fillId="7" borderId="1" xfId="0" applyFill="1" applyBorder="1"/>
    <xf numFmtId="0" fontId="22" fillId="6" borderId="1" xfId="0" applyFont="1" applyFill="1" applyBorder="1" applyAlignment="1">
      <alignment wrapText="1"/>
    </xf>
    <xf numFmtId="43" fontId="22" fillId="6" borderId="1" xfId="3" applyFont="1" applyFill="1" applyBorder="1"/>
    <xf numFmtId="165" fontId="30" fillId="8" borderId="0" xfId="3" applyNumberFormat="1" applyFont="1" applyFill="1"/>
    <xf numFmtId="0" fontId="0" fillId="2" borderId="1" xfId="0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/>
    </xf>
    <xf numFmtId="0" fontId="20" fillId="2" borderId="3" xfId="0" applyFont="1" applyFill="1" applyBorder="1" applyAlignment="1">
      <alignment horizontal="center"/>
    </xf>
    <xf numFmtId="0" fontId="20" fillId="2" borderId="2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/>
    </xf>
    <xf numFmtId="0" fontId="18" fillId="3" borderId="1" xfId="1" applyFont="1" applyFill="1" applyBorder="1" applyAlignment="1">
      <alignment horizontal="center" vertical="center" wrapText="1"/>
    </xf>
    <xf numFmtId="0" fontId="18" fillId="5" borderId="1" xfId="1" applyFont="1" applyFill="1" applyBorder="1" applyAlignment="1">
      <alignment horizontal="left" vertical="center" wrapText="1"/>
    </xf>
    <xf numFmtId="0" fontId="18" fillId="5" borderId="1" xfId="1" applyFont="1" applyFill="1" applyBorder="1" applyAlignment="1">
      <alignment horizontal="center" vertical="center" wrapText="1"/>
    </xf>
    <xf numFmtId="0" fontId="12" fillId="5" borderId="1" xfId="1" applyFont="1" applyFill="1" applyBorder="1" applyAlignment="1">
      <alignment horizontal="center" vertical="center" wrapText="1"/>
    </xf>
    <xf numFmtId="0" fontId="10" fillId="5" borderId="1" xfId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/>
    </xf>
    <xf numFmtId="0" fontId="10" fillId="3" borderId="2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4">
    <cellStyle name="Comma" xfId="3" builtinId="3"/>
    <cellStyle name="Normal" xfId="0" builtinId="0"/>
    <cellStyle name="Style 1" xfId="2" xr:uid="{00000000-0005-0000-0000-000001000000}"/>
    <cellStyle name="Обычный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39997558519241921"/>
  </sheetPr>
  <dimension ref="A1:D539"/>
  <sheetViews>
    <sheetView zoomScale="145" zoomScaleNormal="145" workbookViewId="0">
      <selection activeCell="D4" sqref="D4"/>
    </sheetView>
  </sheetViews>
  <sheetFormatPr defaultRowHeight="12.75" x14ac:dyDescent="0.25"/>
  <cols>
    <col min="1" max="1" width="5.28515625" style="5" customWidth="1"/>
    <col min="2" max="2" width="51.140625" style="6" customWidth="1"/>
    <col min="3" max="3" width="6.28515625" style="5" customWidth="1"/>
    <col min="4" max="4" width="31.85546875" style="7" customWidth="1"/>
    <col min="5" max="16384" width="9.140625" style="4"/>
  </cols>
  <sheetData>
    <row r="1" spans="1:4" ht="13.5" x14ac:dyDescent="0.25">
      <c r="D1" s="105" t="s">
        <v>1028</v>
      </c>
    </row>
    <row r="2" spans="1:4" customFormat="1" ht="62.25" customHeight="1" x14ac:dyDescent="0.25">
      <c r="A2" s="120" t="s">
        <v>1883</v>
      </c>
      <c r="B2" s="120"/>
      <c r="C2" s="120"/>
      <c r="D2" s="120"/>
    </row>
    <row r="3" spans="1:4" customFormat="1" ht="29.25" customHeight="1" x14ac:dyDescent="0.25">
      <c r="A3" s="95" t="s">
        <v>459</v>
      </c>
      <c r="B3" s="95" t="s">
        <v>462</v>
      </c>
      <c r="C3" s="96" t="s">
        <v>453</v>
      </c>
      <c r="D3" s="97" t="s">
        <v>461</v>
      </c>
    </row>
    <row r="4" spans="1:4" customFormat="1" ht="16.5" x14ac:dyDescent="0.25">
      <c r="A4" s="98"/>
      <c r="B4" s="77"/>
      <c r="C4" s="77"/>
      <c r="D4" s="22">
        <f>SUM(D77+D146+D198+D229+D252+D278+D336+D369+D399+D539)</f>
        <v>19365440</v>
      </c>
    </row>
    <row r="5" spans="1:4" x14ac:dyDescent="0.25">
      <c r="A5" s="123" t="s">
        <v>5</v>
      </c>
      <c r="B5" s="123"/>
      <c r="C5" s="123"/>
      <c r="D5" s="123"/>
    </row>
    <row r="6" spans="1:4" x14ac:dyDescent="0.25">
      <c r="A6" s="37">
        <v>1</v>
      </c>
      <c r="B6" s="38" t="s">
        <v>254</v>
      </c>
      <c r="C6" s="37" t="s">
        <v>454</v>
      </c>
      <c r="D6" s="39">
        <v>381500</v>
      </c>
    </row>
    <row r="7" spans="1:4" x14ac:dyDescent="0.25">
      <c r="A7" s="30">
        <v>2</v>
      </c>
      <c r="B7" s="26" t="s">
        <v>255</v>
      </c>
      <c r="C7" s="37" t="s">
        <v>454</v>
      </c>
      <c r="D7" s="40">
        <v>350000</v>
      </c>
    </row>
    <row r="8" spans="1:4" x14ac:dyDescent="0.25">
      <c r="A8" s="37">
        <v>3</v>
      </c>
      <c r="B8" s="24" t="s">
        <v>256</v>
      </c>
      <c r="C8" s="37" t="s">
        <v>454</v>
      </c>
      <c r="D8" s="40">
        <v>40100</v>
      </c>
    </row>
    <row r="9" spans="1:4" x14ac:dyDescent="0.25">
      <c r="A9" s="30">
        <v>4</v>
      </c>
      <c r="B9" s="24" t="s">
        <v>463</v>
      </c>
      <c r="C9" s="37" t="s">
        <v>454</v>
      </c>
      <c r="D9" s="40">
        <v>48500</v>
      </c>
    </row>
    <row r="10" spans="1:4" x14ac:dyDescent="0.25">
      <c r="A10" s="37">
        <v>5</v>
      </c>
      <c r="B10" s="24" t="s">
        <v>257</v>
      </c>
      <c r="C10" s="37" t="s">
        <v>454</v>
      </c>
      <c r="D10" s="40">
        <v>35000</v>
      </c>
    </row>
    <row r="11" spans="1:4" x14ac:dyDescent="0.25">
      <c r="A11" s="30">
        <v>6</v>
      </c>
      <c r="B11" s="24" t="s">
        <v>1055</v>
      </c>
      <c r="C11" s="37" t="s">
        <v>454</v>
      </c>
      <c r="D11" s="40">
        <v>90200</v>
      </c>
    </row>
    <row r="12" spans="1:4" x14ac:dyDescent="0.25">
      <c r="A12" s="37">
        <v>7</v>
      </c>
      <c r="B12" s="24" t="s">
        <v>258</v>
      </c>
      <c r="C12" s="37" t="s">
        <v>454</v>
      </c>
      <c r="D12" s="40">
        <v>9500</v>
      </c>
    </row>
    <row r="13" spans="1:4" x14ac:dyDescent="0.25">
      <c r="A13" s="30">
        <v>8</v>
      </c>
      <c r="B13" s="24" t="s">
        <v>259</v>
      </c>
      <c r="C13" s="37" t="s">
        <v>454</v>
      </c>
      <c r="D13" s="40">
        <v>11500</v>
      </c>
    </row>
    <row r="14" spans="1:4" x14ac:dyDescent="0.25">
      <c r="A14" s="37">
        <v>9</v>
      </c>
      <c r="B14" s="24" t="s">
        <v>260</v>
      </c>
      <c r="C14" s="37" t="s">
        <v>454</v>
      </c>
      <c r="D14" s="40">
        <v>2150</v>
      </c>
    </row>
    <row r="15" spans="1:4" x14ac:dyDescent="0.25">
      <c r="A15" s="30">
        <v>10</v>
      </c>
      <c r="B15" s="24" t="s">
        <v>261</v>
      </c>
      <c r="C15" s="37" t="s">
        <v>454</v>
      </c>
      <c r="D15" s="40">
        <v>2000</v>
      </c>
    </row>
    <row r="16" spans="1:4" x14ac:dyDescent="0.25">
      <c r="A16" s="37">
        <v>11</v>
      </c>
      <c r="B16" s="24" t="s">
        <v>262</v>
      </c>
      <c r="C16" s="37" t="s">
        <v>454</v>
      </c>
      <c r="D16" s="40">
        <v>202200</v>
      </c>
    </row>
    <row r="17" spans="1:4" x14ac:dyDescent="0.25">
      <c r="A17" s="30">
        <v>12</v>
      </c>
      <c r="B17" s="24" t="s">
        <v>263</v>
      </c>
      <c r="C17" s="37" t="s">
        <v>454</v>
      </c>
      <c r="D17" s="40">
        <v>13800</v>
      </c>
    </row>
    <row r="18" spans="1:4" x14ac:dyDescent="0.25">
      <c r="A18" s="37">
        <v>13</v>
      </c>
      <c r="B18" s="24" t="s">
        <v>264</v>
      </c>
      <c r="C18" s="37" t="s">
        <v>454</v>
      </c>
      <c r="D18" s="40">
        <v>17600</v>
      </c>
    </row>
    <row r="19" spans="1:4" x14ac:dyDescent="0.25">
      <c r="A19" s="30">
        <v>14</v>
      </c>
      <c r="B19" s="24" t="s">
        <v>265</v>
      </c>
      <c r="C19" s="37" t="s">
        <v>454</v>
      </c>
      <c r="D19" s="40">
        <v>34500</v>
      </c>
    </row>
    <row r="20" spans="1:4" x14ac:dyDescent="0.25">
      <c r="A20" s="37">
        <v>15</v>
      </c>
      <c r="B20" s="24" t="s">
        <v>266</v>
      </c>
      <c r="C20" s="37" t="s">
        <v>454</v>
      </c>
      <c r="D20" s="40">
        <v>30000</v>
      </c>
    </row>
    <row r="21" spans="1:4" x14ac:dyDescent="0.25">
      <c r="A21" s="30">
        <v>16</v>
      </c>
      <c r="B21" s="24" t="s">
        <v>464</v>
      </c>
      <c r="C21" s="37" t="s">
        <v>454</v>
      </c>
      <c r="D21" s="40">
        <v>9600</v>
      </c>
    </row>
    <row r="22" spans="1:4" x14ac:dyDescent="0.25">
      <c r="A22" s="37">
        <v>17</v>
      </c>
      <c r="B22" s="24" t="s">
        <v>267</v>
      </c>
      <c r="C22" s="37" t="s">
        <v>454</v>
      </c>
      <c r="D22" s="40">
        <v>30700</v>
      </c>
    </row>
    <row r="23" spans="1:4" x14ac:dyDescent="0.25">
      <c r="A23" s="30">
        <v>18</v>
      </c>
      <c r="B23" s="24" t="s">
        <v>465</v>
      </c>
      <c r="C23" s="37" t="s">
        <v>454</v>
      </c>
      <c r="D23" s="40">
        <v>60500</v>
      </c>
    </row>
    <row r="24" spans="1:4" x14ac:dyDescent="0.25">
      <c r="A24" s="37">
        <v>19</v>
      </c>
      <c r="B24" s="24" t="s">
        <v>268</v>
      </c>
      <c r="C24" s="37" t="s">
        <v>454</v>
      </c>
      <c r="D24" s="40">
        <v>4850</v>
      </c>
    </row>
    <row r="25" spans="1:4" x14ac:dyDescent="0.25">
      <c r="A25" s="30">
        <v>20</v>
      </c>
      <c r="B25" s="24" t="s">
        <v>269</v>
      </c>
      <c r="C25" s="37" t="s">
        <v>454</v>
      </c>
      <c r="D25" s="40">
        <v>41200</v>
      </c>
    </row>
    <row r="26" spans="1:4" x14ac:dyDescent="0.25">
      <c r="A26" s="37">
        <v>21</v>
      </c>
      <c r="B26" s="24" t="s">
        <v>466</v>
      </c>
      <c r="C26" s="37" t="s">
        <v>454</v>
      </c>
      <c r="D26" s="40">
        <v>60800</v>
      </c>
    </row>
    <row r="27" spans="1:4" x14ac:dyDescent="0.25">
      <c r="A27" s="30">
        <v>22</v>
      </c>
      <c r="B27" s="24" t="s">
        <v>467</v>
      </c>
      <c r="C27" s="37" t="s">
        <v>454</v>
      </c>
      <c r="D27" s="40">
        <v>211500</v>
      </c>
    </row>
    <row r="28" spans="1:4" x14ac:dyDescent="0.25">
      <c r="A28" s="37">
        <v>23</v>
      </c>
      <c r="B28" s="24" t="s">
        <v>468</v>
      </c>
      <c r="C28" s="37" t="s">
        <v>454</v>
      </c>
      <c r="D28" s="40">
        <v>222200</v>
      </c>
    </row>
    <row r="29" spans="1:4" x14ac:dyDescent="0.25">
      <c r="A29" s="30">
        <v>24</v>
      </c>
      <c r="B29" s="24" t="s">
        <v>270</v>
      </c>
      <c r="C29" s="37" t="s">
        <v>454</v>
      </c>
      <c r="D29" s="40">
        <v>24500</v>
      </c>
    </row>
    <row r="30" spans="1:4" x14ac:dyDescent="0.25">
      <c r="A30" s="37">
        <v>25</v>
      </c>
      <c r="B30" s="24" t="s">
        <v>271</v>
      </c>
      <c r="C30" s="37" t="s">
        <v>454</v>
      </c>
      <c r="D30" s="40">
        <v>9850</v>
      </c>
    </row>
    <row r="31" spans="1:4" x14ac:dyDescent="0.25">
      <c r="A31" s="30">
        <v>26</v>
      </c>
      <c r="B31" s="24" t="s">
        <v>272</v>
      </c>
      <c r="C31" s="37" t="s">
        <v>454</v>
      </c>
      <c r="D31" s="40">
        <v>70000</v>
      </c>
    </row>
    <row r="32" spans="1:4" x14ac:dyDescent="0.25">
      <c r="A32" s="37">
        <v>27</v>
      </c>
      <c r="B32" s="24" t="s">
        <v>469</v>
      </c>
      <c r="C32" s="37" t="s">
        <v>454</v>
      </c>
      <c r="D32" s="40">
        <v>70000</v>
      </c>
    </row>
    <row r="33" spans="1:4" x14ac:dyDescent="0.25">
      <c r="A33" s="30">
        <v>28</v>
      </c>
      <c r="B33" s="24" t="s">
        <v>273</v>
      </c>
      <c r="C33" s="37" t="s">
        <v>454</v>
      </c>
      <c r="D33" s="40">
        <v>48500</v>
      </c>
    </row>
    <row r="34" spans="1:4" x14ac:dyDescent="0.25">
      <c r="A34" s="37">
        <v>29</v>
      </c>
      <c r="B34" s="24" t="s">
        <v>470</v>
      </c>
      <c r="C34" s="37" t="s">
        <v>454</v>
      </c>
      <c r="D34" s="40">
        <v>40200</v>
      </c>
    </row>
    <row r="35" spans="1:4" x14ac:dyDescent="0.25">
      <c r="A35" s="30">
        <v>30</v>
      </c>
      <c r="B35" s="24" t="s">
        <v>274</v>
      </c>
      <c r="C35" s="37" t="s">
        <v>454</v>
      </c>
      <c r="D35" s="40">
        <v>20000</v>
      </c>
    </row>
    <row r="36" spans="1:4" x14ac:dyDescent="0.25">
      <c r="A36" s="37">
        <v>31</v>
      </c>
      <c r="B36" s="24" t="s">
        <v>471</v>
      </c>
      <c r="C36" s="37" t="s">
        <v>454</v>
      </c>
      <c r="D36" s="40">
        <v>12000</v>
      </c>
    </row>
    <row r="37" spans="1:4" x14ac:dyDescent="0.25">
      <c r="A37" s="30">
        <v>32</v>
      </c>
      <c r="B37" s="24" t="s">
        <v>275</v>
      </c>
      <c r="C37" s="37" t="s">
        <v>454</v>
      </c>
      <c r="D37" s="40">
        <v>16500</v>
      </c>
    </row>
    <row r="38" spans="1:4" x14ac:dyDescent="0.25">
      <c r="A38" s="37">
        <v>33</v>
      </c>
      <c r="B38" s="24" t="s">
        <v>276</v>
      </c>
      <c r="C38" s="37" t="s">
        <v>454</v>
      </c>
      <c r="D38" s="40">
        <v>20500</v>
      </c>
    </row>
    <row r="39" spans="1:4" x14ac:dyDescent="0.25">
      <c r="A39" s="30">
        <v>34</v>
      </c>
      <c r="B39" s="24" t="s">
        <v>277</v>
      </c>
      <c r="C39" s="37" t="s">
        <v>454</v>
      </c>
      <c r="D39" s="40">
        <v>29500</v>
      </c>
    </row>
    <row r="40" spans="1:4" x14ac:dyDescent="0.25">
      <c r="A40" s="37">
        <v>35</v>
      </c>
      <c r="B40" s="24" t="s">
        <v>278</v>
      </c>
      <c r="C40" s="37" t="s">
        <v>454</v>
      </c>
      <c r="D40" s="40">
        <v>33500</v>
      </c>
    </row>
    <row r="41" spans="1:4" x14ac:dyDescent="0.25">
      <c r="A41" s="30">
        <v>36</v>
      </c>
      <c r="B41" s="24" t="s">
        <v>279</v>
      </c>
      <c r="C41" s="37" t="s">
        <v>454</v>
      </c>
      <c r="D41" s="40">
        <v>10300</v>
      </c>
    </row>
    <row r="42" spans="1:4" x14ac:dyDescent="0.25">
      <c r="A42" s="37">
        <v>37</v>
      </c>
      <c r="B42" s="24" t="s">
        <v>280</v>
      </c>
      <c r="C42" s="37" t="s">
        <v>454</v>
      </c>
      <c r="D42" s="40">
        <v>44500</v>
      </c>
    </row>
    <row r="43" spans="1:4" x14ac:dyDescent="0.25">
      <c r="A43" s="30">
        <v>38</v>
      </c>
      <c r="B43" s="24" t="s">
        <v>281</v>
      </c>
      <c r="C43" s="37" t="s">
        <v>454</v>
      </c>
      <c r="D43" s="40">
        <v>44500</v>
      </c>
    </row>
    <row r="44" spans="1:4" x14ac:dyDescent="0.25">
      <c r="A44" s="37">
        <v>39</v>
      </c>
      <c r="B44" s="24" t="s">
        <v>282</v>
      </c>
      <c r="C44" s="37" t="s">
        <v>454</v>
      </c>
      <c r="D44" s="40">
        <v>11600</v>
      </c>
    </row>
    <row r="45" spans="1:4" x14ac:dyDescent="0.25">
      <c r="A45" s="30">
        <v>40</v>
      </c>
      <c r="B45" s="24" t="s">
        <v>283</v>
      </c>
      <c r="C45" s="37" t="s">
        <v>454</v>
      </c>
      <c r="D45" s="40">
        <v>88500</v>
      </c>
    </row>
    <row r="46" spans="1:4" x14ac:dyDescent="0.25">
      <c r="A46" s="37">
        <v>41</v>
      </c>
      <c r="B46" s="24" t="s">
        <v>284</v>
      </c>
      <c r="C46" s="37" t="s">
        <v>454</v>
      </c>
      <c r="D46" s="40">
        <v>60000</v>
      </c>
    </row>
    <row r="47" spans="1:4" x14ac:dyDescent="0.25">
      <c r="A47" s="30">
        <v>42</v>
      </c>
      <c r="B47" s="24" t="s">
        <v>285</v>
      </c>
      <c r="C47" s="37" t="s">
        <v>454</v>
      </c>
      <c r="D47" s="40">
        <v>35000</v>
      </c>
    </row>
    <row r="48" spans="1:4" x14ac:dyDescent="0.25">
      <c r="A48" s="37">
        <v>43</v>
      </c>
      <c r="B48" s="24" t="s">
        <v>286</v>
      </c>
      <c r="C48" s="37" t="s">
        <v>454</v>
      </c>
      <c r="D48" s="40">
        <v>40000</v>
      </c>
    </row>
    <row r="49" spans="1:4" x14ac:dyDescent="0.25">
      <c r="A49" s="30">
        <v>44</v>
      </c>
      <c r="B49" s="24" t="s">
        <v>287</v>
      </c>
      <c r="C49" s="37" t="s">
        <v>454</v>
      </c>
      <c r="D49" s="40">
        <v>58800</v>
      </c>
    </row>
    <row r="50" spans="1:4" x14ac:dyDescent="0.25">
      <c r="A50" s="37">
        <v>45</v>
      </c>
      <c r="B50" s="24" t="s">
        <v>472</v>
      </c>
      <c r="C50" s="37" t="s">
        <v>454</v>
      </c>
      <c r="D50" s="40">
        <v>36000</v>
      </c>
    </row>
    <row r="51" spans="1:4" x14ac:dyDescent="0.25">
      <c r="A51" s="30">
        <v>46</v>
      </c>
      <c r="B51" s="24" t="s">
        <v>473</v>
      </c>
      <c r="C51" s="37" t="s">
        <v>454</v>
      </c>
      <c r="D51" s="40">
        <v>30300</v>
      </c>
    </row>
    <row r="52" spans="1:4" x14ac:dyDescent="0.25">
      <c r="A52" s="37">
        <v>47</v>
      </c>
      <c r="B52" s="24" t="s">
        <v>288</v>
      </c>
      <c r="C52" s="37" t="s">
        <v>454</v>
      </c>
      <c r="D52" s="40">
        <v>2100</v>
      </c>
    </row>
    <row r="53" spans="1:4" x14ac:dyDescent="0.25">
      <c r="A53" s="30">
        <v>48</v>
      </c>
      <c r="B53" s="24" t="s">
        <v>289</v>
      </c>
      <c r="C53" s="37" t="s">
        <v>454</v>
      </c>
      <c r="D53" s="40">
        <v>4000</v>
      </c>
    </row>
    <row r="54" spans="1:4" x14ac:dyDescent="0.25">
      <c r="A54" s="37">
        <v>49</v>
      </c>
      <c r="B54" s="24" t="s">
        <v>290</v>
      </c>
      <c r="C54" s="37" t="s">
        <v>454</v>
      </c>
      <c r="D54" s="40">
        <v>6850</v>
      </c>
    </row>
    <row r="55" spans="1:4" x14ac:dyDescent="0.25">
      <c r="A55" s="30">
        <v>50</v>
      </c>
      <c r="B55" s="24" t="s">
        <v>474</v>
      </c>
      <c r="C55" s="37" t="s">
        <v>454</v>
      </c>
      <c r="D55" s="40">
        <v>38500</v>
      </c>
    </row>
    <row r="56" spans="1:4" x14ac:dyDescent="0.25">
      <c r="A56" s="37">
        <v>51</v>
      </c>
      <c r="B56" s="24" t="s">
        <v>475</v>
      </c>
      <c r="C56" s="37" t="s">
        <v>454</v>
      </c>
      <c r="D56" s="40">
        <v>46000</v>
      </c>
    </row>
    <row r="57" spans="1:4" x14ac:dyDescent="0.25">
      <c r="A57" s="30">
        <v>52</v>
      </c>
      <c r="B57" s="24" t="s">
        <v>476</v>
      </c>
      <c r="C57" s="37" t="s">
        <v>454</v>
      </c>
      <c r="D57" s="40">
        <v>68500</v>
      </c>
    </row>
    <row r="58" spans="1:4" x14ac:dyDescent="0.25">
      <c r="A58" s="37">
        <v>53</v>
      </c>
      <c r="B58" s="24" t="s">
        <v>477</v>
      </c>
      <c r="C58" s="37" t="s">
        <v>454</v>
      </c>
      <c r="D58" s="40">
        <v>41700</v>
      </c>
    </row>
    <row r="59" spans="1:4" x14ac:dyDescent="0.25">
      <c r="A59" s="30">
        <v>54</v>
      </c>
      <c r="B59" s="24" t="s">
        <v>291</v>
      </c>
      <c r="C59" s="37" t="s">
        <v>454</v>
      </c>
      <c r="D59" s="40">
        <v>7100</v>
      </c>
    </row>
    <row r="60" spans="1:4" x14ac:dyDescent="0.25">
      <c r="A60" s="37">
        <v>55</v>
      </c>
      <c r="B60" s="24" t="s">
        <v>478</v>
      </c>
      <c r="C60" s="37" t="s">
        <v>454</v>
      </c>
      <c r="D60" s="40">
        <v>6800</v>
      </c>
    </row>
    <row r="61" spans="1:4" x14ac:dyDescent="0.25">
      <c r="A61" s="30">
        <v>56</v>
      </c>
      <c r="B61" s="24" t="s">
        <v>292</v>
      </c>
      <c r="C61" s="37" t="s">
        <v>454</v>
      </c>
      <c r="D61" s="40">
        <v>6000</v>
      </c>
    </row>
    <row r="62" spans="1:4" x14ac:dyDescent="0.25">
      <c r="A62" s="37">
        <v>57</v>
      </c>
      <c r="B62" s="24" t="s">
        <v>293</v>
      </c>
      <c r="C62" s="37" t="s">
        <v>454</v>
      </c>
      <c r="D62" s="40">
        <v>62000</v>
      </c>
    </row>
    <row r="63" spans="1:4" x14ac:dyDescent="0.25">
      <c r="A63" s="30">
        <v>58</v>
      </c>
      <c r="B63" s="24" t="s">
        <v>294</v>
      </c>
      <c r="C63" s="37" t="s">
        <v>454</v>
      </c>
      <c r="D63" s="40">
        <v>30500</v>
      </c>
    </row>
    <row r="64" spans="1:4" x14ac:dyDescent="0.25">
      <c r="A64" s="37">
        <v>59</v>
      </c>
      <c r="B64" s="24" t="s">
        <v>296</v>
      </c>
      <c r="C64" s="37" t="s">
        <v>454</v>
      </c>
      <c r="D64" s="40">
        <v>5000</v>
      </c>
    </row>
    <row r="65" spans="1:4" x14ac:dyDescent="0.25">
      <c r="A65" s="30">
        <v>60</v>
      </c>
      <c r="B65" s="24" t="s">
        <v>298</v>
      </c>
      <c r="C65" s="37" t="s">
        <v>454</v>
      </c>
      <c r="D65" s="40">
        <v>13200</v>
      </c>
    </row>
    <row r="66" spans="1:4" x14ac:dyDescent="0.25">
      <c r="A66" s="37">
        <v>61</v>
      </c>
      <c r="B66" s="24" t="s">
        <v>299</v>
      </c>
      <c r="C66" s="37" t="s">
        <v>454</v>
      </c>
      <c r="D66" s="40">
        <v>14000</v>
      </c>
    </row>
    <row r="67" spans="1:4" x14ac:dyDescent="0.25">
      <c r="A67" s="30">
        <v>62</v>
      </c>
      <c r="B67" s="24" t="s">
        <v>300</v>
      </c>
      <c r="C67" s="37" t="s">
        <v>454</v>
      </c>
      <c r="D67" s="40">
        <v>11500</v>
      </c>
    </row>
    <row r="68" spans="1:4" x14ac:dyDescent="0.25">
      <c r="A68" s="37">
        <v>63</v>
      </c>
      <c r="B68" s="24" t="s">
        <v>479</v>
      </c>
      <c r="C68" s="37" t="s">
        <v>454</v>
      </c>
      <c r="D68" s="40">
        <v>4000</v>
      </c>
    </row>
    <row r="69" spans="1:4" x14ac:dyDescent="0.25">
      <c r="A69" s="30">
        <v>64</v>
      </c>
      <c r="B69" s="24" t="s">
        <v>480</v>
      </c>
      <c r="C69" s="37" t="s">
        <v>454</v>
      </c>
      <c r="D69" s="40">
        <v>69000</v>
      </c>
    </row>
    <row r="70" spans="1:4" x14ac:dyDescent="0.25">
      <c r="A70" s="37">
        <v>65</v>
      </c>
      <c r="B70" s="24" t="s">
        <v>301</v>
      </c>
      <c r="C70" s="37" t="s">
        <v>454</v>
      </c>
      <c r="D70" s="40">
        <v>85000</v>
      </c>
    </row>
    <row r="71" spans="1:4" x14ac:dyDescent="0.25">
      <c r="A71" s="30">
        <v>66</v>
      </c>
      <c r="B71" s="24" t="s">
        <v>302</v>
      </c>
      <c r="C71" s="37" t="s">
        <v>454</v>
      </c>
      <c r="D71" s="40">
        <v>32500</v>
      </c>
    </row>
    <row r="72" spans="1:4" x14ac:dyDescent="0.25">
      <c r="A72" s="37">
        <v>67</v>
      </c>
      <c r="B72" s="24" t="s">
        <v>481</v>
      </c>
      <c r="C72" s="37" t="s">
        <v>454</v>
      </c>
      <c r="D72" s="40">
        <v>8500</v>
      </c>
    </row>
    <row r="73" spans="1:4" x14ac:dyDescent="0.25">
      <c r="A73" s="30">
        <v>68</v>
      </c>
      <c r="B73" s="24" t="s">
        <v>482</v>
      </c>
      <c r="C73" s="37" t="s">
        <v>454</v>
      </c>
      <c r="D73" s="40">
        <v>6000</v>
      </c>
    </row>
    <row r="74" spans="1:4" x14ac:dyDescent="0.25">
      <c r="A74" s="37">
        <v>69</v>
      </c>
      <c r="B74" s="24" t="s">
        <v>483</v>
      </c>
      <c r="C74" s="37" t="s">
        <v>454</v>
      </c>
      <c r="D74" s="40">
        <v>4900</v>
      </c>
    </row>
    <row r="75" spans="1:4" x14ac:dyDescent="0.25">
      <c r="A75" s="30">
        <v>70</v>
      </c>
      <c r="B75" s="24" t="s">
        <v>303</v>
      </c>
      <c r="C75" s="37" t="s">
        <v>454</v>
      </c>
      <c r="D75" s="40">
        <v>1500</v>
      </c>
    </row>
    <row r="76" spans="1:4" x14ac:dyDescent="0.25">
      <c r="A76" s="37">
        <v>71</v>
      </c>
      <c r="B76" s="24" t="s">
        <v>304</v>
      </c>
      <c r="C76" s="37" t="s">
        <v>454</v>
      </c>
      <c r="D76" s="40">
        <v>18200</v>
      </c>
    </row>
    <row r="77" spans="1:4" x14ac:dyDescent="0.25">
      <c r="A77" s="60"/>
      <c r="B77" s="61"/>
      <c r="C77" s="62"/>
      <c r="D77" s="63">
        <f>SUM(D6:D76)</f>
        <v>3357800</v>
      </c>
    </row>
    <row r="78" spans="1:4" x14ac:dyDescent="0.25">
      <c r="A78" s="124" t="s">
        <v>43</v>
      </c>
      <c r="B78" s="125"/>
      <c r="C78" s="125"/>
      <c r="D78" s="125"/>
    </row>
    <row r="79" spans="1:4" ht="25.5" x14ac:dyDescent="0.25">
      <c r="A79" s="23">
        <v>72</v>
      </c>
      <c r="B79" s="24" t="s">
        <v>1114</v>
      </c>
      <c r="C79" s="23" t="s">
        <v>456</v>
      </c>
      <c r="D79" s="40">
        <v>2600</v>
      </c>
    </row>
    <row r="80" spans="1:4" x14ac:dyDescent="0.25">
      <c r="A80" s="23">
        <v>73</v>
      </c>
      <c r="B80" s="24" t="s">
        <v>1113</v>
      </c>
      <c r="C80" s="23" t="s">
        <v>456</v>
      </c>
      <c r="D80" s="40">
        <v>3400</v>
      </c>
    </row>
    <row r="81" spans="1:4" x14ac:dyDescent="0.25">
      <c r="A81" s="23">
        <v>74</v>
      </c>
      <c r="B81" s="24" t="s">
        <v>1112</v>
      </c>
      <c r="C81" s="23" t="s">
        <v>456</v>
      </c>
      <c r="D81" s="40">
        <v>4500</v>
      </c>
    </row>
    <row r="82" spans="1:4" ht="25.5" x14ac:dyDescent="0.25">
      <c r="A82" s="23">
        <v>75</v>
      </c>
      <c r="B82" s="24" t="s">
        <v>1111</v>
      </c>
      <c r="C82" s="23" t="s">
        <v>456</v>
      </c>
      <c r="D82" s="40">
        <v>4500</v>
      </c>
    </row>
    <row r="83" spans="1:4" ht="25.5" x14ac:dyDescent="0.25">
      <c r="A83" s="23">
        <v>76</v>
      </c>
      <c r="B83" s="24" t="s">
        <v>1110</v>
      </c>
      <c r="C83" s="23" t="s">
        <v>456</v>
      </c>
      <c r="D83" s="40">
        <v>3200</v>
      </c>
    </row>
    <row r="84" spans="1:4" ht="25.5" x14ac:dyDescent="0.25">
      <c r="A84" s="23">
        <v>77</v>
      </c>
      <c r="B84" s="24" t="s">
        <v>1109</v>
      </c>
      <c r="C84" s="23" t="s">
        <v>456</v>
      </c>
      <c r="D84" s="40">
        <v>3400</v>
      </c>
    </row>
    <row r="85" spans="1:4" ht="25.5" x14ac:dyDescent="0.25">
      <c r="A85" s="23">
        <v>78</v>
      </c>
      <c r="B85" s="24" t="s">
        <v>1108</v>
      </c>
      <c r="C85" s="23" t="s">
        <v>456</v>
      </c>
      <c r="D85" s="40">
        <v>3350</v>
      </c>
    </row>
    <row r="86" spans="1:4" x14ac:dyDescent="0.25">
      <c r="A86" s="23">
        <v>79</v>
      </c>
      <c r="B86" s="24" t="s">
        <v>1107</v>
      </c>
      <c r="C86" s="23" t="s">
        <v>456</v>
      </c>
      <c r="D86" s="40">
        <v>2200</v>
      </c>
    </row>
    <row r="87" spans="1:4" x14ac:dyDescent="0.25">
      <c r="A87" s="23">
        <v>80</v>
      </c>
      <c r="B87" s="24" t="s">
        <v>484</v>
      </c>
      <c r="C87" s="23" t="s">
        <v>456</v>
      </c>
      <c r="D87" s="40">
        <v>2220</v>
      </c>
    </row>
    <row r="88" spans="1:4" x14ac:dyDescent="0.25">
      <c r="A88" s="23">
        <v>81</v>
      </c>
      <c r="B88" s="24" t="s">
        <v>485</v>
      </c>
      <c r="C88" s="37" t="s">
        <v>454</v>
      </c>
      <c r="D88" s="40">
        <v>7200</v>
      </c>
    </row>
    <row r="89" spans="1:4" x14ac:dyDescent="0.25">
      <c r="A89" s="23">
        <v>82</v>
      </c>
      <c r="B89" s="24" t="s">
        <v>305</v>
      </c>
      <c r="C89" s="37" t="s">
        <v>454</v>
      </c>
      <c r="D89" s="40">
        <v>6400</v>
      </c>
    </row>
    <row r="90" spans="1:4" x14ac:dyDescent="0.25">
      <c r="A90" s="23">
        <v>83</v>
      </c>
      <c r="B90" s="24" t="s">
        <v>486</v>
      </c>
      <c r="C90" s="37" t="s">
        <v>454</v>
      </c>
      <c r="D90" s="40">
        <v>5300</v>
      </c>
    </row>
    <row r="91" spans="1:4" x14ac:dyDescent="0.25">
      <c r="A91" s="23">
        <v>84</v>
      </c>
      <c r="B91" s="24" t="s">
        <v>295</v>
      </c>
      <c r="C91" s="37" t="s">
        <v>454</v>
      </c>
      <c r="D91" s="40">
        <v>49500</v>
      </c>
    </row>
    <row r="92" spans="1:4" x14ac:dyDescent="0.25">
      <c r="A92" s="23">
        <v>85</v>
      </c>
      <c r="B92" s="24" t="s">
        <v>487</v>
      </c>
      <c r="C92" s="37" t="s">
        <v>454</v>
      </c>
      <c r="D92" s="40">
        <v>18700</v>
      </c>
    </row>
    <row r="93" spans="1:4" x14ac:dyDescent="0.25">
      <c r="A93" s="23">
        <v>86</v>
      </c>
      <c r="B93" s="24" t="s">
        <v>306</v>
      </c>
      <c r="C93" s="37" t="s">
        <v>454</v>
      </c>
      <c r="D93" s="40">
        <v>60000</v>
      </c>
    </row>
    <row r="94" spans="1:4" x14ac:dyDescent="0.25">
      <c r="A94" s="23">
        <v>87</v>
      </c>
      <c r="B94" s="24" t="s">
        <v>488</v>
      </c>
      <c r="C94" s="37" t="s">
        <v>454</v>
      </c>
      <c r="D94" s="40">
        <v>13500</v>
      </c>
    </row>
    <row r="95" spans="1:4" x14ac:dyDescent="0.25">
      <c r="A95" s="23">
        <v>88</v>
      </c>
      <c r="B95" s="24" t="s">
        <v>297</v>
      </c>
      <c r="C95" s="37" t="s">
        <v>454</v>
      </c>
      <c r="D95" s="40">
        <v>9800</v>
      </c>
    </row>
    <row r="96" spans="1:4" x14ac:dyDescent="0.25">
      <c r="A96" s="23">
        <v>89</v>
      </c>
      <c r="B96" s="24" t="s">
        <v>307</v>
      </c>
      <c r="C96" s="37" t="s">
        <v>454</v>
      </c>
      <c r="D96" s="40">
        <v>7900</v>
      </c>
    </row>
    <row r="97" spans="1:4" x14ac:dyDescent="0.25">
      <c r="A97" s="23">
        <v>90</v>
      </c>
      <c r="B97" s="24" t="s">
        <v>308</v>
      </c>
      <c r="C97" s="37" t="s">
        <v>454</v>
      </c>
      <c r="D97" s="40">
        <v>63000</v>
      </c>
    </row>
    <row r="98" spans="1:4" x14ac:dyDescent="0.25">
      <c r="A98" s="23">
        <v>91</v>
      </c>
      <c r="B98" s="24" t="s">
        <v>489</v>
      </c>
      <c r="C98" s="37" t="s">
        <v>454</v>
      </c>
      <c r="D98" s="40">
        <v>63000</v>
      </c>
    </row>
    <row r="99" spans="1:4" x14ac:dyDescent="0.25">
      <c r="A99" s="23">
        <v>92</v>
      </c>
      <c r="B99" s="24" t="s">
        <v>309</v>
      </c>
      <c r="C99" s="37" t="s">
        <v>454</v>
      </c>
      <c r="D99" s="40">
        <v>67500</v>
      </c>
    </row>
    <row r="100" spans="1:4" x14ac:dyDescent="0.25">
      <c r="A100" s="23">
        <v>93</v>
      </c>
      <c r="B100" s="24" t="s">
        <v>490</v>
      </c>
      <c r="C100" s="37" t="s">
        <v>454</v>
      </c>
      <c r="D100" s="40">
        <v>67500</v>
      </c>
    </row>
    <row r="101" spans="1:4" x14ac:dyDescent="0.25">
      <c r="A101" s="23">
        <v>94</v>
      </c>
      <c r="B101" s="24" t="s">
        <v>310</v>
      </c>
      <c r="C101" s="37" t="s">
        <v>454</v>
      </c>
      <c r="D101" s="40">
        <v>17600</v>
      </c>
    </row>
    <row r="102" spans="1:4" x14ac:dyDescent="0.25">
      <c r="A102" s="23">
        <v>95</v>
      </c>
      <c r="B102" s="24" t="s">
        <v>491</v>
      </c>
      <c r="C102" s="37" t="s">
        <v>454</v>
      </c>
      <c r="D102" s="40">
        <v>17600</v>
      </c>
    </row>
    <row r="103" spans="1:4" x14ac:dyDescent="0.25">
      <c r="A103" s="23">
        <v>96</v>
      </c>
      <c r="B103" s="24" t="s">
        <v>311</v>
      </c>
      <c r="C103" s="37" t="s">
        <v>454</v>
      </c>
      <c r="D103" s="40">
        <v>18700</v>
      </c>
    </row>
    <row r="104" spans="1:4" x14ac:dyDescent="0.25">
      <c r="A104" s="23">
        <v>97</v>
      </c>
      <c r="B104" s="24" t="s">
        <v>492</v>
      </c>
      <c r="C104" s="37" t="s">
        <v>454</v>
      </c>
      <c r="D104" s="40">
        <v>18700</v>
      </c>
    </row>
    <row r="105" spans="1:4" x14ac:dyDescent="0.25">
      <c r="A105" s="23">
        <v>98</v>
      </c>
      <c r="B105" s="24" t="s">
        <v>312</v>
      </c>
      <c r="C105" s="37" t="s">
        <v>454</v>
      </c>
      <c r="D105" s="40">
        <v>5400</v>
      </c>
    </row>
    <row r="106" spans="1:4" x14ac:dyDescent="0.25">
      <c r="A106" s="23">
        <v>99</v>
      </c>
      <c r="B106" s="24" t="s">
        <v>493</v>
      </c>
      <c r="C106" s="37" t="s">
        <v>454</v>
      </c>
      <c r="D106" s="40">
        <v>11300</v>
      </c>
    </row>
    <row r="107" spans="1:4" x14ac:dyDescent="0.25">
      <c r="A107" s="23">
        <v>100</v>
      </c>
      <c r="B107" s="24" t="s">
        <v>494</v>
      </c>
      <c r="C107" s="37" t="s">
        <v>454</v>
      </c>
      <c r="D107" s="40">
        <v>11300</v>
      </c>
    </row>
    <row r="108" spans="1:4" x14ac:dyDescent="0.25">
      <c r="A108" s="23">
        <v>101</v>
      </c>
      <c r="B108" s="24" t="s">
        <v>495</v>
      </c>
      <c r="C108" s="37" t="s">
        <v>454</v>
      </c>
      <c r="D108" s="40">
        <v>82500</v>
      </c>
    </row>
    <row r="109" spans="1:4" x14ac:dyDescent="0.25">
      <c r="A109" s="23">
        <v>102</v>
      </c>
      <c r="B109" s="24" t="s">
        <v>496</v>
      </c>
      <c r="C109" s="37" t="s">
        <v>454</v>
      </c>
      <c r="D109" s="40">
        <v>77800</v>
      </c>
    </row>
    <row r="110" spans="1:4" x14ac:dyDescent="0.25">
      <c r="A110" s="23">
        <v>103</v>
      </c>
      <c r="B110" s="24" t="s">
        <v>497</v>
      </c>
      <c r="C110" s="37" t="s">
        <v>454</v>
      </c>
      <c r="D110" s="40">
        <v>352200</v>
      </c>
    </row>
    <row r="111" spans="1:4" x14ac:dyDescent="0.25">
      <c r="A111" s="23">
        <v>104</v>
      </c>
      <c r="B111" s="24" t="s">
        <v>498</v>
      </c>
      <c r="C111" s="37" t="s">
        <v>454</v>
      </c>
      <c r="D111" s="40">
        <v>23300</v>
      </c>
    </row>
    <row r="112" spans="1:4" x14ac:dyDescent="0.25">
      <c r="A112" s="23">
        <v>105</v>
      </c>
      <c r="B112" s="24" t="s">
        <v>499</v>
      </c>
      <c r="C112" s="37" t="s">
        <v>454</v>
      </c>
      <c r="D112" s="40">
        <v>77800</v>
      </c>
    </row>
    <row r="113" spans="1:4" x14ac:dyDescent="0.25">
      <c r="A113" s="23">
        <v>106</v>
      </c>
      <c r="B113" s="24" t="s">
        <v>315</v>
      </c>
      <c r="C113" s="37" t="s">
        <v>454</v>
      </c>
      <c r="D113" s="40">
        <v>2000</v>
      </c>
    </row>
    <row r="114" spans="1:4" s="8" customFormat="1" x14ac:dyDescent="0.25">
      <c r="A114" s="20">
        <v>107</v>
      </c>
      <c r="B114" s="41" t="s">
        <v>500</v>
      </c>
      <c r="C114" s="37" t="s">
        <v>454</v>
      </c>
      <c r="D114" s="42">
        <v>69200</v>
      </c>
    </row>
    <row r="115" spans="1:4" x14ac:dyDescent="0.25">
      <c r="A115" s="23">
        <v>108</v>
      </c>
      <c r="B115" s="24" t="s">
        <v>316</v>
      </c>
      <c r="C115" s="37" t="s">
        <v>454</v>
      </c>
      <c r="D115" s="40">
        <v>50000</v>
      </c>
    </row>
    <row r="116" spans="1:4" x14ac:dyDescent="0.25">
      <c r="A116" s="23">
        <v>109</v>
      </c>
      <c r="B116" s="24" t="s">
        <v>501</v>
      </c>
      <c r="C116" s="37" t="s">
        <v>454</v>
      </c>
      <c r="D116" s="40">
        <v>13500</v>
      </c>
    </row>
    <row r="117" spans="1:4" x14ac:dyDescent="0.25">
      <c r="A117" s="23">
        <v>110</v>
      </c>
      <c r="B117" s="24" t="s">
        <v>317</v>
      </c>
      <c r="C117" s="37" t="s">
        <v>454</v>
      </c>
      <c r="D117" s="40">
        <v>9800</v>
      </c>
    </row>
    <row r="118" spans="1:4" x14ac:dyDescent="0.25">
      <c r="A118" s="23">
        <v>111</v>
      </c>
      <c r="B118" s="24" t="s">
        <v>318</v>
      </c>
      <c r="C118" s="37" t="s">
        <v>454</v>
      </c>
      <c r="D118" s="40">
        <v>1200</v>
      </c>
    </row>
    <row r="119" spans="1:4" x14ac:dyDescent="0.25">
      <c r="A119" s="23">
        <v>112</v>
      </c>
      <c r="B119" s="24" t="s">
        <v>502</v>
      </c>
      <c r="C119" s="37" t="s">
        <v>454</v>
      </c>
      <c r="D119" s="40">
        <v>15000</v>
      </c>
    </row>
    <row r="120" spans="1:4" x14ac:dyDescent="0.25">
      <c r="A120" s="23">
        <v>113</v>
      </c>
      <c r="B120" s="24" t="s">
        <v>503</v>
      </c>
      <c r="C120" s="37" t="s">
        <v>454</v>
      </c>
      <c r="D120" s="40">
        <v>15000</v>
      </c>
    </row>
    <row r="121" spans="1:4" x14ac:dyDescent="0.25">
      <c r="A121" s="23">
        <v>114</v>
      </c>
      <c r="B121" s="24" t="s">
        <v>319</v>
      </c>
      <c r="C121" s="37" t="s">
        <v>454</v>
      </c>
      <c r="D121" s="40">
        <v>21700</v>
      </c>
    </row>
    <row r="122" spans="1:4" x14ac:dyDescent="0.25">
      <c r="A122" s="23">
        <v>115</v>
      </c>
      <c r="B122" s="24" t="s">
        <v>504</v>
      </c>
      <c r="C122" s="37" t="s">
        <v>454</v>
      </c>
      <c r="D122" s="40">
        <v>25000</v>
      </c>
    </row>
    <row r="123" spans="1:4" x14ac:dyDescent="0.25">
      <c r="A123" s="23">
        <v>116</v>
      </c>
      <c r="B123" s="24" t="s">
        <v>505</v>
      </c>
      <c r="C123" s="37" t="s">
        <v>454</v>
      </c>
      <c r="D123" s="40">
        <v>22500</v>
      </c>
    </row>
    <row r="124" spans="1:4" x14ac:dyDescent="0.25">
      <c r="A124" s="23">
        <v>117</v>
      </c>
      <c r="B124" s="24" t="s">
        <v>506</v>
      </c>
      <c r="C124" s="37" t="s">
        <v>454</v>
      </c>
      <c r="D124" s="40">
        <v>29800</v>
      </c>
    </row>
    <row r="125" spans="1:4" x14ac:dyDescent="0.25">
      <c r="A125" s="23">
        <v>118</v>
      </c>
      <c r="B125" s="24" t="s">
        <v>320</v>
      </c>
      <c r="C125" s="37" t="s">
        <v>454</v>
      </c>
      <c r="D125" s="40">
        <v>12200</v>
      </c>
    </row>
    <row r="126" spans="1:4" x14ac:dyDescent="0.25">
      <c r="A126" s="23">
        <v>119</v>
      </c>
      <c r="B126" s="24" t="s">
        <v>321</v>
      </c>
      <c r="C126" s="37" t="s">
        <v>454</v>
      </c>
      <c r="D126" s="40">
        <v>50000</v>
      </c>
    </row>
    <row r="127" spans="1:4" x14ac:dyDescent="0.25">
      <c r="A127" s="23">
        <v>120</v>
      </c>
      <c r="B127" s="24" t="s">
        <v>507</v>
      </c>
      <c r="C127" s="37" t="s">
        <v>454</v>
      </c>
      <c r="D127" s="40">
        <v>21600</v>
      </c>
    </row>
    <row r="128" spans="1:4" x14ac:dyDescent="0.25">
      <c r="A128" s="23">
        <v>121</v>
      </c>
      <c r="B128" s="24" t="s">
        <v>508</v>
      </c>
      <c r="C128" s="37" t="s">
        <v>454</v>
      </c>
      <c r="D128" s="40">
        <v>13500</v>
      </c>
    </row>
    <row r="129" spans="1:4" x14ac:dyDescent="0.25">
      <c r="A129" s="23">
        <v>122</v>
      </c>
      <c r="B129" s="24" t="s">
        <v>322</v>
      </c>
      <c r="C129" s="37" t="s">
        <v>454</v>
      </c>
      <c r="D129" s="40">
        <v>22500</v>
      </c>
    </row>
    <row r="130" spans="1:4" x14ac:dyDescent="0.25">
      <c r="A130" s="23">
        <v>123</v>
      </c>
      <c r="B130" s="24" t="s">
        <v>509</v>
      </c>
      <c r="C130" s="37" t="s">
        <v>454</v>
      </c>
      <c r="D130" s="40">
        <v>31100</v>
      </c>
    </row>
    <row r="131" spans="1:4" x14ac:dyDescent="0.25">
      <c r="A131" s="23">
        <v>124</v>
      </c>
      <c r="B131" s="24" t="s">
        <v>323</v>
      </c>
      <c r="C131" s="37" t="s">
        <v>454</v>
      </c>
      <c r="D131" s="40">
        <v>17600</v>
      </c>
    </row>
    <row r="132" spans="1:4" x14ac:dyDescent="0.25">
      <c r="A132" s="23">
        <v>125</v>
      </c>
      <c r="B132" s="24" t="s">
        <v>324</v>
      </c>
      <c r="C132" s="37" t="s">
        <v>454</v>
      </c>
      <c r="D132" s="40">
        <v>11300</v>
      </c>
    </row>
    <row r="133" spans="1:4" x14ac:dyDescent="0.25">
      <c r="A133" s="23">
        <v>126</v>
      </c>
      <c r="B133" s="24" t="s">
        <v>325</v>
      </c>
      <c r="C133" s="37" t="s">
        <v>454</v>
      </c>
      <c r="D133" s="40">
        <v>45200</v>
      </c>
    </row>
    <row r="134" spans="1:4" x14ac:dyDescent="0.25">
      <c r="A134" s="23">
        <v>127</v>
      </c>
      <c r="B134" s="24" t="s">
        <v>326</v>
      </c>
      <c r="C134" s="37" t="s">
        <v>454</v>
      </c>
      <c r="D134" s="40">
        <v>43000</v>
      </c>
    </row>
    <row r="135" spans="1:4" x14ac:dyDescent="0.25">
      <c r="A135" s="23">
        <v>128</v>
      </c>
      <c r="B135" s="24" t="s">
        <v>327</v>
      </c>
      <c r="C135" s="37" t="s">
        <v>454</v>
      </c>
      <c r="D135" s="40">
        <v>26200</v>
      </c>
    </row>
    <row r="136" spans="1:4" x14ac:dyDescent="0.25">
      <c r="A136" s="23">
        <v>129</v>
      </c>
      <c r="B136" s="24" t="s">
        <v>328</v>
      </c>
      <c r="C136" s="37" t="s">
        <v>454</v>
      </c>
      <c r="D136" s="40">
        <v>22500</v>
      </c>
    </row>
    <row r="137" spans="1:4" x14ac:dyDescent="0.25">
      <c r="A137" s="23">
        <v>130</v>
      </c>
      <c r="B137" s="24" t="s">
        <v>329</v>
      </c>
      <c r="C137" s="37" t="s">
        <v>454</v>
      </c>
      <c r="D137" s="40">
        <v>18700</v>
      </c>
    </row>
    <row r="138" spans="1:4" x14ac:dyDescent="0.25">
      <c r="A138" s="23">
        <v>131</v>
      </c>
      <c r="B138" s="24" t="s">
        <v>330</v>
      </c>
      <c r="C138" s="37" t="s">
        <v>454</v>
      </c>
      <c r="D138" s="40">
        <v>22500</v>
      </c>
    </row>
    <row r="139" spans="1:4" x14ac:dyDescent="0.25">
      <c r="A139" s="23">
        <v>132</v>
      </c>
      <c r="B139" s="24" t="s">
        <v>331</v>
      </c>
      <c r="C139" s="37" t="s">
        <v>454</v>
      </c>
      <c r="D139" s="40">
        <v>16500</v>
      </c>
    </row>
    <row r="140" spans="1:4" x14ac:dyDescent="0.25">
      <c r="A140" s="23">
        <v>133</v>
      </c>
      <c r="B140" s="24" t="s">
        <v>332</v>
      </c>
      <c r="C140" s="37" t="s">
        <v>454</v>
      </c>
      <c r="D140" s="40">
        <v>35200</v>
      </c>
    </row>
    <row r="141" spans="1:4" x14ac:dyDescent="0.25">
      <c r="A141" s="23">
        <v>134</v>
      </c>
      <c r="B141" s="24" t="s">
        <v>333</v>
      </c>
      <c r="C141" s="37" t="s">
        <v>454</v>
      </c>
      <c r="D141" s="40">
        <v>32300</v>
      </c>
    </row>
    <row r="142" spans="1:4" x14ac:dyDescent="0.25">
      <c r="A142" s="23">
        <v>135</v>
      </c>
      <c r="B142" s="24" t="s">
        <v>334</v>
      </c>
      <c r="C142" s="37" t="s">
        <v>454</v>
      </c>
      <c r="D142" s="40">
        <v>133000</v>
      </c>
    </row>
    <row r="143" spans="1:4" x14ac:dyDescent="0.25">
      <c r="A143" s="23">
        <v>136</v>
      </c>
      <c r="B143" s="24" t="s">
        <v>335</v>
      </c>
      <c r="C143" s="37" t="s">
        <v>454</v>
      </c>
      <c r="D143" s="40">
        <v>44900</v>
      </c>
    </row>
    <row r="144" spans="1:4" x14ac:dyDescent="0.25">
      <c r="A144" s="23">
        <v>137</v>
      </c>
      <c r="B144" s="24" t="s">
        <v>510</v>
      </c>
      <c r="C144" s="37" t="s">
        <v>454</v>
      </c>
      <c r="D144" s="40">
        <v>33700</v>
      </c>
    </row>
    <row r="145" spans="1:4" x14ac:dyDescent="0.25">
      <c r="A145" s="23">
        <v>138</v>
      </c>
      <c r="B145" s="24" t="s">
        <v>336</v>
      </c>
      <c r="C145" s="37" t="s">
        <v>454</v>
      </c>
      <c r="D145" s="40">
        <v>43500</v>
      </c>
    </row>
    <row r="146" spans="1:4" x14ac:dyDescent="0.25">
      <c r="A146" s="64"/>
      <c r="B146" s="61"/>
      <c r="C146" s="62"/>
      <c r="D146" s="63">
        <f>SUM(D79:D145)</f>
        <v>2154570</v>
      </c>
    </row>
    <row r="147" spans="1:4" x14ac:dyDescent="0.25">
      <c r="A147" s="124" t="s">
        <v>511</v>
      </c>
      <c r="B147" s="125"/>
      <c r="C147" s="125"/>
      <c r="D147" s="125"/>
    </row>
    <row r="148" spans="1:4" x14ac:dyDescent="0.25">
      <c r="A148" s="23">
        <v>139</v>
      </c>
      <c r="B148" s="24" t="s">
        <v>512</v>
      </c>
      <c r="C148" s="37" t="s">
        <v>454</v>
      </c>
      <c r="D148" s="40">
        <v>15600</v>
      </c>
    </row>
    <row r="149" spans="1:4" x14ac:dyDescent="0.25">
      <c r="A149" s="23">
        <v>140</v>
      </c>
      <c r="B149" s="24" t="s">
        <v>337</v>
      </c>
      <c r="C149" s="37" t="s">
        <v>454</v>
      </c>
      <c r="D149" s="40">
        <v>21600</v>
      </c>
    </row>
    <row r="150" spans="1:4" x14ac:dyDescent="0.25">
      <c r="A150" s="23">
        <v>141</v>
      </c>
      <c r="B150" s="24" t="s">
        <v>513</v>
      </c>
      <c r="C150" s="37" t="s">
        <v>454</v>
      </c>
      <c r="D150" s="40">
        <v>41000</v>
      </c>
    </row>
    <row r="151" spans="1:4" x14ac:dyDescent="0.25">
      <c r="A151" s="23">
        <v>142</v>
      </c>
      <c r="B151" s="24" t="s">
        <v>514</v>
      </c>
      <c r="C151" s="37" t="s">
        <v>454</v>
      </c>
      <c r="D151" s="40">
        <v>41000</v>
      </c>
    </row>
    <row r="152" spans="1:4" x14ac:dyDescent="0.25">
      <c r="A152" s="23">
        <v>143</v>
      </c>
      <c r="B152" s="24" t="s">
        <v>515</v>
      </c>
      <c r="C152" s="37" t="s">
        <v>454</v>
      </c>
      <c r="D152" s="40">
        <v>37800</v>
      </c>
    </row>
    <row r="153" spans="1:4" x14ac:dyDescent="0.25">
      <c r="A153" s="23">
        <v>144</v>
      </c>
      <c r="B153" s="24" t="s">
        <v>516</v>
      </c>
      <c r="C153" s="37" t="s">
        <v>454</v>
      </c>
      <c r="D153" s="40">
        <v>37800</v>
      </c>
    </row>
    <row r="154" spans="1:4" x14ac:dyDescent="0.25">
      <c r="A154" s="23">
        <v>145</v>
      </c>
      <c r="B154" s="24" t="s">
        <v>340</v>
      </c>
      <c r="C154" s="37" t="s">
        <v>454</v>
      </c>
      <c r="D154" s="40">
        <v>125500</v>
      </c>
    </row>
    <row r="155" spans="1:4" x14ac:dyDescent="0.25">
      <c r="A155" s="23">
        <v>146</v>
      </c>
      <c r="B155" s="24" t="s">
        <v>517</v>
      </c>
      <c r="C155" s="37" t="s">
        <v>454</v>
      </c>
      <c r="D155" s="40">
        <v>8300</v>
      </c>
    </row>
    <row r="156" spans="1:4" x14ac:dyDescent="0.25">
      <c r="A156" s="23">
        <v>147</v>
      </c>
      <c r="B156" s="24" t="s">
        <v>518</v>
      </c>
      <c r="C156" s="37" t="s">
        <v>454</v>
      </c>
      <c r="D156" s="40">
        <v>8300</v>
      </c>
    </row>
    <row r="157" spans="1:4" x14ac:dyDescent="0.25">
      <c r="A157" s="23">
        <v>148</v>
      </c>
      <c r="B157" s="24" t="s">
        <v>341</v>
      </c>
      <c r="C157" s="37" t="s">
        <v>454</v>
      </c>
      <c r="D157" s="40">
        <v>7900</v>
      </c>
    </row>
    <row r="158" spans="1:4" x14ac:dyDescent="0.25">
      <c r="A158" s="23">
        <v>149</v>
      </c>
      <c r="B158" s="24" t="s">
        <v>342</v>
      </c>
      <c r="C158" s="37" t="s">
        <v>454</v>
      </c>
      <c r="D158" s="40">
        <v>9400</v>
      </c>
    </row>
    <row r="159" spans="1:4" x14ac:dyDescent="0.25">
      <c r="A159" s="23">
        <v>150</v>
      </c>
      <c r="B159" s="24" t="s">
        <v>343</v>
      </c>
      <c r="C159" s="37" t="s">
        <v>454</v>
      </c>
      <c r="D159" s="40">
        <v>25100</v>
      </c>
    </row>
    <row r="160" spans="1:4" x14ac:dyDescent="0.25">
      <c r="A160" s="23">
        <v>151</v>
      </c>
      <c r="B160" s="24" t="s">
        <v>344</v>
      </c>
      <c r="C160" s="37" t="s">
        <v>454</v>
      </c>
      <c r="D160" s="40">
        <v>13900</v>
      </c>
    </row>
    <row r="161" spans="1:4" x14ac:dyDescent="0.25">
      <c r="A161" s="23">
        <v>152</v>
      </c>
      <c r="B161" s="24" t="s">
        <v>345</v>
      </c>
      <c r="C161" s="37" t="s">
        <v>454</v>
      </c>
      <c r="D161" s="40">
        <v>13100</v>
      </c>
    </row>
    <row r="162" spans="1:4" x14ac:dyDescent="0.25">
      <c r="A162" s="23">
        <v>153</v>
      </c>
      <c r="B162" s="24" t="s">
        <v>346</v>
      </c>
      <c r="C162" s="37" t="s">
        <v>454</v>
      </c>
      <c r="D162" s="40">
        <v>15000</v>
      </c>
    </row>
    <row r="163" spans="1:4" x14ac:dyDescent="0.25">
      <c r="A163" s="23">
        <v>154</v>
      </c>
      <c r="B163" s="24" t="s">
        <v>347</v>
      </c>
      <c r="C163" s="37" t="s">
        <v>454</v>
      </c>
      <c r="D163" s="40">
        <v>50200</v>
      </c>
    </row>
    <row r="164" spans="1:4" x14ac:dyDescent="0.25">
      <c r="A164" s="23">
        <v>155</v>
      </c>
      <c r="B164" s="24" t="s">
        <v>348</v>
      </c>
      <c r="C164" s="37" t="s">
        <v>454</v>
      </c>
      <c r="D164" s="40">
        <v>2700</v>
      </c>
    </row>
    <row r="165" spans="1:4" x14ac:dyDescent="0.25">
      <c r="A165" s="23">
        <v>156</v>
      </c>
      <c r="B165" s="24" t="s">
        <v>349</v>
      </c>
      <c r="C165" s="37" t="s">
        <v>454</v>
      </c>
      <c r="D165" s="40">
        <v>1200</v>
      </c>
    </row>
    <row r="166" spans="1:4" x14ac:dyDescent="0.25">
      <c r="A166" s="23">
        <v>157</v>
      </c>
      <c r="B166" s="24" t="s">
        <v>350</v>
      </c>
      <c r="C166" s="37" t="s">
        <v>454</v>
      </c>
      <c r="D166" s="40">
        <v>1200</v>
      </c>
    </row>
    <row r="167" spans="1:4" x14ac:dyDescent="0.25">
      <c r="A167" s="23">
        <v>158</v>
      </c>
      <c r="B167" s="24" t="s">
        <v>351</v>
      </c>
      <c r="C167" s="37" t="s">
        <v>454</v>
      </c>
      <c r="D167" s="40">
        <v>1200</v>
      </c>
    </row>
    <row r="168" spans="1:4" x14ac:dyDescent="0.25">
      <c r="A168" s="23">
        <v>159</v>
      </c>
      <c r="B168" s="24" t="s">
        <v>1037</v>
      </c>
      <c r="C168" s="37" t="s">
        <v>456</v>
      </c>
      <c r="D168" s="40">
        <v>2700</v>
      </c>
    </row>
    <row r="169" spans="1:4" x14ac:dyDescent="0.25">
      <c r="A169" s="23">
        <v>160</v>
      </c>
      <c r="B169" s="24" t="s">
        <v>519</v>
      </c>
      <c r="C169" s="37" t="s">
        <v>454</v>
      </c>
      <c r="D169" s="40">
        <v>3400</v>
      </c>
    </row>
    <row r="170" spans="1:4" x14ac:dyDescent="0.25">
      <c r="A170" s="23">
        <v>161</v>
      </c>
      <c r="B170" s="24" t="s">
        <v>520</v>
      </c>
      <c r="C170" s="37" t="s">
        <v>454</v>
      </c>
      <c r="D170" s="40">
        <v>5700</v>
      </c>
    </row>
    <row r="171" spans="1:4" x14ac:dyDescent="0.25">
      <c r="A171" s="23">
        <v>162</v>
      </c>
      <c r="B171" s="24" t="s">
        <v>352</v>
      </c>
      <c r="C171" s="37" t="s">
        <v>454</v>
      </c>
      <c r="D171" s="40">
        <v>15700</v>
      </c>
    </row>
    <row r="172" spans="1:4" x14ac:dyDescent="0.25">
      <c r="A172" s="23">
        <v>163</v>
      </c>
      <c r="B172" s="24" t="s">
        <v>521</v>
      </c>
      <c r="C172" s="37" t="s">
        <v>454</v>
      </c>
      <c r="D172" s="40">
        <v>12200</v>
      </c>
    </row>
    <row r="173" spans="1:4" x14ac:dyDescent="0.25">
      <c r="A173" s="23">
        <v>164</v>
      </c>
      <c r="B173" s="24" t="s">
        <v>522</v>
      </c>
      <c r="C173" s="37" t="s">
        <v>454</v>
      </c>
      <c r="D173" s="40">
        <v>150500</v>
      </c>
    </row>
    <row r="174" spans="1:4" x14ac:dyDescent="0.25">
      <c r="A174" s="23">
        <v>165</v>
      </c>
      <c r="B174" s="24" t="s">
        <v>523</v>
      </c>
      <c r="C174" s="37" t="s">
        <v>454</v>
      </c>
      <c r="D174" s="40">
        <v>33500</v>
      </c>
    </row>
    <row r="175" spans="1:4" x14ac:dyDescent="0.25">
      <c r="A175" s="23">
        <v>166</v>
      </c>
      <c r="B175" s="24" t="s">
        <v>524</v>
      </c>
      <c r="C175" s="37" t="s">
        <v>454</v>
      </c>
      <c r="D175" s="40">
        <v>25100</v>
      </c>
    </row>
    <row r="176" spans="1:4" x14ac:dyDescent="0.25">
      <c r="A176" s="23">
        <v>167</v>
      </c>
      <c r="B176" s="24" t="s">
        <v>353</v>
      </c>
      <c r="C176" s="37" t="s">
        <v>454</v>
      </c>
      <c r="D176" s="40">
        <v>12000</v>
      </c>
    </row>
    <row r="177" spans="1:4" x14ac:dyDescent="0.25">
      <c r="A177" s="23">
        <v>168</v>
      </c>
      <c r="B177" s="24" t="s">
        <v>525</v>
      </c>
      <c r="C177" s="37" t="s">
        <v>454</v>
      </c>
      <c r="D177" s="40">
        <v>90800</v>
      </c>
    </row>
    <row r="178" spans="1:4" x14ac:dyDescent="0.25">
      <c r="A178" s="23">
        <v>169</v>
      </c>
      <c r="B178" s="24" t="s">
        <v>526</v>
      </c>
      <c r="C178" s="37" t="s">
        <v>454</v>
      </c>
      <c r="D178" s="40">
        <v>10500</v>
      </c>
    </row>
    <row r="179" spans="1:4" x14ac:dyDescent="0.25">
      <c r="A179" s="23">
        <v>170</v>
      </c>
      <c r="B179" s="24" t="s">
        <v>527</v>
      </c>
      <c r="C179" s="37" t="s">
        <v>454</v>
      </c>
      <c r="D179" s="40">
        <v>5800</v>
      </c>
    </row>
    <row r="180" spans="1:4" x14ac:dyDescent="0.25">
      <c r="A180" s="23">
        <v>171</v>
      </c>
      <c r="B180" s="24" t="s">
        <v>354</v>
      </c>
      <c r="C180" s="37" t="s">
        <v>454</v>
      </c>
      <c r="D180" s="40">
        <v>3800</v>
      </c>
    </row>
    <row r="181" spans="1:4" x14ac:dyDescent="0.25">
      <c r="A181" s="23">
        <v>172</v>
      </c>
      <c r="B181" s="24" t="s">
        <v>528</v>
      </c>
      <c r="C181" s="37" t="s">
        <v>454</v>
      </c>
      <c r="D181" s="40">
        <v>66000</v>
      </c>
    </row>
    <row r="182" spans="1:4" x14ac:dyDescent="0.25">
      <c r="A182" s="23">
        <v>173</v>
      </c>
      <c r="B182" s="24" t="s">
        <v>529</v>
      </c>
      <c r="C182" s="37" t="s">
        <v>454</v>
      </c>
      <c r="D182" s="40">
        <v>24700</v>
      </c>
    </row>
    <row r="183" spans="1:4" x14ac:dyDescent="0.25">
      <c r="A183" s="23">
        <v>174</v>
      </c>
      <c r="B183" s="24" t="s">
        <v>355</v>
      </c>
      <c r="C183" s="37" t="s">
        <v>454</v>
      </c>
      <c r="D183" s="40">
        <v>23600</v>
      </c>
    </row>
    <row r="184" spans="1:4" x14ac:dyDescent="0.25">
      <c r="A184" s="23">
        <v>175</v>
      </c>
      <c r="B184" s="24" t="s">
        <v>530</v>
      </c>
      <c r="C184" s="37" t="s">
        <v>454</v>
      </c>
      <c r="D184" s="40">
        <v>7900</v>
      </c>
    </row>
    <row r="185" spans="1:4" x14ac:dyDescent="0.25">
      <c r="A185" s="23">
        <v>176</v>
      </c>
      <c r="B185" s="24" t="s">
        <v>356</v>
      </c>
      <c r="C185" s="37" t="s">
        <v>454</v>
      </c>
      <c r="D185" s="40">
        <v>1900</v>
      </c>
    </row>
    <row r="186" spans="1:4" x14ac:dyDescent="0.25">
      <c r="A186" s="23">
        <v>177</v>
      </c>
      <c r="B186" s="24" t="s">
        <v>357</v>
      </c>
      <c r="C186" s="37" t="s">
        <v>454</v>
      </c>
      <c r="D186" s="40">
        <v>7100</v>
      </c>
    </row>
    <row r="187" spans="1:4" x14ac:dyDescent="0.25">
      <c r="A187" s="23">
        <v>178</v>
      </c>
      <c r="B187" s="24" t="s">
        <v>358</v>
      </c>
      <c r="C187" s="37" t="s">
        <v>454</v>
      </c>
      <c r="D187" s="40">
        <v>11300</v>
      </c>
    </row>
    <row r="188" spans="1:4" x14ac:dyDescent="0.25">
      <c r="A188" s="23">
        <v>179</v>
      </c>
      <c r="B188" s="24" t="s">
        <v>531</v>
      </c>
      <c r="C188" s="37" t="s">
        <v>454</v>
      </c>
      <c r="D188" s="40">
        <v>22500</v>
      </c>
    </row>
    <row r="189" spans="1:4" x14ac:dyDescent="0.25">
      <c r="A189" s="23">
        <v>180</v>
      </c>
      <c r="B189" s="24" t="s">
        <v>532</v>
      </c>
      <c r="C189" s="37" t="s">
        <v>454</v>
      </c>
      <c r="D189" s="40">
        <v>54600</v>
      </c>
    </row>
    <row r="190" spans="1:4" x14ac:dyDescent="0.25">
      <c r="A190" s="23">
        <v>181</v>
      </c>
      <c r="B190" s="26" t="s">
        <v>359</v>
      </c>
      <c r="C190" s="37" t="s">
        <v>454</v>
      </c>
      <c r="D190" s="40">
        <v>31100</v>
      </c>
    </row>
    <row r="191" spans="1:4" x14ac:dyDescent="0.25">
      <c r="A191" s="23">
        <v>182</v>
      </c>
      <c r="B191" s="26" t="s">
        <v>533</v>
      </c>
      <c r="C191" s="37" t="s">
        <v>454</v>
      </c>
      <c r="D191" s="40">
        <v>2700</v>
      </c>
    </row>
    <row r="192" spans="1:4" x14ac:dyDescent="0.25">
      <c r="A192" s="23">
        <v>183</v>
      </c>
      <c r="B192" s="24" t="s">
        <v>360</v>
      </c>
      <c r="C192" s="37" t="s">
        <v>454</v>
      </c>
      <c r="D192" s="40">
        <v>5300</v>
      </c>
    </row>
    <row r="193" spans="1:4" x14ac:dyDescent="0.25">
      <c r="A193" s="23">
        <v>184</v>
      </c>
      <c r="B193" s="24" t="s">
        <v>361</v>
      </c>
      <c r="C193" s="37" t="s">
        <v>454</v>
      </c>
      <c r="D193" s="40">
        <v>600</v>
      </c>
    </row>
    <row r="194" spans="1:4" x14ac:dyDescent="0.25">
      <c r="A194" s="23">
        <v>185</v>
      </c>
      <c r="B194" s="24" t="s">
        <v>362</v>
      </c>
      <c r="C194" s="37" t="s">
        <v>454</v>
      </c>
      <c r="D194" s="40">
        <v>100900</v>
      </c>
    </row>
    <row r="195" spans="1:4" x14ac:dyDescent="0.25">
      <c r="A195" s="23">
        <v>186</v>
      </c>
      <c r="B195" s="24" t="s">
        <v>534</v>
      </c>
      <c r="C195" s="37" t="s">
        <v>454</v>
      </c>
      <c r="D195" s="40">
        <v>81300</v>
      </c>
    </row>
    <row r="196" spans="1:4" x14ac:dyDescent="0.25">
      <c r="A196" s="23">
        <v>187</v>
      </c>
      <c r="B196" s="24" t="s">
        <v>363</v>
      </c>
      <c r="C196" s="37" t="s">
        <v>454</v>
      </c>
      <c r="D196" s="40">
        <v>44900</v>
      </c>
    </row>
    <row r="197" spans="1:4" x14ac:dyDescent="0.25">
      <c r="A197" s="23">
        <v>188</v>
      </c>
      <c r="B197" s="24" t="s">
        <v>364</v>
      </c>
      <c r="C197" s="37" t="s">
        <v>454</v>
      </c>
      <c r="D197" s="40">
        <v>80100</v>
      </c>
    </row>
    <row r="198" spans="1:4" x14ac:dyDescent="0.25">
      <c r="A198" s="64"/>
      <c r="B198" s="61"/>
      <c r="C198" s="62"/>
      <c r="D198" s="63">
        <f>SUM(D148:D197)</f>
        <v>1416000</v>
      </c>
    </row>
    <row r="199" spans="1:4" x14ac:dyDescent="0.25">
      <c r="A199" s="124" t="s">
        <v>535</v>
      </c>
      <c r="B199" s="125"/>
      <c r="C199" s="125"/>
      <c r="D199" s="125"/>
    </row>
    <row r="200" spans="1:4" x14ac:dyDescent="0.25">
      <c r="A200" s="23">
        <v>189</v>
      </c>
      <c r="B200" s="24" t="s">
        <v>365</v>
      </c>
      <c r="C200" s="37" t="s">
        <v>454</v>
      </c>
      <c r="D200" s="40">
        <v>33700</v>
      </c>
    </row>
    <row r="201" spans="1:4" x14ac:dyDescent="0.25">
      <c r="A201" s="23">
        <v>190</v>
      </c>
      <c r="B201" s="24" t="s">
        <v>366</v>
      </c>
      <c r="C201" s="37" t="s">
        <v>454</v>
      </c>
      <c r="D201" s="40">
        <v>56100</v>
      </c>
    </row>
    <row r="202" spans="1:4" x14ac:dyDescent="0.25">
      <c r="A202" s="23">
        <v>191</v>
      </c>
      <c r="B202" s="24" t="s">
        <v>367</v>
      </c>
      <c r="C202" s="37" t="s">
        <v>454</v>
      </c>
      <c r="D202" s="40">
        <v>9400</v>
      </c>
    </row>
    <row r="203" spans="1:4" x14ac:dyDescent="0.25">
      <c r="A203" s="23">
        <v>192</v>
      </c>
      <c r="B203" s="24" t="s">
        <v>368</v>
      </c>
      <c r="C203" s="37" t="s">
        <v>454</v>
      </c>
      <c r="D203" s="40">
        <v>17200</v>
      </c>
    </row>
    <row r="204" spans="1:4" x14ac:dyDescent="0.25">
      <c r="A204" s="23">
        <v>193</v>
      </c>
      <c r="B204" s="24" t="s">
        <v>536</v>
      </c>
      <c r="C204" s="37" t="s">
        <v>454</v>
      </c>
      <c r="D204" s="40">
        <v>74000</v>
      </c>
    </row>
    <row r="205" spans="1:4" x14ac:dyDescent="0.25">
      <c r="A205" s="23">
        <v>194</v>
      </c>
      <c r="B205" s="24" t="s">
        <v>369</v>
      </c>
      <c r="C205" s="37" t="s">
        <v>454</v>
      </c>
      <c r="D205" s="40">
        <v>71000</v>
      </c>
    </row>
    <row r="206" spans="1:4" x14ac:dyDescent="0.25">
      <c r="A206" s="23">
        <v>195</v>
      </c>
      <c r="B206" s="24" t="s">
        <v>370</v>
      </c>
      <c r="C206" s="37" t="s">
        <v>454</v>
      </c>
      <c r="D206" s="40">
        <v>28800</v>
      </c>
    </row>
    <row r="207" spans="1:4" x14ac:dyDescent="0.25">
      <c r="A207" s="23">
        <v>196</v>
      </c>
      <c r="B207" s="24" t="s">
        <v>371</v>
      </c>
      <c r="C207" s="37" t="s">
        <v>454</v>
      </c>
      <c r="D207" s="40">
        <v>11300</v>
      </c>
    </row>
    <row r="208" spans="1:4" x14ac:dyDescent="0.25">
      <c r="A208" s="23">
        <v>197</v>
      </c>
      <c r="B208" s="24" t="s">
        <v>537</v>
      </c>
      <c r="C208" s="37" t="s">
        <v>454</v>
      </c>
      <c r="D208" s="40">
        <v>18700</v>
      </c>
    </row>
    <row r="209" spans="1:4" x14ac:dyDescent="0.25">
      <c r="A209" s="23">
        <v>198</v>
      </c>
      <c r="B209" s="24" t="s">
        <v>386</v>
      </c>
      <c r="C209" s="37" t="s">
        <v>454</v>
      </c>
      <c r="D209" s="40">
        <v>13900</v>
      </c>
    </row>
    <row r="210" spans="1:4" x14ac:dyDescent="0.25">
      <c r="A210" s="23">
        <v>199</v>
      </c>
      <c r="B210" s="24" t="s">
        <v>538</v>
      </c>
      <c r="C210" s="23" t="s">
        <v>456</v>
      </c>
      <c r="D210" s="40">
        <v>6225</v>
      </c>
    </row>
    <row r="211" spans="1:4" s="3" customFormat="1" x14ac:dyDescent="0.25">
      <c r="A211" s="23">
        <v>200</v>
      </c>
      <c r="B211" s="24" t="s">
        <v>539</v>
      </c>
      <c r="C211" s="37" t="s">
        <v>454</v>
      </c>
      <c r="D211" s="40">
        <v>795000</v>
      </c>
    </row>
    <row r="212" spans="1:4" x14ac:dyDescent="0.25">
      <c r="A212" s="23">
        <v>201</v>
      </c>
      <c r="B212" s="24" t="s">
        <v>372</v>
      </c>
      <c r="C212" s="37" t="s">
        <v>454</v>
      </c>
      <c r="D212" s="40">
        <v>56100</v>
      </c>
    </row>
    <row r="213" spans="1:4" x14ac:dyDescent="0.25">
      <c r="A213" s="23">
        <v>202</v>
      </c>
      <c r="B213" s="24" t="s">
        <v>373</v>
      </c>
      <c r="C213" s="37" t="s">
        <v>454</v>
      </c>
      <c r="D213" s="40">
        <v>7100</v>
      </c>
    </row>
    <row r="214" spans="1:4" x14ac:dyDescent="0.25">
      <c r="A214" s="23">
        <v>203</v>
      </c>
      <c r="B214" s="24" t="s">
        <v>374</v>
      </c>
      <c r="C214" s="37" t="s">
        <v>454</v>
      </c>
      <c r="D214" s="40">
        <v>10100</v>
      </c>
    </row>
    <row r="215" spans="1:4" x14ac:dyDescent="0.25">
      <c r="A215" s="23">
        <v>204</v>
      </c>
      <c r="B215" s="24" t="s">
        <v>375</v>
      </c>
      <c r="C215" s="37" t="s">
        <v>454</v>
      </c>
      <c r="D215" s="40">
        <v>18400</v>
      </c>
    </row>
    <row r="216" spans="1:4" x14ac:dyDescent="0.25">
      <c r="A216" s="23">
        <v>205</v>
      </c>
      <c r="B216" s="24" t="s">
        <v>376</v>
      </c>
      <c r="C216" s="37" t="s">
        <v>454</v>
      </c>
      <c r="D216" s="40">
        <v>19500</v>
      </c>
    </row>
    <row r="217" spans="1:4" x14ac:dyDescent="0.25">
      <c r="A217" s="23">
        <v>206</v>
      </c>
      <c r="B217" s="24" t="s">
        <v>377</v>
      </c>
      <c r="C217" s="37" t="s">
        <v>454</v>
      </c>
      <c r="D217" s="40">
        <v>8600</v>
      </c>
    </row>
    <row r="218" spans="1:4" x14ac:dyDescent="0.25">
      <c r="A218" s="23">
        <v>207</v>
      </c>
      <c r="B218" s="24" t="s">
        <v>540</v>
      </c>
      <c r="C218" s="37" t="s">
        <v>454</v>
      </c>
      <c r="D218" s="40">
        <v>11600</v>
      </c>
    </row>
    <row r="219" spans="1:4" x14ac:dyDescent="0.25">
      <c r="A219" s="23">
        <v>208</v>
      </c>
      <c r="B219" s="24" t="s">
        <v>378</v>
      </c>
      <c r="C219" s="37" t="s">
        <v>454</v>
      </c>
      <c r="D219" s="40">
        <v>18700</v>
      </c>
    </row>
    <row r="220" spans="1:4" x14ac:dyDescent="0.25">
      <c r="A220" s="23">
        <v>209</v>
      </c>
      <c r="B220" s="24" t="s">
        <v>379</v>
      </c>
      <c r="C220" s="37" t="s">
        <v>454</v>
      </c>
      <c r="D220" s="40">
        <v>101500</v>
      </c>
    </row>
    <row r="221" spans="1:4" x14ac:dyDescent="0.25">
      <c r="A221" s="23">
        <v>210</v>
      </c>
      <c r="B221" s="24" t="s">
        <v>380</v>
      </c>
      <c r="C221" s="37" t="s">
        <v>454</v>
      </c>
      <c r="D221" s="40">
        <v>98000</v>
      </c>
    </row>
    <row r="222" spans="1:4" x14ac:dyDescent="0.25">
      <c r="A222" s="23">
        <v>211</v>
      </c>
      <c r="B222" s="24" t="s">
        <v>381</v>
      </c>
      <c r="C222" s="37" t="s">
        <v>454</v>
      </c>
      <c r="D222" s="40">
        <v>90200</v>
      </c>
    </row>
    <row r="223" spans="1:4" x14ac:dyDescent="0.25">
      <c r="A223" s="23">
        <v>212</v>
      </c>
      <c r="B223" s="24" t="s">
        <v>382</v>
      </c>
      <c r="C223" s="37" t="s">
        <v>454</v>
      </c>
      <c r="D223" s="40">
        <v>10200</v>
      </c>
    </row>
    <row r="224" spans="1:4" x14ac:dyDescent="0.25">
      <c r="A224" s="23">
        <v>213</v>
      </c>
      <c r="B224" s="24" t="s">
        <v>383</v>
      </c>
      <c r="C224" s="37" t="s">
        <v>454</v>
      </c>
      <c r="D224" s="40">
        <v>35000</v>
      </c>
    </row>
    <row r="225" spans="1:4" x14ac:dyDescent="0.25">
      <c r="A225" s="23">
        <v>214</v>
      </c>
      <c r="B225" s="24" t="s">
        <v>384</v>
      </c>
      <c r="C225" s="37" t="s">
        <v>454</v>
      </c>
      <c r="D225" s="40">
        <v>22000</v>
      </c>
    </row>
    <row r="226" spans="1:4" x14ac:dyDescent="0.25">
      <c r="A226" s="23">
        <v>215</v>
      </c>
      <c r="B226" s="24" t="s">
        <v>385</v>
      </c>
      <c r="C226" s="37" t="s">
        <v>454</v>
      </c>
      <c r="D226" s="40">
        <v>25000</v>
      </c>
    </row>
    <row r="227" spans="1:4" x14ac:dyDescent="0.25">
      <c r="A227" s="23">
        <v>216</v>
      </c>
      <c r="B227" s="24" t="s">
        <v>1115</v>
      </c>
      <c r="C227" s="23" t="s">
        <v>456</v>
      </c>
      <c r="D227" s="40">
        <v>6000</v>
      </c>
    </row>
    <row r="228" spans="1:4" x14ac:dyDescent="0.25">
      <c r="A228" s="23">
        <v>217</v>
      </c>
      <c r="B228" s="24" t="s">
        <v>541</v>
      </c>
      <c r="C228" s="23" t="s">
        <v>454</v>
      </c>
      <c r="D228" s="40">
        <v>2500</v>
      </c>
    </row>
    <row r="229" spans="1:4" x14ac:dyDescent="0.25">
      <c r="A229" s="64"/>
      <c r="B229" s="61"/>
      <c r="C229" s="65"/>
      <c r="D229" s="63">
        <f>SUM(D200:D228)</f>
        <v>1675825</v>
      </c>
    </row>
    <row r="230" spans="1:4" x14ac:dyDescent="0.25">
      <c r="A230" s="124" t="s">
        <v>105</v>
      </c>
      <c r="B230" s="125"/>
      <c r="C230" s="125"/>
      <c r="D230" s="125"/>
    </row>
    <row r="231" spans="1:4" x14ac:dyDescent="0.25">
      <c r="A231" s="23">
        <v>218</v>
      </c>
      <c r="B231" s="24" t="s">
        <v>387</v>
      </c>
      <c r="C231" s="37" t="s">
        <v>454</v>
      </c>
      <c r="D231" s="40">
        <v>489900</v>
      </c>
    </row>
    <row r="232" spans="1:4" x14ac:dyDescent="0.25">
      <c r="A232" s="23">
        <v>219</v>
      </c>
      <c r="B232" s="24" t="s">
        <v>542</v>
      </c>
      <c r="C232" s="37" t="s">
        <v>454</v>
      </c>
      <c r="D232" s="40">
        <v>12100</v>
      </c>
    </row>
    <row r="233" spans="1:4" x14ac:dyDescent="0.25">
      <c r="A233" s="23">
        <v>220</v>
      </c>
      <c r="B233" s="24" t="s">
        <v>543</v>
      </c>
      <c r="C233" s="37" t="s">
        <v>454</v>
      </c>
      <c r="D233" s="40">
        <v>6000</v>
      </c>
    </row>
    <row r="234" spans="1:4" x14ac:dyDescent="0.25">
      <c r="A234" s="23">
        <v>221</v>
      </c>
      <c r="B234" s="24" t="s">
        <v>388</v>
      </c>
      <c r="C234" s="37" t="s">
        <v>454</v>
      </c>
      <c r="D234" s="40">
        <v>30500</v>
      </c>
    </row>
    <row r="235" spans="1:4" x14ac:dyDescent="0.25">
      <c r="A235" s="23">
        <v>222</v>
      </c>
      <c r="B235" s="24" t="s">
        <v>389</v>
      </c>
      <c r="C235" s="37" t="s">
        <v>454</v>
      </c>
      <c r="D235" s="40">
        <v>40800</v>
      </c>
    </row>
    <row r="236" spans="1:4" x14ac:dyDescent="0.25">
      <c r="A236" s="23">
        <v>223</v>
      </c>
      <c r="B236" s="24" t="s">
        <v>544</v>
      </c>
      <c r="C236" s="37" t="s">
        <v>454</v>
      </c>
      <c r="D236" s="40">
        <v>116600</v>
      </c>
    </row>
    <row r="237" spans="1:4" x14ac:dyDescent="0.25">
      <c r="A237" s="23">
        <v>224</v>
      </c>
      <c r="B237" s="24" t="s">
        <v>545</v>
      </c>
      <c r="C237" s="37" t="s">
        <v>454</v>
      </c>
      <c r="D237" s="40">
        <v>105800</v>
      </c>
    </row>
    <row r="238" spans="1:4" x14ac:dyDescent="0.25">
      <c r="A238" s="23">
        <v>225</v>
      </c>
      <c r="B238" s="24" t="s">
        <v>391</v>
      </c>
      <c r="C238" s="37" t="s">
        <v>454</v>
      </c>
      <c r="D238" s="40">
        <v>45300</v>
      </c>
    </row>
    <row r="239" spans="1:4" x14ac:dyDescent="0.25">
      <c r="A239" s="23">
        <v>226</v>
      </c>
      <c r="B239" s="24" t="s">
        <v>546</v>
      </c>
      <c r="C239" s="37" t="s">
        <v>454</v>
      </c>
      <c r="D239" s="40">
        <v>68000</v>
      </c>
    </row>
    <row r="240" spans="1:4" x14ac:dyDescent="0.25">
      <c r="A240" s="23">
        <v>227</v>
      </c>
      <c r="B240" s="24" t="s">
        <v>547</v>
      </c>
      <c r="C240" s="37" t="s">
        <v>454</v>
      </c>
      <c r="D240" s="40">
        <v>40400</v>
      </c>
    </row>
    <row r="241" spans="1:4" x14ac:dyDescent="0.25">
      <c r="A241" s="23">
        <v>228</v>
      </c>
      <c r="B241" s="24" t="s">
        <v>548</v>
      </c>
      <c r="C241" s="37" t="s">
        <v>454</v>
      </c>
      <c r="D241" s="40">
        <v>31400</v>
      </c>
    </row>
    <row r="242" spans="1:4" x14ac:dyDescent="0.25">
      <c r="A242" s="23">
        <v>229</v>
      </c>
      <c r="B242" s="24" t="s">
        <v>390</v>
      </c>
      <c r="C242" s="37" t="s">
        <v>454</v>
      </c>
      <c r="D242" s="40">
        <v>18000</v>
      </c>
    </row>
    <row r="243" spans="1:4" x14ac:dyDescent="0.25">
      <c r="A243" s="23">
        <v>230</v>
      </c>
      <c r="B243" s="24" t="s">
        <v>393</v>
      </c>
      <c r="C243" s="37" t="s">
        <v>454</v>
      </c>
      <c r="D243" s="40">
        <v>41300</v>
      </c>
    </row>
    <row r="244" spans="1:4" x14ac:dyDescent="0.25">
      <c r="A244" s="23">
        <v>231</v>
      </c>
      <c r="B244" s="24" t="s">
        <v>392</v>
      </c>
      <c r="C244" s="37" t="s">
        <v>454</v>
      </c>
      <c r="D244" s="40">
        <v>37700</v>
      </c>
    </row>
    <row r="245" spans="1:4" x14ac:dyDescent="0.25">
      <c r="A245" s="23">
        <v>232</v>
      </c>
      <c r="B245" s="26" t="s">
        <v>549</v>
      </c>
      <c r="C245" s="37" t="s">
        <v>454</v>
      </c>
      <c r="D245" s="40">
        <v>24300</v>
      </c>
    </row>
    <row r="246" spans="1:4" x14ac:dyDescent="0.25">
      <c r="A246" s="23">
        <v>233</v>
      </c>
      <c r="B246" s="26" t="s">
        <v>550</v>
      </c>
      <c r="C246" s="37" t="s">
        <v>454</v>
      </c>
      <c r="D246" s="40">
        <v>30500</v>
      </c>
    </row>
    <row r="247" spans="1:4" x14ac:dyDescent="0.25">
      <c r="A247" s="23">
        <v>234</v>
      </c>
      <c r="B247" s="26" t="s">
        <v>551</v>
      </c>
      <c r="C247" s="37" t="s">
        <v>454</v>
      </c>
      <c r="D247" s="40">
        <v>18000</v>
      </c>
    </row>
    <row r="248" spans="1:4" x14ac:dyDescent="0.25">
      <c r="A248" s="23">
        <v>235</v>
      </c>
      <c r="B248" s="26" t="s">
        <v>552</v>
      </c>
      <c r="C248" s="37" t="s">
        <v>454</v>
      </c>
      <c r="D248" s="40">
        <v>5810</v>
      </c>
    </row>
    <row r="249" spans="1:4" x14ac:dyDescent="0.25">
      <c r="A249" s="23">
        <v>236</v>
      </c>
      <c r="B249" s="24" t="s">
        <v>394</v>
      </c>
      <c r="C249" s="37" t="s">
        <v>454</v>
      </c>
      <c r="D249" s="40">
        <v>150200</v>
      </c>
    </row>
    <row r="250" spans="1:4" x14ac:dyDescent="0.25">
      <c r="A250" s="23">
        <v>237</v>
      </c>
      <c r="B250" s="24" t="s">
        <v>395</v>
      </c>
      <c r="C250" s="37" t="s">
        <v>454</v>
      </c>
      <c r="D250" s="40">
        <v>70000</v>
      </c>
    </row>
    <row r="251" spans="1:4" x14ac:dyDescent="0.25">
      <c r="A251" s="23">
        <v>238</v>
      </c>
      <c r="B251" s="24" t="s">
        <v>396</v>
      </c>
      <c r="C251" s="37" t="s">
        <v>454</v>
      </c>
      <c r="D251" s="40">
        <v>40200</v>
      </c>
    </row>
    <row r="252" spans="1:4" x14ac:dyDescent="0.25">
      <c r="A252" s="64"/>
      <c r="B252" s="61"/>
      <c r="C252" s="62"/>
      <c r="D252" s="63">
        <f>SUM(D231:D251)</f>
        <v>1422810</v>
      </c>
    </row>
    <row r="253" spans="1:4" x14ac:dyDescent="0.25">
      <c r="A253" s="124" t="s">
        <v>553</v>
      </c>
      <c r="B253" s="125"/>
      <c r="C253" s="125"/>
      <c r="D253" s="125"/>
    </row>
    <row r="254" spans="1:4" x14ac:dyDescent="0.25">
      <c r="A254" s="23">
        <v>239</v>
      </c>
      <c r="B254" s="24" t="s">
        <v>397</v>
      </c>
      <c r="C254" s="37" t="s">
        <v>454</v>
      </c>
      <c r="D254" s="40">
        <v>426700</v>
      </c>
    </row>
    <row r="255" spans="1:4" x14ac:dyDescent="0.25">
      <c r="A255" s="23">
        <v>240</v>
      </c>
      <c r="B255" s="24" t="s">
        <v>554</v>
      </c>
      <c r="C255" s="37" t="s">
        <v>454</v>
      </c>
      <c r="D255" s="40">
        <v>0</v>
      </c>
    </row>
    <row r="256" spans="1:4" x14ac:dyDescent="0.25">
      <c r="A256" s="23">
        <v>241</v>
      </c>
      <c r="B256" s="24" t="s">
        <v>1050</v>
      </c>
      <c r="C256" s="37" t="s">
        <v>454</v>
      </c>
      <c r="D256" s="40">
        <v>386400</v>
      </c>
    </row>
    <row r="257" spans="1:4" x14ac:dyDescent="0.25">
      <c r="A257" s="23">
        <v>242</v>
      </c>
      <c r="B257" s="24" t="s">
        <v>555</v>
      </c>
      <c r="C257" s="37" t="s">
        <v>454</v>
      </c>
      <c r="D257" s="40">
        <v>0</v>
      </c>
    </row>
    <row r="258" spans="1:4" x14ac:dyDescent="0.25">
      <c r="A258" s="23">
        <v>243</v>
      </c>
      <c r="B258" s="24" t="s">
        <v>556</v>
      </c>
      <c r="C258" s="37" t="s">
        <v>454</v>
      </c>
      <c r="D258" s="40">
        <v>288500</v>
      </c>
    </row>
    <row r="259" spans="1:4" x14ac:dyDescent="0.25">
      <c r="A259" s="23">
        <v>244</v>
      </c>
      <c r="B259" s="24" t="s">
        <v>557</v>
      </c>
      <c r="C259" s="37" t="s">
        <v>454</v>
      </c>
      <c r="D259" s="40">
        <v>90000</v>
      </c>
    </row>
    <row r="260" spans="1:4" x14ac:dyDescent="0.25">
      <c r="A260" s="23">
        <v>245</v>
      </c>
      <c r="B260" s="24" t="s">
        <v>558</v>
      </c>
      <c r="C260" s="37" t="s">
        <v>454</v>
      </c>
      <c r="D260" s="40">
        <v>25000</v>
      </c>
    </row>
    <row r="261" spans="1:4" x14ac:dyDescent="0.25">
      <c r="A261" s="23">
        <v>246</v>
      </c>
      <c r="B261" s="24" t="s">
        <v>559</v>
      </c>
      <c r="C261" s="37" t="s">
        <v>454</v>
      </c>
      <c r="D261" s="40">
        <v>9800</v>
      </c>
    </row>
    <row r="262" spans="1:4" x14ac:dyDescent="0.25">
      <c r="A262" s="23">
        <v>247</v>
      </c>
      <c r="B262" s="24" t="s">
        <v>560</v>
      </c>
      <c r="C262" s="37" t="s">
        <v>454</v>
      </c>
      <c r="D262" s="40">
        <v>18700</v>
      </c>
    </row>
    <row r="263" spans="1:4" x14ac:dyDescent="0.25">
      <c r="A263" s="23">
        <v>248</v>
      </c>
      <c r="B263" s="24" t="s">
        <v>1056</v>
      </c>
      <c r="C263" s="37" t="s">
        <v>454</v>
      </c>
      <c r="D263" s="40">
        <v>16500</v>
      </c>
    </row>
    <row r="264" spans="1:4" x14ac:dyDescent="0.25">
      <c r="A264" s="23">
        <v>249</v>
      </c>
      <c r="B264" s="24" t="s">
        <v>399</v>
      </c>
      <c r="C264" s="37" t="s">
        <v>454</v>
      </c>
      <c r="D264" s="40">
        <v>90000</v>
      </c>
    </row>
    <row r="265" spans="1:4" x14ac:dyDescent="0.25">
      <c r="A265" s="23">
        <v>250</v>
      </c>
      <c r="B265" s="24" t="s">
        <v>400</v>
      </c>
      <c r="C265" s="37" t="s">
        <v>454</v>
      </c>
      <c r="D265" s="40">
        <v>84600</v>
      </c>
    </row>
    <row r="266" spans="1:4" x14ac:dyDescent="0.25">
      <c r="A266" s="23">
        <v>251</v>
      </c>
      <c r="B266" s="24" t="s">
        <v>561</v>
      </c>
      <c r="C266" s="37" t="s">
        <v>454</v>
      </c>
      <c r="D266" s="40">
        <v>70200</v>
      </c>
    </row>
    <row r="267" spans="1:4" x14ac:dyDescent="0.25">
      <c r="A267" s="23">
        <v>252</v>
      </c>
      <c r="B267" s="24" t="s">
        <v>562</v>
      </c>
      <c r="C267" s="37" t="s">
        <v>454</v>
      </c>
      <c r="D267" s="40">
        <v>50000</v>
      </c>
    </row>
    <row r="268" spans="1:4" x14ac:dyDescent="0.25">
      <c r="A268" s="23">
        <v>253</v>
      </c>
      <c r="B268" s="24" t="s">
        <v>563</v>
      </c>
      <c r="C268" s="37" t="s">
        <v>454</v>
      </c>
      <c r="D268" s="40">
        <v>6800</v>
      </c>
    </row>
    <row r="269" spans="1:4" x14ac:dyDescent="0.25">
      <c r="A269" s="23">
        <v>254</v>
      </c>
      <c r="B269" s="24" t="s">
        <v>401</v>
      </c>
      <c r="C269" s="37" t="s">
        <v>454</v>
      </c>
      <c r="D269" s="40">
        <v>29800</v>
      </c>
    </row>
    <row r="270" spans="1:4" x14ac:dyDescent="0.25">
      <c r="A270" s="23">
        <v>255</v>
      </c>
      <c r="B270" s="24" t="s">
        <v>402</v>
      </c>
      <c r="C270" s="37" t="s">
        <v>454</v>
      </c>
      <c r="D270" s="40">
        <v>28000</v>
      </c>
    </row>
    <row r="271" spans="1:4" x14ac:dyDescent="0.25">
      <c r="A271" s="23">
        <v>256</v>
      </c>
      <c r="B271" s="24" t="s">
        <v>564</v>
      </c>
      <c r="C271" s="37" t="s">
        <v>454</v>
      </c>
      <c r="D271" s="40">
        <v>40000</v>
      </c>
    </row>
    <row r="272" spans="1:4" x14ac:dyDescent="0.25">
      <c r="A272" s="23">
        <v>257</v>
      </c>
      <c r="B272" s="24" t="s">
        <v>565</v>
      </c>
      <c r="C272" s="37" t="s">
        <v>454</v>
      </c>
      <c r="D272" s="40">
        <v>6000</v>
      </c>
    </row>
    <row r="273" spans="1:4" x14ac:dyDescent="0.25">
      <c r="A273" s="23">
        <v>258</v>
      </c>
      <c r="B273" s="24" t="s">
        <v>403</v>
      </c>
      <c r="C273" s="37" t="s">
        <v>454</v>
      </c>
      <c r="D273" s="40">
        <v>82400</v>
      </c>
    </row>
    <row r="274" spans="1:4" x14ac:dyDescent="0.25">
      <c r="A274" s="23">
        <v>259</v>
      </c>
      <c r="B274" s="24" t="s">
        <v>566</v>
      </c>
      <c r="C274" s="37" t="s">
        <v>454</v>
      </c>
      <c r="D274" s="40">
        <v>40000</v>
      </c>
    </row>
    <row r="275" spans="1:4" x14ac:dyDescent="0.25">
      <c r="A275" s="23">
        <v>260</v>
      </c>
      <c r="B275" s="24" t="s">
        <v>404</v>
      </c>
      <c r="C275" s="37" t="s">
        <v>454</v>
      </c>
      <c r="D275" s="40">
        <v>2000</v>
      </c>
    </row>
    <row r="276" spans="1:4" x14ac:dyDescent="0.25">
      <c r="A276" s="23">
        <v>261</v>
      </c>
      <c r="B276" s="24" t="s">
        <v>567</v>
      </c>
      <c r="C276" s="37" t="s">
        <v>454</v>
      </c>
      <c r="D276" s="40">
        <v>4800</v>
      </c>
    </row>
    <row r="277" spans="1:4" x14ac:dyDescent="0.25">
      <c r="A277" s="23">
        <v>262</v>
      </c>
      <c r="B277" s="24" t="s">
        <v>568</v>
      </c>
      <c r="C277" s="37" t="s">
        <v>454</v>
      </c>
      <c r="D277" s="40">
        <v>2000</v>
      </c>
    </row>
    <row r="278" spans="1:4" x14ac:dyDescent="0.25">
      <c r="A278" s="64"/>
      <c r="B278" s="61"/>
      <c r="C278" s="62"/>
      <c r="D278" s="63">
        <f>SUM(D254:D277)</f>
        <v>1798200</v>
      </c>
    </row>
    <row r="279" spans="1:4" x14ac:dyDescent="0.25">
      <c r="A279" s="124" t="s">
        <v>569</v>
      </c>
      <c r="B279" s="125"/>
      <c r="C279" s="125"/>
      <c r="D279" s="125"/>
    </row>
    <row r="280" spans="1:4" x14ac:dyDescent="0.25">
      <c r="A280" s="23">
        <v>263</v>
      </c>
      <c r="B280" s="24" t="s">
        <v>570</v>
      </c>
      <c r="C280" s="37" t="s">
        <v>454</v>
      </c>
      <c r="D280" s="40">
        <v>7100</v>
      </c>
    </row>
    <row r="281" spans="1:4" x14ac:dyDescent="0.25">
      <c r="A281" s="23">
        <v>264</v>
      </c>
      <c r="B281" s="24" t="s">
        <v>571</v>
      </c>
      <c r="C281" s="37" t="s">
        <v>454</v>
      </c>
      <c r="D281" s="40">
        <v>24000</v>
      </c>
    </row>
    <row r="282" spans="1:4" x14ac:dyDescent="0.25">
      <c r="A282" s="23">
        <v>265</v>
      </c>
      <c r="B282" s="24" t="s">
        <v>572</v>
      </c>
      <c r="C282" s="37" t="s">
        <v>454</v>
      </c>
      <c r="D282" s="40">
        <v>22500</v>
      </c>
    </row>
    <row r="283" spans="1:4" x14ac:dyDescent="0.25">
      <c r="A283" s="23">
        <v>266</v>
      </c>
      <c r="B283" s="24" t="s">
        <v>573</v>
      </c>
      <c r="C283" s="37" t="s">
        <v>454</v>
      </c>
      <c r="D283" s="40">
        <v>30500</v>
      </c>
    </row>
    <row r="284" spans="1:4" x14ac:dyDescent="0.25">
      <c r="A284" s="23">
        <v>267</v>
      </c>
      <c r="B284" s="24" t="s">
        <v>574</v>
      </c>
      <c r="C284" s="37" t="s">
        <v>454</v>
      </c>
      <c r="D284" s="40">
        <v>30500</v>
      </c>
    </row>
    <row r="285" spans="1:4" x14ac:dyDescent="0.25">
      <c r="A285" s="23">
        <v>268</v>
      </c>
      <c r="B285" s="24" t="s">
        <v>575</v>
      </c>
      <c r="C285" s="37" t="s">
        <v>454</v>
      </c>
      <c r="D285" s="40">
        <v>30000</v>
      </c>
    </row>
    <row r="286" spans="1:4" x14ac:dyDescent="0.25">
      <c r="A286" s="23">
        <v>269</v>
      </c>
      <c r="B286" s="24" t="s">
        <v>576</v>
      </c>
      <c r="C286" s="37" t="s">
        <v>454</v>
      </c>
      <c r="D286" s="40">
        <v>30000</v>
      </c>
    </row>
    <row r="287" spans="1:4" x14ac:dyDescent="0.25">
      <c r="A287" s="23">
        <v>270</v>
      </c>
      <c r="B287" s="24" t="s">
        <v>577</v>
      </c>
      <c r="C287" s="37" t="s">
        <v>454</v>
      </c>
      <c r="D287" s="40">
        <v>3400</v>
      </c>
    </row>
    <row r="288" spans="1:4" x14ac:dyDescent="0.25">
      <c r="A288" s="23">
        <v>271</v>
      </c>
      <c r="B288" s="24" t="s">
        <v>578</v>
      </c>
      <c r="C288" s="37" t="s">
        <v>454</v>
      </c>
      <c r="D288" s="40">
        <v>2300</v>
      </c>
    </row>
    <row r="289" spans="1:4" x14ac:dyDescent="0.25">
      <c r="A289" s="23">
        <v>272</v>
      </c>
      <c r="B289" s="24" t="s">
        <v>579</v>
      </c>
      <c r="C289" s="37" t="s">
        <v>454</v>
      </c>
      <c r="D289" s="40">
        <v>4200</v>
      </c>
    </row>
    <row r="290" spans="1:4" x14ac:dyDescent="0.25">
      <c r="A290" s="23">
        <v>273</v>
      </c>
      <c r="B290" s="24" t="s">
        <v>580</v>
      </c>
      <c r="C290" s="37" t="s">
        <v>454</v>
      </c>
      <c r="D290" s="40">
        <v>6000</v>
      </c>
    </row>
    <row r="291" spans="1:4" x14ac:dyDescent="0.25">
      <c r="A291" s="23">
        <v>274</v>
      </c>
      <c r="B291" s="24" t="s">
        <v>406</v>
      </c>
      <c r="C291" s="37" t="s">
        <v>454</v>
      </c>
      <c r="D291" s="40">
        <v>18500</v>
      </c>
    </row>
    <row r="292" spans="1:4" x14ac:dyDescent="0.25">
      <c r="A292" s="23">
        <v>275</v>
      </c>
      <c r="B292" s="24" t="s">
        <v>407</v>
      </c>
      <c r="C292" s="37" t="s">
        <v>454</v>
      </c>
      <c r="D292" s="40">
        <v>16900</v>
      </c>
    </row>
    <row r="293" spans="1:4" x14ac:dyDescent="0.25">
      <c r="A293" s="23">
        <v>276</v>
      </c>
      <c r="B293" s="24" t="s">
        <v>581</v>
      </c>
      <c r="C293" s="37" t="s">
        <v>454</v>
      </c>
      <c r="D293" s="40">
        <v>28800</v>
      </c>
    </row>
    <row r="294" spans="1:4" x14ac:dyDescent="0.25">
      <c r="A294" s="23">
        <v>277</v>
      </c>
      <c r="B294" s="24" t="s">
        <v>582</v>
      </c>
      <c r="C294" s="37" t="s">
        <v>454</v>
      </c>
      <c r="D294" s="40">
        <v>18700</v>
      </c>
    </row>
    <row r="295" spans="1:4" x14ac:dyDescent="0.25">
      <c r="A295" s="23">
        <v>278</v>
      </c>
      <c r="B295" s="24" t="s">
        <v>583</v>
      </c>
      <c r="C295" s="37" t="s">
        <v>454</v>
      </c>
      <c r="D295" s="40">
        <v>8300</v>
      </c>
    </row>
    <row r="296" spans="1:4" x14ac:dyDescent="0.25">
      <c r="A296" s="23">
        <v>279</v>
      </c>
      <c r="B296" s="24" t="s">
        <v>584</v>
      </c>
      <c r="C296" s="37" t="s">
        <v>454</v>
      </c>
      <c r="D296" s="40">
        <v>20000</v>
      </c>
    </row>
    <row r="297" spans="1:4" x14ac:dyDescent="0.25">
      <c r="A297" s="23">
        <v>280</v>
      </c>
      <c r="B297" s="24" t="s">
        <v>1116</v>
      </c>
      <c r="C297" s="37" t="s">
        <v>454</v>
      </c>
      <c r="D297" s="40">
        <v>9400</v>
      </c>
    </row>
    <row r="298" spans="1:4" x14ac:dyDescent="0.25">
      <c r="A298" s="23">
        <v>281</v>
      </c>
      <c r="B298" s="24" t="s">
        <v>585</v>
      </c>
      <c r="C298" s="37" t="s">
        <v>454</v>
      </c>
      <c r="D298" s="40">
        <v>10000</v>
      </c>
    </row>
    <row r="299" spans="1:4" x14ac:dyDescent="0.25">
      <c r="A299" s="23">
        <v>282</v>
      </c>
      <c r="B299" s="24" t="s">
        <v>586</v>
      </c>
      <c r="C299" s="37" t="s">
        <v>454</v>
      </c>
      <c r="D299" s="40">
        <v>10000</v>
      </c>
    </row>
    <row r="300" spans="1:4" x14ac:dyDescent="0.25">
      <c r="A300" s="23">
        <v>283</v>
      </c>
      <c r="B300" s="24" t="s">
        <v>587</v>
      </c>
      <c r="C300" s="37" t="s">
        <v>454</v>
      </c>
      <c r="D300" s="40">
        <v>46000</v>
      </c>
    </row>
    <row r="301" spans="1:4" x14ac:dyDescent="0.25">
      <c r="A301" s="23">
        <v>284</v>
      </c>
      <c r="B301" s="24" t="s">
        <v>588</v>
      </c>
      <c r="C301" s="37" t="s">
        <v>454</v>
      </c>
      <c r="D301" s="40">
        <v>35000</v>
      </c>
    </row>
    <row r="302" spans="1:4" x14ac:dyDescent="0.25">
      <c r="A302" s="23">
        <v>285</v>
      </c>
      <c r="B302" s="24" t="s">
        <v>589</v>
      </c>
      <c r="C302" s="37" t="s">
        <v>454</v>
      </c>
      <c r="D302" s="40">
        <v>13900</v>
      </c>
    </row>
    <row r="303" spans="1:4" x14ac:dyDescent="0.25">
      <c r="A303" s="23">
        <v>286</v>
      </c>
      <c r="B303" s="24" t="s">
        <v>590</v>
      </c>
      <c r="C303" s="37" t="s">
        <v>454</v>
      </c>
      <c r="D303" s="40">
        <v>12400</v>
      </c>
    </row>
    <row r="304" spans="1:4" x14ac:dyDescent="0.25">
      <c r="A304" s="23">
        <v>287</v>
      </c>
      <c r="B304" s="24" t="s">
        <v>591</v>
      </c>
      <c r="C304" s="37" t="s">
        <v>454</v>
      </c>
      <c r="D304" s="40">
        <v>3800</v>
      </c>
    </row>
    <row r="305" spans="1:4" x14ac:dyDescent="0.25">
      <c r="A305" s="23">
        <v>288</v>
      </c>
      <c r="B305" s="24" t="s">
        <v>592</v>
      </c>
      <c r="C305" s="37" t="s">
        <v>454</v>
      </c>
      <c r="D305" s="40">
        <v>2700</v>
      </c>
    </row>
    <row r="306" spans="1:4" x14ac:dyDescent="0.25">
      <c r="A306" s="23">
        <v>289</v>
      </c>
      <c r="B306" s="24" t="s">
        <v>593</v>
      </c>
      <c r="C306" s="37" t="s">
        <v>454</v>
      </c>
      <c r="D306" s="40">
        <v>33000</v>
      </c>
    </row>
    <row r="307" spans="1:4" x14ac:dyDescent="0.25">
      <c r="A307" s="23">
        <v>290</v>
      </c>
      <c r="B307" s="24" t="s">
        <v>594</v>
      </c>
      <c r="C307" s="37" t="s">
        <v>454</v>
      </c>
      <c r="D307" s="40">
        <v>33000</v>
      </c>
    </row>
    <row r="308" spans="1:4" x14ac:dyDescent="0.25">
      <c r="A308" s="23">
        <v>291</v>
      </c>
      <c r="B308" s="24" t="s">
        <v>595</v>
      </c>
      <c r="C308" s="37" t="s">
        <v>454</v>
      </c>
      <c r="D308" s="40">
        <v>36000</v>
      </c>
    </row>
    <row r="309" spans="1:4" x14ac:dyDescent="0.25">
      <c r="A309" s="23">
        <v>292</v>
      </c>
      <c r="B309" s="24" t="s">
        <v>596</v>
      </c>
      <c r="C309" s="37" t="s">
        <v>454</v>
      </c>
      <c r="D309" s="40">
        <v>36000</v>
      </c>
    </row>
    <row r="310" spans="1:4" x14ac:dyDescent="0.25">
      <c r="A310" s="23">
        <v>293</v>
      </c>
      <c r="B310" s="24" t="s">
        <v>408</v>
      </c>
      <c r="C310" s="37" t="s">
        <v>454</v>
      </c>
      <c r="D310" s="40">
        <v>40000</v>
      </c>
    </row>
    <row r="311" spans="1:4" x14ac:dyDescent="0.25">
      <c r="A311" s="23">
        <v>294</v>
      </c>
      <c r="B311" s="24" t="s">
        <v>409</v>
      </c>
      <c r="C311" s="37" t="s">
        <v>454</v>
      </c>
      <c r="D311" s="40">
        <v>7900</v>
      </c>
    </row>
    <row r="312" spans="1:4" x14ac:dyDescent="0.25">
      <c r="A312" s="23">
        <v>295</v>
      </c>
      <c r="B312" s="24" t="s">
        <v>597</v>
      </c>
      <c r="C312" s="37" t="s">
        <v>454</v>
      </c>
      <c r="D312" s="40">
        <v>3800</v>
      </c>
    </row>
    <row r="313" spans="1:4" x14ac:dyDescent="0.25">
      <c r="A313" s="23">
        <v>296</v>
      </c>
      <c r="B313" s="24" t="s">
        <v>598</v>
      </c>
      <c r="C313" s="37" t="s">
        <v>454</v>
      </c>
      <c r="D313" s="40">
        <v>46800</v>
      </c>
    </row>
    <row r="314" spans="1:4" x14ac:dyDescent="0.25">
      <c r="A314" s="23">
        <v>297</v>
      </c>
      <c r="B314" s="24" t="s">
        <v>599</v>
      </c>
      <c r="C314" s="37" t="s">
        <v>454</v>
      </c>
      <c r="D314" s="40">
        <v>11000</v>
      </c>
    </row>
    <row r="315" spans="1:4" x14ac:dyDescent="0.25">
      <c r="A315" s="23">
        <v>298</v>
      </c>
      <c r="B315" s="24" t="s">
        <v>600</v>
      </c>
      <c r="C315" s="37" t="s">
        <v>454</v>
      </c>
      <c r="D315" s="40">
        <v>5500</v>
      </c>
    </row>
    <row r="316" spans="1:4" x14ac:dyDescent="0.25">
      <c r="A316" s="23">
        <v>299</v>
      </c>
      <c r="B316" s="24" t="s">
        <v>601</v>
      </c>
      <c r="C316" s="37" t="s">
        <v>454</v>
      </c>
      <c r="D316" s="40">
        <v>45000</v>
      </c>
    </row>
    <row r="317" spans="1:4" x14ac:dyDescent="0.25">
      <c r="A317" s="23">
        <v>300</v>
      </c>
      <c r="B317" s="24" t="s">
        <v>602</v>
      </c>
      <c r="C317" s="37" t="s">
        <v>454</v>
      </c>
      <c r="D317" s="40">
        <v>10500</v>
      </c>
    </row>
    <row r="318" spans="1:4" x14ac:dyDescent="0.25">
      <c r="A318" s="23">
        <v>301</v>
      </c>
      <c r="B318" s="24" t="s">
        <v>603</v>
      </c>
      <c r="C318" s="37" t="s">
        <v>454</v>
      </c>
      <c r="D318" s="40">
        <v>33700</v>
      </c>
    </row>
    <row r="319" spans="1:4" x14ac:dyDescent="0.25">
      <c r="A319" s="23">
        <v>302</v>
      </c>
      <c r="B319" s="24" t="s">
        <v>604</v>
      </c>
      <c r="C319" s="37" t="s">
        <v>454</v>
      </c>
      <c r="D319" s="40">
        <v>2300</v>
      </c>
    </row>
    <row r="320" spans="1:4" x14ac:dyDescent="0.25">
      <c r="A320" s="23">
        <v>303</v>
      </c>
      <c r="B320" s="24" t="s">
        <v>605</v>
      </c>
      <c r="C320" s="37" t="s">
        <v>454</v>
      </c>
      <c r="D320" s="40">
        <v>40500</v>
      </c>
    </row>
    <row r="321" spans="1:4" x14ac:dyDescent="0.25">
      <c r="A321" s="23">
        <v>304</v>
      </c>
      <c r="B321" s="24" t="s">
        <v>606</v>
      </c>
      <c r="C321" s="37" t="s">
        <v>454</v>
      </c>
      <c r="D321" s="40">
        <v>6000</v>
      </c>
    </row>
    <row r="322" spans="1:4" x14ac:dyDescent="0.25">
      <c r="A322" s="23">
        <v>305</v>
      </c>
      <c r="B322" s="24" t="s">
        <v>607</v>
      </c>
      <c r="C322" s="37" t="s">
        <v>454</v>
      </c>
      <c r="D322" s="40">
        <v>7900</v>
      </c>
    </row>
    <row r="323" spans="1:4" x14ac:dyDescent="0.25">
      <c r="A323" s="23">
        <v>306</v>
      </c>
      <c r="B323" s="24" t="s">
        <v>608</v>
      </c>
      <c r="C323" s="37" t="s">
        <v>454</v>
      </c>
      <c r="D323" s="40">
        <v>2700</v>
      </c>
    </row>
    <row r="324" spans="1:4" x14ac:dyDescent="0.25">
      <c r="A324" s="23">
        <v>307</v>
      </c>
      <c r="B324" s="24" t="s">
        <v>609</v>
      </c>
      <c r="C324" s="37" t="s">
        <v>454</v>
      </c>
      <c r="D324" s="40">
        <v>18700</v>
      </c>
    </row>
    <row r="325" spans="1:4" x14ac:dyDescent="0.25">
      <c r="A325" s="23">
        <v>308</v>
      </c>
      <c r="B325" s="24" t="s">
        <v>610</v>
      </c>
      <c r="C325" s="37" t="s">
        <v>454</v>
      </c>
      <c r="D325" s="40">
        <v>42400</v>
      </c>
    </row>
    <row r="326" spans="1:4" x14ac:dyDescent="0.25">
      <c r="A326" s="23">
        <v>309</v>
      </c>
      <c r="B326" s="24" t="s">
        <v>611</v>
      </c>
      <c r="C326" s="37" t="s">
        <v>454</v>
      </c>
      <c r="D326" s="40">
        <v>50800</v>
      </c>
    </row>
    <row r="327" spans="1:4" x14ac:dyDescent="0.25">
      <c r="A327" s="23">
        <v>310</v>
      </c>
      <c r="B327" s="24" t="s">
        <v>410</v>
      </c>
      <c r="C327" s="37" t="s">
        <v>454</v>
      </c>
      <c r="D327" s="40">
        <v>44000</v>
      </c>
    </row>
    <row r="328" spans="1:4" x14ac:dyDescent="0.25">
      <c r="A328" s="23">
        <v>311</v>
      </c>
      <c r="B328" s="24" t="s">
        <v>612</v>
      </c>
      <c r="C328" s="37" t="s">
        <v>454</v>
      </c>
      <c r="D328" s="40">
        <v>9400</v>
      </c>
    </row>
    <row r="329" spans="1:4" x14ac:dyDescent="0.25">
      <c r="A329" s="23">
        <v>312</v>
      </c>
      <c r="B329" s="24" t="s">
        <v>613</v>
      </c>
      <c r="C329" s="37" t="s">
        <v>454</v>
      </c>
      <c r="D329" s="40">
        <v>37800</v>
      </c>
    </row>
    <row r="330" spans="1:4" x14ac:dyDescent="0.25">
      <c r="A330" s="23">
        <v>313</v>
      </c>
      <c r="B330" s="24" t="s">
        <v>411</v>
      </c>
      <c r="C330" s="37" t="s">
        <v>454</v>
      </c>
      <c r="D330" s="40">
        <v>7100</v>
      </c>
    </row>
    <row r="331" spans="1:4" x14ac:dyDescent="0.25">
      <c r="A331" s="23">
        <v>314</v>
      </c>
      <c r="B331" s="24" t="s">
        <v>614</v>
      </c>
      <c r="C331" s="37" t="s">
        <v>454</v>
      </c>
      <c r="D331" s="40">
        <v>22500</v>
      </c>
    </row>
    <row r="332" spans="1:4" x14ac:dyDescent="0.25">
      <c r="A332" s="23">
        <v>315</v>
      </c>
      <c r="B332" s="24" t="s">
        <v>615</v>
      </c>
      <c r="C332" s="37" t="s">
        <v>454</v>
      </c>
      <c r="D332" s="40">
        <v>5700</v>
      </c>
    </row>
    <row r="333" spans="1:4" x14ac:dyDescent="0.25">
      <c r="A333" s="23">
        <v>316</v>
      </c>
      <c r="B333" s="24" t="s">
        <v>616</v>
      </c>
      <c r="C333" s="37" t="s">
        <v>454</v>
      </c>
      <c r="D333" s="40">
        <v>22500</v>
      </c>
    </row>
    <row r="334" spans="1:4" x14ac:dyDescent="0.25">
      <c r="A334" s="23">
        <v>317</v>
      </c>
      <c r="B334" s="24" t="s">
        <v>617</v>
      </c>
      <c r="C334" s="37" t="s">
        <v>454</v>
      </c>
      <c r="D334" s="40">
        <v>29900</v>
      </c>
    </row>
    <row r="335" spans="1:4" x14ac:dyDescent="0.25">
      <c r="A335" s="23">
        <v>318</v>
      </c>
      <c r="B335" s="24" t="s">
        <v>618</v>
      </c>
      <c r="C335" s="37" t="s">
        <v>454</v>
      </c>
      <c r="D335" s="40">
        <v>80000</v>
      </c>
    </row>
    <row r="336" spans="1:4" x14ac:dyDescent="0.25">
      <c r="A336" s="66"/>
      <c r="B336" s="67"/>
      <c r="C336" s="68"/>
      <c r="D336" s="69">
        <f>SUM(D280:D335)</f>
        <v>1217300</v>
      </c>
    </row>
    <row r="337" spans="1:4" x14ac:dyDescent="0.25">
      <c r="A337" s="121" t="s">
        <v>619</v>
      </c>
      <c r="B337" s="122"/>
      <c r="C337" s="122"/>
      <c r="D337" s="122"/>
    </row>
    <row r="338" spans="1:4" x14ac:dyDescent="0.25">
      <c r="A338" s="23">
        <v>319</v>
      </c>
      <c r="B338" s="24" t="s">
        <v>620</v>
      </c>
      <c r="C338" s="37" t="s">
        <v>454</v>
      </c>
      <c r="D338" s="40">
        <v>56800</v>
      </c>
    </row>
    <row r="339" spans="1:4" x14ac:dyDescent="0.25">
      <c r="A339" s="23">
        <v>320</v>
      </c>
      <c r="B339" s="24" t="s">
        <v>621</v>
      </c>
      <c r="C339" s="37" t="s">
        <v>454</v>
      </c>
      <c r="D339" s="40">
        <v>5700</v>
      </c>
    </row>
    <row r="340" spans="1:4" x14ac:dyDescent="0.25">
      <c r="A340" s="23">
        <v>321</v>
      </c>
      <c r="B340" s="24" t="s">
        <v>622</v>
      </c>
      <c r="C340" s="37" t="s">
        <v>454</v>
      </c>
      <c r="D340" s="40">
        <v>48600</v>
      </c>
    </row>
    <row r="341" spans="1:4" x14ac:dyDescent="0.25">
      <c r="A341" s="23">
        <v>322</v>
      </c>
      <c r="B341" s="24" t="s">
        <v>623</v>
      </c>
      <c r="C341" s="37" t="s">
        <v>454</v>
      </c>
      <c r="D341" s="40">
        <v>30700</v>
      </c>
    </row>
    <row r="342" spans="1:4" x14ac:dyDescent="0.25">
      <c r="A342" s="23">
        <v>323</v>
      </c>
      <c r="B342" s="24" t="s">
        <v>624</v>
      </c>
      <c r="C342" s="37" t="s">
        <v>454</v>
      </c>
      <c r="D342" s="40">
        <v>9000</v>
      </c>
    </row>
    <row r="343" spans="1:4" x14ac:dyDescent="0.25">
      <c r="A343" s="23">
        <v>324</v>
      </c>
      <c r="B343" s="24" t="s">
        <v>625</v>
      </c>
      <c r="C343" s="37" t="s">
        <v>454</v>
      </c>
      <c r="D343" s="40">
        <v>10900</v>
      </c>
    </row>
    <row r="344" spans="1:4" x14ac:dyDescent="0.25">
      <c r="A344" s="23">
        <v>325</v>
      </c>
      <c r="B344" s="24" t="s">
        <v>626</v>
      </c>
      <c r="C344" s="37" t="s">
        <v>454</v>
      </c>
      <c r="D344" s="40">
        <v>29100</v>
      </c>
    </row>
    <row r="345" spans="1:4" x14ac:dyDescent="0.25">
      <c r="A345" s="23">
        <v>326</v>
      </c>
      <c r="B345" s="24" t="s">
        <v>627</v>
      </c>
      <c r="C345" s="37" t="s">
        <v>454</v>
      </c>
      <c r="D345" s="40">
        <v>5700</v>
      </c>
    </row>
    <row r="346" spans="1:4" x14ac:dyDescent="0.25">
      <c r="A346" s="23">
        <v>327</v>
      </c>
      <c r="B346" s="24" t="s">
        <v>628</v>
      </c>
      <c r="C346" s="37" t="s">
        <v>454</v>
      </c>
      <c r="D346" s="40">
        <v>10100</v>
      </c>
    </row>
    <row r="347" spans="1:4" x14ac:dyDescent="0.25">
      <c r="A347" s="23">
        <v>328</v>
      </c>
      <c r="B347" s="24" t="s">
        <v>629</v>
      </c>
      <c r="C347" s="37" t="s">
        <v>454</v>
      </c>
      <c r="D347" s="40">
        <v>8600</v>
      </c>
    </row>
    <row r="348" spans="1:4" x14ac:dyDescent="0.25">
      <c r="A348" s="23">
        <v>329</v>
      </c>
      <c r="B348" s="24" t="s">
        <v>630</v>
      </c>
      <c r="C348" s="37" t="s">
        <v>454</v>
      </c>
      <c r="D348" s="40">
        <v>8300</v>
      </c>
    </row>
    <row r="349" spans="1:4" x14ac:dyDescent="0.25">
      <c r="A349" s="23">
        <v>330</v>
      </c>
      <c r="B349" s="24" t="s">
        <v>631</v>
      </c>
      <c r="C349" s="37" t="s">
        <v>454</v>
      </c>
      <c r="D349" s="40">
        <v>9400</v>
      </c>
    </row>
    <row r="350" spans="1:4" x14ac:dyDescent="0.25">
      <c r="A350" s="23">
        <v>331</v>
      </c>
      <c r="B350" s="24" t="s">
        <v>632</v>
      </c>
      <c r="C350" s="37" t="s">
        <v>454</v>
      </c>
      <c r="D350" s="40">
        <v>57000</v>
      </c>
    </row>
    <row r="351" spans="1:4" x14ac:dyDescent="0.25">
      <c r="A351" s="23">
        <v>332</v>
      </c>
      <c r="B351" s="24" t="s">
        <v>633</v>
      </c>
      <c r="C351" s="37" t="s">
        <v>454</v>
      </c>
      <c r="D351" s="40">
        <v>56100</v>
      </c>
    </row>
    <row r="352" spans="1:4" x14ac:dyDescent="0.25">
      <c r="A352" s="23">
        <v>333</v>
      </c>
      <c r="B352" s="24" t="s">
        <v>412</v>
      </c>
      <c r="C352" s="37" t="s">
        <v>454</v>
      </c>
      <c r="D352" s="40">
        <v>16100</v>
      </c>
    </row>
    <row r="353" spans="1:4" x14ac:dyDescent="0.25">
      <c r="A353" s="23">
        <v>334</v>
      </c>
      <c r="B353" s="24" t="s">
        <v>1057</v>
      </c>
      <c r="C353" s="37" t="s">
        <v>454</v>
      </c>
      <c r="D353" s="40">
        <v>13900</v>
      </c>
    </row>
    <row r="354" spans="1:4" x14ac:dyDescent="0.25">
      <c r="A354" s="23">
        <v>335</v>
      </c>
      <c r="B354" s="24" t="s">
        <v>635</v>
      </c>
      <c r="C354" s="37" t="s">
        <v>454</v>
      </c>
      <c r="D354" s="40">
        <v>98400</v>
      </c>
    </row>
    <row r="355" spans="1:4" x14ac:dyDescent="0.25">
      <c r="A355" s="23">
        <v>336</v>
      </c>
      <c r="B355" s="24" t="s">
        <v>636</v>
      </c>
      <c r="C355" s="37" t="s">
        <v>454</v>
      </c>
      <c r="D355" s="40">
        <v>18700</v>
      </c>
    </row>
    <row r="356" spans="1:4" x14ac:dyDescent="0.25">
      <c r="A356" s="23">
        <v>337</v>
      </c>
      <c r="B356" s="24" t="s">
        <v>637</v>
      </c>
      <c r="C356" s="37" t="s">
        <v>454</v>
      </c>
      <c r="D356" s="40">
        <v>41300</v>
      </c>
    </row>
    <row r="357" spans="1:4" x14ac:dyDescent="0.25">
      <c r="A357" s="23">
        <v>338</v>
      </c>
      <c r="B357" s="24" t="s">
        <v>638</v>
      </c>
      <c r="C357" s="37" t="s">
        <v>454</v>
      </c>
      <c r="D357" s="40">
        <v>32300</v>
      </c>
    </row>
    <row r="358" spans="1:4" x14ac:dyDescent="0.25">
      <c r="A358" s="23">
        <v>339</v>
      </c>
      <c r="B358" s="24" t="s">
        <v>639</v>
      </c>
      <c r="C358" s="37" t="s">
        <v>454</v>
      </c>
      <c r="D358" s="40">
        <v>97200</v>
      </c>
    </row>
    <row r="359" spans="1:4" x14ac:dyDescent="0.25">
      <c r="A359" s="23">
        <v>340</v>
      </c>
      <c r="B359" s="24" t="s">
        <v>640</v>
      </c>
      <c r="C359" s="37" t="s">
        <v>454</v>
      </c>
      <c r="D359" s="40">
        <v>0</v>
      </c>
    </row>
    <row r="360" spans="1:4" x14ac:dyDescent="0.25">
      <c r="A360" s="23">
        <v>341</v>
      </c>
      <c r="B360" s="24" t="s">
        <v>641</v>
      </c>
      <c r="C360" s="37" t="s">
        <v>454</v>
      </c>
      <c r="D360" s="40">
        <v>7900</v>
      </c>
    </row>
    <row r="361" spans="1:4" x14ac:dyDescent="0.25">
      <c r="A361" s="23">
        <v>342</v>
      </c>
      <c r="B361" s="24" t="s">
        <v>642</v>
      </c>
      <c r="C361" s="37" t="s">
        <v>454</v>
      </c>
      <c r="D361" s="40">
        <v>52300</v>
      </c>
    </row>
    <row r="362" spans="1:4" x14ac:dyDescent="0.25">
      <c r="A362" s="23">
        <v>343</v>
      </c>
      <c r="B362" s="24" t="s">
        <v>643</v>
      </c>
      <c r="C362" s="37" t="s">
        <v>454</v>
      </c>
      <c r="D362" s="40">
        <v>38100</v>
      </c>
    </row>
    <row r="363" spans="1:4" x14ac:dyDescent="0.25">
      <c r="A363" s="23">
        <v>344</v>
      </c>
      <c r="B363" s="24" t="s">
        <v>644</v>
      </c>
      <c r="C363" s="37" t="s">
        <v>454</v>
      </c>
      <c r="D363" s="40">
        <v>25900</v>
      </c>
    </row>
    <row r="364" spans="1:4" x14ac:dyDescent="0.25">
      <c r="A364" s="23">
        <v>345</v>
      </c>
      <c r="B364" s="24" t="s">
        <v>645</v>
      </c>
      <c r="C364" s="37" t="s">
        <v>454</v>
      </c>
      <c r="D364" s="40">
        <v>22800</v>
      </c>
    </row>
    <row r="365" spans="1:4" x14ac:dyDescent="0.25">
      <c r="A365" s="23">
        <v>346</v>
      </c>
      <c r="B365" s="24" t="s">
        <v>646</v>
      </c>
      <c r="C365" s="37" t="s">
        <v>454</v>
      </c>
      <c r="D365" s="40">
        <v>28800</v>
      </c>
    </row>
    <row r="366" spans="1:4" x14ac:dyDescent="0.25">
      <c r="A366" s="23">
        <v>347</v>
      </c>
      <c r="B366" s="24" t="s">
        <v>647</v>
      </c>
      <c r="C366" s="37" t="s">
        <v>454</v>
      </c>
      <c r="D366" s="40">
        <v>31100</v>
      </c>
    </row>
    <row r="367" spans="1:4" x14ac:dyDescent="0.25">
      <c r="A367" s="23">
        <v>348</v>
      </c>
      <c r="B367" s="24" t="s">
        <v>648</v>
      </c>
      <c r="C367" s="37" t="s">
        <v>454</v>
      </c>
      <c r="D367" s="40">
        <v>9400</v>
      </c>
    </row>
    <row r="368" spans="1:4" ht="25.5" x14ac:dyDescent="0.25">
      <c r="A368" s="23">
        <v>349</v>
      </c>
      <c r="B368" s="24" t="s">
        <v>1096</v>
      </c>
      <c r="C368" s="23" t="s">
        <v>456</v>
      </c>
      <c r="D368" s="40">
        <v>4225</v>
      </c>
    </row>
    <row r="369" spans="1:4" x14ac:dyDescent="0.25">
      <c r="A369" s="66"/>
      <c r="B369" s="67"/>
      <c r="C369" s="70"/>
      <c r="D369" s="69">
        <f>SUM(D338:D368)</f>
        <v>884425</v>
      </c>
    </row>
    <row r="370" spans="1:4" x14ac:dyDescent="0.25">
      <c r="A370" s="121" t="s">
        <v>649</v>
      </c>
      <c r="B370" s="122"/>
      <c r="C370" s="122"/>
      <c r="D370" s="122"/>
    </row>
    <row r="371" spans="1:4" x14ac:dyDescent="0.25">
      <c r="A371" s="23">
        <v>350</v>
      </c>
      <c r="B371" s="24" t="s">
        <v>413</v>
      </c>
      <c r="C371" s="37" t="s">
        <v>454</v>
      </c>
      <c r="D371" s="40">
        <v>125800</v>
      </c>
    </row>
    <row r="372" spans="1:4" x14ac:dyDescent="0.25">
      <c r="A372" s="23">
        <v>351</v>
      </c>
      <c r="B372" s="24" t="s">
        <v>1058</v>
      </c>
      <c r="C372" s="37" t="s">
        <v>454</v>
      </c>
      <c r="D372" s="40">
        <v>80100</v>
      </c>
    </row>
    <row r="373" spans="1:4" x14ac:dyDescent="0.25">
      <c r="A373" s="23">
        <v>352</v>
      </c>
      <c r="B373" s="24" t="s">
        <v>414</v>
      </c>
      <c r="C373" s="37" t="s">
        <v>454</v>
      </c>
      <c r="D373" s="40">
        <v>115600</v>
      </c>
    </row>
    <row r="374" spans="1:4" x14ac:dyDescent="0.25">
      <c r="A374" s="23">
        <v>353</v>
      </c>
      <c r="B374" s="24" t="s">
        <v>650</v>
      </c>
      <c r="C374" s="37" t="s">
        <v>454</v>
      </c>
      <c r="D374" s="40">
        <v>33500</v>
      </c>
    </row>
    <row r="375" spans="1:4" x14ac:dyDescent="0.25">
      <c r="A375" s="23">
        <v>354</v>
      </c>
      <c r="B375" s="24" t="s">
        <v>651</v>
      </c>
      <c r="C375" s="37" t="s">
        <v>454</v>
      </c>
      <c r="D375" s="40">
        <v>87300</v>
      </c>
    </row>
    <row r="376" spans="1:4" x14ac:dyDescent="0.25">
      <c r="A376" s="23">
        <v>355</v>
      </c>
      <c r="B376" s="24" t="s">
        <v>1059</v>
      </c>
      <c r="C376" s="37" t="s">
        <v>454</v>
      </c>
      <c r="D376" s="40">
        <v>25500</v>
      </c>
    </row>
    <row r="377" spans="1:4" x14ac:dyDescent="0.25">
      <c r="A377" s="23">
        <v>356</v>
      </c>
      <c r="B377" s="24" t="s">
        <v>652</v>
      </c>
      <c r="C377" s="37" t="s">
        <v>454</v>
      </c>
      <c r="D377" s="40">
        <v>18400</v>
      </c>
    </row>
    <row r="378" spans="1:4" x14ac:dyDescent="0.25">
      <c r="A378" s="23">
        <v>357</v>
      </c>
      <c r="B378" s="24" t="s">
        <v>415</v>
      </c>
      <c r="C378" s="37" t="s">
        <v>454</v>
      </c>
      <c r="D378" s="40">
        <v>16100</v>
      </c>
    </row>
    <row r="379" spans="1:4" x14ac:dyDescent="0.25">
      <c r="A379" s="23">
        <v>358</v>
      </c>
      <c r="B379" s="24" t="s">
        <v>653</v>
      </c>
      <c r="C379" s="37" t="s">
        <v>454</v>
      </c>
      <c r="D379" s="40">
        <v>63400</v>
      </c>
    </row>
    <row r="380" spans="1:4" x14ac:dyDescent="0.25">
      <c r="A380" s="23">
        <v>359</v>
      </c>
      <c r="B380" s="24" t="s">
        <v>654</v>
      </c>
      <c r="C380" s="37" t="s">
        <v>454</v>
      </c>
      <c r="D380" s="40">
        <v>64500</v>
      </c>
    </row>
    <row r="381" spans="1:4" x14ac:dyDescent="0.25">
      <c r="A381" s="23">
        <v>360</v>
      </c>
      <c r="B381" s="24" t="s">
        <v>655</v>
      </c>
      <c r="C381" s="37" t="s">
        <v>454</v>
      </c>
      <c r="D381" s="40">
        <v>15700</v>
      </c>
    </row>
    <row r="382" spans="1:4" x14ac:dyDescent="0.25">
      <c r="A382" s="23">
        <v>361</v>
      </c>
      <c r="B382" s="24" t="s">
        <v>656</v>
      </c>
      <c r="C382" s="37" t="s">
        <v>454</v>
      </c>
      <c r="D382" s="40">
        <v>6400</v>
      </c>
    </row>
    <row r="383" spans="1:4" x14ac:dyDescent="0.25">
      <c r="A383" s="23">
        <v>362</v>
      </c>
      <c r="B383" s="24" t="s">
        <v>657</v>
      </c>
      <c r="C383" s="37" t="s">
        <v>454</v>
      </c>
      <c r="D383" s="40">
        <v>58800</v>
      </c>
    </row>
    <row r="384" spans="1:4" x14ac:dyDescent="0.25">
      <c r="A384" s="23">
        <v>363</v>
      </c>
      <c r="B384" s="24" t="s">
        <v>658</v>
      </c>
      <c r="C384" s="37" t="s">
        <v>454</v>
      </c>
      <c r="D384" s="40">
        <v>150700</v>
      </c>
    </row>
    <row r="385" spans="1:4" x14ac:dyDescent="0.25">
      <c r="A385" s="23">
        <v>364</v>
      </c>
      <c r="B385" s="24" t="s">
        <v>1060</v>
      </c>
      <c r="C385" s="37" t="s">
        <v>454</v>
      </c>
      <c r="D385" s="40">
        <v>33000</v>
      </c>
    </row>
    <row r="386" spans="1:4" x14ac:dyDescent="0.25">
      <c r="A386" s="23">
        <v>365</v>
      </c>
      <c r="B386" s="24" t="s">
        <v>659</v>
      </c>
      <c r="C386" s="37" t="s">
        <v>454</v>
      </c>
      <c r="D386" s="40">
        <v>5700</v>
      </c>
    </row>
    <row r="387" spans="1:4" x14ac:dyDescent="0.25">
      <c r="A387" s="23">
        <v>366</v>
      </c>
      <c r="B387" s="24" t="s">
        <v>660</v>
      </c>
      <c r="C387" s="37" t="s">
        <v>454</v>
      </c>
      <c r="D387" s="40">
        <v>15400</v>
      </c>
    </row>
    <row r="388" spans="1:4" x14ac:dyDescent="0.25">
      <c r="A388" s="23">
        <v>367</v>
      </c>
      <c r="B388" s="24" t="s">
        <v>1061</v>
      </c>
      <c r="C388" s="37" t="s">
        <v>454</v>
      </c>
      <c r="D388" s="40">
        <v>38000</v>
      </c>
    </row>
    <row r="389" spans="1:4" x14ac:dyDescent="0.25">
      <c r="A389" s="23">
        <v>368</v>
      </c>
      <c r="B389" s="24" t="s">
        <v>1062</v>
      </c>
      <c r="C389" s="37" t="s">
        <v>454</v>
      </c>
      <c r="D389" s="40">
        <v>41100</v>
      </c>
    </row>
    <row r="390" spans="1:4" x14ac:dyDescent="0.25">
      <c r="A390" s="23">
        <v>369</v>
      </c>
      <c r="B390" s="24" t="s">
        <v>416</v>
      </c>
      <c r="C390" s="37" t="s">
        <v>454</v>
      </c>
      <c r="D390" s="40">
        <v>41500</v>
      </c>
    </row>
    <row r="391" spans="1:4" x14ac:dyDescent="0.25">
      <c r="A391" s="23">
        <v>370</v>
      </c>
      <c r="B391" s="24" t="s">
        <v>661</v>
      </c>
      <c r="C391" s="37" t="s">
        <v>454</v>
      </c>
      <c r="D391" s="40">
        <v>41500</v>
      </c>
    </row>
    <row r="392" spans="1:4" x14ac:dyDescent="0.25">
      <c r="A392" s="23">
        <v>371</v>
      </c>
      <c r="B392" s="24" t="s">
        <v>662</v>
      </c>
      <c r="C392" s="37" t="s">
        <v>454</v>
      </c>
      <c r="D392" s="40">
        <v>81100</v>
      </c>
    </row>
    <row r="393" spans="1:4" x14ac:dyDescent="0.25">
      <c r="A393" s="23">
        <v>372</v>
      </c>
      <c r="B393" s="24" t="s">
        <v>663</v>
      </c>
      <c r="C393" s="37" t="s">
        <v>454</v>
      </c>
      <c r="D393" s="40">
        <v>93400</v>
      </c>
    </row>
    <row r="394" spans="1:4" x14ac:dyDescent="0.25">
      <c r="A394" s="23">
        <v>373</v>
      </c>
      <c r="B394" s="24" t="s">
        <v>664</v>
      </c>
      <c r="C394" s="37" t="s">
        <v>454</v>
      </c>
      <c r="D394" s="40">
        <v>50200</v>
      </c>
    </row>
    <row r="395" spans="1:4" x14ac:dyDescent="0.25">
      <c r="A395" s="23">
        <v>374</v>
      </c>
      <c r="B395" s="24" t="s">
        <v>665</v>
      </c>
      <c r="C395" s="37" t="s">
        <v>454</v>
      </c>
      <c r="D395" s="40">
        <v>11300</v>
      </c>
    </row>
    <row r="396" spans="1:4" x14ac:dyDescent="0.25">
      <c r="A396" s="23">
        <v>375</v>
      </c>
      <c r="B396" s="24" t="s">
        <v>1063</v>
      </c>
      <c r="C396" s="37" t="s">
        <v>454</v>
      </c>
      <c r="D396" s="40">
        <v>33700</v>
      </c>
    </row>
    <row r="397" spans="1:4" x14ac:dyDescent="0.25">
      <c r="A397" s="23">
        <v>376</v>
      </c>
      <c r="B397" s="24" t="s">
        <v>417</v>
      </c>
      <c r="C397" s="37" t="s">
        <v>454</v>
      </c>
      <c r="D397" s="40">
        <v>24400</v>
      </c>
    </row>
    <row r="398" spans="1:4" x14ac:dyDescent="0.25">
      <c r="A398" s="23">
        <v>377</v>
      </c>
      <c r="B398" s="24" t="s">
        <v>666</v>
      </c>
      <c r="C398" s="37" t="s">
        <v>454</v>
      </c>
      <c r="D398" s="40">
        <v>1660</v>
      </c>
    </row>
    <row r="399" spans="1:4" x14ac:dyDescent="0.25">
      <c r="A399" s="66"/>
      <c r="B399" s="67"/>
      <c r="C399" s="68"/>
      <c r="D399" s="69">
        <f>SUM(D371:D398)</f>
        <v>1373760</v>
      </c>
    </row>
    <row r="400" spans="1:4" x14ac:dyDescent="0.25">
      <c r="A400" s="121" t="s">
        <v>667</v>
      </c>
      <c r="B400" s="122"/>
      <c r="C400" s="122"/>
      <c r="D400" s="122"/>
    </row>
    <row r="401" spans="1:4" x14ac:dyDescent="0.25">
      <c r="A401" s="23">
        <v>378</v>
      </c>
      <c r="B401" s="24" t="s">
        <v>418</v>
      </c>
      <c r="C401" s="37" t="s">
        <v>454</v>
      </c>
      <c r="D401" s="40">
        <v>103200</v>
      </c>
    </row>
    <row r="402" spans="1:4" x14ac:dyDescent="0.25">
      <c r="A402" s="23">
        <v>379</v>
      </c>
      <c r="B402" s="24" t="s">
        <v>668</v>
      </c>
      <c r="C402" s="37" t="s">
        <v>454</v>
      </c>
      <c r="D402" s="40">
        <v>27400</v>
      </c>
    </row>
    <row r="403" spans="1:4" x14ac:dyDescent="0.25">
      <c r="A403" s="23">
        <v>380</v>
      </c>
      <c r="B403" s="24" t="s">
        <v>669</v>
      </c>
      <c r="C403" s="37" t="s">
        <v>454</v>
      </c>
      <c r="D403" s="40">
        <v>38600</v>
      </c>
    </row>
    <row r="404" spans="1:4" x14ac:dyDescent="0.25">
      <c r="A404" s="23">
        <v>381</v>
      </c>
      <c r="B404" s="24" t="s">
        <v>419</v>
      </c>
      <c r="C404" s="37" t="s">
        <v>454</v>
      </c>
      <c r="D404" s="40">
        <v>21800</v>
      </c>
    </row>
    <row r="405" spans="1:4" x14ac:dyDescent="0.25">
      <c r="A405" s="23">
        <v>382</v>
      </c>
      <c r="B405" s="24" t="s">
        <v>420</v>
      </c>
      <c r="C405" s="37" t="s">
        <v>454</v>
      </c>
      <c r="D405" s="40">
        <v>28700</v>
      </c>
    </row>
    <row r="406" spans="1:4" x14ac:dyDescent="0.25">
      <c r="A406" s="23">
        <v>383</v>
      </c>
      <c r="B406" s="24" t="s">
        <v>422</v>
      </c>
      <c r="C406" s="37" t="s">
        <v>454</v>
      </c>
      <c r="D406" s="40">
        <v>26700</v>
      </c>
    </row>
    <row r="407" spans="1:4" x14ac:dyDescent="0.25">
      <c r="A407" s="23">
        <v>384</v>
      </c>
      <c r="B407" s="24" t="s">
        <v>421</v>
      </c>
      <c r="C407" s="37" t="s">
        <v>454</v>
      </c>
      <c r="D407" s="40">
        <v>10900</v>
      </c>
    </row>
    <row r="408" spans="1:4" x14ac:dyDescent="0.25">
      <c r="A408" s="23">
        <v>385</v>
      </c>
      <c r="B408" s="24" t="s">
        <v>670</v>
      </c>
      <c r="C408" s="37" t="s">
        <v>454</v>
      </c>
      <c r="D408" s="40">
        <v>95600</v>
      </c>
    </row>
    <row r="409" spans="1:4" x14ac:dyDescent="0.25">
      <c r="A409" s="23">
        <v>386</v>
      </c>
      <c r="B409" s="24" t="s">
        <v>671</v>
      </c>
      <c r="C409" s="37" t="s">
        <v>454</v>
      </c>
      <c r="D409" s="40">
        <v>50100</v>
      </c>
    </row>
    <row r="410" spans="1:4" x14ac:dyDescent="0.25">
      <c r="A410" s="23">
        <v>387</v>
      </c>
      <c r="B410" s="24" t="s">
        <v>672</v>
      </c>
      <c r="C410" s="37" t="s">
        <v>454</v>
      </c>
      <c r="D410" s="40">
        <v>8600</v>
      </c>
    </row>
    <row r="411" spans="1:4" x14ac:dyDescent="0.25">
      <c r="A411" s="23">
        <v>388</v>
      </c>
      <c r="B411" s="24" t="s">
        <v>673</v>
      </c>
      <c r="C411" s="37" t="s">
        <v>454</v>
      </c>
      <c r="D411" s="40">
        <v>17600</v>
      </c>
    </row>
    <row r="412" spans="1:4" x14ac:dyDescent="0.25">
      <c r="A412" s="23">
        <v>389</v>
      </c>
      <c r="B412" s="24" t="s">
        <v>674</v>
      </c>
      <c r="C412" s="37" t="s">
        <v>454</v>
      </c>
      <c r="D412" s="40">
        <v>24800</v>
      </c>
    </row>
    <row r="413" spans="1:4" x14ac:dyDescent="0.25">
      <c r="A413" s="23">
        <v>390</v>
      </c>
      <c r="B413" s="24" t="s">
        <v>675</v>
      </c>
      <c r="C413" s="37" t="s">
        <v>454</v>
      </c>
      <c r="D413" s="40">
        <v>35200</v>
      </c>
    </row>
    <row r="414" spans="1:4" x14ac:dyDescent="0.25">
      <c r="A414" s="23">
        <v>391</v>
      </c>
      <c r="B414" s="24" t="s">
        <v>676</v>
      </c>
      <c r="C414" s="37" t="s">
        <v>454</v>
      </c>
      <c r="D414" s="40">
        <v>22500</v>
      </c>
    </row>
    <row r="415" spans="1:4" x14ac:dyDescent="0.25">
      <c r="A415" s="23">
        <v>392</v>
      </c>
      <c r="B415" s="24" t="s">
        <v>423</v>
      </c>
      <c r="C415" s="37" t="s">
        <v>454</v>
      </c>
      <c r="D415" s="40">
        <v>22800</v>
      </c>
    </row>
    <row r="416" spans="1:4" x14ac:dyDescent="0.25">
      <c r="A416" s="23">
        <v>393</v>
      </c>
      <c r="B416" s="24" t="s">
        <v>677</v>
      </c>
      <c r="C416" s="37" t="s">
        <v>454</v>
      </c>
      <c r="D416" s="40">
        <v>26200</v>
      </c>
    </row>
    <row r="417" spans="1:4" x14ac:dyDescent="0.25">
      <c r="A417" s="23">
        <v>394</v>
      </c>
      <c r="B417" s="24" t="s">
        <v>678</v>
      </c>
      <c r="C417" s="37" t="s">
        <v>454</v>
      </c>
      <c r="D417" s="40">
        <v>18700</v>
      </c>
    </row>
    <row r="418" spans="1:4" x14ac:dyDescent="0.25">
      <c r="A418" s="23">
        <v>395</v>
      </c>
      <c r="B418" s="24" t="s">
        <v>424</v>
      </c>
      <c r="C418" s="37" t="s">
        <v>454</v>
      </c>
      <c r="D418" s="40">
        <v>93400</v>
      </c>
    </row>
    <row r="419" spans="1:4" x14ac:dyDescent="0.25">
      <c r="A419" s="23">
        <v>396</v>
      </c>
      <c r="B419" s="24" t="s">
        <v>679</v>
      </c>
      <c r="C419" s="37" t="s">
        <v>454</v>
      </c>
      <c r="D419" s="40">
        <v>38500</v>
      </c>
    </row>
    <row r="420" spans="1:4" x14ac:dyDescent="0.25">
      <c r="A420" s="23">
        <v>397</v>
      </c>
      <c r="B420" s="24" t="s">
        <v>427</v>
      </c>
      <c r="C420" s="37" t="s">
        <v>454</v>
      </c>
      <c r="D420" s="40">
        <v>23600</v>
      </c>
    </row>
    <row r="421" spans="1:4" x14ac:dyDescent="0.25">
      <c r="A421" s="23">
        <v>398</v>
      </c>
      <c r="B421" s="24" t="s">
        <v>426</v>
      </c>
      <c r="C421" s="37" t="s">
        <v>454</v>
      </c>
      <c r="D421" s="40">
        <v>26200</v>
      </c>
    </row>
    <row r="422" spans="1:4" x14ac:dyDescent="0.25">
      <c r="A422" s="23">
        <v>399</v>
      </c>
      <c r="B422" s="24" t="s">
        <v>425</v>
      </c>
      <c r="C422" s="37" t="s">
        <v>454</v>
      </c>
      <c r="D422" s="40">
        <v>41100</v>
      </c>
    </row>
    <row r="423" spans="1:4" x14ac:dyDescent="0.25">
      <c r="A423" s="23">
        <v>400</v>
      </c>
      <c r="B423" s="24" t="s">
        <v>428</v>
      </c>
      <c r="C423" s="37" t="s">
        <v>454</v>
      </c>
      <c r="D423" s="40">
        <v>18700</v>
      </c>
    </row>
    <row r="424" spans="1:4" x14ac:dyDescent="0.25">
      <c r="A424" s="23">
        <v>401</v>
      </c>
      <c r="B424" s="24" t="s">
        <v>429</v>
      </c>
      <c r="C424" s="37" t="s">
        <v>454</v>
      </c>
      <c r="D424" s="40">
        <v>22500</v>
      </c>
    </row>
    <row r="425" spans="1:4" x14ac:dyDescent="0.25">
      <c r="A425" s="23">
        <v>402</v>
      </c>
      <c r="B425" s="24" t="s">
        <v>430</v>
      </c>
      <c r="C425" s="37" t="s">
        <v>454</v>
      </c>
      <c r="D425" s="40">
        <v>3000</v>
      </c>
    </row>
    <row r="426" spans="1:4" x14ac:dyDescent="0.25">
      <c r="A426" s="23">
        <v>403</v>
      </c>
      <c r="B426" s="24" t="s">
        <v>431</v>
      </c>
      <c r="C426" s="37" t="s">
        <v>454</v>
      </c>
      <c r="D426" s="40">
        <v>1200</v>
      </c>
    </row>
    <row r="427" spans="1:4" x14ac:dyDescent="0.25">
      <c r="A427" s="23">
        <v>404</v>
      </c>
      <c r="B427" s="24" t="s">
        <v>436</v>
      </c>
      <c r="C427" s="37" t="s">
        <v>454</v>
      </c>
      <c r="D427" s="40">
        <v>2400</v>
      </c>
    </row>
    <row r="428" spans="1:4" x14ac:dyDescent="0.25">
      <c r="A428" s="23">
        <v>405</v>
      </c>
      <c r="B428" s="24" t="s">
        <v>432</v>
      </c>
      <c r="C428" s="37" t="s">
        <v>454</v>
      </c>
      <c r="D428" s="40">
        <v>2400</v>
      </c>
    </row>
    <row r="429" spans="1:4" x14ac:dyDescent="0.25">
      <c r="A429" s="23">
        <v>406</v>
      </c>
      <c r="B429" s="24" t="s">
        <v>433</v>
      </c>
      <c r="C429" s="37" t="s">
        <v>454</v>
      </c>
      <c r="D429" s="40">
        <v>2400</v>
      </c>
    </row>
    <row r="430" spans="1:4" x14ac:dyDescent="0.25">
      <c r="A430" s="23">
        <v>407</v>
      </c>
      <c r="B430" s="24" t="s">
        <v>434</v>
      </c>
      <c r="C430" s="37" t="s">
        <v>454</v>
      </c>
      <c r="D430" s="40">
        <v>2400</v>
      </c>
    </row>
    <row r="431" spans="1:4" x14ac:dyDescent="0.25">
      <c r="A431" s="23">
        <v>408</v>
      </c>
      <c r="B431" s="24" t="s">
        <v>435</v>
      </c>
      <c r="C431" s="37" t="s">
        <v>454</v>
      </c>
      <c r="D431" s="40">
        <v>4900</v>
      </c>
    </row>
    <row r="432" spans="1:4" x14ac:dyDescent="0.25">
      <c r="A432" s="23">
        <v>409</v>
      </c>
      <c r="B432" s="24" t="s">
        <v>436</v>
      </c>
      <c r="C432" s="37" t="s">
        <v>454</v>
      </c>
      <c r="D432" s="40">
        <v>2700</v>
      </c>
    </row>
    <row r="433" spans="1:4" x14ac:dyDescent="0.25">
      <c r="A433" s="23">
        <v>410</v>
      </c>
      <c r="B433" s="24" t="s">
        <v>680</v>
      </c>
      <c r="C433" s="37" t="s">
        <v>454</v>
      </c>
      <c r="D433" s="40">
        <v>17200</v>
      </c>
    </row>
    <row r="434" spans="1:4" x14ac:dyDescent="0.25">
      <c r="A434" s="23">
        <v>411</v>
      </c>
      <c r="B434" s="24" t="s">
        <v>437</v>
      </c>
      <c r="C434" s="37" t="s">
        <v>454</v>
      </c>
      <c r="D434" s="40">
        <v>7900</v>
      </c>
    </row>
    <row r="435" spans="1:4" x14ac:dyDescent="0.25">
      <c r="A435" s="23">
        <v>412</v>
      </c>
      <c r="B435" s="24" t="s">
        <v>1064</v>
      </c>
      <c r="C435" s="37" t="s">
        <v>454</v>
      </c>
      <c r="D435" s="40">
        <v>60500</v>
      </c>
    </row>
    <row r="436" spans="1:4" x14ac:dyDescent="0.25">
      <c r="A436" s="23">
        <v>413</v>
      </c>
      <c r="B436" s="24" t="s">
        <v>682</v>
      </c>
      <c r="C436" s="37" t="s">
        <v>454</v>
      </c>
      <c r="D436" s="40">
        <v>31200</v>
      </c>
    </row>
    <row r="437" spans="1:4" x14ac:dyDescent="0.25">
      <c r="A437" s="23">
        <v>414</v>
      </c>
      <c r="B437" s="24" t="s">
        <v>683</v>
      </c>
      <c r="C437" s="37" t="s">
        <v>454</v>
      </c>
      <c r="D437" s="40">
        <v>37400</v>
      </c>
    </row>
    <row r="438" spans="1:4" x14ac:dyDescent="0.25">
      <c r="A438" s="23">
        <v>415</v>
      </c>
      <c r="B438" s="24" t="s">
        <v>684</v>
      </c>
      <c r="C438" s="37" t="s">
        <v>454</v>
      </c>
      <c r="D438" s="40">
        <v>3400</v>
      </c>
    </row>
    <row r="439" spans="1:4" x14ac:dyDescent="0.25">
      <c r="A439" s="23">
        <v>416</v>
      </c>
      <c r="B439" s="24" t="s">
        <v>685</v>
      </c>
      <c r="C439" s="37" t="s">
        <v>454</v>
      </c>
      <c r="D439" s="40">
        <v>5300</v>
      </c>
    </row>
    <row r="440" spans="1:4" x14ac:dyDescent="0.25">
      <c r="A440" s="23">
        <v>417</v>
      </c>
      <c r="B440" s="24" t="s">
        <v>686</v>
      </c>
      <c r="C440" s="37" t="s">
        <v>454</v>
      </c>
      <c r="D440" s="40">
        <v>1200</v>
      </c>
    </row>
    <row r="441" spans="1:4" x14ac:dyDescent="0.25">
      <c r="A441" s="23">
        <v>418</v>
      </c>
      <c r="B441" s="24" t="s">
        <v>687</v>
      </c>
      <c r="C441" s="37" t="s">
        <v>454</v>
      </c>
      <c r="D441" s="40">
        <v>4600</v>
      </c>
    </row>
    <row r="442" spans="1:4" x14ac:dyDescent="0.25">
      <c r="A442" s="23">
        <v>419</v>
      </c>
      <c r="B442" s="24" t="s">
        <v>688</v>
      </c>
      <c r="C442" s="37" t="s">
        <v>454</v>
      </c>
      <c r="D442" s="40">
        <v>3300</v>
      </c>
    </row>
    <row r="443" spans="1:4" x14ac:dyDescent="0.25">
      <c r="A443" s="23">
        <v>420</v>
      </c>
      <c r="B443" s="24" t="s">
        <v>438</v>
      </c>
      <c r="C443" s="37" t="s">
        <v>454</v>
      </c>
      <c r="D443" s="40">
        <v>7100</v>
      </c>
    </row>
    <row r="444" spans="1:4" x14ac:dyDescent="0.25">
      <c r="A444" s="23">
        <v>421</v>
      </c>
      <c r="B444" s="24" t="s">
        <v>440</v>
      </c>
      <c r="C444" s="37" t="s">
        <v>454</v>
      </c>
      <c r="D444" s="40">
        <v>26200</v>
      </c>
    </row>
    <row r="445" spans="1:4" x14ac:dyDescent="0.25">
      <c r="A445" s="23">
        <v>422</v>
      </c>
      <c r="B445" s="24" t="s">
        <v>689</v>
      </c>
      <c r="C445" s="37" t="s">
        <v>454</v>
      </c>
      <c r="D445" s="40">
        <v>21300</v>
      </c>
    </row>
    <row r="446" spans="1:4" x14ac:dyDescent="0.25">
      <c r="A446" s="23">
        <v>423</v>
      </c>
      <c r="B446" s="24" t="s">
        <v>690</v>
      </c>
      <c r="C446" s="37" t="s">
        <v>454</v>
      </c>
      <c r="D446" s="40">
        <v>48600</v>
      </c>
    </row>
    <row r="447" spans="1:4" x14ac:dyDescent="0.25">
      <c r="A447" s="23">
        <v>424</v>
      </c>
      <c r="B447" s="24" t="s">
        <v>691</v>
      </c>
      <c r="C447" s="37" t="s">
        <v>454</v>
      </c>
      <c r="D447" s="40">
        <v>5300</v>
      </c>
    </row>
    <row r="448" spans="1:4" x14ac:dyDescent="0.25">
      <c r="A448" s="23">
        <v>425</v>
      </c>
      <c r="B448" s="24" t="s">
        <v>692</v>
      </c>
      <c r="C448" s="37" t="s">
        <v>454</v>
      </c>
      <c r="D448" s="40">
        <v>3000</v>
      </c>
    </row>
    <row r="449" spans="1:4" x14ac:dyDescent="0.25">
      <c r="A449" s="23">
        <v>426</v>
      </c>
      <c r="B449" s="24" t="s">
        <v>1117</v>
      </c>
      <c r="C449" s="37" t="s">
        <v>454</v>
      </c>
      <c r="D449" s="40">
        <v>3800</v>
      </c>
    </row>
    <row r="450" spans="1:4" x14ac:dyDescent="0.25">
      <c r="A450" s="23">
        <v>427</v>
      </c>
      <c r="B450" s="24" t="s">
        <v>441</v>
      </c>
      <c r="C450" s="37" t="s">
        <v>454</v>
      </c>
      <c r="D450" s="40">
        <v>18700</v>
      </c>
    </row>
    <row r="451" spans="1:4" x14ac:dyDescent="0.25">
      <c r="A451" s="23">
        <v>428</v>
      </c>
      <c r="B451" s="24" t="s">
        <v>442</v>
      </c>
      <c r="C451" s="37" t="s">
        <v>454</v>
      </c>
      <c r="D451" s="40">
        <v>12000</v>
      </c>
    </row>
    <row r="452" spans="1:4" x14ac:dyDescent="0.25">
      <c r="A452" s="23">
        <v>429</v>
      </c>
      <c r="B452" s="24" t="s">
        <v>443</v>
      </c>
      <c r="C452" s="37" t="s">
        <v>454</v>
      </c>
      <c r="D452" s="40">
        <v>52300</v>
      </c>
    </row>
    <row r="453" spans="1:4" x14ac:dyDescent="0.25">
      <c r="A453" s="23">
        <v>430</v>
      </c>
      <c r="B453" s="24" t="s">
        <v>1065</v>
      </c>
      <c r="C453" s="37" t="s">
        <v>454</v>
      </c>
      <c r="D453" s="40">
        <v>217500</v>
      </c>
    </row>
    <row r="454" spans="1:4" x14ac:dyDescent="0.25">
      <c r="A454" s="23">
        <v>431</v>
      </c>
      <c r="B454" s="24" t="s">
        <v>695</v>
      </c>
      <c r="C454" s="37" t="s">
        <v>454</v>
      </c>
      <c r="D454" s="40">
        <v>22500</v>
      </c>
    </row>
    <row r="455" spans="1:4" x14ac:dyDescent="0.25">
      <c r="A455" s="23">
        <v>432</v>
      </c>
      <c r="B455" s="24" t="s">
        <v>439</v>
      </c>
      <c r="C455" s="37" t="s">
        <v>454</v>
      </c>
      <c r="D455" s="40">
        <v>7300</v>
      </c>
    </row>
    <row r="456" spans="1:4" x14ac:dyDescent="0.25">
      <c r="A456" s="23">
        <v>433</v>
      </c>
      <c r="B456" s="24" t="s">
        <v>696</v>
      </c>
      <c r="C456" s="37" t="s">
        <v>454</v>
      </c>
      <c r="D456" s="40">
        <v>23700</v>
      </c>
    </row>
    <row r="457" spans="1:4" x14ac:dyDescent="0.25">
      <c r="A457" s="23">
        <v>434</v>
      </c>
      <c r="B457" s="24" t="s">
        <v>697</v>
      </c>
      <c r="C457" s="37" t="s">
        <v>454</v>
      </c>
      <c r="D457" s="40">
        <v>31100</v>
      </c>
    </row>
    <row r="458" spans="1:4" x14ac:dyDescent="0.25">
      <c r="A458" s="23">
        <v>435</v>
      </c>
      <c r="B458" s="24" t="s">
        <v>444</v>
      </c>
      <c r="C458" s="37" t="s">
        <v>454</v>
      </c>
      <c r="D458" s="40">
        <v>26200</v>
      </c>
    </row>
    <row r="459" spans="1:4" x14ac:dyDescent="0.25">
      <c r="A459" s="23">
        <v>436</v>
      </c>
      <c r="B459" s="24" t="s">
        <v>698</v>
      </c>
      <c r="C459" s="37" t="s">
        <v>454</v>
      </c>
      <c r="D459" s="40">
        <v>10500</v>
      </c>
    </row>
    <row r="460" spans="1:4" x14ac:dyDescent="0.25">
      <c r="A460" s="23">
        <v>437</v>
      </c>
      <c r="B460" s="24" t="s">
        <v>699</v>
      </c>
      <c r="C460" s="37" t="s">
        <v>454</v>
      </c>
      <c r="D460" s="40">
        <v>5300</v>
      </c>
    </row>
    <row r="461" spans="1:4" x14ac:dyDescent="0.25">
      <c r="A461" s="23">
        <v>438</v>
      </c>
      <c r="B461" s="24" t="s">
        <v>700</v>
      </c>
      <c r="C461" s="37" t="s">
        <v>454</v>
      </c>
      <c r="D461" s="40">
        <v>38600</v>
      </c>
    </row>
    <row r="462" spans="1:4" x14ac:dyDescent="0.25">
      <c r="A462" s="23">
        <v>439</v>
      </c>
      <c r="B462" s="24" t="s">
        <v>701</v>
      </c>
      <c r="C462" s="37" t="s">
        <v>454</v>
      </c>
      <c r="D462" s="40">
        <v>33700</v>
      </c>
    </row>
    <row r="463" spans="1:4" x14ac:dyDescent="0.25">
      <c r="A463" s="23">
        <v>440</v>
      </c>
      <c r="B463" s="24" t="s">
        <v>702</v>
      </c>
      <c r="C463" s="37" t="s">
        <v>454</v>
      </c>
      <c r="D463" s="40">
        <v>52300</v>
      </c>
    </row>
    <row r="464" spans="1:4" x14ac:dyDescent="0.25">
      <c r="A464" s="23">
        <v>441</v>
      </c>
      <c r="B464" s="24" t="s">
        <v>446</v>
      </c>
      <c r="C464" s="37" t="s">
        <v>454</v>
      </c>
      <c r="D464" s="40">
        <v>32200</v>
      </c>
    </row>
    <row r="465" spans="1:4" x14ac:dyDescent="0.25">
      <c r="A465" s="23">
        <v>442</v>
      </c>
      <c r="B465" s="24" t="s">
        <v>703</v>
      </c>
      <c r="C465" s="37" t="s">
        <v>454</v>
      </c>
      <c r="D465" s="40">
        <v>5700</v>
      </c>
    </row>
    <row r="466" spans="1:4" x14ac:dyDescent="0.25">
      <c r="A466" s="23">
        <v>443</v>
      </c>
      <c r="B466" s="24" t="s">
        <v>704</v>
      </c>
      <c r="C466" s="37" t="s">
        <v>454</v>
      </c>
      <c r="D466" s="40">
        <v>5300</v>
      </c>
    </row>
    <row r="467" spans="1:4" x14ac:dyDescent="0.25">
      <c r="A467" s="23">
        <v>444</v>
      </c>
      <c r="B467" s="24" t="s">
        <v>705</v>
      </c>
      <c r="C467" s="37" t="s">
        <v>454</v>
      </c>
      <c r="D467" s="40">
        <v>36100</v>
      </c>
    </row>
    <row r="468" spans="1:4" x14ac:dyDescent="0.25">
      <c r="A468" s="23">
        <v>445</v>
      </c>
      <c r="B468" s="24" t="s">
        <v>706</v>
      </c>
      <c r="C468" s="37" t="s">
        <v>454</v>
      </c>
      <c r="D468" s="40">
        <v>42300</v>
      </c>
    </row>
    <row r="469" spans="1:4" x14ac:dyDescent="0.25">
      <c r="A469" s="23">
        <v>446</v>
      </c>
      <c r="B469" s="24" t="s">
        <v>707</v>
      </c>
      <c r="C469" s="37" t="s">
        <v>454</v>
      </c>
      <c r="D469" s="40">
        <v>38600</v>
      </c>
    </row>
    <row r="470" spans="1:4" x14ac:dyDescent="0.25">
      <c r="A470" s="23">
        <v>447</v>
      </c>
      <c r="B470" s="24" t="s">
        <v>708</v>
      </c>
      <c r="C470" s="37" t="s">
        <v>454</v>
      </c>
      <c r="D470" s="40">
        <v>38600</v>
      </c>
    </row>
    <row r="471" spans="1:4" x14ac:dyDescent="0.25">
      <c r="A471" s="23">
        <v>448</v>
      </c>
      <c r="B471" s="24" t="s">
        <v>709</v>
      </c>
      <c r="C471" s="37" t="s">
        <v>454</v>
      </c>
      <c r="D471" s="40">
        <v>34900</v>
      </c>
    </row>
    <row r="472" spans="1:4" x14ac:dyDescent="0.25">
      <c r="A472" s="23">
        <v>449</v>
      </c>
      <c r="B472" s="24" t="s">
        <v>710</v>
      </c>
      <c r="C472" s="37" t="s">
        <v>454</v>
      </c>
      <c r="D472" s="40">
        <v>34900</v>
      </c>
    </row>
    <row r="473" spans="1:4" x14ac:dyDescent="0.25">
      <c r="A473" s="23">
        <v>450</v>
      </c>
      <c r="B473" s="24" t="s">
        <v>711</v>
      </c>
      <c r="C473" s="37" t="s">
        <v>454</v>
      </c>
      <c r="D473" s="40">
        <v>36100</v>
      </c>
    </row>
    <row r="474" spans="1:4" x14ac:dyDescent="0.25">
      <c r="A474" s="23">
        <v>451</v>
      </c>
      <c r="B474" s="24" t="s">
        <v>712</v>
      </c>
      <c r="C474" s="37" t="s">
        <v>454</v>
      </c>
      <c r="D474" s="40">
        <v>36100</v>
      </c>
    </row>
    <row r="475" spans="1:4" x14ac:dyDescent="0.25">
      <c r="A475" s="23">
        <v>452</v>
      </c>
      <c r="B475" s="24" t="s">
        <v>713</v>
      </c>
      <c r="C475" s="37" t="s">
        <v>454</v>
      </c>
      <c r="D475" s="40">
        <v>32700</v>
      </c>
    </row>
    <row r="476" spans="1:4" x14ac:dyDescent="0.25">
      <c r="A476" s="23">
        <v>453</v>
      </c>
      <c r="B476" s="24" t="s">
        <v>714</v>
      </c>
      <c r="C476" s="37" t="s">
        <v>454</v>
      </c>
      <c r="D476" s="40">
        <v>32700</v>
      </c>
    </row>
    <row r="477" spans="1:4" x14ac:dyDescent="0.25">
      <c r="A477" s="23">
        <v>454</v>
      </c>
      <c r="B477" s="24" t="s">
        <v>448</v>
      </c>
      <c r="C477" s="37" t="s">
        <v>454</v>
      </c>
      <c r="D477" s="40">
        <v>73400</v>
      </c>
    </row>
    <row r="478" spans="1:4" x14ac:dyDescent="0.25">
      <c r="A478" s="23">
        <v>455</v>
      </c>
      <c r="B478" s="24" t="s">
        <v>715</v>
      </c>
      <c r="C478" s="37" t="s">
        <v>454</v>
      </c>
      <c r="D478" s="40">
        <v>27400</v>
      </c>
    </row>
    <row r="479" spans="1:4" x14ac:dyDescent="0.25">
      <c r="A479" s="23">
        <v>456</v>
      </c>
      <c r="B479" s="24" t="s">
        <v>716</v>
      </c>
      <c r="C479" s="37" t="s">
        <v>454</v>
      </c>
      <c r="D479" s="40">
        <v>96000</v>
      </c>
    </row>
    <row r="480" spans="1:4" x14ac:dyDescent="0.25">
      <c r="A480" s="23">
        <v>457</v>
      </c>
      <c r="B480" s="24" t="s">
        <v>717</v>
      </c>
      <c r="C480" s="37" t="s">
        <v>454</v>
      </c>
      <c r="D480" s="40">
        <v>86000</v>
      </c>
    </row>
    <row r="481" spans="1:4" x14ac:dyDescent="0.25">
      <c r="A481" s="23">
        <v>458</v>
      </c>
      <c r="B481" s="24" t="s">
        <v>718</v>
      </c>
      <c r="C481" s="37" t="s">
        <v>454</v>
      </c>
      <c r="D481" s="40">
        <v>149400</v>
      </c>
    </row>
    <row r="482" spans="1:4" x14ac:dyDescent="0.25">
      <c r="A482" s="23">
        <v>459</v>
      </c>
      <c r="B482" s="24" t="s">
        <v>719</v>
      </c>
      <c r="C482" s="37" t="s">
        <v>454</v>
      </c>
      <c r="D482" s="40">
        <v>56100</v>
      </c>
    </row>
    <row r="483" spans="1:4" x14ac:dyDescent="0.25">
      <c r="A483" s="23">
        <v>460</v>
      </c>
      <c r="B483" s="24" t="s">
        <v>720</v>
      </c>
      <c r="C483" s="37" t="s">
        <v>454</v>
      </c>
      <c r="D483" s="40">
        <v>52300</v>
      </c>
    </row>
    <row r="484" spans="1:4" x14ac:dyDescent="0.25">
      <c r="A484" s="23">
        <v>461</v>
      </c>
      <c r="B484" s="24" t="s">
        <v>721</v>
      </c>
      <c r="C484" s="37" t="s">
        <v>454</v>
      </c>
      <c r="D484" s="40">
        <v>125400</v>
      </c>
    </row>
    <row r="485" spans="1:4" x14ac:dyDescent="0.25">
      <c r="A485" s="23">
        <v>462</v>
      </c>
      <c r="B485" s="24" t="s">
        <v>722</v>
      </c>
      <c r="C485" s="37" t="s">
        <v>454</v>
      </c>
      <c r="D485" s="40">
        <v>123200</v>
      </c>
    </row>
    <row r="486" spans="1:4" x14ac:dyDescent="0.25">
      <c r="A486" s="23">
        <v>463</v>
      </c>
      <c r="B486" s="24" t="s">
        <v>723</v>
      </c>
      <c r="C486" s="37" t="s">
        <v>454</v>
      </c>
      <c r="D486" s="40">
        <v>22300</v>
      </c>
    </row>
    <row r="487" spans="1:4" x14ac:dyDescent="0.25">
      <c r="A487" s="23">
        <v>464</v>
      </c>
      <c r="B487" s="24" t="s">
        <v>724</v>
      </c>
      <c r="C487" s="37" t="s">
        <v>454</v>
      </c>
      <c r="D487" s="40">
        <v>16100</v>
      </c>
    </row>
    <row r="488" spans="1:4" x14ac:dyDescent="0.25">
      <c r="A488" s="23">
        <v>465</v>
      </c>
      <c r="B488" s="24" t="s">
        <v>725</v>
      </c>
      <c r="C488" s="37" t="s">
        <v>454</v>
      </c>
      <c r="D488" s="40">
        <v>26200</v>
      </c>
    </row>
    <row r="489" spans="1:4" x14ac:dyDescent="0.25">
      <c r="A489" s="23">
        <v>466</v>
      </c>
      <c r="B489" s="24" t="s">
        <v>726</v>
      </c>
      <c r="C489" s="37" t="s">
        <v>454</v>
      </c>
      <c r="D489" s="40">
        <v>7900</v>
      </c>
    </row>
    <row r="490" spans="1:4" x14ac:dyDescent="0.25">
      <c r="A490" s="23">
        <v>467</v>
      </c>
      <c r="B490" s="24" t="s">
        <v>727</v>
      </c>
      <c r="C490" s="37" t="s">
        <v>454</v>
      </c>
      <c r="D490" s="40">
        <v>34900</v>
      </c>
    </row>
    <row r="491" spans="1:4" x14ac:dyDescent="0.25">
      <c r="A491" s="23">
        <v>468</v>
      </c>
      <c r="B491" s="24" t="s">
        <v>728</v>
      </c>
      <c r="C491" s="37" t="s">
        <v>454</v>
      </c>
      <c r="D491" s="40">
        <v>11300</v>
      </c>
    </row>
    <row r="492" spans="1:4" x14ac:dyDescent="0.25">
      <c r="A492" s="23">
        <v>469</v>
      </c>
      <c r="B492" s="24" t="s">
        <v>729</v>
      </c>
      <c r="C492" s="37" t="s">
        <v>454</v>
      </c>
      <c r="D492" s="40">
        <v>28600</v>
      </c>
    </row>
    <row r="493" spans="1:4" x14ac:dyDescent="0.25">
      <c r="A493" s="23">
        <v>470</v>
      </c>
      <c r="B493" s="24" t="s">
        <v>730</v>
      </c>
      <c r="C493" s="37" t="s">
        <v>454</v>
      </c>
      <c r="D493" s="40">
        <v>28500</v>
      </c>
    </row>
    <row r="494" spans="1:4" x14ac:dyDescent="0.25">
      <c r="A494" s="23">
        <v>471</v>
      </c>
      <c r="B494" s="24" t="s">
        <v>731</v>
      </c>
      <c r="C494" s="37" t="s">
        <v>454</v>
      </c>
      <c r="D494" s="40">
        <v>18700</v>
      </c>
    </row>
    <row r="495" spans="1:4" x14ac:dyDescent="0.25">
      <c r="A495" s="23">
        <v>472</v>
      </c>
      <c r="B495" s="24" t="s">
        <v>732</v>
      </c>
      <c r="C495" s="37" t="s">
        <v>454</v>
      </c>
      <c r="D495" s="40">
        <v>23700</v>
      </c>
    </row>
    <row r="496" spans="1:4" x14ac:dyDescent="0.25">
      <c r="A496" s="23">
        <v>473</v>
      </c>
      <c r="B496" s="24" t="s">
        <v>733</v>
      </c>
      <c r="C496" s="37" t="s">
        <v>454</v>
      </c>
      <c r="D496" s="40">
        <v>18400</v>
      </c>
    </row>
    <row r="497" spans="1:4" x14ac:dyDescent="0.25">
      <c r="A497" s="23">
        <v>474</v>
      </c>
      <c r="B497" s="24" t="s">
        <v>734</v>
      </c>
      <c r="C497" s="37" t="s">
        <v>454</v>
      </c>
      <c r="D497" s="40">
        <v>21300</v>
      </c>
    </row>
    <row r="498" spans="1:4" x14ac:dyDescent="0.25">
      <c r="A498" s="23">
        <v>475</v>
      </c>
      <c r="B498" s="24" t="s">
        <v>735</v>
      </c>
      <c r="C498" s="37" t="s">
        <v>454</v>
      </c>
      <c r="D498" s="40">
        <v>19500</v>
      </c>
    </row>
    <row r="499" spans="1:4" x14ac:dyDescent="0.25">
      <c r="A499" s="23">
        <v>476</v>
      </c>
      <c r="B499" s="24" t="s">
        <v>736</v>
      </c>
      <c r="C499" s="37" t="s">
        <v>454</v>
      </c>
      <c r="D499" s="40">
        <v>37400</v>
      </c>
    </row>
    <row r="500" spans="1:4" x14ac:dyDescent="0.25">
      <c r="A500" s="23">
        <v>477</v>
      </c>
      <c r="B500" s="24" t="s">
        <v>445</v>
      </c>
      <c r="C500" s="37" t="s">
        <v>454</v>
      </c>
      <c r="D500" s="40">
        <v>33500</v>
      </c>
    </row>
    <row r="501" spans="1:4" x14ac:dyDescent="0.25">
      <c r="A501" s="23">
        <v>478</v>
      </c>
      <c r="B501" s="24" t="s">
        <v>447</v>
      </c>
      <c r="C501" s="37" t="s">
        <v>454</v>
      </c>
      <c r="D501" s="40">
        <v>153100</v>
      </c>
    </row>
    <row r="502" spans="1:4" x14ac:dyDescent="0.25">
      <c r="A502" s="23">
        <v>479</v>
      </c>
      <c r="B502" s="24" t="s">
        <v>737</v>
      </c>
      <c r="C502" s="37" t="s">
        <v>454</v>
      </c>
      <c r="D502" s="40">
        <v>11300</v>
      </c>
    </row>
    <row r="503" spans="1:4" x14ac:dyDescent="0.25">
      <c r="A503" s="23">
        <v>480</v>
      </c>
      <c r="B503" s="24" t="s">
        <v>738</v>
      </c>
      <c r="C503" s="37" t="s">
        <v>454</v>
      </c>
      <c r="D503" s="40">
        <v>19400</v>
      </c>
    </row>
    <row r="504" spans="1:4" x14ac:dyDescent="0.25">
      <c r="A504" s="23">
        <v>481</v>
      </c>
      <c r="B504" s="24" t="s">
        <v>739</v>
      </c>
      <c r="C504" s="37" t="s">
        <v>454</v>
      </c>
      <c r="D504" s="40">
        <v>16900</v>
      </c>
    </row>
    <row r="505" spans="1:4" x14ac:dyDescent="0.25">
      <c r="A505" s="23">
        <v>482</v>
      </c>
      <c r="B505" s="24" t="s">
        <v>740</v>
      </c>
      <c r="C505" s="37" t="s">
        <v>454</v>
      </c>
      <c r="D505" s="40">
        <v>16200</v>
      </c>
    </row>
    <row r="506" spans="1:4" x14ac:dyDescent="0.25">
      <c r="A506" s="23">
        <v>483</v>
      </c>
      <c r="B506" s="24" t="s">
        <v>741</v>
      </c>
      <c r="C506" s="37" t="s">
        <v>454</v>
      </c>
      <c r="D506" s="40">
        <v>18700</v>
      </c>
    </row>
    <row r="507" spans="1:4" x14ac:dyDescent="0.25">
      <c r="A507" s="23">
        <v>484</v>
      </c>
      <c r="B507" s="24" t="s">
        <v>742</v>
      </c>
      <c r="C507" s="37" t="s">
        <v>454</v>
      </c>
      <c r="D507" s="40">
        <v>18000</v>
      </c>
    </row>
    <row r="508" spans="1:4" x14ac:dyDescent="0.25">
      <c r="A508" s="23">
        <v>485</v>
      </c>
      <c r="B508" s="24" t="s">
        <v>743</v>
      </c>
      <c r="C508" s="37" t="s">
        <v>454</v>
      </c>
      <c r="D508" s="40">
        <v>13900</v>
      </c>
    </row>
    <row r="509" spans="1:4" x14ac:dyDescent="0.25">
      <c r="A509" s="23">
        <v>486</v>
      </c>
      <c r="B509" s="24" t="s">
        <v>744</v>
      </c>
      <c r="C509" s="37" t="s">
        <v>454</v>
      </c>
      <c r="D509" s="40">
        <v>13100</v>
      </c>
    </row>
    <row r="510" spans="1:4" x14ac:dyDescent="0.25">
      <c r="A510" s="23">
        <v>487</v>
      </c>
      <c r="B510" s="24" t="s">
        <v>745</v>
      </c>
      <c r="C510" s="37" t="s">
        <v>454</v>
      </c>
      <c r="D510" s="40">
        <v>17200</v>
      </c>
    </row>
    <row r="511" spans="1:4" x14ac:dyDescent="0.25">
      <c r="A511" s="23">
        <v>488</v>
      </c>
      <c r="B511" s="24" t="s">
        <v>746</v>
      </c>
      <c r="C511" s="37" t="s">
        <v>454</v>
      </c>
      <c r="D511" s="40">
        <v>17200</v>
      </c>
    </row>
    <row r="512" spans="1:4" x14ac:dyDescent="0.25">
      <c r="A512" s="23">
        <v>489</v>
      </c>
      <c r="B512" s="24" t="s">
        <v>747</v>
      </c>
      <c r="C512" s="37" t="s">
        <v>454</v>
      </c>
      <c r="D512" s="40">
        <v>9000</v>
      </c>
    </row>
    <row r="513" spans="1:4" x14ac:dyDescent="0.25">
      <c r="A513" s="23">
        <v>490</v>
      </c>
      <c r="B513" s="24" t="s">
        <v>748</v>
      </c>
      <c r="C513" s="37" t="s">
        <v>454</v>
      </c>
      <c r="D513" s="40">
        <v>9000</v>
      </c>
    </row>
    <row r="514" spans="1:4" x14ac:dyDescent="0.25">
      <c r="A514" s="23">
        <v>491</v>
      </c>
      <c r="B514" s="24" t="s">
        <v>749</v>
      </c>
      <c r="C514" s="37" t="s">
        <v>454</v>
      </c>
      <c r="D514" s="40">
        <v>15400</v>
      </c>
    </row>
    <row r="515" spans="1:4" x14ac:dyDescent="0.25">
      <c r="A515" s="23">
        <v>492</v>
      </c>
      <c r="B515" s="24" t="s">
        <v>750</v>
      </c>
      <c r="C515" s="37" t="s">
        <v>454</v>
      </c>
      <c r="D515" s="40">
        <v>15400</v>
      </c>
    </row>
    <row r="516" spans="1:4" x14ac:dyDescent="0.25">
      <c r="A516" s="23">
        <v>493</v>
      </c>
      <c r="B516" s="24" t="s">
        <v>751</v>
      </c>
      <c r="C516" s="37" t="s">
        <v>454</v>
      </c>
      <c r="D516" s="40">
        <v>29600</v>
      </c>
    </row>
    <row r="517" spans="1:4" x14ac:dyDescent="0.25">
      <c r="A517" s="23">
        <v>494</v>
      </c>
      <c r="B517" s="24" t="s">
        <v>752</v>
      </c>
      <c r="C517" s="37" t="s">
        <v>454</v>
      </c>
      <c r="D517" s="40">
        <v>37100</v>
      </c>
    </row>
    <row r="518" spans="1:4" x14ac:dyDescent="0.25">
      <c r="A518" s="23">
        <v>495</v>
      </c>
      <c r="B518" s="24" t="s">
        <v>753</v>
      </c>
      <c r="C518" s="37" t="s">
        <v>454</v>
      </c>
      <c r="D518" s="40">
        <v>34900</v>
      </c>
    </row>
    <row r="519" spans="1:4" x14ac:dyDescent="0.25">
      <c r="A519" s="23">
        <v>496</v>
      </c>
      <c r="B519" s="24" t="s">
        <v>754</v>
      </c>
      <c r="C519" s="37" t="s">
        <v>454</v>
      </c>
      <c r="D519" s="40">
        <v>56100</v>
      </c>
    </row>
    <row r="520" spans="1:4" x14ac:dyDescent="0.25">
      <c r="A520" s="23">
        <v>497</v>
      </c>
      <c r="B520" s="24" t="s">
        <v>755</v>
      </c>
      <c r="C520" s="37" t="s">
        <v>454</v>
      </c>
      <c r="D520" s="40">
        <v>12000</v>
      </c>
    </row>
    <row r="521" spans="1:4" x14ac:dyDescent="0.25">
      <c r="A521" s="23">
        <v>498</v>
      </c>
      <c r="B521" s="24" t="s">
        <v>756</v>
      </c>
      <c r="C521" s="37" t="s">
        <v>454</v>
      </c>
      <c r="D521" s="40">
        <v>11300</v>
      </c>
    </row>
    <row r="522" spans="1:4" x14ac:dyDescent="0.25">
      <c r="A522" s="23">
        <v>499</v>
      </c>
      <c r="B522" s="24" t="s">
        <v>757</v>
      </c>
      <c r="C522" s="37" t="s">
        <v>454</v>
      </c>
      <c r="D522" s="40">
        <v>9800</v>
      </c>
    </row>
    <row r="523" spans="1:4" x14ac:dyDescent="0.25">
      <c r="A523" s="23">
        <v>500</v>
      </c>
      <c r="B523" s="24" t="s">
        <v>758</v>
      </c>
      <c r="C523" s="37" t="s">
        <v>454</v>
      </c>
      <c r="D523" s="40">
        <v>38600</v>
      </c>
    </row>
    <row r="524" spans="1:4" x14ac:dyDescent="0.25">
      <c r="A524" s="23">
        <v>501</v>
      </c>
      <c r="B524" s="24" t="s">
        <v>759</v>
      </c>
      <c r="C524" s="37" t="s">
        <v>454</v>
      </c>
      <c r="D524" s="40">
        <v>11300</v>
      </c>
    </row>
    <row r="525" spans="1:4" x14ac:dyDescent="0.25">
      <c r="A525" s="23">
        <v>502</v>
      </c>
      <c r="B525" s="24" t="s">
        <v>760</v>
      </c>
      <c r="C525" s="37" t="s">
        <v>454</v>
      </c>
      <c r="D525" s="40">
        <v>10500</v>
      </c>
    </row>
    <row r="526" spans="1:4" x14ac:dyDescent="0.25">
      <c r="A526" s="23">
        <v>503</v>
      </c>
      <c r="B526" s="24" t="s">
        <v>761</v>
      </c>
      <c r="C526" s="37" t="s">
        <v>454</v>
      </c>
      <c r="D526" s="40">
        <v>17600</v>
      </c>
    </row>
    <row r="527" spans="1:4" x14ac:dyDescent="0.25">
      <c r="A527" s="23">
        <v>504</v>
      </c>
      <c r="B527" s="24" t="s">
        <v>762</v>
      </c>
      <c r="C527" s="37" t="s">
        <v>454</v>
      </c>
      <c r="D527" s="40">
        <v>7500</v>
      </c>
    </row>
    <row r="528" spans="1:4" x14ac:dyDescent="0.25">
      <c r="A528" s="23">
        <v>505</v>
      </c>
      <c r="B528" s="24" t="s">
        <v>763</v>
      </c>
      <c r="C528" s="37" t="s">
        <v>454</v>
      </c>
      <c r="D528" s="40">
        <v>7500</v>
      </c>
    </row>
    <row r="529" spans="1:4" x14ac:dyDescent="0.25">
      <c r="A529" s="23">
        <v>506</v>
      </c>
      <c r="B529" s="24" t="s">
        <v>764</v>
      </c>
      <c r="C529" s="37" t="s">
        <v>454</v>
      </c>
      <c r="D529" s="40">
        <v>67200</v>
      </c>
    </row>
    <row r="530" spans="1:4" x14ac:dyDescent="0.25">
      <c r="A530" s="23">
        <v>507</v>
      </c>
      <c r="B530" s="24" t="s">
        <v>765</v>
      </c>
      <c r="C530" s="37" t="s">
        <v>454</v>
      </c>
      <c r="D530" s="40">
        <v>35300</v>
      </c>
    </row>
    <row r="531" spans="1:4" x14ac:dyDescent="0.25">
      <c r="A531" s="23">
        <v>508</v>
      </c>
      <c r="B531" s="24" t="s">
        <v>766</v>
      </c>
      <c r="C531" s="37" t="s">
        <v>454</v>
      </c>
      <c r="D531" s="40">
        <v>21100</v>
      </c>
    </row>
    <row r="532" spans="1:4" x14ac:dyDescent="0.25">
      <c r="A532" s="23">
        <v>509</v>
      </c>
      <c r="B532" s="24" t="s">
        <v>767</v>
      </c>
      <c r="C532" s="37" t="s">
        <v>454</v>
      </c>
      <c r="D532" s="40">
        <v>12000</v>
      </c>
    </row>
    <row r="533" spans="1:4" x14ac:dyDescent="0.25">
      <c r="A533" s="23">
        <v>510</v>
      </c>
      <c r="B533" s="24" t="s">
        <v>1118</v>
      </c>
      <c r="C533" s="37" t="s">
        <v>454</v>
      </c>
      <c r="D533" s="40">
        <v>22500</v>
      </c>
    </row>
    <row r="534" spans="1:4" x14ac:dyDescent="0.25">
      <c r="A534" s="23">
        <v>511</v>
      </c>
      <c r="B534" s="24" t="s">
        <v>1119</v>
      </c>
      <c r="C534" s="37" t="s">
        <v>454</v>
      </c>
      <c r="D534" s="40">
        <v>800</v>
      </c>
    </row>
    <row r="535" spans="1:4" x14ac:dyDescent="0.25">
      <c r="A535" s="23">
        <v>512</v>
      </c>
      <c r="B535" s="24" t="s">
        <v>768</v>
      </c>
      <c r="C535" s="37" t="s">
        <v>454</v>
      </c>
      <c r="D535" s="40">
        <v>2500</v>
      </c>
    </row>
    <row r="536" spans="1:4" x14ac:dyDescent="0.25">
      <c r="A536" s="23">
        <v>513</v>
      </c>
      <c r="B536" s="24" t="s">
        <v>1039</v>
      </c>
      <c r="C536" s="37" t="s">
        <v>454</v>
      </c>
      <c r="D536" s="40">
        <v>800</v>
      </c>
    </row>
    <row r="537" spans="1:4" x14ac:dyDescent="0.25">
      <c r="A537" s="23">
        <v>514</v>
      </c>
      <c r="B537" s="24" t="s">
        <v>769</v>
      </c>
      <c r="C537" s="37" t="s">
        <v>454</v>
      </c>
      <c r="D537" s="40">
        <v>3300</v>
      </c>
    </row>
    <row r="538" spans="1:4" ht="25.5" x14ac:dyDescent="0.25">
      <c r="A538" s="23">
        <v>515</v>
      </c>
      <c r="B538" s="24" t="s">
        <v>1038</v>
      </c>
      <c r="C538" s="37" t="s">
        <v>454</v>
      </c>
      <c r="D538" s="40">
        <v>4150</v>
      </c>
    </row>
    <row r="539" spans="1:4" x14ac:dyDescent="0.25">
      <c r="D539" s="71">
        <f>SUM(D401:D538)</f>
        <v>4064750</v>
      </c>
    </row>
  </sheetData>
  <mergeCells count="11">
    <mergeCell ref="A2:D2"/>
    <mergeCell ref="A400:D400"/>
    <mergeCell ref="A5:D5"/>
    <mergeCell ref="A78:D78"/>
    <mergeCell ref="A147:D147"/>
    <mergeCell ref="A199:D199"/>
    <mergeCell ref="A230:D230"/>
    <mergeCell ref="A253:D253"/>
    <mergeCell ref="A279:D279"/>
    <mergeCell ref="A337:D337"/>
    <mergeCell ref="A370:D37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39997558519241921"/>
  </sheetPr>
  <dimension ref="A1:D509"/>
  <sheetViews>
    <sheetView zoomScale="145" zoomScaleNormal="145" workbookViewId="0">
      <selection activeCell="D4" sqref="D4"/>
    </sheetView>
  </sheetViews>
  <sheetFormatPr defaultRowHeight="15" x14ac:dyDescent="0.25"/>
  <cols>
    <col min="1" max="1" width="5.28515625" bestFit="1" customWidth="1"/>
    <col min="2" max="2" width="74.140625" style="12" bestFit="1" customWidth="1"/>
    <col min="3" max="3" width="6.28515625" style="16" customWidth="1"/>
    <col min="4" max="4" width="24.7109375" style="2" customWidth="1"/>
  </cols>
  <sheetData>
    <row r="1" spans="1:4" x14ac:dyDescent="0.25">
      <c r="D1" s="105" t="s">
        <v>1029</v>
      </c>
    </row>
    <row r="2" spans="1:4" ht="54.75" customHeight="1" x14ac:dyDescent="0.25">
      <c r="A2" s="120" t="s">
        <v>1882</v>
      </c>
      <c r="B2" s="120"/>
      <c r="C2" s="120"/>
      <c r="D2" s="120"/>
    </row>
    <row r="3" spans="1:4" ht="21" customHeight="1" x14ac:dyDescent="0.25">
      <c r="A3" s="95" t="s">
        <v>459</v>
      </c>
      <c r="B3" s="96" t="s">
        <v>460</v>
      </c>
      <c r="C3" s="46" t="s">
        <v>453</v>
      </c>
      <c r="D3" s="97" t="s">
        <v>461</v>
      </c>
    </row>
    <row r="4" spans="1:4" ht="16.5" x14ac:dyDescent="0.25">
      <c r="A4" s="98"/>
      <c r="B4" s="77"/>
      <c r="C4" s="77"/>
      <c r="D4" s="84">
        <f>SUM(D81+D122+D166+D210+D233+D257+D301+D337+D373+D454+D484+D509)</f>
        <v>4474550</v>
      </c>
    </row>
    <row r="5" spans="1:4" x14ac:dyDescent="0.25">
      <c r="A5" s="23">
        <v>1</v>
      </c>
      <c r="B5" s="24" t="s">
        <v>0</v>
      </c>
      <c r="C5" s="23" t="s">
        <v>454</v>
      </c>
      <c r="D5" s="25" t="s">
        <v>773</v>
      </c>
    </row>
    <row r="6" spans="1:4" x14ac:dyDescent="0.25">
      <c r="A6" s="23">
        <v>2</v>
      </c>
      <c r="B6" s="24" t="s">
        <v>1</v>
      </c>
      <c r="C6" s="23" t="s">
        <v>454</v>
      </c>
      <c r="D6" s="25" t="s">
        <v>773</v>
      </c>
    </row>
    <row r="7" spans="1:4" x14ac:dyDescent="0.25">
      <c r="A7" s="23">
        <v>3</v>
      </c>
      <c r="B7" s="24" t="s">
        <v>774</v>
      </c>
      <c r="C7" s="23" t="s">
        <v>454</v>
      </c>
      <c r="D7" s="25" t="s">
        <v>773</v>
      </c>
    </row>
    <row r="8" spans="1:4" x14ac:dyDescent="0.25">
      <c r="A8" s="23">
        <v>4</v>
      </c>
      <c r="B8" s="24" t="s">
        <v>2</v>
      </c>
      <c r="C8" s="23" t="s">
        <v>454</v>
      </c>
      <c r="D8" s="25" t="s">
        <v>773</v>
      </c>
    </row>
    <row r="9" spans="1:4" x14ac:dyDescent="0.25">
      <c r="A9" s="23">
        <v>5</v>
      </c>
      <c r="B9" s="24" t="s">
        <v>775</v>
      </c>
      <c r="C9" s="23" t="s">
        <v>454</v>
      </c>
      <c r="D9" s="25" t="s">
        <v>773</v>
      </c>
    </row>
    <row r="10" spans="1:4" x14ac:dyDescent="0.25">
      <c r="A10" s="23">
        <v>6</v>
      </c>
      <c r="B10" s="24" t="s">
        <v>3</v>
      </c>
      <c r="C10" s="23" t="s">
        <v>454</v>
      </c>
      <c r="D10" s="25" t="s">
        <v>773</v>
      </c>
    </row>
    <row r="11" spans="1:4" x14ac:dyDescent="0.25">
      <c r="A11" s="23">
        <v>7</v>
      </c>
      <c r="B11" s="24" t="s">
        <v>4</v>
      </c>
      <c r="C11" s="23" t="s">
        <v>454</v>
      </c>
      <c r="D11" s="25" t="s">
        <v>773</v>
      </c>
    </row>
    <row r="12" spans="1:4" ht="15" customHeight="1" x14ac:dyDescent="0.25">
      <c r="A12" s="128" t="s">
        <v>776</v>
      </c>
      <c r="B12" s="128"/>
      <c r="C12" s="128"/>
      <c r="D12" s="128"/>
    </row>
    <row r="13" spans="1:4" x14ac:dyDescent="0.25">
      <c r="A13" s="23">
        <v>8</v>
      </c>
      <c r="B13" s="24" t="s">
        <v>6</v>
      </c>
      <c r="C13" s="23" t="s">
        <v>454</v>
      </c>
      <c r="D13" s="27">
        <v>77000</v>
      </c>
    </row>
    <row r="14" spans="1:4" x14ac:dyDescent="0.25">
      <c r="A14" s="23">
        <v>9</v>
      </c>
      <c r="B14" s="24" t="s">
        <v>777</v>
      </c>
      <c r="C14" s="23" t="s">
        <v>454</v>
      </c>
      <c r="D14" s="27">
        <v>125000</v>
      </c>
    </row>
    <row r="15" spans="1:4" x14ac:dyDescent="0.25">
      <c r="A15" s="23">
        <v>10</v>
      </c>
      <c r="B15" s="24" t="s">
        <v>778</v>
      </c>
      <c r="C15" s="23" t="s">
        <v>454</v>
      </c>
      <c r="D15" s="27">
        <v>41000</v>
      </c>
    </row>
    <row r="16" spans="1:4" x14ac:dyDescent="0.25">
      <c r="A16" s="23">
        <v>11</v>
      </c>
      <c r="B16" s="24" t="s">
        <v>7</v>
      </c>
      <c r="C16" s="23" t="s">
        <v>454</v>
      </c>
      <c r="D16" s="27">
        <v>41000</v>
      </c>
    </row>
    <row r="17" spans="1:4" x14ac:dyDescent="0.25">
      <c r="A17" s="23">
        <v>12</v>
      </c>
      <c r="B17" s="26" t="s">
        <v>779</v>
      </c>
      <c r="C17" s="23" t="s">
        <v>454</v>
      </c>
      <c r="D17" s="27">
        <v>1800</v>
      </c>
    </row>
    <row r="18" spans="1:4" x14ac:dyDescent="0.25">
      <c r="A18" s="23">
        <v>13</v>
      </c>
      <c r="B18" s="24" t="s">
        <v>8</v>
      </c>
      <c r="C18" s="23" t="s">
        <v>454</v>
      </c>
      <c r="D18" s="27">
        <v>9000</v>
      </c>
    </row>
    <row r="19" spans="1:4" x14ac:dyDescent="0.25">
      <c r="A19" s="23">
        <v>14</v>
      </c>
      <c r="B19" s="24" t="s">
        <v>9</v>
      </c>
      <c r="C19" s="23" t="s">
        <v>454</v>
      </c>
      <c r="D19" s="27">
        <v>100</v>
      </c>
    </row>
    <row r="20" spans="1:4" x14ac:dyDescent="0.25">
      <c r="A20" s="23">
        <v>15</v>
      </c>
      <c r="B20" s="26" t="s">
        <v>1068</v>
      </c>
      <c r="C20" s="23" t="s">
        <v>454</v>
      </c>
      <c r="D20" s="27">
        <v>45500</v>
      </c>
    </row>
    <row r="21" spans="1:4" x14ac:dyDescent="0.25">
      <c r="A21" s="23">
        <v>16</v>
      </c>
      <c r="B21" s="26" t="s">
        <v>1069</v>
      </c>
      <c r="C21" s="23" t="s">
        <v>454</v>
      </c>
      <c r="D21" s="27">
        <v>9500</v>
      </c>
    </row>
    <row r="22" spans="1:4" x14ac:dyDescent="0.25">
      <c r="A22" s="23">
        <v>17</v>
      </c>
      <c r="B22" s="24" t="s">
        <v>10</v>
      </c>
      <c r="C22" s="23" t="s">
        <v>454</v>
      </c>
      <c r="D22" s="27">
        <v>48500</v>
      </c>
    </row>
    <row r="23" spans="1:4" x14ac:dyDescent="0.25">
      <c r="A23" s="23">
        <v>18</v>
      </c>
      <c r="B23" s="24" t="s">
        <v>11</v>
      </c>
      <c r="C23" s="23" t="s">
        <v>454</v>
      </c>
      <c r="D23" s="27">
        <v>8000</v>
      </c>
    </row>
    <row r="24" spans="1:4" x14ac:dyDescent="0.25">
      <c r="A24" s="23">
        <v>19</v>
      </c>
      <c r="B24" s="24" t="s">
        <v>780</v>
      </c>
      <c r="C24" s="23" t="s">
        <v>454</v>
      </c>
      <c r="D24" s="27">
        <v>6000</v>
      </c>
    </row>
    <row r="25" spans="1:4" x14ac:dyDescent="0.25">
      <c r="A25" s="23">
        <v>20</v>
      </c>
      <c r="B25" s="24" t="s">
        <v>1070</v>
      </c>
      <c r="C25" s="23" t="s">
        <v>454</v>
      </c>
      <c r="D25" s="27">
        <v>6000</v>
      </c>
    </row>
    <row r="26" spans="1:4" x14ac:dyDescent="0.25">
      <c r="A26" s="23">
        <v>21</v>
      </c>
      <c r="B26" s="24" t="s">
        <v>12</v>
      </c>
      <c r="C26" s="23" t="s">
        <v>454</v>
      </c>
      <c r="D26" s="27">
        <v>40000</v>
      </c>
    </row>
    <row r="27" spans="1:4" x14ac:dyDescent="0.25">
      <c r="A27" s="23">
        <v>22</v>
      </c>
      <c r="B27" s="24" t="s">
        <v>13</v>
      </c>
      <c r="C27" s="23" t="s">
        <v>454</v>
      </c>
      <c r="D27" s="27">
        <v>33000</v>
      </c>
    </row>
    <row r="28" spans="1:4" x14ac:dyDescent="0.25">
      <c r="A28" s="23">
        <v>23</v>
      </c>
      <c r="B28" s="26" t="s">
        <v>14</v>
      </c>
      <c r="C28" s="23" t="s">
        <v>454</v>
      </c>
      <c r="D28" s="27">
        <v>12000</v>
      </c>
    </row>
    <row r="29" spans="1:4" x14ac:dyDescent="0.25">
      <c r="A29" s="23">
        <v>24</v>
      </c>
      <c r="B29" s="26" t="s">
        <v>15</v>
      </c>
      <c r="C29" s="23" t="s">
        <v>454</v>
      </c>
      <c r="D29" s="27">
        <v>32000</v>
      </c>
    </row>
    <row r="30" spans="1:4" x14ac:dyDescent="0.25">
      <c r="A30" s="23">
        <v>25</v>
      </c>
      <c r="B30" s="24" t="s">
        <v>16</v>
      </c>
      <c r="C30" s="23" t="s">
        <v>454</v>
      </c>
      <c r="D30" s="27">
        <v>85500</v>
      </c>
    </row>
    <row r="31" spans="1:4" x14ac:dyDescent="0.25">
      <c r="A31" s="23">
        <v>26</v>
      </c>
      <c r="B31" s="24" t="s">
        <v>1066</v>
      </c>
      <c r="C31" s="23" t="s">
        <v>454</v>
      </c>
      <c r="D31" s="27">
        <v>25000</v>
      </c>
    </row>
    <row r="32" spans="1:4" x14ac:dyDescent="0.25">
      <c r="A32" s="23">
        <v>27</v>
      </c>
      <c r="B32" s="24" t="s">
        <v>781</v>
      </c>
      <c r="C32" s="23" t="s">
        <v>454</v>
      </c>
      <c r="D32" s="27">
        <v>8000</v>
      </c>
    </row>
    <row r="33" spans="1:4" x14ac:dyDescent="0.25">
      <c r="A33" s="23">
        <v>28</v>
      </c>
      <c r="B33" s="26" t="s">
        <v>1067</v>
      </c>
      <c r="C33" s="23" t="s">
        <v>454</v>
      </c>
      <c r="D33" s="27">
        <v>100</v>
      </c>
    </row>
    <row r="34" spans="1:4" x14ac:dyDescent="0.25">
      <c r="A34" s="23">
        <v>29</v>
      </c>
      <c r="B34" s="24" t="s">
        <v>17</v>
      </c>
      <c r="C34" s="23" t="s">
        <v>454</v>
      </c>
      <c r="D34" s="27">
        <v>16500</v>
      </c>
    </row>
    <row r="35" spans="1:4" x14ac:dyDescent="0.25">
      <c r="A35" s="23">
        <v>30</v>
      </c>
      <c r="B35" s="24" t="s">
        <v>782</v>
      </c>
      <c r="C35" s="23" t="s">
        <v>454</v>
      </c>
      <c r="D35" s="27">
        <v>400</v>
      </c>
    </row>
    <row r="36" spans="1:4" x14ac:dyDescent="0.25">
      <c r="A36" s="23">
        <v>31</v>
      </c>
      <c r="B36" s="24" t="s">
        <v>783</v>
      </c>
      <c r="C36" s="23" t="s">
        <v>454</v>
      </c>
      <c r="D36" s="27">
        <v>400</v>
      </c>
    </row>
    <row r="37" spans="1:4" x14ac:dyDescent="0.25">
      <c r="A37" s="23">
        <v>32</v>
      </c>
      <c r="B37" s="24" t="s">
        <v>18</v>
      </c>
      <c r="C37" s="23" t="s">
        <v>454</v>
      </c>
      <c r="D37" s="27">
        <v>3500</v>
      </c>
    </row>
    <row r="38" spans="1:4" x14ac:dyDescent="0.25">
      <c r="A38" s="23">
        <v>33</v>
      </c>
      <c r="B38" s="24" t="s">
        <v>784</v>
      </c>
      <c r="C38" s="23" t="s">
        <v>454</v>
      </c>
      <c r="D38" s="27">
        <v>16500</v>
      </c>
    </row>
    <row r="39" spans="1:4" x14ac:dyDescent="0.25">
      <c r="A39" s="23">
        <v>34</v>
      </c>
      <c r="B39" s="24" t="s">
        <v>19</v>
      </c>
      <c r="C39" s="23" t="s">
        <v>454</v>
      </c>
      <c r="D39" s="27">
        <v>65000</v>
      </c>
    </row>
    <row r="40" spans="1:4" x14ac:dyDescent="0.25">
      <c r="A40" s="23">
        <v>35</v>
      </c>
      <c r="B40" s="24" t="s">
        <v>785</v>
      </c>
      <c r="C40" s="23" t="s">
        <v>454</v>
      </c>
      <c r="D40" s="27">
        <v>8500</v>
      </c>
    </row>
    <row r="41" spans="1:4" x14ac:dyDescent="0.25">
      <c r="A41" s="23">
        <v>36</v>
      </c>
      <c r="B41" s="24" t="s">
        <v>786</v>
      </c>
      <c r="C41" s="23" t="s">
        <v>454</v>
      </c>
      <c r="D41" s="27">
        <v>12000</v>
      </c>
    </row>
    <row r="42" spans="1:4" x14ac:dyDescent="0.25">
      <c r="A42" s="23">
        <v>37</v>
      </c>
      <c r="B42" s="24" t="s">
        <v>20</v>
      </c>
      <c r="C42" s="23" t="s">
        <v>454</v>
      </c>
      <c r="D42" s="27">
        <v>18000</v>
      </c>
    </row>
    <row r="43" spans="1:4" x14ac:dyDescent="0.25">
      <c r="A43" s="23">
        <v>38</v>
      </c>
      <c r="B43" s="24" t="s">
        <v>787</v>
      </c>
      <c r="C43" s="23" t="s">
        <v>454</v>
      </c>
      <c r="D43" s="27">
        <v>8500</v>
      </c>
    </row>
    <row r="44" spans="1:4" x14ac:dyDescent="0.25">
      <c r="A44" s="23">
        <v>39</v>
      </c>
      <c r="B44" s="24" t="s">
        <v>21</v>
      </c>
      <c r="C44" s="23" t="s">
        <v>454</v>
      </c>
      <c r="D44" s="27">
        <v>10000</v>
      </c>
    </row>
    <row r="45" spans="1:4" x14ac:dyDescent="0.25">
      <c r="A45" s="23">
        <v>40</v>
      </c>
      <c r="B45" s="24" t="s">
        <v>22</v>
      </c>
      <c r="C45" s="23" t="s">
        <v>454</v>
      </c>
      <c r="D45" s="27">
        <v>12000</v>
      </c>
    </row>
    <row r="46" spans="1:4" x14ac:dyDescent="0.25">
      <c r="A46" s="23">
        <v>41</v>
      </c>
      <c r="B46" s="24" t="s">
        <v>23</v>
      </c>
      <c r="C46" s="23" t="s">
        <v>454</v>
      </c>
      <c r="D46" s="27">
        <v>16500</v>
      </c>
    </row>
    <row r="47" spans="1:4" x14ac:dyDescent="0.25">
      <c r="A47" s="23">
        <v>42</v>
      </c>
      <c r="B47" s="24" t="s">
        <v>24</v>
      </c>
      <c r="C47" s="23" t="s">
        <v>454</v>
      </c>
      <c r="D47" s="27">
        <v>22000</v>
      </c>
    </row>
    <row r="48" spans="1:4" x14ac:dyDescent="0.25">
      <c r="A48" s="23">
        <v>43</v>
      </c>
      <c r="B48" s="24" t="s">
        <v>25</v>
      </c>
      <c r="C48" s="23" t="s">
        <v>454</v>
      </c>
      <c r="D48" s="27">
        <v>15000</v>
      </c>
    </row>
    <row r="49" spans="1:4" x14ac:dyDescent="0.25">
      <c r="A49" s="23">
        <v>44</v>
      </c>
      <c r="B49" s="24" t="s">
        <v>788</v>
      </c>
      <c r="C49" s="23" t="s">
        <v>454</v>
      </c>
      <c r="D49" s="27">
        <v>3000</v>
      </c>
    </row>
    <row r="50" spans="1:4" x14ac:dyDescent="0.25">
      <c r="A50" s="23">
        <v>45</v>
      </c>
      <c r="B50" s="24" t="s">
        <v>789</v>
      </c>
      <c r="C50" s="23" t="s">
        <v>454</v>
      </c>
      <c r="D50" s="27">
        <v>3000</v>
      </c>
    </row>
    <row r="51" spans="1:4" x14ac:dyDescent="0.25">
      <c r="A51" s="23">
        <v>46</v>
      </c>
      <c r="B51" s="24" t="s">
        <v>790</v>
      </c>
      <c r="C51" s="23" t="s">
        <v>454</v>
      </c>
      <c r="D51" s="27">
        <v>500</v>
      </c>
    </row>
    <row r="52" spans="1:4" x14ac:dyDescent="0.25">
      <c r="A52" s="23">
        <v>47</v>
      </c>
      <c r="B52" s="24" t="s">
        <v>26</v>
      </c>
      <c r="C52" s="23" t="s">
        <v>454</v>
      </c>
      <c r="D52" s="27">
        <v>1500</v>
      </c>
    </row>
    <row r="53" spans="1:4" x14ac:dyDescent="0.25">
      <c r="A53" s="23">
        <v>48</v>
      </c>
      <c r="B53" s="24" t="s">
        <v>791</v>
      </c>
      <c r="C53" s="23" t="s">
        <v>454</v>
      </c>
      <c r="D53" s="27">
        <v>4500</v>
      </c>
    </row>
    <row r="54" spans="1:4" x14ac:dyDescent="0.25">
      <c r="A54" s="23">
        <v>49</v>
      </c>
      <c r="B54" s="24" t="s">
        <v>792</v>
      </c>
      <c r="C54" s="23" t="s">
        <v>454</v>
      </c>
      <c r="D54" s="27">
        <v>4500</v>
      </c>
    </row>
    <row r="55" spans="1:4" x14ac:dyDescent="0.25">
      <c r="A55" s="23">
        <v>50</v>
      </c>
      <c r="B55" s="24" t="s">
        <v>793</v>
      </c>
      <c r="C55" s="23" t="s">
        <v>454</v>
      </c>
      <c r="D55" s="27">
        <v>5500</v>
      </c>
    </row>
    <row r="56" spans="1:4" x14ac:dyDescent="0.25">
      <c r="A56" s="23">
        <v>51</v>
      </c>
      <c r="B56" s="24" t="s">
        <v>27</v>
      </c>
      <c r="C56" s="23" t="s">
        <v>454</v>
      </c>
      <c r="D56" s="27">
        <v>900</v>
      </c>
    </row>
    <row r="57" spans="1:4" x14ac:dyDescent="0.25">
      <c r="A57" s="23">
        <v>52</v>
      </c>
      <c r="B57" s="24" t="s">
        <v>794</v>
      </c>
      <c r="C57" s="23" t="s">
        <v>454</v>
      </c>
      <c r="D57" s="27">
        <v>900</v>
      </c>
    </row>
    <row r="58" spans="1:4" x14ac:dyDescent="0.25">
      <c r="A58" s="23">
        <v>53</v>
      </c>
      <c r="B58" s="24" t="s">
        <v>795</v>
      </c>
      <c r="C58" s="23" t="s">
        <v>454</v>
      </c>
      <c r="D58" s="27">
        <v>52000</v>
      </c>
    </row>
    <row r="59" spans="1:4" x14ac:dyDescent="0.25">
      <c r="A59" s="23">
        <v>54</v>
      </c>
      <c r="B59" s="24" t="s">
        <v>28</v>
      </c>
      <c r="C59" s="23" t="s">
        <v>454</v>
      </c>
      <c r="D59" s="27">
        <v>16500</v>
      </c>
    </row>
    <row r="60" spans="1:4" x14ac:dyDescent="0.25">
      <c r="A60" s="23">
        <v>55</v>
      </c>
      <c r="B60" s="24" t="s">
        <v>29</v>
      </c>
      <c r="C60" s="23" t="s">
        <v>454</v>
      </c>
      <c r="D60" s="27">
        <v>16500</v>
      </c>
    </row>
    <row r="61" spans="1:4" x14ac:dyDescent="0.25">
      <c r="A61" s="23">
        <v>56</v>
      </c>
      <c r="B61" s="24" t="s">
        <v>796</v>
      </c>
      <c r="C61" s="23" t="s">
        <v>454</v>
      </c>
      <c r="D61" s="27">
        <v>8500</v>
      </c>
    </row>
    <row r="62" spans="1:4" x14ac:dyDescent="0.25">
      <c r="A62" s="23">
        <v>57</v>
      </c>
      <c r="B62" s="24" t="s">
        <v>797</v>
      </c>
      <c r="C62" s="23" t="s">
        <v>454</v>
      </c>
      <c r="D62" s="27">
        <v>4600</v>
      </c>
    </row>
    <row r="63" spans="1:4" x14ac:dyDescent="0.25">
      <c r="A63" s="23">
        <v>58</v>
      </c>
      <c r="B63" s="24" t="s">
        <v>798</v>
      </c>
      <c r="C63" s="23" t="s">
        <v>454</v>
      </c>
      <c r="D63" s="27">
        <v>900</v>
      </c>
    </row>
    <row r="64" spans="1:4" x14ac:dyDescent="0.25">
      <c r="A64" s="23">
        <v>59</v>
      </c>
      <c r="B64" s="24" t="s">
        <v>799</v>
      </c>
      <c r="C64" s="23" t="s">
        <v>454</v>
      </c>
      <c r="D64" s="27">
        <v>900</v>
      </c>
    </row>
    <row r="65" spans="1:4" x14ac:dyDescent="0.25">
      <c r="A65" s="23">
        <v>60</v>
      </c>
      <c r="B65" s="24" t="s">
        <v>30</v>
      </c>
      <c r="C65" s="23" t="s">
        <v>454</v>
      </c>
      <c r="D65" s="27">
        <v>900</v>
      </c>
    </row>
    <row r="66" spans="1:4" x14ac:dyDescent="0.25">
      <c r="A66" s="23">
        <v>62</v>
      </c>
      <c r="B66" s="24" t="s">
        <v>800</v>
      </c>
      <c r="C66" s="23" t="s">
        <v>454</v>
      </c>
      <c r="D66" s="27">
        <v>4400</v>
      </c>
    </row>
    <row r="67" spans="1:4" x14ac:dyDescent="0.25">
      <c r="A67" s="23">
        <v>64</v>
      </c>
      <c r="B67" s="24" t="s">
        <v>801</v>
      </c>
      <c r="C67" s="23" t="s">
        <v>454</v>
      </c>
      <c r="D67" s="27">
        <v>4400</v>
      </c>
    </row>
    <row r="68" spans="1:4" x14ac:dyDescent="0.25">
      <c r="A68" s="23">
        <v>65</v>
      </c>
      <c r="B68" s="24" t="s">
        <v>31</v>
      </c>
      <c r="C68" s="23" t="s">
        <v>454</v>
      </c>
      <c r="D68" s="27">
        <v>4400</v>
      </c>
    </row>
    <row r="69" spans="1:4" x14ac:dyDescent="0.25">
      <c r="A69" s="23">
        <v>66</v>
      </c>
      <c r="B69" s="24" t="s">
        <v>32</v>
      </c>
      <c r="C69" s="23" t="s">
        <v>454</v>
      </c>
      <c r="D69" s="27">
        <v>4400</v>
      </c>
    </row>
    <row r="70" spans="1:4" x14ac:dyDescent="0.25">
      <c r="A70" s="23">
        <v>67</v>
      </c>
      <c r="B70" s="24" t="s">
        <v>33</v>
      </c>
      <c r="C70" s="23" t="s">
        <v>454</v>
      </c>
      <c r="D70" s="27">
        <v>5000</v>
      </c>
    </row>
    <row r="71" spans="1:4" ht="25.5" x14ac:dyDescent="0.25">
      <c r="A71" s="23">
        <v>68</v>
      </c>
      <c r="B71" s="24" t="s">
        <v>34</v>
      </c>
      <c r="C71" s="23" t="s">
        <v>454</v>
      </c>
      <c r="D71" s="27">
        <v>12500</v>
      </c>
    </row>
    <row r="72" spans="1:4" x14ac:dyDescent="0.25">
      <c r="A72" s="23">
        <v>69</v>
      </c>
      <c r="B72" s="24" t="s">
        <v>1040</v>
      </c>
      <c r="C72" s="23" t="s">
        <v>454</v>
      </c>
      <c r="D72" s="27">
        <v>4500</v>
      </c>
    </row>
    <row r="73" spans="1:4" x14ac:dyDescent="0.25">
      <c r="A73" s="23">
        <v>70</v>
      </c>
      <c r="B73" s="24" t="s">
        <v>35</v>
      </c>
      <c r="C73" s="23" t="s">
        <v>454</v>
      </c>
      <c r="D73" s="27">
        <v>4500</v>
      </c>
    </row>
    <row r="74" spans="1:4" x14ac:dyDescent="0.25">
      <c r="A74" s="23">
        <v>71</v>
      </c>
      <c r="B74" s="24" t="s">
        <v>36</v>
      </c>
      <c r="C74" s="23" t="s">
        <v>454</v>
      </c>
      <c r="D74" s="27">
        <v>4500</v>
      </c>
    </row>
    <row r="75" spans="1:4" x14ac:dyDescent="0.25">
      <c r="A75" s="23">
        <v>72</v>
      </c>
      <c r="B75" s="24" t="s">
        <v>37</v>
      </c>
      <c r="C75" s="23" t="s">
        <v>454</v>
      </c>
      <c r="D75" s="27">
        <v>100</v>
      </c>
    </row>
    <row r="76" spans="1:4" x14ac:dyDescent="0.25">
      <c r="A76" s="23">
        <v>73</v>
      </c>
      <c r="B76" s="24" t="s">
        <v>38</v>
      </c>
      <c r="C76" s="23" t="s">
        <v>454</v>
      </c>
      <c r="D76" s="27">
        <v>8800</v>
      </c>
    </row>
    <row r="77" spans="1:4" x14ac:dyDescent="0.25">
      <c r="A77" s="23">
        <v>74</v>
      </c>
      <c r="B77" s="24" t="s">
        <v>39</v>
      </c>
      <c r="C77" s="23" t="s">
        <v>454</v>
      </c>
      <c r="D77" s="27">
        <v>900</v>
      </c>
    </row>
    <row r="78" spans="1:4" x14ac:dyDescent="0.25">
      <c r="A78" s="23">
        <v>75</v>
      </c>
      <c r="B78" s="24" t="s">
        <v>40</v>
      </c>
      <c r="C78" s="23" t="s">
        <v>454</v>
      </c>
      <c r="D78" s="27">
        <v>500</v>
      </c>
    </row>
    <row r="79" spans="1:4" x14ac:dyDescent="0.25">
      <c r="A79" s="23">
        <v>76</v>
      </c>
      <c r="B79" s="24" t="s">
        <v>41</v>
      </c>
      <c r="C79" s="23" t="s">
        <v>454</v>
      </c>
      <c r="D79" s="27">
        <v>6500</v>
      </c>
    </row>
    <row r="80" spans="1:4" x14ac:dyDescent="0.25">
      <c r="A80" s="23">
        <v>77</v>
      </c>
      <c r="B80" s="24" t="s">
        <v>42</v>
      </c>
      <c r="C80" s="23" t="s">
        <v>454</v>
      </c>
      <c r="D80" s="27">
        <v>4500</v>
      </c>
    </row>
    <row r="81" spans="1:4" x14ac:dyDescent="0.25">
      <c r="A81" s="64"/>
      <c r="B81" s="61"/>
      <c r="C81" s="65"/>
      <c r="D81" s="72">
        <f>SUM(D13:D80)</f>
        <v>1073800</v>
      </c>
    </row>
    <row r="82" spans="1:4" ht="15" customHeight="1" x14ac:dyDescent="0.25">
      <c r="A82" s="124" t="s">
        <v>43</v>
      </c>
      <c r="B82" s="125"/>
      <c r="C82" s="125"/>
      <c r="D82" s="125"/>
    </row>
    <row r="83" spans="1:4" x14ac:dyDescent="0.25">
      <c r="A83" s="23">
        <v>78</v>
      </c>
      <c r="B83" s="24" t="s">
        <v>44</v>
      </c>
      <c r="C83" s="23" t="s">
        <v>454</v>
      </c>
      <c r="D83" s="27">
        <v>6500</v>
      </c>
    </row>
    <row r="84" spans="1:4" x14ac:dyDescent="0.25">
      <c r="A84" s="23">
        <v>79</v>
      </c>
      <c r="B84" s="24" t="s">
        <v>45</v>
      </c>
      <c r="C84" s="23" t="s">
        <v>454</v>
      </c>
      <c r="D84" s="27">
        <v>2000</v>
      </c>
    </row>
    <row r="85" spans="1:4" x14ac:dyDescent="0.25">
      <c r="A85" s="23">
        <v>80</v>
      </c>
      <c r="B85" s="24" t="s">
        <v>802</v>
      </c>
      <c r="C85" s="23" t="s">
        <v>454</v>
      </c>
      <c r="D85" s="27">
        <v>5000</v>
      </c>
    </row>
    <row r="86" spans="1:4" x14ac:dyDescent="0.25">
      <c r="A86" s="23">
        <v>81</v>
      </c>
      <c r="B86" s="24" t="s">
        <v>803</v>
      </c>
      <c r="C86" s="23" t="s">
        <v>454</v>
      </c>
      <c r="D86" s="27">
        <v>8800</v>
      </c>
    </row>
    <row r="87" spans="1:4" x14ac:dyDescent="0.25">
      <c r="A87" s="23">
        <v>82</v>
      </c>
      <c r="B87" s="24" t="s">
        <v>46</v>
      </c>
      <c r="C87" s="23" t="s">
        <v>454</v>
      </c>
      <c r="D87" s="27">
        <v>13000</v>
      </c>
    </row>
    <row r="88" spans="1:4" x14ac:dyDescent="0.25">
      <c r="A88" s="23">
        <v>83</v>
      </c>
      <c r="B88" s="24" t="s">
        <v>804</v>
      </c>
      <c r="C88" s="23" t="s">
        <v>454</v>
      </c>
      <c r="D88" s="27">
        <v>1000</v>
      </c>
    </row>
    <row r="89" spans="1:4" x14ac:dyDescent="0.25">
      <c r="A89" s="23">
        <v>84</v>
      </c>
      <c r="B89" s="24" t="s">
        <v>805</v>
      </c>
      <c r="C89" s="23" t="s">
        <v>454</v>
      </c>
      <c r="D89" s="27">
        <v>8000</v>
      </c>
    </row>
    <row r="90" spans="1:4" x14ac:dyDescent="0.25">
      <c r="A90" s="23">
        <v>85</v>
      </c>
      <c r="B90" s="24" t="s">
        <v>806</v>
      </c>
      <c r="C90" s="23" t="s">
        <v>454</v>
      </c>
      <c r="D90" s="27">
        <v>5000</v>
      </c>
    </row>
    <row r="91" spans="1:4" x14ac:dyDescent="0.25">
      <c r="A91" s="23">
        <v>86</v>
      </c>
      <c r="B91" s="24" t="s">
        <v>807</v>
      </c>
      <c r="C91" s="23" t="s">
        <v>454</v>
      </c>
      <c r="D91" s="27">
        <v>4000</v>
      </c>
    </row>
    <row r="92" spans="1:4" x14ac:dyDescent="0.25">
      <c r="A92" s="23">
        <v>87</v>
      </c>
      <c r="B92" s="24" t="s">
        <v>808</v>
      </c>
      <c r="C92" s="23" t="s">
        <v>454</v>
      </c>
      <c r="D92" s="27">
        <v>4000</v>
      </c>
    </row>
    <row r="93" spans="1:4" x14ac:dyDescent="0.25">
      <c r="A93" s="23">
        <v>88</v>
      </c>
      <c r="B93" s="24" t="s">
        <v>809</v>
      </c>
      <c r="C93" s="23" t="s">
        <v>454</v>
      </c>
      <c r="D93" s="27">
        <v>5000</v>
      </c>
    </row>
    <row r="94" spans="1:4" x14ac:dyDescent="0.25">
      <c r="A94" s="23">
        <v>89</v>
      </c>
      <c r="B94" s="24" t="s">
        <v>810</v>
      </c>
      <c r="C94" s="23" t="s">
        <v>454</v>
      </c>
      <c r="D94" s="27">
        <v>6000</v>
      </c>
    </row>
    <row r="95" spans="1:4" x14ac:dyDescent="0.25">
      <c r="A95" s="23">
        <v>90</v>
      </c>
      <c r="B95" s="24" t="s">
        <v>47</v>
      </c>
      <c r="C95" s="23" t="s">
        <v>454</v>
      </c>
      <c r="D95" s="27">
        <v>4500</v>
      </c>
    </row>
    <row r="96" spans="1:4" x14ac:dyDescent="0.25">
      <c r="A96" s="23">
        <v>91</v>
      </c>
      <c r="B96" s="24" t="s">
        <v>48</v>
      </c>
      <c r="C96" s="23" t="s">
        <v>454</v>
      </c>
      <c r="D96" s="27">
        <v>500</v>
      </c>
    </row>
    <row r="97" spans="1:4" x14ac:dyDescent="0.25">
      <c r="A97" s="23">
        <v>92</v>
      </c>
      <c r="B97" s="24" t="s">
        <v>811</v>
      </c>
      <c r="C97" s="23" t="s">
        <v>454</v>
      </c>
      <c r="D97" s="27">
        <v>1000</v>
      </c>
    </row>
    <row r="98" spans="1:4" x14ac:dyDescent="0.25">
      <c r="A98" s="23">
        <v>93</v>
      </c>
      <c r="B98" s="24" t="s">
        <v>49</v>
      </c>
      <c r="C98" s="23" t="s">
        <v>454</v>
      </c>
      <c r="D98" s="27">
        <v>2000</v>
      </c>
    </row>
    <row r="99" spans="1:4" x14ac:dyDescent="0.25">
      <c r="A99" s="23">
        <v>94</v>
      </c>
      <c r="B99" s="24" t="s">
        <v>812</v>
      </c>
      <c r="C99" s="23" t="s">
        <v>454</v>
      </c>
      <c r="D99" s="27">
        <v>600</v>
      </c>
    </row>
    <row r="100" spans="1:4" x14ac:dyDescent="0.25">
      <c r="A100" s="23">
        <v>95</v>
      </c>
      <c r="B100" s="24" t="s">
        <v>50</v>
      </c>
      <c r="C100" s="23" t="s">
        <v>454</v>
      </c>
      <c r="D100" s="27">
        <v>600</v>
      </c>
    </row>
    <row r="101" spans="1:4" x14ac:dyDescent="0.25">
      <c r="A101" s="23">
        <v>96</v>
      </c>
      <c r="B101" s="24" t="s">
        <v>813</v>
      </c>
      <c r="C101" s="23" t="s">
        <v>454</v>
      </c>
      <c r="D101" s="27">
        <v>600</v>
      </c>
    </row>
    <row r="102" spans="1:4" ht="25.5" x14ac:dyDescent="0.25">
      <c r="A102" s="23">
        <v>97</v>
      </c>
      <c r="B102" s="24" t="s">
        <v>814</v>
      </c>
      <c r="C102" s="23" t="s">
        <v>454</v>
      </c>
      <c r="D102" s="27">
        <v>16000</v>
      </c>
    </row>
    <row r="103" spans="1:4" x14ac:dyDescent="0.25">
      <c r="A103" s="23">
        <v>98</v>
      </c>
      <c r="B103" s="24" t="s">
        <v>1120</v>
      </c>
      <c r="C103" s="23" t="s">
        <v>454</v>
      </c>
      <c r="D103" s="27">
        <v>9000</v>
      </c>
    </row>
    <row r="104" spans="1:4" x14ac:dyDescent="0.25">
      <c r="A104" s="23">
        <v>99</v>
      </c>
      <c r="B104" s="24" t="s">
        <v>51</v>
      </c>
      <c r="C104" s="23" t="s">
        <v>454</v>
      </c>
      <c r="D104" s="27">
        <v>30000</v>
      </c>
    </row>
    <row r="105" spans="1:4" x14ac:dyDescent="0.25">
      <c r="A105" s="23">
        <v>101</v>
      </c>
      <c r="B105" s="24" t="s">
        <v>52</v>
      </c>
      <c r="C105" s="23" t="s">
        <v>454</v>
      </c>
      <c r="D105" s="27">
        <v>6500</v>
      </c>
    </row>
    <row r="106" spans="1:4" x14ac:dyDescent="0.25">
      <c r="A106" s="23">
        <v>102</v>
      </c>
      <c r="B106" s="24" t="s">
        <v>53</v>
      </c>
      <c r="C106" s="23" t="s">
        <v>454</v>
      </c>
      <c r="D106" s="27">
        <v>6500</v>
      </c>
    </row>
    <row r="107" spans="1:4" x14ac:dyDescent="0.25">
      <c r="A107" s="23">
        <v>103</v>
      </c>
      <c r="B107" s="24" t="s">
        <v>54</v>
      </c>
      <c r="C107" s="23" t="s">
        <v>454</v>
      </c>
      <c r="D107" s="27">
        <v>6500</v>
      </c>
    </row>
    <row r="108" spans="1:4" x14ac:dyDescent="0.25">
      <c r="A108" s="23">
        <v>104</v>
      </c>
      <c r="B108" s="24" t="s">
        <v>55</v>
      </c>
      <c r="C108" s="23" t="s">
        <v>454</v>
      </c>
      <c r="D108" s="27">
        <v>3000</v>
      </c>
    </row>
    <row r="109" spans="1:4" x14ac:dyDescent="0.25">
      <c r="A109" s="23">
        <v>105</v>
      </c>
      <c r="B109" s="24" t="s">
        <v>56</v>
      </c>
      <c r="C109" s="23" t="s">
        <v>454</v>
      </c>
      <c r="D109" s="27">
        <v>2000</v>
      </c>
    </row>
    <row r="110" spans="1:4" x14ac:dyDescent="0.25">
      <c r="A110" s="23">
        <v>106</v>
      </c>
      <c r="B110" s="24" t="s">
        <v>815</v>
      </c>
      <c r="C110" s="23" t="s">
        <v>454</v>
      </c>
      <c r="D110" s="27">
        <v>2000</v>
      </c>
    </row>
    <row r="111" spans="1:4" x14ac:dyDescent="0.25">
      <c r="A111" s="23">
        <v>107</v>
      </c>
      <c r="B111" s="24" t="s">
        <v>57</v>
      </c>
      <c r="C111" s="23" t="s">
        <v>454</v>
      </c>
      <c r="D111" s="27">
        <v>4500</v>
      </c>
    </row>
    <row r="112" spans="1:4" x14ac:dyDescent="0.25">
      <c r="A112" s="23">
        <v>108</v>
      </c>
      <c r="B112" s="24" t="s">
        <v>58</v>
      </c>
      <c r="C112" s="23" t="s">
        <v>454</v>
      </c>
      <c r="D112" s="27">
        <v>28500</v>
      </c>
    </row>
    <row r="113" spans="1:4" x14ac:dyDescent="0.25">
      <c r="A113" s="23">
        <v>109</v>
      </c>
      <c r="B113" s="24" t="s">
        <v>59</v>
      </c>
      <c r="C113" s="23" t="s">
        <v>454</v>
      </c>
      <c r="D113" s="27">
        <v>8000</v>
      </c>
    </row>
    <row r="114" spans="1:4" x14ac:dyDescent="0.25">
      <c r="A114" s="23">
        <v>110</v>
      </c>
      <c r="B114" s="24" t="s">
        <v>60</v>
      </c>
      <c r="C114" s="23" t="s">
        <v>454</v>
      </c>
      <c r="D114" s="27">
        <v>12000</v>
      </c>
    </row>
    <row r="115" spans="1:4" x14ac:dyDescent="0.25">
      <c r="A115" s="23">
        <v>111</v>
      </c>
      <c r="B115" s="24" t="s">
        <v>457</v>
      </c>
      <c r="C115" s="23" t="s">
        <v>454</v>
      </c>
      <c r="D115" s="27">
        <v>3000</v>
      </c>
    </row>
    <row r="116" spans="1:4" x14ac:dyDescent="0.25">
      <c r="A116" s="23">
        <v>112</v>
      </c>
      <c r="B116" s="24" t="s">
        <v>816</v>
      </c>
      <c r="C116" s="23" t="s">
        <v>454</v>
      </c>
      <c r="D116" s="27">
        <v>1500</v>
      </c>
    </row>
    <row r="117" spans="1:4" x14ac:dyDescent="0.25">
      <c r="A117" s="23">
        <v>113</v>
      </c>
      <c r="B117" s="24" t="s">
        <v>61</v>
      </c>
      <c r="C117" s="23" t="s">
        <v>454</v>
      </c>
      <c r="D117" s="27">
        <v>1500</v>
      </c>
    </row>
    <row r="118" spans="1:4" x14ac:dyDescent="0.25">
      <c r="A118" s="23">
        <v>116</v>
      </c>
      <c r="B118" s="24" t="s">
        <v>62</v>
      </c>
      <c r="C118" s="23" t="s">
        <v>454</v>
      </c>
      <c r="D118" s="27">
        <v>1000</v>
      </c>
    </row>
    <row r="119" spans="1:4" x14ac:dyDescent="0.25">
      <c r="A119" s="23">
        <v>117</v>
      </c>
      <c r="B119" s="24" t="s">
        <v>63</v>
      </c>
      <c r="C119" s="23" t="s">
        <v>454</v>
      </c>
      <c r="D119" s="27">
        <v>2500</v>
      </c>
    </row>
    <row r="120" spans="1:4" x14ac:dyDescent="0.25">
      <c r="A120" s="23">
        <v>119</v>
      </c>
      <c r="B120" s="24" t="s">
        <v>64</v>
      </c>
      <c r="C120" s="23" t="s">
        <v>454</v>
      </c>
      <c r="D120" s="27">
        <v>600</v>
      </c>
    </row>
    <row r="121" spans="1:4" x14ac:dyDescent="0.25">
      <c r="A121" s="23">
        <v>121</v>
      </c>
      <c r="B121" s="24" t="s">
        <v>65</v>
      </c>
      <c r="C121" s="23" t="s">
        <v>454</v>
      </c>
      <c r="D121" s="27">
        <v>600</v>
      </c>
    </row>
    <row r="122" spans="1:4" x14ac:dyDescent="0.25">
      <c r="A122" s="64"/>
      <c r="B122" s="61"/>
      <c r="C122" s="65"/>
      <c r="D122" s="72">
        <f>SUM(D83:D121)</f>
        <v>223300</v>
      </c>
    </row>
    <row r="123" spans="1:4" ht="15" customHeight="1" x14ac:dyDescent="0.25">
      <c r="A123" s="124" t="s">
        <v>66</v>
      </c>
      <c r="B123" s="125"/>
      <c r="C123" s="125"/>
      <c r="D123" s="125"/>
    </row>
    <row r="124" spans="1:4" x14ac:dyDescent="0.25">
      <c r="A124" s="23">
        <v>122</v>
      </c>
      <c r="B124" s="24" t="s">
        <v>67</v>
      </c>
      <c r="C124" s="23" t="s">
        <v>454</v>
      </c>
      <c r="D124" s="27">
        <v>4000</v>
      </c>
    </row>
    <row r="125" spans="1:4" x14ac:dyDescent="0.25">
      <c r="A125" s="23">
        <v>123</v>
      </c>
      <c r="B125" s="24" t="s">
        <v>817</v>
      </c>
      <c r="C125" s="23" t="s">
        <v>454</v>
      </c>
      <c r="D125" s="27">
        <v>2500</v>
      </c>
    </row>
    <row r="126" spans="1:4" x14ac:dyDescent="0.25">
      <c r="A126" s="23">
        <v>124</v>
      </c>
      <c r="B126" s="24" t="s">
        <v>68</v>
      </c>
      <c r="C126" s="23" t="s">
        <v>454</v>
      </c>
      <c r="D126" s="27">
        <v>10000</v>
      </c>
    </row>
    <row r="127" spans="1:4" x14ac:dyDescent="0.25">
      <c r="A127" s="23">
        <v>151</v>
      </c>
      <c r="B127" s="24" t="s">
        <v>81</v>
      </c>
      <c r="C127" s="23" t="s">
        <v>454</v>
      </c>
      <c r="D127" s="27">
        <v>45000</v>
      </c>
    </row>
    <row r="128" spans="1:4" x14ac:dyDescent="0.25">
      <c r="A128" s="23">
        <v>125</v>
      </c>
      <c r="B128" s="24" t="s">
        <v>818</v>
      </c>
      <c r="C128" s="23" t="s">
        <v>454</v>
      </c>
      <c r="D128" s="27">
        <v>2000</v>
      </c>
    </row>
    <row r="129" spans="1:4" x14ac:dyDescent="0.25">
      <c r="A129" s="23">
        <v>126</v>
      </c>
      <c r="B129" s="24" t="s">
        <v>69</v>
      </c>
      <c r="C129" s="23" t="s">
        <v>454</v>
      </c>
      <c r="D129" s="27">
        <v>4000</v>
      </c>
    </row>
    <row r="130" spans="1:4" x14ac:dyDescent="0.25">
      <c r="A130" s="23">
        <v>127</v>
      </c>
      <c r="B130" s="24" t="s">
        <v>70</v>
      </c>
      <c r="C130" s="23" t="s">
        <v>454</v>
      </c>
      <c r="D130" s="27">
        <v>3500</v>
      </c>
    </row>
    <row r="131" spans="1:4" x14ac:dyDescent="0.25">
      <c r="A131" s="23">
        <v>128</v>
      </c>
      <c r="B131" s="24" t="s">
        <v>819</v>
      </c>
      <c r="C131" s="23" t="s">
        <v>454</v>
      </c>
      <c r="D131" s="27">
        <v>1000</v>
      </c>
    </row>
    <row r="132" spans="1:4" x14ac:dyDescent="0.25">
      <c r="A132" s="23">
        <v>129</v>
      </c>
      <c r="B132" s="24" t="s">
        <v>820</v>
      </c>
      <c r="C132" s="23" t="s">
        <v>454</v>
      </c>
      <c r="D132" s="27">
        <v>1000</v>
      </c>
    </row>
    <row r="133" spans="1:4" x14ac:dyDescent="0.25">
      <c r="A133" s="23">
        <v>130</v>
      </c>
      <c r="B133" s="24" t="s">
        <v>821</v>
      </c>
      <c r="C133" s="23" t="s">
        <v>454</v>
      </c>
      <c r="D133" s="27">
        <v>12000</v>
      </c>
    </row>
    <row r="134" spans="1:4" x14ac:dyDescent="0.25">
      <c r="A134" s="23">
        <v>131</v>
      </c>
      <c r="B134" s="24" t="s">
        <v>1036</v>
      </c>
      <c r="C134" s="23" t="s">
        <v>454</v>
      </c>
      <c r="D134" s="27">
        <v>2000</v>
      </c>
    </row>
    <row r="135" spans="1:4" x14ac:dyDescent="0.25">
      <c r="A135" s="23">
        <v>132</v>
      </c>
      <c r="B135" s="24" t="s">
        <v>822</v>
      </c>
      <c r="C135" s="23" t="s">
        <v>454</v>
      </c>
      <c r="D135" s="27">
        <v>10000</v>
      </c>
    </row>
    <row r="136" spans="1:4" x14ac:dyDescent="0.25">
      <c r="A136" s="23">
        <v>133</v>
      </c>
      <c r="B136" s="24" t="s">
        <v>823</v>
      </c>
      <c r="C136" s="23" t="s">
        <v>454</v>
      </c>
      <c r="D136" s="27">
        <v>9000</v>
      </c>
    </row>
    <row r="137" spans="1:4" x14ac:dyDescent="0.25">
      <c r="A137" s="23">
        <v>134</v>
      </c>
      <c r="B137" s="24" t="s">
        <v>824</v>
      </c>
      <c r="C137" s="23" t="s">
        <v>454</v>
      </c>
      <c r="D137" s="27">
        <v>15000</v>
      </c>
    </row>
    <row r="138" spans="1:4" x14ac:dyDescent="0.25">
      <c r="A138" s="23">
        <v>135</v>
      </c>
      <c r="B138" s="24" t="s">
        <v>825</v>
      </c>
      <c r="C138" s="23" t="s">
        <v>454</v>
      </c>
      <c r="D138" s="27">
        <v>42000</v>
      </c>
    </row>
    <row r="139" spans="1:4" x14ac:dyDescent="0.25">
      <c r="A139" s="23">
        <v>136</v>
      </c>
      <c r="B139" s="24" t="s">
        <v>826</v>
      </c>
      <c r="C139" s="23" t="s">
        <v>454</v>
      </c>
      <c r="D139" s="27">
        <v>2000</v>
      </c>
    </row>
    <row r="140" spans="1:4" x14ac:dyDescent="0.25">
      <c r="A140" s="23">
        <v>137</v>
      </c>
      <c r="B140" s="24" t="s">
        <v>827</v>
      </c>
      <c r="C140" s="23" t="s">
        <v>454</v>
      </c>
      <c r="D140" s="27">
        <v>1000</v>
      </c>
    </row>
    <row r="141" spans="1:4" x14ac:dyDescent="0.25">
      <c r="A141" s="23">
        <v>138</v>
      </c>
      <c r="B141" s="24" t="s">
        <v>71</v>
      </c>
      <c r="C141" s="23" t="s">
        <v>454</v>
      </c>
      <c r="D141" s="27">
        <v>2000</v>
      </c>
    </row>
    <row r="142" spans="1:4" x14ac:dyDescent="0.25">
      <c r="A142" s="23">
        <v>139</v>
      </c>
      <c r="B142" s="24" t="s">
        <v>828</v>
      </c>
      <c r="C142" s="23" t="s">
        <v>454</v>
      </c>
      <c r="D142" s="27">
        <v>2000</v>
      </c>
    </row>
    <row r="143" spans="1:4" x14ac:dyDescent="0.25">
      <c r="A143" s="23">
        <v>140</v>
      </c>
      <c r="B143" s="24" t="s">
        <v>72</v>
      </c>
      <c r="C143" s="23" t="s">
        <v>454</v>
      </c>
      <c r="D143" s="27">
        <v>500</v>
      </c>
    </row>
    <row r="144" spans="1:4" x14ac:dyDescent="0.25">
      <c r="A144" s="23">
        <v>141</v>
      </c>
      <c r="B144" s="24" t="s">
        <v>73</v>
      </c>
      <c r="C144" s="23" t="s">
        <v>454</v>
      </c>
      <c r="D144" s="27">
        <v>2000</v>
      </c>
    </row>
    <row r="145" spans="1:4" x14ac:dyDescent="0.25">
      <c r="A145" s="23">
        <v>142</v>
      </c>
      <c r="B145" s="24" t="s">
        <v>829</v>
      </c>
      <c r="C145" s="23" t="s">
        <v>454</v>
      </c>
      <c r="D145" s="27">
        <v>500</v>
      </c>
    </row>
    <row r="146" spans="1:4" x14ac:dyDescent="0.25">
      <c r="A146" s="23">
        <v>143</v>
      </c>
      <c r="B146" s="24" t="s">
        <v>830</v>
      </c>
      <c r="C146" s="23" t="s">
        <v>454</v>
      </c>
      <c r="D146" s="27">
        <v>38500</v>
      </c>
    </row>
    <row r="147" spans="1:4" x14ac:dyDescent="0.25">
      <c r="A147" s="23">
        <v>144</v>
      </c>
      <c r="B147" s="24" t="s">
        <v>74</v>
      </c>
      <c r="C147" s="23" t="s">
        <v>454</v>
      </c>
      <c r="D147" s="27">
        <v>30000</v>
      </c>
    </row>
    <row r="148" spans="1:4" x14ac:dyDescent="0.25">
      <c r="A148" s="23">
        <v>145</v>
      </c>
      <c r="B148" s="24" t="s">
        <v>75</v>
      </c>
      <c r="C148" s="23" t="s">
        <v>454</v>
      </c>
      <c r="D148" s="27">
        <v>9500</v>
      </c>
    </row>
    <row r="149" spans="1:4" x14ac:dyDescent="0.25">
      <c r="A149" s="23">
        <v>146</v>
      </c>
      <c r="B149" s="24" t="s">
        <v>76</v>
      </c>
      <c r="C149" s="23" t="s">
        <v>454</v>
      </c>
      <c r="D149" s="27">
        <v>4000</v>
      </c>
    </row>
    <row r="150" spans="1:4" x14ac:dyDescent="0.25">
      <c r="A150" s="23">
        <v>147</v>
      </c>
      <c r="B150" s="24" t="s">
        <v>77</v>
      </c>
      <c r="C150" s="23" t="s">
        <v>454</v>
      </c>
      <c r="D150" s="27">
        <v>21500</v>
      </c>
    </row>
    <row r="151" spans="1:4" x14ac:dyDescent="0.25">
      <c r="A151" s="23">
        <v>148</v>
      </c>
      <c r="B151" s="24" t="s">
        <v>78</v>
      </c>
      <c r="C151" s="23" t="s">
        <v>454</v>
      </c>
      <c r="D151" s="27">
        <v>1000</v>
      </c>
    </row>
    <row r="152" spans="1:4" x14ac:dyDescent="0.25">
      <c r="A152" s="23">
        <v>149</v>
      </c>
      <c r="B152" s="24" t="s">
        <v>79</v>
      </c>
      <c r="C152" s="23" t="s">
        <v>454</v>
      </c>
      <c r="D152" s="27">
        <v>3000</v>
      </c>
    </row>
    <row r="153" spans="1:4" x14ac:dyDescent="0.25">
      <c r="A153" s="23">
        <v>150</v>
      </c>
      <c r="B153" s="24" t="s">
        <v>80</v>
      </c>
      <c r="C153" s="23" t="s">
        <v>454</v>
      </c>
      <c r="D153" s="27">
        <v>3000</v>
      </c>
    </row>
    <row r="154" spans="1:4" x14ac:dyDescent="0.25">
      <c r="A154" s="23">
        <v>152</v>
      </c>
      <c r="B154" s="24" t="s">
        <v>82</v>
      </c>
      <c r="C154" s="23" t="s">
        <v>454</v>
      </c>
      <c r="D154" s="27">
        <v>500</v>
      </c>
    </row>
    <row r="155" spans="1:4" x14ac:dyDescent="0.25">
      <c r="A155" s="23">
        <v>153</v>
      </c>
      <c r="B155" s="24" t="s">
        <v>831</v>
      </c>
      <c r="C155" s="23" t="s">
        <v>454</v>
      </c>
      <c r="D155" s="27">
        <v>500</v>
      </c>
    </row>
    <row r="156" spans="1:4" x14ac:dyDescent="0.25">
      <c r="A156" s="23">
        <v>154</v>
      </c>
      <c r="B156" s="24" t="s">
        <v>832</v>
      </c>
      <c r="C156" s="23" t="s">
        <v>454</v>
      </c>
      <c r="D156" s="27">
        <v>4000</v>
      </c>
    </row>
    <row r="157" spans="1:4" x14ac:dyDescent="0.25">
      <c r="A157" s="23">
        <v>155</v>
      </c>
      <c r="B157" s="24" t="s">
        <v>833</v>
      </c>
      <c r="C157" s="23" t="s">
        <v>454</v>
      </c>
      <c r="D157" s="27">
        <v>6500</v>
      </c>
    </row>
    <row r="158" spans="1:4" x14ac:dyDescent="0.25">
      <c r="A158" s="23">
        <v>157</v>
      </c>
      <c r="B158" s="24" t="s">
        <v>83</v>
      </c>
      <c r="C158" s="23" t="s">
        <v>454</v>
      </c>
      <c r="D158" s="27">
        <v>4500</v>
      </c>
    </row>
    <row r="159" spans="1:4" x14ac:dyDescent="0.25">
      <c r="A159" s="23">
        <v>158</v>
      </c>
      <c r="B159" s="24" t="s">
        <v>1088</v>
      </c>
      <c r="C159" s="23" t="s">
        <v>454</v>
      </c>
      <c r="D159" s="27">
        <v>2000</v>
      </c>
    </row>
    <row r="160" spans="1:4" x14ac:dyDescent="0.25">
      <c r="A160" s="23">
        <v>159</v>
      </c>
      <c r="B160" s="24" t="s">
        <v>1121</v>
      </c>
      <c r="C160" s="23" t="s">
        <v>454</v>
      </c>
      <c r="D160" s="27">
        <v>500</v>
      </c>
    </row>
    <row r="161" spans="1:4" x14ac:dyDescent="0.25">
      <c r="A161" s="23">
        <v>160</v>
      </c>
      <c r="B161" s="24" t="s">
        <v>85</v>
      </c>
      <c r="C161" s="23" t="s">
        <v>454</v>
      </c>
      <c r="D161" s="27">
        <v>2000</v>
      </c>
    </row>
    <row r="162" spans="1:4" x14ac:dyDescent="0.25">
      <c r="A162" s="23">
        <v>161</v>
      </c>
      <c r="B162" s="24" t="s">
        <v>86</v>
      </c>
      <c r="C162" s="23" t="s">
        <v>454</v>
      </c>
      <c r="D162" s="27">
        <v>600</v>
      </c>
    </row>
    <row r="163" spans="1:4" x14ac:dyDescent="0.25">
      <c r="A163" s="23">
        <v>162</v>
      </c>
      <c r="B163" s="24" t="s">
        <v>835</v>
      </c>
      <c r="C163" s="23" t="s">
        <v>454</v>
      </c>
      <c r="D163" s="27">
        <v>100</v>
      </c>
    </row>
    <row r="164" spans="1:4" x14ac:dyDescent="0.25">
      <c r="A164" s="23">
        <v>163</v>
      </c>
      <c r="B164" s="24" t="s">
        <v>836</v>
      </c>
      <c r="C164" s="23" t="s">
        <v>454</v>
      </c>
      <c r="D164" s="27">
        <v>12000</v>
      </c>
    </row>
    <row r="165" spans="1:4" x14ac:dyDescent="0.25">
      <c r="A165" s="23">
        <v>164</v>
      </c>
      <c r="B165" s="24" t="s">
        <v>87</v>
      </c>
      <c r="C165" s="23" t="s">
        <v>454</v>
      </c>
      <c r="D165" s="27">
        <v>1000</v>
      </c>
    </row>
    <row r="166" spans="1:4" x14ac:dyDescent="0.25">
      <c r="A166" s="64"/>
      <c r="B166" s="61"/>
      <c r="C166" s="65"/>
      <c r="D166" s="72">
        <f>SUM(D124:D165)</f>
        <v>317700</v>
      </c>
    </row>
    <row r="167" spans="1:4" ht="15" customHeight="1" x14ac:dyDescent="0.25">
      <c r="A167" s="124" t="s">
        <v>837</v>
      </c>
      <c r="B167" s="125"/>
      <c r="C167" s="125"/>
      <c r="D167" s="125"/>
    </row>
    <row r="168" spans="1:4" x14ac:dyDescent="0.25">
      <c r="A168" s="23">
        <v>165</v>
      </c>
      <c r="B168" s="24" t="s">
        <v>88</v>
      </c>
      <c r="C168" s="23" t="s">
        <v>454</v>
      </c>
      <c r="D168" s="27">
        <v>5200</v>
      </c>
    </row>
    <row r="169" spans="1:4" x14ac:dyDescent="0.25">
      <c r="A169" s="23">
        <v>166</v>
      </c>
      <c r="B169" s="24" t="s">
        <v>838</v>
      </c>
      <c r="C169" s="23" t="s">
        <v>454</v>
      </c>
      <c r="D169" s="27">
        <v>8500</v>
      </c>
    </row>
    <row r="170" spans="1:4" x14ac:dyDescent="0.25">
      <c r="A170" s="23">
        <v>167</v>
      </c>
      <c r="B170" s="24" t="s">
        <v>89</v>
      </c>
      <c r="C170" s="23" t="s">
        <v>454</v>
      </c>
      <c r="D170" s="27">
        <v>16500</v>
      </c>
    </row>
    <row r="171" spans="1:4" x14ac:dyDescent="0.25">
      <c r="A171" s="23">
        <v>168</v>
      </c>
      <c r="B171" s="24" t="s">
        <v>90</v>
      </c>
      <c r="C171" s="23" t="s">
        <v>454</v>
      </c>
      <c r="D171" s="27">
        <v>4000</v>
      </c>
    </row>
    <row r="172" spans="1:4" x14ac:dyDescent="0.25">
      <c r="A172" s="23">
        <v>169</v>
      </c>
      <c r="B172" s="24" t="s">
        <v>839</v>
      </c>
      <c r="C172" s="23" t="s">
        <v>454</v>
      </c>
      <c r="D172" s="27">
        <v>4000</v>
      </c>
    </row>
    <row r="173" spans="1:4" x14ac:dyDescent="0.25">
      <c r="A173" s="23">
        <v>170</v>
      </c>
      <c r="B173" s="24" t="s">
        <v>91</v>
      </c>
      <c r="C173" s="23" t="s">
        <v>454</v>
      </c>
      <c r="D173" s="27">
        <v>2000</v>
      </c>
    </row>
    <row r="174" spans="1:4" x14ac:dyDescent="0.25">
      <c r="A174" s="23">
        <v>171</v>
      </c>
      <c r="B174" s="24" t="s">
        <v>92</v>
      </c>
      <c r="C174" s="23" t="s">
        <v>454</v>
      </c>
      <c r="D174" s="27">
        <v>2500</v>
      </c>
    </row>
    <row r="175" spans="1:4" x14ac:dyDescent="0.25">
      <c r="A175" s="23">
        <v>178</v>
      </c>
      <c r="B175" s="24" t="s">
        <v>840</v>
      </c>
      <c r="C175" s="23" t="s">
        <v>454</v>
      </c>
      <c r="D175" s="27">
        <v>42000</v>
      </c>
    </row>
    <row r="176" spans="1:4" x14ac:dyDescent="0.25">
      <c r="A176" s="23">
        <v>179</v>
      </c>
      <c r="B176" s="24" t="s">
        <v>841</v>
      </c>
      <c r="C176" s="23" t="s">
        <v>454</v>
      </c>
      <c r="D176" s="27">
        <v>30000</v>
      </c>
    </row>
    <row r="177" spans="1:4" x14ac:dyDescent="0.25">
      <c r="A177" s="23">
        <v>174</v>
      </c>
      <c r="B177" s="24" t="s">
        <v>842</v>
      </c>
      <c r="C177" s="23" t="s">
        <v>454</v>
      </c>
      <c r="D177" s="27">
        <v>30000</v>
      </c>
    </row>
    <row r="178" spans="1:4" x14ac:dyDescent="0.25">
      <c r="A178" s="23">
        <v>175</v>
      </c>
      <c r="B178" s="24" t="s">
        <v>93</v>
      </c>
      <c r="C178" s="23" t="s">
        <v>454</v>
      </c>
      <c r="D178" s="27">
        <v>6000</v>
      </c>
    </row>
    <row r="179" spans="1:4" x14ac:dyDescent="0.25">
      <c r="A179" s="23">
        <v>176</v>
      </c>
      <c r="B179" s="24" t="s">
        <v>94</v>
      </c>
      <c r="C179" s="23" t="s">
        <v>454</v>
      </c>
      <c r="D179" s="27">
        <v>6000</v>
      </c>
    </row>
    <row r="180" spans="1:4" x14ac:dyDescent="0.25">
      <c r="A180" s="23">
        <v>177</v>
      </c>
      <c r="B180" s="24" t="s">
        <v>843</v>
      </c>
      <c r="C180" s="23" t="s">
        <v>454</v>
      </c>
      <c r="D180" s="27">
        <v>1000</v>
      </c>
    </row>
    <row r="181" spans="1:4" x14ac:dyDescent="0.25">
      <c r="A181" s="23">
        <v>180</v>
      </c>
      <c r="B181" s="24" t="s">
        <v>844</v>
      </c>
      <c r="C181" s="23" t="s">
        <v>454</v>
      </c>
      <c r="D181" s="27">
        <v>25000</v>
      </c>
    </row>
    <row r="182" spans="1:4" x14ac:dyDescent="0.25">
      <c r="A182" s="23">
        <v>181</v>
      </c>
      <c r="B182" s="24" t="s">
        <v>96</v>
      </c>
      <c r="C182" s="23" t="s">
        <v>454</v>
      </c>
      <c r="D182" s="27">
        <v>8000</v>
      </c>
    </row>
    <row r="183" spans="1:4" x14ac:dyDescent="0.25">
      <c r="A183" s="23">
        <v>182</v>
      </c>
      <c r="B183" s="24" t="s">
        <v>97</v>
      </c>
      <c r="C183" s="23" t="s">
        <v>454</v>
      </c>
      <c r="D183" s="27">
        <v>1000</v>
      </c>
    </row>
    <row r="184" spans="1:4" x14ac:dyDescent="0.25">
      <c r="A184" s="23">
        <v>183</v>
      </c>
      <c r="B184" s="24" t="s">
        <v>98</v>
      </c>
      <c r="C184" s="23" t="s">
        <v>454</v>
      </c>
      <c r="D184" s="27">
        <v>1000</v>
      </c>
    </row>
    <row r="185" spans="1:4" x14ac:dyDescent="0.25">
      <c r="A185" s="23">
        <v>184</v>
      </c>
      <c r="B185" s="24" t="s">
        <v>99</v>
      </c>
      <c r="C185" s="23" t="s">
        <v>454</v>
      </c>
      <c r="D185" s="27">
        <v>1000</v>
      </c>
    </row>
    <row r="186" spans="1:4" x14ac:dyDescent="0.25">
      <c r="A186" s="23">
        <v>185</v>
      </c>
      <c r="B186" s="24" t="s">
        <v>100</v>
      </c>
      <c r="C186" s="23" t="s">
        <v>454</v>
      </c>
      <c r="D186" s="27">
        <v>1000</v>
      </c>
    </row>
    <row r="187" spans="1:4" x14ac:dyDescent="0.25">
      <c r="A187" s="23">
        <v>186</v>
      </c>
      <c r="B187" s="24" t="s">
        <v>101</v>
      </c>
      <c r="C187" s="23" t="s">
        <v>454</v>
      </c>
      <c r="D187" s="27">
        <v>2500</v>
      </c>
    </row>
    <row r="188" spans="1:4" x14ac:dyDescent="0.25">
      <c r="A188" s="23">
        <v>187</v>
      </c>
      <c r="B188" s="24" t="s">
        <v>845</v>
      </c>
      <c r="C188" s="23" t="s">
        <v>454</v>
      </c>
      <c r="D188" s="27">
        <v>12000</v>
      </c>
    </row>
    <row r="189" spans="1:4" x14ac:dyDescent="0.25">
      <c r="A189" s="23">
        <v>188</v>
      </c>
      <c r="B189" s="24" t="s">
        <v>102</v>
      </c>
      <c r="C189" s="23" t="s">
        <v>454</v>
      </c>
      <c r="D189" s="27">
        <v>3000</v>
      </c>
    </row>
    <row r="190" spans="1:4" x14ac:dyDescent="0.25">
      <c r="A190" s="23">
        <v>189</v>
      </c>
      <c r="B190" s="24" t="s">
        <v>103</v>
      </c>
      <c r="C190" s="23" t="s">
        <v>454</v>
      </c>
      <c r="D190" s="27">
        <v>3000</v>
      </c>
    </row>
    <row r="191" spans="1:4" x14ac:dyDescent="0.25">
      <c r="A191" s="23">
        <v>190</v>
      </c>
      <c r="B191" s="24" t="s">
        <v>104</v>
      </c>
      <c r="C191" s="23" t="s">
        <v>454</v>
      </c>
      <c r="D191" s="27">
        <v>2000</v>
      </c>
    </row>
    <row r="192" spans="1:4" x14ac:dyDescent="0.25">
      <c r="A192" s="23">
        <v>191</v>
      </c>
      <c r="B192" s="24" t="s">
        <v>846</v>
      </c>
      <c r="C192" s="23" t="s">
        <v>454</v>
      </c>
      <c r="D192" s="27">
        <v>3000</v>
      </c>
    </row>
    <row r="193" spans="1:4" x14ac:dyDescent="0.25">
      <c r="A193" s="23">
        <v>192</v>
      </c>
      <c r="B193" s="24" t="s">
        <v>847</v>
      </c>
      <c r="C193" s="23" t="s">
        <v>454</v>
      </c>
      <c r="D193" s="27">
        <v>180000</v>
      </c>
    </row>
    <row r="194" spans="1:4" x14ac:dyDescent="0.25">
      <c r="A194" s="23">
        <v>193</v>
      </c>
      <c r="B194" s="24" t="s">
        <v>848</v>
      </c>
      <c r="C194" s="23" t="s">
        <v>454</v>
      </c>
      <c r="D194" s="27">
        <v>40000</v>
      </c>
    </row>
    <row r="195" spans="1:4" x14ac:dyDescent="0.25">
      <c r="A195" s="23">
        <v>194</v>
      </c>
      <c r="B195" s="24" t="s">
        <v>849</v>
      </c>
      <c r="C195" s="23" t="s">
        <v>454</v>
      </c>
      <c r="D195" s="27">
        <v>52000</v>
      </c>
    </row>
    <row r="196" spans="1:4" x14ac:dyDescent="0.25">
      <c r="A196" s="23">
        <v>195</v>
      </c>
      <c r="B196" s="24" t="s">
        <v>850</v>
      </c>
      <c r="C196" s="23" t="s">
        <v>454</v>
      </c>
      <c r="D196" s="27">
        <v>8500</v>
      </c>
    </row>
    <row r="197" spans="1:4" x14ac:dyDescent="0.25">
      <c r="A197" s="23">
        <v>196</v>
      </c>
      <c r="B197" s="24" t="s">
        <v>851</v>
      </c>
      <c r="C197" s="23" t="s">
        <v>454</v>
      </c>
      <c r="D197" s="27">
        <v>100</v>
      </c>
    </row>
    <row r="198" spans="1:4" x14ac:dyDescent="0.25">
      <c r="A198" s="23">
        <v>197</v>
      </c>
      <c r="B198" s="24" t="s">
        <v>852</v>
      </c>
      <c r="C198" s="23" t="s">
        <v>454</v>
      </c>
      <c r="D198" s="27">
        <v>20000</v>
      </c>
    </row>
    <row r="199" spans="1:4" x14ac:dyDescent="0.25">
      <c r="A199" s="23">
        <v>198</v>
      </c>
      <c r="B199" s="24" t="s">
        <v>853</v>
      </c>
      <c r="C199" s="23" t="s">
        <v>454</v>
      </c>
      <c r="D199" s="27">
        <v>14200</v>
      </c>
    </row>
    <row r="200" spans="1:4" x14ac:dyDescent="0.25">
      <c r="A200" s="23">
        <v>199</v>
      </c>
      <c r="B200" s="24" t="s">
        <v>854</v>
      </c>
      <c r="C200" s="23" t="s">
        <v>454</v>
      </c>
      <c r="D200" s="27">
        <v>22000</v>
      </c>
    </row>
    <row r="201" spans="1:4" x14ac:dyDescent="0.25">
      <c r="A201" s="23">
        <v>200</v>
      </c>
      <c r="B201" s="24" t="s">
        <v>855</v>
      </c>
      <c r="C201" s="23" t="s">
        <v>454</v>
      </c>
      <c r="D201" s="27">
        <v>22000</v>
      </c>
    </row>
    <row r="202" spans="1:4" x14ac:dyDescent="0.25">
      <c r="A202" s="23">
        <v>201</v>
      </c>
      <c r="B202" s="24" t="s">
        <v>856</v>
      </c>
      <c r="C202" s="23" t="s">
        <v>454</v>
      </c>
      <c r="D202" s="27">
        <v>6000</v>
      </c>
    </row>
    <row r="203" spans="1:4" x14ac:dyDescent="0.25">
      <c r="A203" s="23">
        <v>202</v>
      </c>
      <c r="B203" s="24" t="s">
        <v>857</v>
      </c>
      <c r="C203" s="23" t="s">
        <v>454</v>
      </c>
      <c r="D203" s="27">
        <v>3500</v>
      </c>
    </row>
    <row r="204" spans="1:4" x14ac:dyDescent="0.25">
      <c r="A204" s="23">
        <v>203</v>
      </c>
      <c r="B204" s="24" t="s">
        <v>858</v>
      </c>
      <c r="C204" s="23" t="s">
        <v>454</v>
      </c>
      <c r="D204" s="27">
        <v>32000</v>
      </c>
    </row>
    <row r="205" spans="1:4" x14ac:dyDescent="0.25">
      <c r="A205" s="23">
        <v>204</v>
      </c>
      <c r="B205" s="24" t="s">
        <v>859</v>
      </c>
      <c r="C205" s="23" t="s">
        <v>454</v>
      </c>
      <c r="D205" s="27">
        <v>5000</v>
      </c>
    </row>
    <row r="206" spans="1:4" x14ac:dyDescent="0.25">
      <c r="A206" s="23">
        <v>205</v>
      </c>
      <c r="B206" s="24" t="s">
        <v>860</v>
      </c>
      <c r="C206" s="23" t="s">
        <v>454</v>
      </c>
      <c r="D206" s="27">
        <v>25200</v>
      </c>
    </row>
    <row r="207" spans="1:4" x14ac:dyDescent="0.25">
      <c r="A207" s="23">
        <v>206</v>
      </c>
      <c r="B207" s="24" t="s">
        <v>861</v>
      </c>
      <c r="C207" s="23" t="s">
        <v>454</v>
      </c>
      <c r="D207" s="27">
        <v>8300</v>
      </c>
    </row>
    <row r="208" spans="1:4" x14ac:dyDescent="0.25">
      <c r="A208" s="23">
        <v>207</v>
      </c>
      <c r="B208" s="24" t="s">
        <v>862</v>
      </c>
      <c r="C208" s="23" t="s">
        <v>454</v>
      </c>
      <c r="D208" s="27">
        <v>3000</v>
      </c>
    </row>
    <row r="209" spans="1:4" x14ac:dyDescent="0.25">
      <c r="A209" s="23">
        <v>208</v>
      </c>
      <c r="B209" s="24" t="s">
        <v>863</v>
      </c>
      <c r="C209" s="23" t="s">
        <v>454</v>
      </c>
      <c r="D209" s="27">
        <v>16200</v>
      </c>
    </row>
    <row r="210" spans="1:4" x14ac:dyDescent="0.25">
      <c r="A210" s="64"/>
      <c r="B210" s="61"/>
      <c r="C210" s="65"/>
      <c r="D210" s="72">
        <f>SUM(D168:D209)</f>
        <v>678200</v>
      </c>
    </row>
    <row r="211" spans="1:4" ht="15" customHeight="1" x14ac:dyDescent="0.25">
      <c r="A211" s="124" t="s">
        <v>105</v>
      </c>
      <c r="B211" s="125"/>
      <c r="C211" s="125"/>
      <c r="D211" s="125"/>
    </row>
    <row r="212" spans="1:4" x14ac:dyDescent="0.25">
      <c r="A212" s="23">
        <v>209</v>
      </c>
      <c r="B212" s="24" t="s">
        <v>864</v>
      </c>
      <c r="C212" s="23" t="s">
        <v>454</v>
      </c>
      <c r="D212" s="27">
        <v>43500</v>
      </c>
    </row>
    <row r="213" spans="1:4" x14ac:dyDescent="0.25">
      <c r="A213" s="23">
        <v>210</v>
      </c>
      <c r="B213" s="24" t="s">
        <v>106</v>
      </c>
      <c r="C213" s="23" t="s">
        <v>454</v>
      </c>
      <c r="D213" s="27">
        <v>20000</v>
      </c>
    </row>
    <row r="214" spans="1:4" x14ac:dyDescent="0.25">
      <c r="A214" s="23">
        <v>211</v>
      </c>
      <c r="B214" s="24" t="s">
        <v>107</v>
      </c>
      <c r="C214" s="23" t="s">
        <v>454</v>
      </c>
      <c r="D214" s="27">
        <v>12500</v>
      </c>
    </row>
    <row r="215" spans="1:4" x14ac:dyDescent="0.25">
      <c r="A215" s="23">
        <v>212</v>
      </c>
      <c r="B215" s="24" t="s">
        <v>108</v>
      </c>
      <c r="C215" s="23" t="s">
        <v>454</v>
      </c>
      <c r="D215" s="27">
        <v>3000</v>
      </c>
    </row>
    <row r="216" spans="1:4" x14ac:dyDescent="0.25">
      <c r="A216" s="23">
        <v>213</v>
      </c>
      <c r="B216" s="24" t="s">
        <v>109</v>
      </c>
      <c r="C216" s="23" t="s">
        <v>454</v>
      </c>
      <c r="D216" s="27">
        <v>3000</v>
      </c>
    </row>
    <row r="217" spans="1:4" x14ac:dyDescent="0.25">
      <c r="A217" s="23">
        <v>214</v>
      </c>
      <c r="B217" s="24" t="s">
        <v>865</v>
      </c>
      <c r="C217" s="23" t="s">
        <v>454</v>
      </c>
      <c r="D217" s="27">
        <v>9000</v>
      </c>
    </row>
    <row r="218" spans="1:4" x14ac:dyDescent="0.25">
      <c r="A218" s="23">
        <v>215</v>
      </c>
      <c r="B218" s="24" t="s">
        <v>866</v>
      </c>
      <c r="C218" s="23" t="s">
        <v>454</v>
      </c>
      <c r="D218" s="27">
        <v>9000</v>
      </c>
    </row>
    <row r="219" spans="1:4" x14ac:dyDescent="0.25">
      <c r="A219" s="23">
        <v>216</v>
      </c>
      <c r="B219" s="24" t="s">
        <v>110</v>
      </c>
      <c r="C219" s="23" t="s">
        <v>454</v>
      </c>
      <c r="D219" s="27">
        <v>10500</v>
      </c>
    </row>
    <row r="220" spans="1:4" x14ac:dyDescent="0.25">
      <c r="A220" s="23">
        <v>217</v>
      </c>
      <c r="B220" s="24" t="s">
        <v>111</v>
      </c>
      <c r="C220" s="23" t="s">
        <v>454</v>
      </c>
      <c r="D220" s="27">
        <v>5000</v>
      </c>
    </row>
    <row r="221" spans="1:4" x14ac:dyDescent="0.25">
      <c r="A221" s="23">
        <v>218</v>
      </c>
      <c r="B221" s="24" t="s">
        <v>112</v>
      </c>
      <c r="C221" s="23" t="s">
        <v>454</v>
      </c>
      <c r="D221" s="27">
        <v>4500</v>
      </c>
    </row>
    <row r="222" spans="1:4" x14ac:dyDescent="0.25">
      <c r="A222" s="23">
        <v>219</v>
      </c>
      <c r="B222" s="24" t="s">
        <v>113</v>
      </c>
      <c r="C222" s="23" t="s">
        <v>454</v>
      </c>
      <c r="D222" s="27">
        <v>1000</v>
      </c>
    </row>
    <row r="223" spans="1:4" x14ac:dyDescent="0.25">
      <c r="A223" s="23">
        <v>220</v>
      </c>
      <c r="B223" s="24" t="s">
        <v>114</v>
      </c>
      <c r="C223" s="23" t="s">
        <v>454</v>
      </c>
      <c r="D223" s="27">
        <v>4000</v>
      </c>
    </row>
    <row r="224" spans="1:4" x14ac:dyDescent="0.25">
      <c r="A224" s="23">
        <v>221</v>
      </c>
      <c r="B224" s="24" t="s">
        <v>115</v>
      </c>
      <c r="C224" s="23" t="s">
        <v>454</v>
      </c>
      <c r="D224" s="27">
        <v>4000</v>
      </c>
    </row>
    <row r="225" spans="1:4" x14ac:dyDescent="0.25">
      <c r="A225" s="23">
        <v>222</v>
      </c>
      <c r="B225" s="24" t="s">
        <v>116</v>
      </c>
      <c r="C225" s="23" t="s">
        <v>454</v>
      </c>
      <c r="D225" s="27">
        <v>2000</v>
      </c>
    </row>
    <row r="226" spans="1:4" x14ac:dyDescent="0.25">
      <c r="A226" s="23">
        <v>223</v>
      </c>
      <c r="B226" s="24" t="s">
        <v>117</v>
      </c>
      <c r="C226" s="23" t="s">
        <v>454</v>
      </c>
      <c r="D226" s="27">
        <v>5000</v>
      </c>
    </row>
    <row r="227" spans="1:4" x14ac:dyDescent="0.25">
      <c r="A227" s="23">
        <v>224</v>
      </c>
      <c r="B227" s="24" t="s">
        <v>118</v>
      </c>
      <c r="C227" s="23" t="s">
        <v>454</v>
      </c>
      <c r="D227" s="27">
        <v>6500</v>
      </c>
    </row>
    <row r="228" spans="1:4" x14ac:dyDescent="0.25">
      <c r="A228" s="23">
        <v>225</v>
      </c>
      <c r="B228" s="24" t="s">
        <v>119</v>
      </c>
      <c r="C228" s="23" t="s">
        <v>454</v>
      </c>
      <c r="D228" s="27">
        <v>4500</v>
      </c>
    </row>
    <row r="229" spans="1:4" x14ac:dyDescent="0.25">
      <c r="A229" s="23">
        <v>226</v>
      </c>
      <c r="B229" s="24" t="s">
        <v>65</v>
      </c>
      <c r="C229" s="23" t="s">
        <v>454</v>
      </c>
      <c r="D229" s="27">
        <v>500</v>
      </c>
    </row>
    <row r="230" spans="1:4" x14ac:dyDescent="0.25">
      <c r="A230" s="23">
        <v>227</v>
      </c>
      <c r="B230" s="24" t="s">
        <v>867</v>
      </c>
      <c r="C230" s="23" t="s">
        <v>454</v>
      </c>
      <c r="D230" s="27">
        <v>3500</v>
      </c>
    </row>
    <row r="231" spans="1:4" x14ac:dyDescent="0.25">
      <c r="A231" s="23">
        <v>228</v>
      </c>
      <c r="B231" s="24" t="s">
        <v>120</v>
      </c>
      <c r="C231" s="23" t="s">
        <v>454</v>
      </c>
      <c r="D231" s="27">
        <v>7000</v>
      </c>
    </row>
    <row r="232" spans="1:4" x14ac:dyDescent="0.25">
      <c r="A232" s="23">
        <v>229</v>
      </c>
      <c r="B232" s="24" t="s">
        <v>868</v>
      </c>
      <c r="C232" s="23" t="s">
        <v>454</v>
      </c>
      <c r="D232" s="27">
        <v>8500</v>
      </c>
    </row>
    <row r="233" spans="1:4" x14ac:dyDescent="0.25">
      <c r="A233" s="64"/>
      <c r="B233" s="61"/>
      <c r="C233" s="65"/>
      <c r="D233" s="72">
        <f>SUM(D212:D232)</f>
        <v>166500</v>
      </c>
    </row>
    <row r="234" spans="1:4" ht="15" customHeight="1" x14ac:dyDescent="0.25">
      <c r="A234" s="124" t="s">
        <v>121</v>
      </c>
      <c r="B234" s="125"/>
      <c r="C234" s="125"/>
      <c r="D234" s="125"/>
    </row>
    <row r="235" spans="1:4" x14ac:dyDescent="0.25">
      <c r="A235" s="23">
        <v>230</v>
      </c>
      <c r="B235" s="24" t="s">
        <v>122</v>
      </c>
      <c r="C235" s="23" t="s">
        <v>454</v>
      </c>
      <c r="D235" s="27">
        <v>22500</v>
      </c>
    </row>
    <row r="236" spans="1:4" ht="25.5" x14ac:dyDescent="0.25">
      <c r="A236" s="23">
        <v>231</v>
      </c>
      <c r="B236" s="24" t="s">
        <v>869</v>
      </c>
      <c r="C236" s="23" t="s">
        <v>454</v>
      </c>
      <c r="D236" s="27">
        <v>16000</v>
      </c>
    </row>
    <row r="237" spans="1:4" x14ac:dyDescent="0.25">
      <c r="A237" s="23">
        <v>232</v>
      </c>
      <c r="B237" s="24" t="s">
        <v>123</v>
      </c>
      <c r="C237" s="23" t="s">
        <v>454</v>
      </c>
      <c r="D237" s="27">
        <v>9000</v>
      </c>
    </row>
    <row r="238" spans="1:4" x14ac:dyDescent="0.25">
      <c r="A238" s="23">
        <v>233</v>
      </c>
      <c r="B238" s="24" t="s">
        <v>870</v>
      </c>
      <c r="C238" s="23" t="s">
        <v>454</v>
      </c>
      <c r="D238" s="27">
        <v>15000</v>
      </c>
    </row>
    <row r="239" spans="1:4" x14ac:dyDescent="0.25">
      <c r="A239" s="23">
        <v>234</v>
      </c>
      <c r="B239" s="24" t="s">
        <v>124</v>
      </c>
      <c r="C239" s="23" t="s">
        <v>454</v>
      </c>
      <c r="D239" s="27">
        <v>4500</v>
      </c>
    </row>
    <row r="240" spans="1:4" x14ac:dyDescent="0.25">
      <c r="A240" s="23">
        <v>235</v>
      </c>
      <c r="B240" s="24" t="s">
        <v>125</v>
      </c>
      <c r="C240" s="23" t="s">
        <v>454</v>
      </c>
      <c r="D240" s="27">
        <v>1000</v>
      </c>
    </row>
    <row r="241" spans="1:4" ht="25.5" x14ac:dyDescent="0.25">
      <c r="A241" s="23">
        <v>236</v>
      </c>
      <c r="B241" s="24" t="s">
        <v>871</v>
      </c>
      <c r="C241" s="23" t="s">
        <v>454</v>
      </c>
      <c r="D241" s="27">
        <v>4000</v>
      </c>
    </row>
    <row r="242" spans="1:4" x14ac:dyDescent="0.25">
      <c r="A242" s="23">
        <v>237</v>
      </c>
      <c r="B242" s="24" t="s">
        <v>872</v>
      </c>
      <c r="C242" s="23" t="s">
        <v>454</v>
      </c>
      <c r="D242" s="27">
        <v>12500</v>
      </c>
    </row>
    <row r="243" spans="1:4" x14ac:dyDescent="0.25">
      <c r="A243" s="23">
        <v>238</v>
      </c>
      <c r="B243" s="24" t="s">
        <v>873</v>
      </c>
      <c r="C243" s="23" t="s">
        <v>454</v>
      </c>
      <c r="D243" s="27">
        <v>500</v>
      </c>
    </row>
    <row r="244" spans="1:4" x14ac:dyDescent="0.25">
      <c r="A244" s="23">
        <v>239</v>
      </c>
      <c r="B244" s="24" t="s">
        <v>126</v>
      </c>
      <c r="C244" s="23" t="s">
        <v>454</v>
      </c>
      <c r="D244" s="27">
        <v>5000</v>
      </c>
    </row>
    <row r="245" spans="1:4" x14ac:dyDescent="0.25">
      <c r="A245" s="23">
        <v>240</v>
      </c>
      <c r="B245" s="24" t="s">
        <v>127</v>
      </c>
      <c r="C245" s="23" t="s">
        <v>454</v>
      </c>
      <c r="D245" s="27">
        <v>48000</v>
      </c>
    </row>
    <row r="246" spans="1:4" x14ac:dyDescent="0.25">
      <c r="A246" s="23">
        <v>241</v>
      </c>
      <c r="B246" s="24" t="s">
        <v>128</v>
      </c>
      <c r="C246" s="23" t="s">
        <v>454</v>
      </c>
      <c r="D246" s="27">
        <v>35000</v>
      </c>
    </row>
    <row r="247" spans="1:4" x14ac:dyDescent="0.25">
      <c r="A247" s="23">
        <v>242</v>
      </c>
      <c r="B247" s="24" t="s">
        <v>874</v>
      </c>
      <c r="C247" s="23" t="s">
        <v>454</v>
      </c>
      <c r="D247" s="27">
        <v>25500</v>
      </c>
    </row>
    <row r="248" spans="1:4" x14ac:dyDescent="0.25">
      <c r="A248" s="23">
        <v>243</v>
      </c>
      <c r="B248" s="24" t="s">
        <v>129</v>
      </c>
      <c r="C248" s="23" t="s">
        <v>454</v>
      </c>
      <c r="D248" s="27">
        <v>9000</v>
      </c>
    </row>
    <row r="249" spans="1:4" x14ac:dyDescent="0.25">
      <c r="A249" s="23">
        <v>244</v>
      </c>
      <c r="B249" s="24" t="s">
        <v>130</v>
      </c>
      <c r="C249" s="23" t="s">
        <v>454</v>
      </c>
      <c r="D249" s="27">
        <v>9000</v>
      </c>
    </row>
    <row r="250" spans="1:4" x14ac:dyDescent="0.25">
      <c r="A250" s="23">
        <v>245</v>
      </c>
      <c r="B250" s="24" t="s">
        <v>131</v>
      </c>
      <c r="C250" s="23" t="s">
        <v>454</v>
      </c>
      <c r="D250" s="27">
        <v>9000</v>
      </c>
    </row>
    <row r="251" spans="1:4" ht="25.5" x14ac:dyDescent="0.25">
      <c r="A251" s="23">
        <v>246</v>
      </c>
      <c r="B251" s="24" t="s">
        <v>875</v>
      </c>
      <c r="C251" s="23" t="s">
        <v>454</v>
      </c>
      <c r="D251" s="27">
        <v>4000</v>
      </c>
    </row>
    <row r="252" spans="1:4" x14ac:dyDescent="0.25">
      <c r="A252" s="23">
        <v>247</v>
      </c>
      <c r="B252" s="24" t="s">
        <v>132</v>
      </c>
      <c r="C252" s="23" t="s">
        <v>454</v>
      </c>
      <c r="D252" s="27">
        <v>3500</v>
      </c>
    </row>
    <row r="253" spans="1:4" x14ac:dyDescent="0.25">
      <c r="A253" s="23">
        <v>248</v>
      </c>
      <c r="B253" s="24" t="s">
        <v>876</v>
      </c>
      <c r="C253" s="23" t="s">
        <v>454</v>
      </c>
      <c r="D253" s="27">
        <v>22000</v>
      </c>
    </row>
    <row r="254" spans="1:4" x14ac:dyDescent="0.25">
      <c r="A254" s="23">
        <v>249</v>
      </c>
      <c r="B254" s="24" t="s">
        <v>877</v>
      </c>
      <c r="C254" s="23" t="s">
        <v>454</v>
      </c>
      <c r="D254" s="27">
        <v>500</v>
      </c>
    </row>
    <row r="255" spans="1:4" x14ac:dyDescent="0.25">
      <c r="A255" s="23">
        <v>250</v>
      </c>
      <c r="B255" s="24" t="s">
        <v>1041</v>
      </c>
      <c r="C255" s="23" t="s">
        <v>454</v>
      </c>
      <c r="D255" s="27">
        <v>40000</v>
      </c>
    </row>
    <row r="256" spans="1:4" x14ac:dyDescent="0.25">
      <c r="A256" s="23">
        <v>251</v>
      </c>
      <c r="B256" s="24" t="s">
        <v>878</v>
      </c>
      <c r="C256" s="23" t="s">
        <v>454</v>
      </c>
      <c r="D256" s="27">
        <v>2000</v>
      </c>
    </row>
    <row r="257" spans="1:4" x14ac:dyDescent="0.25">
      <c r="A257" s="64"/>
      <c r="B257" s="61"/>
      <c r="C257" s="65"/>
      <c r="D257" s="72">
        <f>SUM(D235:D256)</f>
        <v>297500</v>
      </c>
    </row>
    <row r="258" spans="1:4" ht="15" customHeight="1" x14ac:dyDescent="0.25">
      <c r="A258" s="124" t="s">
        <v>133</v>
      </c>
      <c r="B258" s="125"/>
      <c r="C258" s="125"/>
      <c r="D258" s="125"/>
    </row>
    <row r="259" spans="1:4" x14ac:dyDescent="0.25">
      <c r="A259" s="23">
        <v>252</v>
      </c>
      <c r="B259" s="24" t="s">
        <v>134</v>
      </c>
      <c r="C259" s="23" t="s">
        <v>454</v>
      </c>
      <c r="D259" s="27">
        <v>28500</v>
      </c>
    </row>
    <row r="260" spans="1:4" x14ac:dyDescent="0.25">
      <c r="A260" s="23">
        <v>253</v>
      </c>
      <c r="B260" s="24" t="s">
        <v>135</v>
      </c>
      <c r="C260" s="23" t="s">
        <v>454</v>
      </c>
      <c r="D260" s="27">
        <v>14000</v>
      </c>
    </row>
    <row r="261" spans="1:4" x14ac:dyDescent="0.25">
      <c r="A261" s="23">
        <v>254</v>
      </c>
      <c r="B261" s="24" t="s">
        <v>136</v>
      </c>
      <c r="C261" s="23" t="s">
        <v>454</v>
      </c>
      <c r="D261" s="27">
        <v>10000</v>
      </c>
    </row>
    <row r="262" spans="1:4" x14ac:dyDescent="0.25">
      <c r="A262" s="23">
        <v>255</v>
      </c>
      <c r="B262" s="24" t="s">
        <v>137</v>
      </c>
      <c r="C262" s="23" t="s">
        <v>454</v>
      </c>
      <c r="D262" s="27">
        <v>10000</v>
      </c>
    </row>
    <row r="263" spans="1:4" x14ac:dyDescent="0.25">
      <c r="A263" s="23">
        <v>256</v>
      </c>
      <c r="B263" s="24" t="s">
        <v>138</v>
      </c>
      <c r="C263" s="23" t="s">
        <v>454</v>
      </c>
      <c r="D263" s="27">
        <v>10000</v>
      </c>
    </row>
    <row r="264" spans="1:4" x14ac:dyDescent="0.25">
      <c r="A264" s="23">
        <v>257</v>
      </c>
      <c r="B264" s="24" t="s">
        <v>139</v>
      </c>
      <c r="C264" s="23" t="s">
        <v>454</v>
      </c>
      <c r="D264" s="27">
        <v>10000</v>
      </c>
    </row>
    <row r="265" spans="1:4" x14ac:dyDescent="0.25">
      <c r="A265" s="23">
        <v>258</v>
      </c>
      <c r="B265" s="24" t="s">
        <v>1042</v>
      </c>
      <c r="C265" s="23" t="s">
        <v>454</v>
      </c>
      <c r="D265" s="27">
        <v>4500</v>
      </c>
    </row>
    <row r="266" spans="1:4" x14ac:dyDescent="0.25">
      <c r="A266" s="23">
        <v>259</v>
      </c>
      <c r="B266" s="24" t="s">
        <v>141</v>
      </c>
      <c r="C266" s="23" t="s">
        <v>454</v>
      </c>
      <c r="D266" s="27">
        <v>4500</v>
      </c>
    </row>
    <row r="267" spans="1:4" x14ac:dyDescent="0.25">
      <c r="A267" s="23">
        <v>260</v>
      </c>
      <c r="B267" s="24" t="s">
        <v>879</v>
      </c>
      <c r="C267" s="23" t="s">
        <v>454</v>
      </c>
      <c r="D267" s="27">
        <v>4500</v>
      </c>
    </row>
    <row r="268" spans="1:4" x14ac:dyDescent="0.25">
      <c r="A268" s="23">
        <v>261</v>
      </c>
      <c r="B268" s="24" t="s">
        <v>880</v>
      </c>
      <c r="C268" s="23" t="s">
        <v>454</v>
      </c>
      <c r="D268" s="27">
        <v>8000</v>
      </c>
    </row>
    <row r="269" spans="1:4" x14ac:dyDescent="0.25">
      <c r="A269" s="23">
        <v>262</v>
      </c>
      <c r="B269" s="24" t="s">
        <v>142</v>
      </c>
      <c r="C269" s="23" t="s">
        <v>454</v>
      </c>
      <c r="D269" s="27">
        <v>5000</v>
      </c>
    </row>
    <row r="270" spans="1:4" x14ac:dyDescent="0.25">
      <c r="A270" s="23">
        <v>265</v>
      </c>
      <c r="B270" s="24" t="s">
        <v>143</v>
      </c>
      <c r="C270" s="23" t="s">
        <v>454</v>
      </c>
      <c r="D270" s="27">
        <v>2000</v>
      </c>
    </row>
    <row r="271" spans="1:4" x14ac:dyDescent="0.25">
      <c r="A271" s="23">
        <v>266</v>
      </c>
      <c r="B271" s="24" t="s">
        <v>881</v>
      </c>
      <c r="C271" s="23" t="s">
        <v>454</v>
      </c>
      <c r="D271" s="27">
        <v>11000</v>
      </c>
    </row>
    <row r="272" spans="1:4" x14ac:dyDescent="0.25">
      <c r="A272" s="23">
        <v>267</v>
      </c>
      <c r="B272" s="24" t="s">
        <v>1030</v>
      </c>
      <c r="C272" s="23" t="s">
        <v>454</v>
      </c>
      <c r="D272" s="27">
        <v>11000</v>
      </c>
    </row>
    <row r="273" spans="1:4" x14ac:dyDescent="0.25">
      <c r="A273" s="23">
        <v>268</v>
      </c>
      <c r="B273" s="24" t="s">
        <v>882</v>
      </c>
      <c r="C273" s="23" t="s">
        <v>454</v>
      </c>
      <c r="D273" s="27">
        <v>8500</v>
      </c>
    </row>
    <row r="274" spans="1:4" x14ac:dyDescent="0.25">
      <c r="A274" s="23">
        <v>269</v>
      </c>
      <c r="B274" s="24" t="s">
        <v>144</v>
      </c>
      <c r="C274" s="23" t="s">
        <v>454</v>
      </c>
      <c r="D274" s="27">
        <v>4500</v>
      </c>
    </row>
    <row r="275" spans="1:4" x14ac:dyDescent="0.25">
      <c r="A275" s="23">
        <v>270</v>
      </c>
      <c r="B275" s="24" t="s">
        <v>883</v>
      </c>
      <c r="C275" s="23" t="s">
        <v>454</v>
      </c>
      <c r="D275" s="27">
        <v>2000</v>
      </c>
    </row>
    <row r="276" spans="1:4" x14ac:dyDescent="0.25">
      <c r="A276" s="23">
        <v>271</v>
      </c>
      <c r="B276" s="24" t="s">
        <v>884</v>
      </c>
      <c r="C276" s="23" t="s">
        <v>454</v>
      </c>
      <c r="D276" s="27">
        <v>2000</v>
      </c>
    </row>
    <row r="277" spans="1:4" x14ac:dyDescent="0.25">
      <c r="A277" s="23">
        <v>272</v>
      </c>
      <c r="B277" s="24" t="s">
        <v>885</v>
      </c>
      <c r="C277" s="23" t="s">
        <v>454</v>
      </c>
      <c r="D277" s="27">
        <v>6500</v>
      </c>
    </row>
    <row r="278" spans="1:4" x14ac:dyDescent="0.25">
      <c r="A278" s="23">
        <v>273</v>
      </c>
      <c r="B278" s="24" t="s">
        <v>1031</v>
      </c>
      <c r="C278" s="23" t="s">
        <v>454</v>
      </c>
      <c r="D278" s="27">
        <v>6500</v>
      </c>
    </row>
    <row r="279" spans="1:4" x14ac:dyDescent="0.25">
      <c r="A279" s="23">
        <v>274</v>
      </c>
      <c r="B279" s="24" t="s">
        <v>145</v>
      </c>
      <c r="C279" s="23" t="s">
        <v>454</v>
      </c>
      <c r="D279" s="27">
        <v>6500</v>
      </c>
    </row>
    <row r="280" spans="1:4" x14ac:dyDescent="0.25">
      <c r="A280" s="23">
        <v>275</v>
      </c>
      <c r="B280" s="24" t="s">
        <v>1071</v>
      </c>
      <c r="C280" s="23" t="s">
        <v>454</v>
      </c>
      <c r="D280" s="27">
        <v>1500</v>
      </c>
    </row>
    <row r="281" spans="1:4" x14ac:dyDescent="0.25">
      <c r="A281" s="23">
        <v>276</v>
      </c>
      <c r="B281" s="24" t="s">
        <v>886</v>
      </c>
      <c r="C281" s="23" t="s">
        <v>454</v>
      </c>
      <c r="D281" s="27">
        <v>100</v>
      </c>
    </row>
    <row r="282" spans="1:4" x14ac:dyDescent="0.25">
      <c r="A282" s="23">
        <v>277</v>
      </c>
      <c r="B282" s="24" t="s">
        <v>887</v>
      </c>
      <c r="C282" s="23" t="s">
        <v>454</v>
      </c>
      <c r="D282" s="27">
        <v>5500</v>
      </c>
    </row>
    <row r="283" spans="1:4" x14ac:dyDescent="0.25">
      <c r="A283" s="23">
        <v>278</v>
      </c>
      <c r="B283" s="24" t="s">
        <v>888</v>
      </c>
      <c r="C283" s="23" t="s">
        <v>454</v>
      </c>
      <c r="D283" s="27">
        <v>12500</v>
      </c>
    </row>
    <row r="284" spans="1:4" x14ac:dyDescent="0.25">
      <c r="A284" s="23">
        <v>279</v>
      </c>
      <c r="B284" s="24" t="s">
        <v>889</v>
      </c>
      <c r="C284" s="23" t="s">
        <v>454</v>
      </c>
      <c r="D284" s="27">
        <v>5500</v>
      </c>
    </row>
    <row r="285" spans="1:4" x14ac:dyDescent="0.25">
      <c r="A285" s="23">
        <v>280</v>
      </c>
      <c r="B285" s="24" t="s">
        <v>890</v>
      </c>
      <c r="C285" s="23" t="s">
        <v>454</v>
      </c>
      <c r="D285" s="27">
        <v>3000</v>
      </c>
    </row>
    <row r="286" spans="1:4" x14ac:dyDescent="0.25">
      <c r="A286" s="23">
        <v>281</v>
      </c>
      <c r="B286" s="24" t="s">
        <v>891</v>
      </c>
      <c r="C286" s="23" t="s">
        <v>454</v>
      </c>
      <c r="D286" s="27">
        <v>3000</v>
      </c>
    </row>
    <row r="287" spans="1:4" x14ac:dyDescent="0.25">
      <c r="A287" s="23">
        <v>282</v>
      </c>
      <c r="B287" s="24" t="s">
        <v>892</v>
      </c>
      <c r="C287" s="23" t="s">
        <v>454</v>
      </c>
      <c r="D287" s="27">
        <v>3000</v>
      </c>
    </row>
    <row r="288" spans="1:4" x14ac:dyDescent="0.25">
      <c r="A288" s="23">
        <v>283</v>
      </c>
      <c r="B288" s="24" t="s">
        <v>893</v>
      </c>
      <c r="C288" s="23" t="s">
        <v>454</v>
      </c>
      <c r="D288" s="27">
        <v>4000</v>
      </c>
    </row>
    <row r="289" spans="1:4" x14ac:dyDescent="0.25">
      <c r="A289" s="23">
        <v>284</v>
      </c>
      <c r="B289" s="24" t="s">
        <v>1072</v>
      </c>
      <c r="C289" s="23" t="s">
        <v>454</v>
      </c>
      <c r="D289" s="27">
        <v>3000</v>
      </c>
    </row>
    <row r="290" spans="1:4" x14ac:dyDescent="0.25">
      <c r="A290" s="23">
        <v>285</v>
      </c>
      <c r="B290" s="24" t="s">
        <v>894</v>
      </c>
      <c r="C290" s="23" t="s">
        <v>454</v>
      </c>
      <c r="D290" s="27">
        <v>3000</v>
      </c>
    </row>
    <row r="291" spans="1:4" x14ac:dyDescent="0.25">
      <c r="A291" s="23">
        <v>286</v>
      </c>
      <c r="B291" s="24" t="s">
        <v>895</v>
      </c>
      <c r="C291" s="23" t="s">
        <v>454</v>
      </c>
      <c r="D291" s="27">
        <v>600</v>
      </c>
    </row>
    <row r="292" spans="1:4" x14ac:dyDescent="0.25">
      <c r="A292" s="23">
        <v>287</v>
      </c>
      <c r="B292" s="24" t="s">
        <v>896</v>
      </c>
      <c r="C292" s="23" t="s">
        <v>454</v>
      </c>
      <c r="D292" s="27">
        <v>6500</v>
      </c>
    </row>
    <row r="293" spans="1:4" x14ac:dyDescent="0.25">
      <c r="A293" s="23">
        <v>288</v>
      </c>
      <c r="B293" s="24" t="s">
        <v>897</v>
      </c>
      <c r="C293" s="23" t="s">
        <v>454</v>
      </c>
      <c r="D293" s="27">
        <v>8500</v>
      </c>
    </row>
    <row r="294" spans="1:4" x14ac:dyDescent="0.25">
      <c r="A294" s="23">
        <v>289</v>
      </c>
      <c r="B294" s="24" t="s">
        <v>898</v>
      </c>
      <c r="C294" s="23" t="s">
        <v>454</v>
      </c>
      <c r="D294" s="27">
        <v>4000</v>
      </c>
    </row>
    <row r="295" spans="1:4" x14ac:dyDescent="0.25">
      <c r="A295" s="23">
        <v>290</v>
      </c>
      <c r="B295" s="24" t="s">
        <v>146</v>
      </c>
      <c r="C295" s="23" t="s">
        <v>454</v>
      </c>
      <c r="D295" s="27">
        <v>4800</v>
      </c>
    </row>
    <row r="296" spans="1:4" x14ac:dyDescent="0.25">
      <c r="A296" s="23">
        <v>291</v>
      </c>
      <c r="B296" s="24" t="s">
        <v>1032</v>
      </c>
      <c r="C296" s="23" t="s">
        <v>454</v>
      </c>
      <c r="D296" s="27">
        <v>1800</v>
      </c>
    </row>
    <row r="297" spans="1:4" x14ac:dyDescent="0.25">
      <c r="A297" s="23">
        <v>292</v>
      </c>
      <c r="B297" s="24" t="s">
        <v>147</v>
      </c>
      <c r="C297" s="23" t="s">
        <v>454</v>
      </c>
      <c r="D297" s="27">
        <v>6000</v>
      </c>
    </row>
    <row r="298" spans="1:4" x14ac:dyDescent="0.25">
      <c r="A298" s="23">
        <v>293</v>
      </c>
      <c r="B298" s="24" t="s">
        <v>148</v>
      </c>
      <c r="C298" s="23" t="s">
        <v>454</v>
      </c>
      <c r="D298" s="27">
        <v>2200</v>
      </c>
    </row>
    <row r="299" spans="1:4" x14ac:dyDescent="0.25">
      <c r="A299" s="23">
        <v>294</v>
      </c>
      <c r="B299" s="24" t="s">
        <v>899</v>
      </c>
      <c r="C299" s="23" t="s">
        <v>454</v>
      </c>
      <c r="D299" s="27">
        <v>5000</v>
      </c>
    </row>
    <row r="300" spans="1:4" x14ac:dyDescent="0.25">
      <c r="A300" s="23">
        <v>295</v>
      </c>
      <c r="B300" s="24" t="s">
        <v>900</v>
      </c>
      <c r="C300" s="23" t="s">
        <v>454</v>
      </c>
      <c r="D300" s="27">
        <v>6000</v>
      </c>
    </row>
    <row r="301" spans="1:4" x14ac:dyDescent="0.25">
      <c r="A301" s="64"/>
      <c r="B301" s="61"/>
      <c r="C301" s="65"/>
      <c r="D301" s="72">
        <f>SUM(D259:D300)</f>
        <v>259000</v>
      </c>
    </row>
    <row r="302" spans="1:4" ht="15" customHeight="1" x14ac:dyDescent="0.25">
      <c r="A302" s="124" t="s">
        <v>149</v>
      </c>
      <c r="B302" s="125"/>
      <c r="C302" s="125"/>
      <c r="D302" s="125"/>
    </row>
    <row r="303" spans="1:4" x14ac:dyDescent="0.25">
      <c r="A303" s="23">
        <v>296</v>
      </c>
      <c r="B303" s="24" t="s">
        <v>1043</v>
      </c>
      <c r="C303" s="23" t="s">
        <v>454</v>
      </c>
      <c r="D303" s="27">
        <v>48500</v>
      </c>
    </row>
    <row r="304" spans="1:4" x14ac:dyDescent="0.25">
      <c r="A304" s="23">
        <v>297</v>
      </c>
      <c r="B304" s="24" t="s">
        <v>1044</v>
      </c>
      <c r="C304" s="23" t="s">
        <v>454</v>
      </c>
      <c r="D304" s="27">
        <v>4000</v>
      </c>
    </row>
    <row r="305" spans="1:4" x14ac:dyDescent="0.25">
      <c r="A305" s="23">
        <v>298</v>
      </c>
      <c r="B305" s="24" t="s">
        <v>1045</v>
      </c>
      <c r="C305" s="23" t="s">
        <v>454</v>
      </c>
      <c r="D305" s="27">
        <v>4000</v>
      </c>
    </row>
    <row r="306" spans="1:4" x14ac:dyDescent="0.25">
      <c r="A306" s="23">
        <v>299</v>
      </c>
      <c r="B306" s="24" t="s">
        <v>1046</v>
      </c>
      <c r="C306" s="23" t="s">
        <v>454</v>
      </c>
      <c r="D306" s="27">
        <v>4000</v>
      </c>
    </row>
    <row r="307" spans="1:4" x14ac:dyDescent="0.25">
      <c r="A307" s="23">
        <v>300</v>
      </c>
      <c r="B307" s="24" t="s">
        <v>1047</v>
      </c>
      <c r="C307" s="23" t="s">
        <v>454</v>
      </c>
      <c r="D307" s="27">
        <v>12500</v>
      </c>
    </row>
    <row r="308" spans="1:4" x14ac:dyDescent="0.25">
      <c r="A308" s="23">
        <v>301</v>
      </c>
      <c r="B308" s="24" t="s">
        <v>1048</v>
      </c>
      <c r="C308" s="23" t="s">
        <v>454</v>
      </c>
      <c r="D308" s="27">
        <v>12500</v>
      </c>
    </row>
    <row r="309" spans="1:4" x14ac:dyDescent="0.25">
      <c r="A309" s="23">
        <v>302</v>
      </c>
      <c r="B309" s="24" t="s">
        <v>1049</v>
      </c>
      <c r="C309" s="23" t="s">
        <v>454</v>
      </c>
      <c r="D309" s="27">
        <v>2000</v>
      </c>
    </row>
    <row r="310" spans="1:4" x14ac:dyDescent="0.25">
      <c r="A310" s="23">
        <v>303</v>
      </c>
      <c r="B310" s="24" t="s">
        <v>150</v>
      </c>
      <c r="C310" s="23" t="s">
        <v>454</v>
      </c>
      <c r="D310" s="27">
        <v>4000</v>
      </c>
    </row>
    <row r="311" spans="1:4" x14ac:dyDescent="0.25">
      <c r="A311" s="23">
        <v>304</v>
      </c>
      <c r="B311" s="24" t="s">
        <v>901</v>
      </c>
      <c r="C311" s="23" t="s">
        <v>454</v>
      </c>
      <c r="D311" s="27">
        <v>8000</v>
      </c>
    </row>
    <row r="312" spans="1:4" x14ac:dyDescent="0.25">
      <c r="A312" s="23">
        <v>305</v>
      </c>
      <c r="B312" s="24" t="s">
        <v>902</v>
      </c>
      <c r="C312" s="23" t="s">
        <v>454</v>
      </c>
      <c r="D312" s="27">
        <v>8500</v>
      </c>
    </row>
    <row r="313" spans="1:4" x14ac:dyDescent="0.25">
      <c r="A313" s="23">
        <v>306</v>
      </c>
      <c r="B313" s="24" t="s">
        <v>903</v>
      </c>
      <c r="C313" s="23" t="s">
        <v>454</v>
      </c>
      <c r="D313" s="27">
        <v>7000</v>
      </c>
    </row>
    <row r="314" spans="1:4" x14ac:dyDescent="0.25">
      <c r="A314" s="23">
        <v>307</v>
      </c>
      <c r="B314" s="24" t="s">
        <v>151</v>
      </c>
      <c r="C314" s="23" t="s">
        <v>454</v>
      </c>
      <c r="D314" s="27">
        <v>4000</v>
      </c>
    </row>
    <row r="315" spans="1:4" x14ac:dyDescent="0.25">
      <c r="A315" s="23">
        <v>308</v>
      </c>
      <c r="B315" s="24" t="s">
        <v>152</v>
      </c>
      <c r="C315" s="23" t="s">
        <v>454</v>
      </c>
      <c r="D315" s="27">
        <v>6800</v>
      </c>
    </row>
    <row r="316" spans="1:4" x14ac:dyDescent="0.25">
      <c r="A316" s="23">
        <v>309</v>
      </c>
      <c r="B316" s="24" t="s">
        <v>904</v>
      </c>
      <c r="C316" s="23" t="s">
        <v>454</v>
      </c>
      <c r="D316" s="27">
        <v>10000</v>
      </c>
    </row>
    <row r="317" spans="1:4" x14ac:dyDescent="0.25">
      <c r="A317" s="23">
        <v>310</v>
      </c>
      <c r="B317" s="24" t="s">
        <v>905</v>
      </c>
      <c r="C317" s="23" t="s">
        <v>454</v>
      </c>
      <c r="D317" s="27">
        <v>2500</v>
      </c>
    </row>
    <row r="318" spans="1:4" x14ac:dyDescent="0.25">
      <c r="A318" s="23">
        <v>311</v>
      </c>
      <c r="B318" s="24" t="s">
        <v>153</v>
      </c>
      <c r="C318" s="23" t="s">
        <v>454</v>
      </c>
      <c r="D318" s="27">
        <v>8800</v>
      </c>
    </row>
    <row r="319" spans="1:4" x14ac:dyDescent="0.25">
      <c r="A319" s="23">
        <v>312</v>
      </c>
      <c r="B319" s="24" t="s">
        <v>154</v>
      </c>
      <c r="C319" s="23" t="s">
        <v>454</v>
      </c>
      <c r="D319" s="27">
        <v>6000</v>
      </c>
    </row>
    <row r="320" spans="1:4" x14ac:dyDescent="0.25">
      <c r="A320" s="23">
        <v>313</v>
      </c>
      <c r="B320" s="24" t="s">
        <v>155</v>
      </c>
      <c r="C320" s="23" t="s">
        <v>454</v>
      </c>
      <c r="D320" s="27">
        <v>6500</v>
      </c>
    </row>
    <row r="321" spans="1:4" x14ac:dyDescent="0.25">
      <c r="A321" s="23">
        <v>314</v>
      </c>
      <c r="B321" s="24" t="s">
        <v>156</v>
      </c>
      <c r="C321" s="23" t="s">
        <v>454</v>
      </c>
      <c r="D321" s="27">
        <v>12500</v>
      </c>
    </row>
    <row r="322" spans="1:4" x14ac:dyDescent="0.25">
      <c r="A322" s="23">
        <v>315</v>
      </c>
      <c r="B322" s="24" t="s">
        <v>906</v>
      </c>
      <c r="C322" s="23" t="s">
        <v>454</v>
      </c>
      <c r="D322" s="27">
        <v>4000</v>
      </c>
    </row>
    <row r="323" spans="1:4" x14ac:dyDescent="0.25">
      <c r="A323" s="23">
        <v>316</v>
      </c>
      <c r="B323" s="24" t="s">
        <v>907</v>
      </c>
      <c r="C323" s="23" t="s">
        <v>454</v>
      </c>
      <c r="D323" s="27">
        <v>12500</v>
      </c>
    </row>
    <row r="324" spans="1:4" x14ac:dyDescent="0.25">
      <c r="A324" s="23">
        <v>318</v>
      </c>
      <c r="B324" s="24" t="s">
        <v>157</v>
      </c>
      <c r="C324" s="23" t="s">
        <v>454</v>
      </c>
      <c r="D324" s="27">
        <v>4500</v>
      </c>
    </row>
    <row r="325" spans="1:4" x14ac:dyDescent="0.25">
      <c r="A325" s="23">
        <v>319</v>
      </c>
      <c r="B325" s="24" t="s">
        <v>158</v>
      </c>
      <c r="C325" s="23" t="s">
        <v>454</v>
      </c>
      <c r="D325" s="27">
        <v>12500</v>
      </c>
    </row>
    <row r="326" spans="1:4" x14ac:dyDescent="0.25">
      <c r="A326" s="23">
        <v>320</v>
      </c>
      <c r="B326" s="24" t="s">
        <v>159</v>
      </c>
      <c r="C326" s="23" t="s">
        <v>454</v>
      </c>
      <c r="D326" s="27">
        <v>18500</v>
      </c>
    </row>
    <row r="327" spans="1:4" x14ac:dyDescent="0.25">
      <c r="A327" s="23">
        <v>321</v>
      </c>
      <c r="B327" s="24" t="s">
        <v>160</v>
      </c>
      <c r="C327" s="23" t="s">
        <v>454</v>
      </c>
      <c r="D327" s="27">
        <v>2000</v>
      </c>
    </row>
    <row r="328" spans="1:4" x14ac:dyDescent="0.25">
      <c r="A328" s="23">
        <v>322</v>
      </c>
      <c r="B328" s="24" t="s">
        <v>161</v>
      </c>
      <c r="C328" s="23" t="s">
        <v>454</v>
      </c>
      <c r="D328" s="27">
        <v>3500</v>
      </c>
    </row>
    <row r="329" spans="1:4" x14ac:dyDescent="0.25">
      <c r="A329" s="23">
        <v>323</v>
      </c>
      <c r="B329" s="24" t="s">
        <v>162</v>
      </c>
      <c r="C329" s="23" t="s">
        <v>454</v>
      </c>
      <c r="D329" s="27">
        <v>1800</v>
      </c>
    </row>
    <row r="330" spans="1:4" x14ac:dyDescent="0.25">
      <c r="A330" s="23">
        <v>324</v>
      </c>
      <c r="B330" s="24" t="s">
        <v>163</v>
      </c>
      <c r="C330" s="23" t="s">
        <v>454</v>
      </c>
      <c r="D330" s="27">
        <v>6600</v>
      </c>
    </row>
    <row r="331" spans="1:4" x14ac:dyDescent="0.25">
      <c r="A331" s="23">
        <v>325</v>
      </c>
      <c r="B331" s="24" t="s">
        <v>164</v>
      </c>
      <c r="C331" s="23" t="s">
        <v>454</v>
      </c>
      <c r="D331" s="27">
        <v>5000</v>
      </c>
    </row>
    <row r="332" spans="1:4" x14ac:dyDescent="0.25">
      <c r="A332" s="23">
        <v>326</v>
      </c>
      <c r="B332" s="24" t="s">
        <v>165</v>
      </c>
      <c r="C332" s="23" t="s">
        <v>454</v>
      </c>
      <c r="D332" s="27">
        <v>4000</v>
      </c>
    </row>
    <row r="333" spans="1:4" x14ac:dyDescent="0.25">
      <c r="A333" s="23">
        <v>327</v>
      </c>
      <c r="B333" s="24" t="s">
        <v>166</v>
      </c>
      <c r="C333" s="23" t="s">
        <v>454</v>
      </c>
      <c r="D333" s="27">
        <v>5000</v>
      </c>
    </row>
    <row r="334" spans="1:4" x14ac:dyDescent="0.25">
      <c r="A334" s="23">
        <v>328</v>
      </c>
      <c r="B334" s="24" t="s">
        <v>167</v>
      </c>
      <c r="C334" s="23" t="s">
        <v>454</v>
      </c>
      <c r="D334" s="27">
        <v>6000</v>
      </c>
    </row>
    <row r="335" spans="1:4" x14ac:dyDescent="0.25">
      <c r="A335" s="23">
        <v>329</v>
      </c>
      <c r="B335" s="24" t="s">
        <v>908</v>
      </c>
      <c r="C335" s="23" t="s">
        <v>454</v>
      </c>
      <c r="D335" s="27">
        <v>3800</v>
      </c>
    </row>
    <row r="336" spans="1:4" x14ac:dyDescent="0.25">
      <c r="A336" s="23">
        <v>330</v>
      </c>
      <c r="B336" s="24" t="s">
        <v>168</v>
      </c>
      <c r="C336" s="23" t="s">
        <v>454</v>
      </c>
      <c r="D336" s="27">
        <v>2000</v>
      </c>
    </row>
    <row r="337" spans="1:4" x14ac:dyDescent="0.25">
      <c r="A337" s="64"/>
      <c r="B337" s="61"/>
      <c r="C337" s="65"/>
      <c r="D337" s="72">
        <f>SUM(D303:D336)</f>
        <v>263800</v>
      </c>
    </row>
    <row r="338" spans="1:4" ht="15" customHeight="1" x14ac:dyDescent="0.25">
      <c r="A338" s="124" t="s">
        <v>169</v>
      </c>
      <c r="B338" s="125"/>
      <c r="C338" s="125"/>
      <c r="D338" s="125"/>
    </row>
    <row r="339" spans="1:4" x14ac:dyDescent="0.25">
      <c r="A339" s="23">
        <v>331</v>
      </c>
      <c r="B339" s="24" t="s">
        <v>170</v>
      </c>
      <c r="C339" s="23" t="s">
        <v>454</v>
      </c>
      <c r="D339" s="27">
        <v>11000</v>
      </c>
    </row>
    <row r="340" spans="1:4" x14ac:dyDescent="0.25">
      <c r="A340" s="23">
        <v>332</v>
      </c>
      <c r="B340" s="24" t="s">
        <v>171</v>
      </c>
      <c r="C340" s="23" t="s">
        <v>454</v>
      </c>
      <c r="D340" s="27">
        <v>3500</v>
      </c>
    </row>
    <row r="341" spans="1:4" x14ac:dyDescent="0.25">
      <c r="A341" s="23">
        <v>333</v>
      </c>
      <c r="B341" s="24" t="s">
        <v>172</v>
      </c>
      <c r="C341" s="23" t="s">
        <v>454</v>
      </c>
      <c r="D341" s="27">
        <v>5000</v>
      </c>
    </row>
    <row r="342" spans="1:4" ht="25.5" x14ac:dyDescent="0.25">
      <c r="A342" s="23">
        <v>334</v>
      </c>
      <c r="B342" s="24" t="s">
        <v>909</v>
      </c>
      <c r="C342" s="23" t="s">
        <v>454</v>
      </c>
      <c r="D342" s="27">
        <v>10000</v>
      </c>
    </row>
    <row r="343" spans="1:4" x14ac:dyDescent="0.25">
      <c r="A343" s="23">
        <v>335</v>
      </c>
      <c r="B343" s="24" t="s">
        <v>173</v>
      </c>
      <c r="C343" s="23" t="s">
        <v>454</v>
      </c>
      <c r="D343" s="27">
        <v>3500</v>
      </c>
    </row>
    <row r="344" spans="1:4" ht="25.5" x14ac:dyDescent="0.25">
      <c r="A344" s="23">
        <v>336</v>
      </c>
      <c r="B344" s="24" t="s">
        <v>910</v>
      </c>
      <c r="C344" s="23" t="s">
        <v>454</v>
      </c>
      <c r="D344" s="27">
        <v>4000</v>
      </c>
    </row>
    <row r="345" spans="1:4" x14ac:dyDescent="0.25">
      <c r="A345" s="23">
        <v>337</v>
      </c>
      <c r="B345" s="24" t="s">
        <v>174</v>
      </c>
      <c r="C345" s="23" t="s">
        <v>454</v>
      </c>
      <c r="D345" s="27">
        <v>4500</v>
      </c>
    </row>
    <row r="346" spans="1:4" x14ac:dyDescent="0.25">
      <c r="A346" s="23">
        <v>338</v>
      </c>
      <c r="B346" s="24" t="s">
        <v>911</v>
      </c>
      <c r="C346" s="23" t="s">
        <v>454</v>
      </c>
      <c r="D346" s="27">
        <v>4500</v>
      </c>
    </row>
    <row r="347" spans="1:4" x14ac:dyDescent="0.25">
      <c r="A347" s="23">
        <v>339</v>
      </c>
      <c r="B347" s="29" t="s">
        <v>175</v>
      </c>
      <c r="C347" s="23" t="s">
        <v>454</v>
      </c>
      <c r="D347" s="27">
        <v>9000</v>
      </c>
    </row>
    <row r="348" spans="1:4" x14ac:dyDescent="0.25">
      <c r="A348" s="23">
        <v>340</v>
      </c>
      <c r="B348" s="24" t="s">
        <v>912</v>
      </c>
      <c r="C348" s="23" t="s">
        <v>454</v>
      </c>
      <c r="D348" s="27">
        <v>9000</v>
      </c>
    </row>
    <row r="349" spans="1:4" x14ac:dyDescent="0.25">
      <c r="A349" s="23">
        <v>344</v>
      </c>
      <c r="B349" s="24" t="s">
        <v>176</v>
      </c>
      <c r="C349" s="23" t="s">
        <v>454</v>
      </c>
      <c r="D349" s="27">
        <v>5500</v>
      </c>
    </row>
    <row r="350" spans="1:4" x14ac:dyDescent="0.25">
      <c r="A350" s="23">
        <v>345</v>
      </c>
      <c r="B350" s="24" t="s">
        <v>177</v>
      </c>
      <c r="C350" s="23" t="s">
        <v>454</v>
      </c>
      <c r="D350" s="27">
        <v>2000</v>
      </c>
    </row>
    <row r="351" spans="1:4" x14ac:dyDescent="0.25">
      <c r="A351" s="23">
        <v>346</v>
      </c>
      <c r="B351" s="24" t="s">
        <v>178</v>
      </c>
      <c r="C351" s="23" t="s">
        <v>454</v>
      </c>
      <c r="D351" s="27">
        <v>2000</v>
      </c>
    </row>
    <row r="352" spans="1:4" x14ac:dyDescent="0.25">
      <c r="A352" s="23">
        <v>347</v>
      </c>
      <c r="B352" s="24" t="s">
        <v>913</v>
      </c>
      <c r="C352" s="23" t="s">
        <v>1054</v>
      </c>
      <c r="D352" s="27">
        <v>3500</v>
      </c>
    </row>
    <row r="353" spans="1:4" x14ac:dyDescent="0.25">
      <c r="A353" s="23">
        <v>348</v>
      </c>
      <c r="B353" s="24" t="s">
        <v>179</v>
      </c>
      <c r="C353" s="23" t="s">
        <v>454</v>
      </c>
      <c r="D353" s="27">
        <v>1500</v>
      </c>
    </row>
    <row r="354" spans="1:4" x14ac:dyDescent="0.25">
      <c r="A354" s="23">
        <v>349</v>
      </c>
      <c r="B354" s="24" t="s">
        <v>914</v>
      </c>
      <c r="C354" s="23" t="s">
        <v>1054</v>
      </c>
      <c r="D354" s="27">
        <v>4000</v>
      </c>
    </row>
    <row r="355" spans="1:4" x14ac:dyDescent="0.25">
      <c r="A355" s="23">
        <v>350</v>
      </c>
      <c r="B355" s="24" t="s">
        <v>915</v>
      </c>
      <c r="C355" s="23" t="s">
        <v>454</v>
      </c>
      <c r="D355" s="27">
        <v>6000</v>
      </c>
    </row>
    <row r="356" spans="1:4" x14ac:dyDescent="0.25">
      <c r="A356" s="23">
        <v>351</v>
      </c>
      <c r="B356" s="24" t="s">
        <v>180</v>
      </c>
      <c r="C356" s="23" t="s">
        <v>454</v>
      </c>
      <c r="D356" s="27">
        <v>8500</v>
      </c>
    </row>
    <row r="357" spans="1:4" x14ac:dyDescent="0.25">
      <c r="A357" s="23">
        <v>352</v>
      </c>
      <c r="B357" s="26" t="s">
        <v>1033</v>
      </c>
      <c r="C357" s="23" t="s">
        <v>454</v>
      </c>
      <c r="D357" s="27">
        <v>8000</v>
      </c>
    </row>
    <row r="358" spans="1:4" x14ac:dyDescent="0.25">
      <c r="A358" s="23">
        <v>353</v>
      </c>
      <c r="B358" s="26" t="s">
        <v>1090</v>
      </c>
      <c r="C358" s="23" t="s">
        <v>454</v>
      </c>
      <c r="D358" s="27">
        <v>8500</v>
      </c>
    </row>
    <row r="359" spans="1:4" x14ac:dyDescent="0.25">
      <c r="A359" s="23">
        <v>354</v>
      </c>
      <c r="B359" s="26" t="s">
        <v>1073</v>
      </c>
      <c r="C359" s="23" t="s">
        <v>454</v>
      </c>
      <c r="D359" s="27">
        <v>5500</v>
      </c>
    </row>
    <row r="360" spans="1:4" x14ac:dyDescent="0.25">
      <c r="A360" s="23">
        <v>355</v>
      </c>
      <c r="B360" s="26" t="s">
        <v>916</v>
      </c>
      <c r="C360" s="23" t="s">
        <v>454</v>
      </c>
      <c r="D360" s="27">
        <v>4000</v>
      </c>
    </row>
    <row r="361" spans="1:4" x14ac:dyDescent="0.25">
      <c r="A361" s="23">
        <v>356</v>
      </c>
      <c r="B361" s="26" t="s">
        <v>917</v>
      </c>
      <c r="C361" s="23" t="s">
        <v>454</v>
      </c>
      <c r="D361" s="27">
        <v>6000</v>
      </c>
    </row>
    <row r="362" spans="1:4" ht="25.5" x14ac:dyDescent="0.25">
      <c r="A362" s="23">
        <v>357</v>
      </c>
      <c r="B362" s="26" t="s">
        <v>918</v>
      </c>
      <c r="C362" s="23" t="s">
        <v>454</v>
      </c>
      <c r="D362" s="27">
        <v>25000</v>
      </c>
    </row>
    <row r="363" spans="1:4" x14ac:dyDescent="0.25">
      <c r="A363" s="23">
        <v>358</v>
      </c>
      <c r="B363" s="26" t="s">
        <v>919</v>
      </c>
      <c r="C363" s="23" t="s">
        <v>454</v>
      </c>
      <c r="D363" s="27">
        <v>3000</v>
      </c>
    </row>
    <row r="364" spans="1:4" x14ac:dyDescent="0.25">
      <c r="A364" s="23">
        <v>359</v>
      </c>
      <c r="B364" s="26" t="s">
        <v>920</v>
      </c>
      <c r="C364" s="23" t="s">
        <v>454</v>
      </c>
      <c r="D364" s="27">
        <v>11500</v>
      </c>
    </row>
    <row r="365" spans="1:4" x14ac:dyDescent="0.25">
      <c r="A365" s="23">
        <v>360</v>
      </c>
      <c r="B365" s="26" t="s">
        <v>181</v>
      </c>
      <c r="C365" s="23" t="s">
        <v>454</v>
      </c>
      <c r="D365" s="27">
        <v>11500</v>
      </c>
    </row>
    <row r="366" spans="1:4" x14ac:dyDescent="0.25">
      <c r="A366" s="23">
        <v>361</v>
      </c>
      <c r="B366" s="26" t="s">
        <v>182</v>
      </c>
      <c r="C366" s="23" t="s">
        <v>454</v>
      </c>
      <c r="D366" s="27">
        <v>6000</v>
      </c>
    </row>
    <row r="367" spans="1:4" x14ac:dyDescent="0.25">
      <c r="A367" s="23">
        <v>362</v>
      </c>
      <c r="B367" s="26" t="s">
        <v>921</v>
      </c>
      <c r="C367" s="23" t="s">
        <v>454</v>
      </c>
      <c r="D367" s="27">
        <v>7000</v>
      </c>
    </row>
    <row r="368" spans="1:4" x14ac:dyDescent="0.25">
      <c r="A368" s="23">
        <v>363</v>
      </c>
      <c r="B368" s="26" t="s">
        <v>183</v>
      </c>
      <c r="C368" s="23" t="s">
        <v>454</v>
      </c>
      <c r="D368" s="27">
        <v>8000</v>
      </c>
    </row>
    <row r="369" spans="1:4" x14ac:dyDescent="0.25">
      <c r="A369" s="23">
        <v>364</v>
      </c>
      <c r="B369" s="26" t="s">
        <v>184</v>
      </c>
      <c r="C369" s="23" t="s">
        <v>454</v>
      </c>
      <c r="D369" s="27">
        <v>11000</v>
      </c>
    </row>
    <row r="370" spans="1:4" x14ac:dyDescent="0.25">
      <c r="A370" s="23">
        <v>365</v>
      </c>
      <c r="B370" s="26" t="s">
        <v>185</v>
      </c>
      <c r="C370" s="23" t="s">
        <v>454</v>
      </c>
      <c r="D370" s="27">
        <v>6000</v>
      </c>
    </row>
    <row r="371" spans="1:4" x14ac:dyDescent="0.25">
      <c r="A371" s="23">
        <v>366</v>
      </c>
      <c r="B371" s="26" t="s">
        <v>186</v>
      </c>
      <c r="C371" s="23" t="s">
        <v>454</v>
      </c>
      <c r="D371" s="27">
        <v>4000</v>
      </c>
    </row>
    <row r="372" spans="1:4" x14ac:dyDescent="0.25">
      <c r="A372" s="23">
        <v>367</v>
      </c>
      <c r="B372" s="26" t="s">
        <v>187</v>
      </c>
      <c r="C372" s="23" t="s">
        <v>454</v>
      </c>
      <c r="D372" s="27">
        <v>1000</v>
      </c>
    </row>
    <row r="373" spans="1:4" x14ac:dyDescent="0.25">
      <c r="A373" s="64"/>
      <c r="B373" s="73"/>
      <c r="C373" s="65"/>
      <c r="D373" s="72">
        <f>SUM(D339:D372)</f>
        <v>223000</v>
      </c>
    </row>
    <row r="374" spans="1:4" ht="15" customHeight="1" x14ac:dyDescent="0.25">
      <c r="A374" s="126" t="s">
        <v>188</v>
      </c>
      <c r="B374" s="127"/>
      <c r="C374" s="127"/>
      <c r="D374" s="127"/>
    </row>
    <row r="375" spans="1:4" x14ac:dyDescent="0.25">
      <c r="A375" s="23">
        <v>368</v>
      </c>
      <c r="B375" s="26" t="s">
        <v>189</v>
      </c>
      <c r="C375" s="23" t="s">
        <v>454</v>
      </c>
      <c r="D375" s="27">
        <v>6500</v>
      </c>
    </row>
    <row r="376" spans="1:4" x14ac:dyDescent="0.25">
      <c r="A376" s="23">
        <v>369</v>
      </c>
      <c r="B376" s="26" t="s">
        <v>190</v>
      </c>
      <c r="C376" s="23" t="s">
        <v>454</v>
      </c>
      <c r="D376" s="27">
        <v>8000</v>
      </c>
    </row>
    <row r="377" spans="1:4" x14ac:dyDescent="0.25">
      <c r="A377" s="23">
        <v>370</v>
      </c>
      <c r="B377" s="26" t="s">
        <v>191</v>
      </c>
      <c r="C377" s="23" t="s">
        <v>454</v>
      </c>
      <c r="D377" s="27">
        <v>3000</v>
      </c>
    </row>
    <row r="378" spans="1:4" x14ac:dyDescent="0.25">
      <c r="A378" s="23">
        <v>371</v>
      </c>
      <c r="B378" s="26" t="s">
        <v>192</v>
      </c>
      <c r="C378" s="23" t="s">
        <v>454</v>
      </c>
      <c r="D378" s="27">
        <v>3000</v>
      </c>
    </row>
    <row r="379" spans="1:4" x14ac:dyDescent="0.25">
      <c r="A379" s="23">
        <v>372</v>
      </c>
      <c r="B379" s="26" t="s">
        <v>193</v>
      </c>
      <c r="C379" s="23" t="s">
        <v>454</v>
      </c>
      <c r="D379" s="27">
        <v>2200</v>
      </c>
    </row>
    <row r="380" spans="1:4" x14ac:dyDescent="0.25">
      <c r="A380" s="23">
        <v>373</v>
      </c>
      <c r="B380" s="26" t="s">
        <v>194</v>
      </c>
      <c r="C380" s="23" t="s">
        <v>454</v>
      </c>
      <c r="D380" s="27">
        <v>3500</v>
      </c>
    </row>
    <row r="381" spans="1:4" x14ac:dyDescent="0.25">
      <c r="A381" s="23">
        <v>374</v>
      </c>
      <c r="B381" s="26" t="s">
        <v>195</v>
      </c>
      <c r="C381" s="23" t="s">
        <v>454</v>
      </c>
      <c r="D381" s="27">
        <v>2500</v>
      </c>
    </row>
    <row r="382" spans="1:4" x14ac:dyDescent="0.25">
      <c r="A382" s="23">
        <v>375</v>
      </c>
      <c r="B382" s="26" t="s">
        <v>196</v>
      </c>
      <c r="C382" s="23" t="s">
        <v>454</v>
      </c>
      <c r="D382" s="27">
        <v>3200</v>
      </c>
    </row>
    <row r="383" spans="1:4" x14ac:dyDescent="0.25">
      <c r="A383" s="23">
        <v>376</v>
      </c>
      <c r="B383" s="26" t="s">
        <v>922</v>
      </c>
      <c r="C383" s="23" t="s">
        <v>454</v>
      </c>
      <c r="D383" s="27">
        <v>1500</v>
      </c>
    </row>
    <row r="384" spans="1:4" x14ac:dyDescent="0.25">
      <c r="A384" s="23">
        <v>377</v>
      </c>
      <c r="B384" s="26" t="s">
        <v>197</v>
      </c>
      <c r="C384" s="23" t="s">
        <v>454</v>
      </c>
      <c r="D384" s="27">
        <v>7000</v>
      </c>
    </row>
    <row r="385" spans="1:4" x14ac:dyDescent="0.25">
      <c r="A385" s="23">
        <v>378</v>
      </c>
      <c r="B385" s="26" t="s">
        <v>198</v>
      </c>
      <c r="C385" s="23" t="s">
        <v>454</v>
      </c>
      <c r="D385" s="27">
        <v>4000</v>
      </c>
    </row>
    <row r="386" spans="1:4" x14ac:dyDescent="0.25">
      <c r="A386" s="23">
        <v>379</v>
      </c>
      <c r="B386" s="26" t="s">
        <v>199</v>
      </c>
      <c r="C386" s="23" t="s">
        <v>454</v>
      </c>
      <c r="D386" s="27">
        <v>2000</v>
      </c>
    </row>
    <row r="387" spans="1:4" x14ac:dyDescent="0.25">
      <c r="A387" s="23">
        <v>380</v>
      </c>
      <c r="B387" s="26" t="s">
        <v>200</v>
      </c>
      <c r="C387" s="23" t="s">
        <v>454</v>
      </c>
      <c r="D387" s="27">
        <v>2000</v>
      </c>
    </row>
    <row r="388" spans="1:4" x14ac:dyDescent="0.25">
      <c r="A388" s="23">
        <v>381</v>
      </c>
      <c r="B388" s="26" t="s">
        <v>201</v>
      </c>
      <c r="C388" s="23" t="s">
        <v>454</v>
      </c>
      <c r="D388" s="27">
        <v>2000</v>
      </c>
    </row>
    <row r="389" spans="1:4" x14ac:dyDescent="0.25">
      <c r="A389" s="23">
        <v>382</v>
      </c>
      <c r="B389" s="26" t="s">
        <v>202</v>
      </c>
      <c r="C389" s="23" t="s">
        <v>454</v>
      </c>
      <c r="D389" s="27">
        <v>2000</v>
      </c>
    </row>
    <row r="390" spans="1:4" x14ac:dyDescent="0.25">
      <c r="A390" s="23">
        <v>383</v>
      </c>
      <c r="B390" s="26" t="s">
        <v>923</v>
      </c>
      <c r="C390" s="23" t="s">
        <v>454</v>
      </c>
      <c r="D390" s="27">
        <v>1000</v>
      </c>
    </row>
    <row r="391" spans="1:4" x14ac:dyDescent="0.25">
      <c r="A391" s="23">
        <v>384</v>
      </c>
      <c r="B391" s="26" t="s">
        <v>203</v>
      </c>
      <c r="C391" s="23" t="s">
        <v>454</v>
      </c>
      <c r="D391" s="27">
        <v>2000</v>
      </c>
    </row>
    <row r="392" spans="1:4" x14ac:dyDescent="0.25">
      <c r="A392" s="23">
        <v>385</v>
      </c>
      <c r="B392" s="26" t="s">
        <v>204</v>
      </c>
      <c r="C392" s="23" t="s">
        <v>454</v>
      </c>
      <c r="D392" s="27">
        <v>2000</v>
      </c>
    </row>
    <row r="393" spans="1:4" x14ac:dyDescent="0.25">
      <c r="A393" s="23">
        <v>386</v>
      </c>
      <c r="B393" s="26" t="s">
        <v>924</v>
      </c>
      <c r="C393" s="23" t="s">
        <v>454</v>
      </c>
      <c r="D393" s="27">
        <v>2000</v>
      </c>
    </row>
    <row r="394" spans="1:4" x14ac:dyDescent="0.25">
      <c r="A394" s="23">
        <v>387</v>
      </c>
      <c r="B394" s="26" t="s">
        <v>205</v>
      </c>
      <c r="C394" s="23" t="s">
        <v>454</v>
      </c>
      <c r="D394" s="27">
        <v>2000</v>
      </c>
    </row>
    <row r="395" spans="1:4" x14ac:dyDescent="0.25">
      <c r="A395" s="23">
        <v>388</v>
      </c>
      <c r="B395" s="26" t="s">
        <v>206</v>
      </c>
      <c r="C395" s="23" t="s">
        <v>454</v>
      </c>
      <c r="D395" s="27">
        <v>5000</v>
      </c>
    </row>
    <row r="396" spans="1:4" x14ac:dyDescent="0.25">
      <c r="A396" s="23">
        <v>389</v>
      </c>
      <c r="B396" s="26" t="s">
        <v>207</v>
      </c>
      <c r="C396" s="23" t="s">
        <v>454</v>
      </c>
      <c r="D396" s="27">
        <v>4000</v>
      </c>
    </row>
    <row r="397" spans="1:4" x14ac:dyDescent="0.25">
      <c r="A397" s="23">
        <v>390</v>
      </c>
      <c r="B397" s="26" t="s">
        <v>925</v>
      </c>
      <c r="C397" s="23" t="s">
        <v>454</v>
      </c>
      <c r="D397" s="27">
        <v>5000</v>
      </c>
    </row>
    <row r="398" spans="1:4" x14ac:dyDescent="0.25">
      <c r="A398" s="23">
        <v>391</v>
      </c>
      <c r="B398" s="26" t="s">
        <v>926</v>
      </c>
      <c r="C398" s="23" t="s">
        <v>454</v>
      </c>
      <c r="D398" s="27">
        <v>5000</v>
      </c>
    </row>
    <row r="399" spans="1:4" x14ac:dyDescent="0.25">
      <c r="A399" s="23">
        <v>392</v>
      </c>
      <c r="B399" s="26" t="s">
        <v>208</v>
      </c>
      <c r="C399" s="23" t="s">
        <v>454</v>
      </c>
      <c r="D399" s="27">
        <v>33000</v>
      </c>
    </row>
    <row r="400" spans="1:4" x14ac:dyDescent="0.25">
      <c r="A400" s="23">
        <v>393</v>
      </c>
      <c r="B400" s="26" t="s">
        <v>209</v>
      </c>
      <c r="C400" s="23" t="s">
        <v>454</v>
      </c>
      <c r="D400" s="27">
        <v>2000</v>
      </c>
    </row>
    <row r="401" spans="1:4" x14ac:dyDescent="0.25">
      <c r="A401" s="23">
        <v>394</v>
      </c>
      <c r="B401" s="26" t="s">
        <v>210</v>
      </c>
      <c r="C401" s="23" t="s">
        <v>454</v>
      </c>
      <c r="D401" s="27">
        <v>3000</v>
      </c>
    </row>
    <row r="402" spans="1:4" x14ac:dyDescent="0.25">
      <c r="A402" s="23">
        <v>395</v>
      </c>
      <c r="B402" s="26" t="s">
        <v>211</v>
      </c>
      <c r="C402" s="23" t="s">
        <v>454</v>
      </c>
      <c r="D402" s="27">
        <v>4500</v>
      </c>
    </row>
    <row r="403" spans="1:4" x14ac:dyDescent="0.25">
      <c r="A403" s="23">
        <v>396</v>
      </c>
      <c r="B403" s="26" t="s">
        <v>927</v>
      </c>
      <c r="C403" s="23" t="s">
        <v>454</v>
      </c>
      <c r="D403" s="27">
        <v>4500</v>
      </c>
    </row>
    <row r="404" spans="1:4" x14ac:dyDescent="0.25">
      <c r="A404" s="23">
        <v>397</v>
      </c>
      <c r="B404" s="26" t="s">
        <v>212</v>
      </c>
      <c r="C404" s="23" t="s">
        <v>454</v>
      </c>
      <c r="D404" s="27">
        <v>1800</v>
      </c>
    </row>
    <row r="405" spans="1:4" x14ac:dyDescent="0.25">
      <c r="A405" s="23">
        <v>398</v>
      </c>
      <c r="B405" s="26" t="s">
        <v>928</v>
      </c>
      <c r="C405" s="23" t="s">
        <v>454</v>
      </c>
      <c r="D405" s="27">
        <v>11500</v>
      </c>
    </row>
    <row r="406" spans="1:4" x14ac:dyDescent="0.25">
      <c r="A406" s="23">
        <v>399</v>
      </c>
      <c r="B406" s="26" t="s">
        <v>929</v>
      </c>
      <c r="C406" s="23" t="s">
        <v>454</v>
      </c>
      <c r="D406" s="27">
        <v>2000</v>
      </c>
    </row>
    <row r="407" spans="1:4" x14ac:dyDescent="0.25">
      <c r="A407" s="23">
        <v>400</v>
      </c>
      <c r="B407" s="26" t="s">
        <v>930</v>
      </c>
      <c r="C407" s="23" t="s">
        <v>454</v>
      </c>
      <c r="D407" s="27">
        <v>2000</v>
      </c>
    </row>
    <row r="408" spans="1:4" x14ac:dyDescent="0.25">
      <c r="A408" s="23">
        <v>401</v>
      </c>
      <c r="B408" s="26" t="s">
        <v>931</v>
      </c>
      <c r="C408" s="23" t="s">
        <v>454</v>
      </c>
      <c r="D408" s="27">
        <v>5000</v>
      </c>
    </row>
    <row r="409" spans="1:4" x14ac:dyDescent="0.25">
      <c r="A409" s="23">
        <v>402</v>
      </c>
      <c r="B409" s="26" t="s">
        <v>932</v>
      </c>
      <c r="C409" s="23" t="s">
        <v>454</v>
      </c>
      <c r="D409" s="27">
        <v>9500</v>
      </c>
    </row>
    <row r="410" spans="1:4" x14ac:dyDescent="0.25">
      <c r="A410" s="23">
        <v>403</v>
      </c>
      <c r="B410" s="26" t="s">
        <v>213</v>
      </c>
      <c r="C410" s="23" t="s">
        <v>454</v>
      </c>
      <c r="D410" s="27">
        <v>4500</v>
      </c>
    </row>
    <row r="411" spans="1:4" x14ac:dyDescent="0.25">
      <c r="A411" s="23">
        <v>404</v>
      </c>
      <c r="B411" s="26" t="s">
        <v>214</v>
      </c>
      <c r="C411" s="23" t="s">
        <v>454</v>
      </c>
      <c r="D411" s="27">
        <v>100</v>
      </c>
    </row>
    <row r="412" spans="1:4" x14ac:dyDescent="0.25">
      <c r="A412" s="23">
        <v>405</v>
      </c>
      <c r="B412" s="26" t="s">
        <v>215</v>
      </c>
      <c r="C412" s="23" t="s">
        <v>454</v>
      </c>
      <c r="D412" s="27">
        <v>4000</v>
      </c>
    </row>
    <row r="413" spans="1:4" x14ac:dyDescent="0.25">
      <c r="A413" s="23">
        <v>406</v>
      </c>
      <c r="B413" s="26" t="s">
        <v>933</v>
      </c>
      <c r="C413" s="23" t="s">
        <v>454</v>
      </c>
      <c r="D413" s="27">
        <v>11000</v>
      </c>
    </row>
    <row r="414" spans="1:4" x14ac:dyDescent="0.25">
      <c r="A414" s="23">
        <v>407</v>
      </c>
      <c r="B414" s="26" t="s">
        <v>934</v>
      </c>
      <c r="C414" s="23" t="s">
        <v>454</v>
      </c>
      <c r="D414" s="27">
        <v>9000</v>
      </c>
    </row>
    <row r="415" spans="1:4" x14ac:dyDescent="0.25">
      <c r="A415" s="23">
        <v>408</v>
      </c>
      <c r="B415" s="26" t="s">
        <v>935</v>
      </c>
      <c r="C415" s="23" t="s">
        <v>454</v>
      </c>
      <c r="D415" s="27">
        <v>5000</v>
      </c>
    </row>
    <row r="416" spans="1:4" x14ac:dyDescent="0.25">
      <c r="A416" s="23">
        <v>409</v>
      </c>
      <c r="B416" s="26" t="s">
        <v>216</v>
      </c>
      <c r="C416" s="23" t="s">
        <v>454</v>
      </c>
      <c r="D416" s="27">
        <v>50</v>
      </c>
    </row>
    <row r="417" spans="1:4" x14ac:dyDescent="0.25">
      <c r="A417" s="23">
        <v>410</v>
      </c>
      <c r="B417" s="26" t="s">
        <v>936</v>
      </c>
      <c r="C417" s="23" t="s">
        <v>454</v>
      </c>
      <c r="D417" s="27">
        <v>6000</v>
      </c>
    </row>
    <row r="418" spans="1:4" x14ac:dyDescent="0.25">
      <c r="A418" s="23">
        <v>411</v>
      </c>
      <c r="B418" s="26" t="s">
        <v>937</v>
      </c>
      <c r="C418" s="23" t="s">
        <v>454</v>
      </c>
      <c r="D418" s="27">
        <v>3500</v>
      </c>
    </row>
    <row r="419" spans="1:4" x14ac:dyDescent="0.25">
      <c r="A419" s="23">
        <v>412</v>
      </c>
      <c r="B419" s="26" t="s">
        <v>938</v>
      </c>
      <c r="C419" s="23" t="s">
        <v>454</v>
      </c>
      <c r="D419" s="27">
        <v>5000</v>
      </c>
    </row>
    <row r="420" spans="1:4" x14ac:dyDescent="0.25">
      <c r="A420" s="23">
        <v>413</v>
      </c>
      <c r="B420" s="26" t="s">
        <v>939</v>
      </c>
      <c r="C420" s="23" t="s">
        <v>454</v>
      </c>
      <c r="D420" s="27">
        <v>6500</v>
      </c>
    </row>
    <row r="421" spans="1:4" x14ac:dyDescent="0.25">
      <c r="A421" s="23">
        <v>414</v>
      </c>
      <c r="B421" s="26" t="s">
        <v>940</v>
      </c>
      <c r="C421" s="23" t="s">
        <v>454</v>
      </c>
      <c r="D421" s="27">
        <v>4500</v>
      </c>
    </row>
    <row r="422" spans="1:4" x14ac:dyDescent="0.25">
      <c r="A422" s="23">
        <v>415</v>
      </c>
      <c r="B422" s="26" t="s">
        <v>217</v>
      </c>
      <c r="C422" s="23" t="s">
        <v>454</v>
      </c>
      <c r="D422" s="27">
        <v>2000</v>
      </c>
    </row>
    <row r="423" spans="1:4" x14ac:dyDescent="0.25">
      <c r="A423" s="23">
        <v>416</v>
      </c>
      <c r="B423" s="26" t="s">
        <v>218</v>
      </c>
      <c r="C423" s="23" t="s">
        <v>454</v>
      </c>
      <c r="D423" s="27">
        <v>2000</v>
      </c>
    </row>
    <row r="424" spans="1:4" x14ac:dyDescent="0.25">
      <c r="A424" s="23">
        <v>417</v>
      </c>
      <c r="B424" s="26" t="s">
        <v>219</v>
      </c>
      <c r="C424" s="23" t="s">
        <v>454</v>
      </c>
      <c r="D424" s="27">
        <v>500</v>
      </c>
    </row>
    <row r="425" spans="1:4" x14ac:dyDescent="0.25">
      <c r="A425" s="23">
        <v>418</v>
      </c>
      <c r="B425" s="26" t="s">
        <v>220</v>
      </c>
      <c r="C425" s="23" t="s">
        <v>454</v>
      </c>
      <c r="D425" s="27">
        <v>1500</v>
      </c>
    </row>
    <row r="426" spans="1:4" x14ac:dyDescent="0.25">
      <c r="A426" s="23">
        <v>419</v>
      </c>
      <c r="B426" s="26" t="s">
        <v>221</v>
      </c>
      <c r="C426" s="23" t="s">
        <v>454</v>
      </c>
      <c r="D426" s="27">
        <v>3000</v>
      </c>
    </row>
    <row r="427" spans="1:4" x14ac:dyDescent="0.25">
      <c r="A427" s="23">
        <v>420</v>
      </c>
      <c r="B427" s="26" t="s">
        <v>222</v>
      </c>
      <c r="C427" s="23" t="s">
        <v>454</v>
      </c>
      <c r="D427" s="27">
        <v>1800</v>
      </c>
    </row>
    <row r="428" spans="1:4" x14ac:dyDescent="0.25">
      <c r="A428" s="23">
        <v>421</v>
      </c>
      <c r="B428" s="26" t="s">
        <v>941</v>
      </c>
      <c r="C428" s="23" t="s">
        <v>454</v>
      </c>
      <c r="D428" s="27">
        <v>22000</v>
      </c>
    </row>
    <row r="429" spans="1:4" x14ac:dyDescent="0.25">
      <c r="A429" s="23">
        <v>422</v>
      </c>
      <c r="B429" s="26" t="s">
        <v>942</v>
      </c>
      <c r="C429" s="23" t="s">
        <v>454</v>
      </c>
      <c r="D429" s="27">
        <v>19800</v>
      </c>
    </row>
    <row r="430" spans="1:4" x14ac:dyDescent="0.25">
      <c r="A430" s="23">
        <v>423</v>
      </c>
      <c r="B430" s="26" t="s">
        <v>943</v>
      </c>
      <c r="C430" s="23" t="s">
        <v>454</v>
      </c>
      <c r="D430" s="27">
        <v>25000</v>
      </c>
    </row>
    <row r="431" spans="1:4" x14ac:dyDescent="0.25">
      <c r="A431" s="23">
        <v>424</v>
      </c>
      <c r="B431" s="26" t="s">
        <v>944</v>
      </c>
      <c r="C431" s="23" t="s">
        <v>454</v>
      </c>
      <c r="D431" s="27">
        <v>8000</v>
      </c>
    </row>
    <row r="432" spans="1:4" x14ac:dyDescent="0.25">
      <c r="A432" s="23">
        <v>425</v>
      </c>
      <c r="B432" s="26" t="s">
        <v>945</v>
      </c>
      <c r="C432" s="23" t="s">
        <v>454</v>
      </c>
      <c r="D432" s="27">
        <v>8000</v>
      </c>
    </row>
    <row r="433" spans="1:4" x14ac:dyDescent="0.25">
      <c r="A433" s="23">
        <v>426</v>
      </c>
      <c r="B433" s="26" t="s">
        <v>946</v>
      </c>
      <c r="C433" s="23" t="s">
        <v>454</v>
      </c>
      <c r="D433" s="27">
        <v>16500</v>
      </c>
    </row>
    <row r="434" spans="1:4" x14ac:dyDescent="0.25">
      <c r="A434" s="23">
        <v>427</v>
      </c>
      <c r="B434" s="26" t="s">
        <v>223</v>
      </c>
      <c r="C434" s="23" t="s">
        <v>454</v>
      </c>
      <c r="D434" s="27">
        <v>4000</v>
      </c>
    </row>
    <row r="435" spans="1:4" x14ac:dyDescent="0.25">
      <c r="A435" s="23">
        <v>428</v>
      </c>
      <c r="B435" s="26" t="s">
        <v>224</v>
      </c>
      <c r="C435" s="23" t="s">
        <v>454</v>
      </c>
      <c r="D435" s="27">
        <v>5000</v>
      </c>
    </row>
    <row r="436" spans="1:4" x14ac:dyDescent="0.25">
      <c r="A436" s="23">
        <v>429</v>
      </c>
      <c r="B436" s="26" t="s">
        <v>947</v>
      </c>
      <c r="C436" s="23" t="s">
        <v>454</v>
      </c>
      <c r="D436" s="27">
        <v>1000</v>
      </c>
    </row>
    <row r="437" spans="1:4" x14ac:dyDescent="0.25">
      <c r="A437" s="23">
        <v>430</v>
      </c>
      <c r="B437" s="26" t="s">
        <v>948</v>
      </c>
      <c r="C437" s="23" t="s">
        <v>454</v>
      </c>
      <c r="D437" s="27">
        <v>3500</v>
      </c>
    </row>
    <row r="438" spans="1:4" x14ac:dyDescent="0.25">
      <c r="A438" s="23">
        <v>431</v>
      </c>
      <c r="B438" s="26" t="s">
        <v>949</v>
      </c>
      <c r="C438" s="23" t="s">
        <v>454</v>
      </c>
      <c r="D438" s="27">
        <v>2000</v>
      </c>
    </row>
    <row r="439" spans="1:4" x14ac:dyDescent="0.25">
      <c r="A439" s="23">
        <v>432</v>
      </c>
      <c r="B439" s="26" t="s">
        <v>225</v>
      </c>
      <c r="C439" s="23" t="s">
        <v>454</v>
      </c>
      <c r="D439" s="27">
        <v>500</v>
      </c>
    </row>
    <row r="440" spans="1:4" x14ac:dyDescent="0.25">
      <c r="A440" s="23">
        <v>433</v>
      </c>
      <c r="B440" s="26" t="s">
        <v>950</v>
      </c>
      <c r="C440" s="23" t="s">
        <v>454</v>
      </c>
      <c r="D440" s="27">
        <v>2500</v>
      </c>
    </row>
    <row r="441" spans="1:4" x14ac:dyDescent="0.25">
      <c r="A441" s="23">
        <v>434</v>
      </c>
      <c r="B441" s="26" t="s">
        <v>951</v>
      </c>
      <c r="C441" s="23" t="s">
        <v>454</v>
      </c>
      <c r="D441" s="27">
        <v>2000</v>
      </c>
    </row>
    <row r="442" spans="1:4" x14ac:dyDescent="0.25">
      <c r="A442" s="23">
        <v>435</v>
      </c>
      <c r="B442" s="26" t="s">
        <v>952</v>
      </c>
      <c r="C442" s="23" t="s">
        <v>454</v>
      </c>
      <c r="D442" s="27">
        <v>3000</v>
      </c>
    </row>
    <row r="443" spans="1:4" x14ac:dyDescent="0.25">
      <c r="A443" s="23">
        <v>436</v>
      </c>
      <c r="B443" s="26" t="s">
        <v>953</v>
      </c>
      <c r="C443" s="23" t="s">
        <v>454</v>
      </c>
      <c r="D443" s="27">
        <v>1000</v>
      </c>
    </row>
    <row r="444" spans="1:4" x14ac:dyDescent="0.25">
      <c r="A444" s="23">
        <v>437</v>
      </c>
      <c r="B444" s="26" t="s">
        <v>247</v>
      </c>
      <c r="C444" s="23" t="s">
        <v>454</v>
      </c>
      <c r="D444" s="27">
        <v>15000</v>
      </c>
    </row>
    <row r="445" spans="1:4" x14ac:dyDescent="0.25">
      <c r="A445" s="23">
        <v>438</v>
      </c>
      <c r="B445" s="26" t="s">
        <v>248</v>
      </c>
      <c r="C445" s="23" t="s">
        <v>454</v>
      </c>
      <c r="D445" s="27">
        <v>3000</v>
      </c>
    </row>
    <row r="446" spans="1:4" x14ac:dyDescent="0.25">
      <c r="A446" s="23">
        <v>439</v>
      </c>
      <c r="B446" s="26" t="s">
        <v>249</v>
      </c>
      <c r="C446" s="23" t="s">
        <v>454</v>
      </c>
      <c r="D446" s="27">
        <v>5000</v>
      </c>
    </row>
    <row r="447" spans="1:4" x14ac:dyDescent="0.25">
      <c r="A447" s="23">
        <v>440</v>
      </c>
      <c r="B447" s="26" t="s">
        <v>954</v>
      </c>
      <c r="C447" s="23" t="s">
        <v>454</v>
      </c>
      <c r="D447" s="27">
        <v>600</v>
      </c>
    </row>
    <row r="448" spans="1:4" x14ac:dyDescent="0.25">
      <c r="A448" s="23">
        <v>441</v>
      </c>
      <c r="B448" s="26" t="s">
        <v>250</v>
      </c>
      <c r="C448" s="23" t="s">
        <v>454</v>
      </c>
      <c r="D448" s="27">
        <v>6000</v>
      </c>
    </row>
    <row r="449" spans="1:4" x14ac:dyDescent="0.25">
      <c r="A449" s="23">
        <v>442</v>
      </c>
      <c r="B449" s="26" t="s">
        <v>955</v>
      </c>
      <c r="C449" s="23" t="s">
        <v>454</v>
      </c>
      <c r="D449" s="27">
        <v>9000</v>
      </c>
    </row>
    <row r="450" spans="1:4" x14ac:dyDescent="0.25">
      <c r="A450" s="23">
        <v>443</v>
      </c>
      <c r="B450" s="26" t="s">
        <v>251</v>
      </c>
      <c r="C450" s="23" t="s">
        <v>454</v>
      </c>
      <c r="D450" s="27">
        <v>9000</v>
      </c>
    </row>
    <row r="451" spans="1:4" x14ac:dyDescent="0.25">
      <c r="A451" s="23">
        <v>444</v>
      </c>
      <c r="B451" s="26" t="s">
        <v>252</v>
      </c>
      <c r="C451" s="23" t="s">
        <v>454</v>
      </c>
      <c r="D451" s="27">
        <v>1000</v>
      </c>
    </row>
    <row r="452" spans="1:4" x14ac:dyDescent="0.25">
      <c r="A452" s="23">
        <v>445</v>
      </c>
      <c r="B452" s="26" t="s">
        <v>233</v>
      </c>
      <c r="C452" s="23" t="s">
        <v>454</v>
      </c>
      <c r="D452" s="27">
        <v>3000</v>
      </c>
    </row>
    <row r="453" spans="1:4" x14ac:dyDescent="0.25">
      <c r="A453" s="23">
        <v>446</v>
      </c>
      <c r="B453" s="26" t="s">
        <v>253</v>
      </c>
      <c r="C453" s="23" t="s">
        <v>454</v>
      </c>
      <c r="D453" s="27">
        <v>3500</v>
      </c>
    </row>
    <row r="454" spans="1:4" x14ac:dyDescent="0.25">
      <c r="A454" s="64"/>
      <c r="B454" s="73"/>
      <c r="C454" s="65"/>
      <c r="D454" s="72">
        <f>SUM(D375:D453)</f>
        <v>408050</v>
      </c>
    </row>
    <row r="455" spans="1:4" ht="15" customHeight="1" x14ac:dyDescent="0.25">
      <c r="A455" s="126" t="s">
        <v>226</v>
      </c>
      <c r="B455" s="127"/>
      <c r="C455" s="127"/>
      <c r="D455" s="127"/>
    </row>
    <row r="456" spans="1:4" x14ac:dyDescent="0.25">
      <c r="A456" s="30">
        <v>447</v>
      </c>
      <c r="B456" s="26" t="s">
        <v>956</v>
      </c>
      <c r="C456" s="23" t="s">
        <v>454</v>
      </c>
      <c r="D456" s="27">
        <v>8500</v>
      </c>
    </row>
    <row r="457" spans="1:4" x14ac:dyDescent="0.25">
      <c r="A457" s="30">
        <v>448</v>
      </c>
      <c r="B457" s="26" t="s">
        <v>957</v>
      </c>
      <c r="C457" s="23" t="s">
        <v>454</v>
      </c>
      <c r="D457" s="27">
        <v>38500</v>
      </c>
    </row>
    <row r="458" spans="1:4" x14ac:dyDescent="0.25">
      <c r="A458" s="30">
        <v>449</v>
      </c>
      <c r="B458" s="26" t="s">
        <v>227</v>
      </c>
      <c r="C458" s="23" t="s">
        <v>454</v>
      </c>
      <c r="D458" s="27">
        <v>4500</v>
      </c>
    </row>
    <row r="459" spans="1:4" x14ac:dyDescent="0.25">
      <c r="A459" s="30">
        <v>450</v>
      </c>
      <c r="B459" s="26" t="s">
        <v>958</v>
      </c>
      <c r="C459" s="23" t="s">
        <v>454</v>
      </c>
      <c r="D459" s="27">
        <v>2000</v>
      </c>
    </row>
    <row r="460" spans="1:4" x14ac:dyDescent="0.25">
      <c r="A460" s="30">
        <v>451</v>
      </c>
      <c r="B460" s="26" t="s">
        <v>228</v>
      </c>
      <c r="C460" s="23" t="s">
        <v>454</v>
      </c>
      <c r="D460" s="27">
        <v>3500</v>
      </c>
    </row>
    <row r="461" spans="1:4" x14ac:dyDescent="0.25">
      <c r="A461" s="30">
        <v>452</v>
      </c>
      <c r="B461" s="26" t="s">
        <v>229</v>
      </c>
      <c r="C461" s="23" t="s">
        <v>454</v>
      </c>
      <c r="D461" s="27">
        <v>20000</v>
      </c>
    </row>
    <row r="462" spans="1:4" x14ac:dyDescent="0.25">
      <c r="A462" s="30">
        <v>453</v>
      </c>
      <c r="B462" s="26" t="s">
        <v>959</v>
      </c>
      <c r="C462" s="23" t="s">
        <v>454</v>
      </c>
      <c r="D462" s="27">
        <v>135000</v>
      </c>
    </row>
    <row r="463" spans="1:4" x14ac:dyDescent="0.25">
      <c r="A463" s="30">
        <v>454</v>
      </c>
      <c r="B463" s="26" t="s">
        <v>230</v>
      </c>
      <c r="C463" s="23" t="s">
        <v>454</v>
      </c>
      <c r="D463" s="27">
        <v>100000</v>
      </c>
    </row>
    <row r="464" spans="1:4" x14ac:dyDescent="0.25">
      <c r="A464" s="30">
        <v>455</v>
      </c>
      <c r="B464" s="26" t="s">
        <v>960</v>
      </c>
      <c r="C464" s="23" t="s">
        <v>454</v>
      </c>
      <c r="D464" s="27">
        <v>45000</v>
      </c>
    </row>
    <row r="465" spans="1:4" x14ac:dyDescent="0.25">
      <c r="A465" s="30">
        <v>456</v>
      </c>
      <c r="B465" s="26" t="s">
        <v>231</v>
      </c>
      <c r="C465" s="23" t="s">
        <v>454</v>
      </c>
      <c r="D465" s="27">
        <v>4500</v>
      </c>
    </row>
    <row r="466" spans="1:4" x14ac:dyDescent="0.25">
      <c r="A466" s="30">
        <v>457</v>
      </c>
      <c r="B466" s="26" t="s">
        <v>961</v>
      </c>
      <c r="C466" s="23" t="s">
        <v>454</v>
      </c>
      <c r="D466" s="27">
        <v>4500</v>
      </c>
    </row>
    <row r="467" spans="1:4" x14ac:dyDescent="0.25">
      <c r="A467" s="30">
        <v>458</v>
      </c>
      <c r="B467" s="26" t="s">
        <v>962</v>
      </c>
      <c r="C467" s="23" t="s">
        <v>454</v>
      </c>
      <c r="D467" s="27">
        <v>2000</v>
      </c>
    </row>
    <row r="468" spans="1:4" x14ac:dyDescent="0.25">
      <c r="A468" s="30">
        <v>459</v>
      </c>
      <c r="B468" s="26" t="s">
        <v>963</v>
      </c>
      <c r="C468" s="23" t="s">
        <v>454</v>
      </c>
      <c r="D468" s="27">
        <v>2000</v>
      </c>
    </row>
    <row r="469" spans="1:4" x14ac:dyDescent="0.25">
      <c r="A469" s="30">
        <v>460</v>
      </c>
      <c r="B469" s="26" t="s">
        <v>964</v>
      </c>
      <c r="C469" s="23" t="s">
        <v>454</v>
      </c>
      <c r="D469" s="27">
        <v>200</v>
      </c>
    </row>
    <row r="470" spans="1:4" x14ac:dyDescent="0.25">
      <c r="A470" s="30">
        <v>461</v>
      </c>
      <c r="B470" s="26" t="s">
        <v>1074</v>
      </c>
      <c r="C470" s="23" t="s">
        <v>454</v>
      </c>
      <c r="D470" s="27">
        <v>4500</v>
      </c>
    </row>
    <row r="471" spans="1:4" x14ac:dyDescent="0.25">
      <c r="A471" s="30">
        <v>462</v>
      </c>
      <c r="B471" s="26" t="s">
        <v>965</v>
      </c>
      <c r="C471" s="23" t="s">
        <v>454</v>
      </c>
      <c r="D471" s="27">
        <v>3500</v>
      </c>
    </row>
    <row r="472" spans="1:4" x14ac:dyDescent="0.25">
      <c r="A472" s="30">
        <v>463</v>
      </c>
      <c r="B472" s="26" t="s">
        <v>966</v>
      </c>
      <c r="C472" s="23" t="s">
        <v>454</v>
      </c>
      <c r="D472" s="27">
        <v>5000</v>
      </c>
    </row>
    <row r="473" spans="1:4" x14ac:dyDescent="0.25">
      <c r="A473" s="30">
        <v>464</v>
      </c>
      <c r="B473" s="26" t="s">
        <v>967</v>
      </c>
      <c r="C473" s="23" t="s">
        <v>454</v>
      </c>
      <c r="D473" s="27">
        <v>5000</v>
      </c>
    </row>
    <row r="474" spans="1:4" x14ac:dyDescent="0.25">
      <c r="A474" s="30">
        <v>465</v>
      </c>
      <c r="B474" s="26" t="s">
        <v>968</v>
      </c>
      <c r="C474" s="23" t="s">
        <v>454</v>
      </c>
      <c r="D474" s="27">
        <v>5500</v>
      </c>
    </row>
    <row r="475" spans="1:4" x14ac:dyDescent="0.25">
      <c r="A475" s="30">
        <v>466</v>
      </c>
      <c r="B475" s="26" t="s">
        <v>232</v>
      </c>
      <c r="C475" s="23" t="s">
        <v>454</v>
      </c>
      <c r="D475" s="27">
        <v>3000</v>
      </c>
    </row>
    <row r="476" spans="1:4" x14ac:dyDescent="0.25">
      <c r="A476" s="30">
        <v>467</v>
      </c>
      <c r="B476" s="26" t="s">
        <v>969</v>
      </c>
      <c r="C476" s="23" t="s">
        <v>454</v>
      </c>
      <c r="D476" s="27">
        <v>3000</v>
      </c>
    </row>
    <row r="477" spans="1:4" x14ac:dyDescent="0.25">
      <c r="A477" s="30">
        <v>468</v>
      </c>
      <c r="B477" s="26" t="s">
        <v>970</v>
      </c>
      <c r="C477" s="23" t="s">
        <v>454</v>
      </c>
      <c r="D477" s="27">
        <v>1500</v>
      </c>
    </row>
    <row r="478" spans="1:4" x14ac:dyDescent="0.25">
      <c r="A478" s="30">
        <v>469</v>
      </c>
      <c r="B478" s="26" t="s">
        <v>971</v>
      </c>
      <c r="C478" s="23" t="s">
        <v>454</v>
      </c>
      <c r="D478" s="27">
        <v>1500</v>
      </c>
    </row>
    <row r="479" spans="1:4" x14ac:dyDescent="0.25">
      <c r="A479" s="30">
        <v>470</v>
      </c>
      <c r="B479" s="26" t="s">
        <v>234</v>
      </c>
      <c r="C479" s="23" t="s">
        <v>454</v>
      </c>
      <c r="D479" s="27">
        <v>600</v>
      </c>
    </row>
    <row r="480" spans="1:4" x14ac:dyDescent="0.25">
      <c r="A480" s="30">
        <v>471</v>
      </c>
      <c r="B480" s="26" t="s">
        <v>1122</v>
      </c>
      <c r="C480" s="23" t="s">
        <v>454</v>
      </c>
      <c r="D480" s="27">
        <v>5000</v>
      </c>
    </row>
    <row r="481" spans="1:4" x14ac:dyDescent="0.25">
      <c r="A481" s="30">
        <v>472</v>
      </c>
      <c r="B481" s="26" t="s">
        <v>1123</v>
      </c>
      <c r="C481" s="23" t="s">
        <v>454</v>
      </c>
      <c r="D481" s="27">
        <v>500</v>
      </c>
    </row>
    <row r="482" spans="1:4" x14ac:dyDescent="0.25">
      <c r="A482" s="30">
        <v>473</v>
      </c>
      <c r="B482" s="26" t="s">
        <v>973</v>
      </c>
      <c r="C482" s="23" t="s">
        <v>454</v>
      </c>
      <c r="D482" s="27">
        <v>500</v>
      </c>
    </row>
    <row r="483" spans="1:4" x14ac:dyDescent="0.25">
      <c r="A483" s="30">
        <v>474</v>
      </c>
      <c r="B483" s="26" t="s">
        <v>235</v>
      </c>
      <c r="C483" s="23" t="s">
        <v>454</v>
      </c>
      <c r="D483" s="27">
        <v>28500</v>
      </c>
    </row>
    <row r="484" spans="1:4" x14ac:dyDescent="0.25">
      <c r="A484" s="74"/>
      <c r="B484" s="73"/>
      <c r="C484" s="65"/>
      <c r="D484" s="72">
        <f>SUM(D456:D483)</f>
        <v>437800</v>
      </c>
    </row>
    <row r="485" spans="1:4" ht="15" customHeight="1" x14ac:dyDescent="0.25">
      <c r="A485" s="126" t="s">
        <v>974</v>
      </c>
      <c r="B485" s="127"/>
      <c r="C485" s="127"/>
      <c r="D485" s="127"/>
    </row>
    <row r="486" spans="1:4" x14ac:dyDescent="0.25">
      <c r="A486" s="30">
        <v>475</v>
      </c>
      <c r="B486" s="26" t="s">
        <v>1100</v>
      </c>
      <c r="C486" s="23" t="s">
        <v>1106</v>
      </c>
      <c r="D486" s="27">
        <v>4000</v>
      </c>
    </row>
    <row r="487" spans="1:4" x14ac:dyDescent="0.25">
      <c r="A487" s="30">
        <v>476</v>
      </c>
      <c r="B487" s="26" t="s">
        <v>1101</v>
      </c>
      <c r="C487" s="23" t="s">
        <v>454</v>
      </c>
      <c r="D487" s="27">
        <v>6500</v>
      </c>
    </row>
    <row r="488" spans="1:4" x14ac:dyDescent="0.25">
      <c r="A488" s="30">
        <v>477</v>
      </c>
      <c r="B488" s="26" t="s">
        <v>1124</v>
      </c>
      <c r="C488" s="23" t="s">
        <v>1106</v>
      </c>
      <c r="D488" s="27">
        <v>1000</v>
      </c>
    </row>
    <row r="489" spans="1:4" x14ac:dyDescent="0.25">
      <c r="A489" s="30">
        <v>478</v>
      </c>
      <c r="B489" s="26" t="s">
        <v>1098</v>
      </c>
      <c r="C489" s="23" t="s">
        <v>454</v>
      </c>
      <c r="D489" s="27">
        <v>4000</v>
      </c>
    </row>
    <row r="490" spans="1:4" x14ac:dyDescent="0.25">
      <c r="A490" s="30">
        <v>479</v>
      </c>
      <c r="B490" s="26" t="s">
        <v>1102</v>
      </c>
      <c r="C490" s="23" t="s">
        <v>1125</v>
      </c>
      <c r="D490" s="27">
        <v>6000</v>
      </c>
    </row>
    <row r="491" spans="1:4" x14ac:dyDescent="0.25">
      <c r="A491" s="30">
        <v>480</v>
      </c>
      <c r="B491" s="26" t="s">
        <v>236</v>
      </c>
      <c r="C491" s="23" t="s">
        <v>454</v>
      </c>
      <c r="D491" s="27">
        <v>4000</v>
      </c>
    </row>
    <row r="492" spans="1:4" x14ac:dyDescent="0.25">
      <c r="A492" s="30">
        <v>481</v>
      </c>
      <c r="B492" s="26" t="s">
        <v>237</v>
      </c>
      <c r="C492" s="23" t="s">
        <v>454</v>
      </c>
      <c r="D492" s="27">
        <v>5000</v>
      </c>
    </row>
    <row r="493" spans="1:4" x14ac:dyDescent="0.25">
      <c r="A493" s="30">
        <v>482</v>
      </c>
      <c r="B493" s="26" t="s">
        <v>975</v>
      </c>
      <c r="C493" s="23" t="s">
        <v>454</v>
      </c>
      <c r="D493" s="27">
        <v>8000</v>
      </c>
    </row>
    <row r="494" spans="1:4" x14ac:dyDescent="0.25">
      <c r="A494" s="30">
        <v>483</v>
      </c>
      <c r="B494" s="26" t="s">
        <v>976</v>
      </c>
      <c r="C494" s="23" t="s">
        <v>454</v>
      </c>
      <c r="D494" s="27">
        <v>21000</v>
      </c>
    </row>
    <row r="495" spans="1:4" x14ac:dyDescent="0.25">
      <c r="A495" s="30">
        <v>484</v>
      </c>
      <c r="B495" s="26" t="s">
        <v>977</v>
      </c>
      <c r="C495" s="23" t="s">
        <v>454</v>
      </c>
      <c r="D495" s="27">
        <v>2000</v>
      </c>
    </row>
    <row r="496" spans="1:4" x14ac:dyDescent="0.25">
      <c r="A496" s="30">
        <v>485</v>
      </c>
      <c r="B496" s="26" t="s">
        <v>238</v>
      </c>
      <c r="C496" s="23" t="s">
        <v>454</v>
      </c>
      <c r="D496" s="27">
        <v>600</v>
      </c>
    </row>
    <row r="497" spans="1:4" x14ac:dyDescent="0.25">
      <c r="A497" s="30">
        <v>486</v>
      </c>
      <c r="B497" s="26" t="s">
        <v>1076</v>
      </c>
      <c r="C497" s="23" t="s">
        <v>454</v>
      </c>
      <c r="D497" s="27">
        <v>8500</v>
      </c>
    </row>
    <row r="498" spans="1:4" x14ac:dyDescent="0.25">
      <c r="A498" s="30">
        <v>487</v>
      </c>
      <c r="B498" s="26" t="s">
        <v>239</v>
      </c>
      <c r="C498" s="23" t="s">
        <v>454</v>
      </c>
      <c r="D498" s="27">
        <v>1000</v>
      </c>
    </row>
    <row r="499" spans="1:4" x14ac:dyDescent="0.25">
      <c r="A499" s="30">
        <v>488</v>
      </c>
      <c r="B499" s="26" t="s">
        <v>978</v>
      </c>
      <c r="C499" s="23" t="s">
        <v>454</v>
      </c>
      <c r="D499" s="27">
        <v>1000</v>
      </c>
    </row>
    <row r="500" spans="1:4" x14ac:dyDescent="0.25">
      <c r="A500" s="30">
        <v>491</v>
      </c>
      <c r="B500" s="26" t="s">
        <v>241</v>
      </c>
      <c r="C500" s="23" t="s">
        <v>454</v>
      </c>
      <c r="D500" s="27">
        <v>7000</v>
      </c>
    </row>
    <row r="501" spans="1:4" x14ac:dyDescent="0.25">
      <c r="A501" s="30">
        <v>492</v>
      </c>
      <c r="B501" s="26" t="s">
        <v>242</v>
      </c>
      <c r="C501" s="23" t="s">
        <v>454</v>
      </c>
      <c r="D501" s="27">
        <v>3500</v>
      </c>
    </row>
    <row r="502" spans="1:4" x14ac:dyDescent="0.25">
      <c r="A502" s="30">
        <v>493</v>
      </c>
      <c r="B502" s="26" t="s">
        <v>243</v>
      </c>
      <c r="C502" s="23" t="s">
        <v>454</v>
      </c>
      <c r="D502" s="27">
        <v>5500</v>
      </c>
    </row>
    <row r="503" spans="1:4" x14ac:dyDescent="0.25">
      <c r="A503" s="30">
        <v>494</v>
      </c>
      <c r="B503" s="26" t="s">
        <v>244</v>
      </c>
      <c r="C503" s="23" t="s">
        <v>454</v>
      </c>
      <c r="D503" s="27">
        <v>15000</v>
      </c>
    </row>
    <row r="504" spans="1:4" x14ac:dyDescent="0.25">
      <c r="A504" s="30">
        <v>495</v>
      </c>
      <c r="B504" s="26" t="s">
        <v>245</v>
      </c>
      <c r="C504" s="23" t="s">
        <v>454</v>
      </c>
      <c r="D504" s="27">
        <v>5500</v>
      </c>
    </row>
    <row r="505" spans="1:4" x14ac:dyDescent="0.25">
      <c r="A505" s="30">
        <v>496</v>
      </c>
      <c r="B505" s="26" t="s">
        <v>979</v>
      </c>
      <c r="C505" s="23" t="s">
        <v>454</v>
      </c>
      <c r="D505" s="27">
        <v>3500</v>
      </c>
    </row>
    <row r="506" spans="1:4" x14ac:dyDescent="0.25">
      <c r="A506" s="30">
        <v>497</v>
      </c>
      <c r="B506" s="26" t="s">
        <v>246</v>
      </c>
      <c r="C506" s="23" t="s">
        <v>454</v>
      </c>
      <c r="D506" s="27">
        <v>8000</v>
      </c>
    </row>
    <row r="507" spans="1:4" x14ac:dyDescent="0.25">
      <c r="A507" s="30">
        <v>498</v>
      </c>
      <c r="B507" s="26" t="s">
        <v>458</v>
      </c>
      <c r="C507" s="23" t="s">
        <v>454</v>
      </c>
      <c r="D507" s="27">
        <v>5000</v>
      </c>
    </row>
    <row r="508" spans="1:4" x14ac:dyDescent="0.25">
      <c r="A508" s="30">
        <v>499</v>
      </c>
      <c r="B508" s="26" t="s">
        <v>1126</v>
      </c>
      <c r="C508" s="23" t="s">
        <v>1024</v>
      </c>
      <c r="D508" s="33">
        <v>300</v>
      </c>
    </row>
    <row r="509" spans="1:4" x14ac:dyDescent="0.25">
      <c r="A509" s="34"/>
      <c r="B509" s="35"/>
      <c r="C509" s="36"/>
      <c r="D509" s="75">
        <f>SUM(D486:D508)</f>
        <v>125900</v>
      </c>
    </row>
  </sheetData>
  <mergeCells count="13">
    <mergeCell ref="A374:D374"/>
    <mergeCell ref="A455:D455"/>
    <mergeCell ref="A485:D485"/>
    <mergeCell ref="A2:D2"/>
    <mergeCell ref="A167:D167"/>
    <mergeCell ref="A211:D211"/>
    <mergeCell ref="A234:D234"/>
    <mergeCell ref="A258:D258"/>
    <mergeCell ref="A302:D302"/>
    <mergeCell ref="A338:D338"/>
    <mergeCell ref="A12:D12"/>
    <mergeCell ref="A82:D82"/>
    <mergeCell ref="A123:D12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39997558519241921"/>
  </sheetPr>
  <dimension ref="A1:D562"/>
  <sheetViews>
    <sheetView zoomScale="140" zoomScaleNormal="140" workbookViewId="0">
      <selection activeCell="A2" sqref="A2:D2"/>
    </sheetView>
  </sheetViews>
  <sheetFormatPr defaultRowHeight="15" x14ac:dyDescent="0.25"/>
  <cols>
    <col min="1" max="1" width="4.42578125" style="107" bestFit="1" customWidth="1"/>
    <col min="2" max="2" width="60.5703125" style="10" bestFit="1" customWidth="1"/>
    <col min="3" max="3" width="6.140625" style="11" customWidth="1"/>
    <col min="4" max="4" width="21.42578125" style="9" customWidth="1"/>
    <col min="5" max="16384" width="9.140625" style="1"/>
  </cols>
  <sheetData>
    <row r="1" spans="1:4" x14ac:dyDescent="0.25">
      <c r="B1" s="1"/>
      <c r="C1" s="1"/>
      <c r="D1" s="105" t="s">
        <v>1025</v>
      </c>
    </row>
    <row r="2" spans="1:4" ht="47.25" customHeight="1" x14ac:dyDescent="0.25">
      <c r="A2" s="133" t="s">
        <v>1884</v>
      </c>
      <c r="B2" s="133"/>
      <c r="C2" s="133"/>
      <c r="D2" s="133"/>
    </row>
    <row r="3" spans="1:4" ht="25.5" x14ac:dyDescent="0.25">
      <c r="A3" s="43" t="s">
        <v>452</v>
      </c>
      <c r="B3" s="44" t="s">
        <v>462</v>
      </c>
      <c r="C3" s="43" t="s">
        <v>771</v>
      </c>
      <c r="D3" s="44" t="s">
        <v>772</v>
      </c>
    </row>
    <row r="4" spans="1:4" ht="16.5" x14ac:dyDescent="0.25">
      <c r="A4" s="59"/>
      <c r="B4" s="85"/>
      <c r="C4" s="59"/>
      <c r="D4" s="22">
        <f>SUM(D76+D144+D193+D234+D257+D285+D351+D387+D420+D506+D562)</f>
        <v>26897410.600000001</v>
      </c>
    </row>
    <row r="5" spans="1:4" x14ac:dyDescent="0.25">
      <c r="A5" s="134" t="s">
        <v>5</v>
      </c>
      <c r="B5" s="134"/>
      <c r="C5" s="134"/>
      <c r="D5" s="134"/>
    </row>
    <row r="6" spans="1:4" x14ac:dyDescent="0.25">
      <c r="A6" s="108">
        <v>1</v>
      </c>
      <c r="B6" s="45" t="s">
        <v>254</v>
      </c>
      <c r="C6" s="46" t="s">
        <v>454</v>
      </c>
      <c r="D6" s="47">
        <v>880050</v>
      </c>
    </row>
    <row r="7" spans="1:4" x14ac:dyDescent="0.25">
      <c r="A7" s="108">
        <v>2</v>
      </c>
      <c r="B7" s="45" t="s">
        <v>255</v>
      </c>
      <c r="C7" s="46" t="s">
        <v>454</v>
      </c>
      <c r="D7" s="47">
        <v>495320</v>
      </c>
    </row>
    <row r="8" spans="1:4" x14ac:dyDescent="0.25">
      <c r="A8" s="108">
        <v>3</v>
      </c>
      <c r="B8" s="29" t="s">
        <v>256</v>
      </c>
      <c r="C8" s="46" t="s">
        <v>454</v>
      </c>
      <c r="D8" s="47">
        <v>65130</v>
      </c>
    </row>
    <row r="9" spans="1:4" x14ac:dyDescent="0.25">
      <c r="A9" s="108">
        <v>4</v>
      </c>
      <c r="B9" s="29" t="s">
        <v>463</v>
      </c>
      <c r="C9" s="46" t="s">
        <v>454</v>
      </c>
      <c r="D9" s="47">
        <v>50646.6</v>
      </c>
    </row>
    <row r="10" spans="1:4" x14ac:dyDescent="0.25">
      <c r="A10" s="108">
        <v>5</v>
      </c>
      <c r="B10" s="29" t="s">
        <v>257</v>
      </c>
      <c r="C10" s="46" t="s">
        <v>454</v>
      </c>
      <c r="D10" s="47">
        <v>28880</v>
      </c>
    </row>
    <row r="11" spans="1:4" x14ac:dyDescent="0.25">
      <c r="A11" s="108">
        <v>6</v>
      </c>
      <c r="B11" s="29" t="s">
        <v>1055</v>
      </c>
      <c r="C11" s="46" t="s">
        <v>454</v>
      </c>
      <c r="D11" s="47">
        <v>95500</v>
      </c>
    </row>
    <row r="12" spans="1:4" x14ac:dyDescent="0.25">
      <c r="A12" s="108">
        <v>7</v>
      </c>
      <c r="B12" s="29" t="s">
        <v>258</v>
      </c>
      <c r="C12" s="46" t="s">
        <v>454</v>
      </c>
      <c r="D12" s="47">
        <v>10520</v>
      </c>
    </row>
    <row r="13" spans="1:4" x14ac:dyDescent="0.25">
      <c r="A13" s="108">
        <v>8</v>
      </c>
      <c r="B13" s="29" t="s">
        <v>259</v>
      </c>
      <c r="C13" s="46" t="s">
        <v>454</v>
      </c>
      <c r="D13" s="47">
        <v>10520</v>
      </c>
    </row>
    <row r="14" spans="1:4" x14ac:dyDescent="0.25">
      <c r="A14" s="108">
        <v>9</v>
      </c>
      <c r="B14" s="29" t="s">
        <v>260</v>
      </c>
      <c r="C14" s="46" t="s">
        <v>454</v>
      </c>
      <c r="D14" s="47">
        <v>2850</v>
      </c>
    </row>
    <row r="15" spans="1:4" x14ac:dyDescent="0.25">
      <c r="A15" s="108">
        <v>10</v>
      </c>
      <c r="B15" s="29" t="s">
        <v>261</v>
      </c>
      <c r="C15" s="46" t="s">
        <v>454</v>
      </c>
      <c r="D15" s="47">
        <v>2050</v>
      </c>
    </row>
    <row r="16" spans="1:4" x14ac:dyDescent="0.25">
      <c r="A16" s="108">
        <v>11</v>
      </c>
      <c r="B16" s="29" t="s">
        <v>262</v>
      </c>
      <c r="C16" s="46" t="s">
        <v>454</v>
      </c>
      <c r="D16" s="47">
        <v>251300</v>
      </c>
    </row>
    <row r="17" spans="1:4" x14ac:dyDescent="0.25">
      <c r="A17" s="108">
        <v>12</v>
      </c>
      <c r="B17" s="29" t="s">
        <v>263</v>
      </c>
      <c r="C17" s="46" t="s">
        <v>454</v>
      </c>
      <c r="D17" s="47">
        <v>13446</v>
      </c>
    </row>
    <row r="18" spans="1:4" x14ac:dyDescent="0.25">
      <c r="A18" s="108">
        <v>13</v>
      </c>
      <c r="B18" s="29" t="s">
        <v>264</v>
      </c>
      <c r="C18" s="46" t="s">
        <v>454</v>
      </c>
      <c r="D18" s="47">
        <v>23754.6</v>
      </c>
    </row>
    <row r="19" spans="1:4" x14ac:dyDescent="0.25">
      <c r="A19" s="108">
        <v>14</v>
      </c>
      <c r="B19" s="29" t="s">
        <v>265</v>
      </c>
      <c r="C19" s="46" t="s">
        <v>454</v>
      </c>
      <c r="D19" s="47">
        <v>48853.8</v>
      </c>
    </row>
    <row r="20" spans="1:4" x14ac:dyDescent="0.25">
      <c r="A20" s="108">
        <v>15</v>
      </c>
      <c r="B20" s="29" t="s">
        <v>266</v>
      </c>
      <c r="C20" s="46" t="s">
        <v>454</v>
      </c>
      <c r="D20" s="47">
        <v>40338</v>
      </c>
    </row>
    <row r="21" spans="1:4" x14ac:dyDescent="0.25">
      <c r="A21" s="108">
        <v>16</v>
      </c>
      <c r="B21" s="29" t="s">
        <v>464</v>
      </c>
      <c r="C21" s="46" t="s">
        <v>454</v>
      </c>
      <c r="D21" s="47">
        <v>11205</v>
      </c>
    </row>
    <row r="22" spans="1:4" x14ac:dyDescent="0.25">
      <c r="A22" s="108">
        <v>17</v>
      </c>
      <c r="B22" s="41" t="s">
        <v>267</v>
      </c>
      <c r="C22" s="46" t="s">
        <v>454</v>
      </c>
      <c r="D22" s="47">
        <v>49302</v>
      </c>
    </row>
    <row r="23" spans="1:4" x14ac:dyDescent="0.25">
      <c r="A23" s="108">
        <v>18</v>
      </c>
      <c r="B23" s="41" t="s">
        <v>1077</v>
      </c>
      <c r="C23" s="46" t="s">
        <v>454</v>
      </c>
      <c r="D23" s="47">
        <v>100330</v>
      </c>
    </row>
    <row r="24" spans="1:4" x14ac:dyDescent="0.25">
      <c r="A24" s="108">
        <v>19</v>
      </c>
      <c r="B24" s="41" t="s">
        <v>268</v>
      </c>
      <c r="C24" s="46" t="s">
        <v>454</v>
      </c>
      <c r="D24" s="47">
        <v>6723</v>
      </c>
    </row>
    <row r="25" spans="1:4" x14ac:dyDescent="0.25">
      <c r="A25" s="108">
        <v>20</v>
      </c>
      <c r="B25" s="41" t="s">
        <v>269</v>
      </c>
      <c r="C25" s="46" t="s">
        <v>454</v>
      </c>
      <c r="D25" s="47">
        <v>38960</v>
      </c>
    </row>
    <row r="26" spans="1:4" x14ac:dyDescent="0.25">
      <c r="A26" s="108">
        <v>21</v>
      </c>
      <c r="B26" s="41" t="s">
        <v>466</v>
      </c>
      <c r="C26" s="46" t="s">
        <v>454</v>
      </c>
      <c r="D26" s="47">
        <v>52230</v>
      </c>
    </row>
    <row r="27" spans="1:4" x14ac:dyDescent="0.25">
      <c r="A27" s="108">
        <v>22</v>
      </c>
      <c r="B27" s="41" t="s">
        <v>467</v>
      </c>
      <c r="C27" s="46" t="s">
        <v>454</v>
      </c>
      <c r="D27" s="47">
        <v>225890</v>
      </c>
    </row>
    <row r="28" spans="1:4" x14ac:dyDescent="0.25">
      <c r="A28" s="108">
        <v>23</v>
      </c>
      <c r="B28" s="41" t="s">
        <v>270</v>
      </c>
      <c r="C28" s="46" t="s">
        <v>454</v>
      </c>
      <c r="D28" s="47">
        <v>74360</v>
      </c>
    </row>
    <row r="29" spans="1:4" x14ac:dyDescent="0.25">
      <c r="A29" s="108">
        <v>24</v>
      </c>
      <c r="B29" s="41" t="s">
        <v>271</v>
      </c>
      <c r="C29" s="46" t="s">
        <v>454</v>
      </c>
      <c r="D29" s="47">
        <v>13446</v>
      </c>
    </row>
    <row r="30" spans="1:4" x14ac:dyDescent="0.25">
      <c r="A30" s="108">
        <v>25</v>
      </c>
      <c r="B30" s="41" t="s">
        <v>272</v>
      </c>
      <c r="C30" s="46" t="s">
        <v>454</v>
      </c>
      <c r="D30" s="47">
        <v>44120</v>
      </c>
    </row>
    <row r="31" spans="1:4" x14ac:dyDescent="0.25">
      <c r="A31" s="108">
        <v>26</v>
      </c>
      <c r="B31" s="41" t="s">
        <v>469</v>
      </c>
      <c r="C31" s="46" t="s">
        <v>454</v>
      </c>
      <c r="D31" s="47">
        <v>20120</v>
      </c>
    </row>
    <row r="32" spans="1:4" x14ac:dyDescent="0.25">
      <c r="A32" s="108">
        <v>27</v>
      </c>
      <c r="B32" s="41" t="s">
        <v>273</v>
      </c>
      <c r="C32" s="46" t="s">
        <v>454</v>
      </c>
      <c r="D32" s="47">
        <v>44520</v>
      </c>
    </row>
    <row r="33" spans="1:4" x14ac:dyDescent="0.25">
      <c r="A33" s="108">
        <v>28</v>
      </c>
      <c r="B33" s="41" t="s">
        <v>470</v>
      </c>
      <c r="C33" s="46" t="s">
        <v>454</v>
      </c>
      <c r="D33" s="47">
        <v>36550</v>
      </c>
    </row>
    <row r="34" spans="1:4" x14ac:dyDescent="0.25">
      <c r="A34" s="108">
        <v>29</v>
      </c>
      <c r="B34" s="41" t="s">
        <v>274</v>
      </c>
      <c r="C34" s="46" t="s">
        <v>454</v>
      </c>
      <c r="D34" s="47">
        <v>46612.799999999996</v>
      </c>
    </row>
    <row r="35" spans="1:4" x14ac:dyDescent="0.25">
      <c r="A35" s="108">
        <v>30</v>
      </c>
      <c r="B35" s="41" t="s">
        <v>471</v>
      </c>
      <c r="C35" s="46" t="s">
        <v>454</v>
      </c>
      <c r="D35" s="47">
        <v>13894.199999999999</v>
      </c>
    </row>
    <row r="36" spans="1:4" x14ac:dyDescent="0.25">
      <c r="A36" s="108">
        <v>31</v>
      </c>
      <c r="B36" s="41" t="s">
        <v>275</v>
      </c>
      <c r="C36" s="46" t="s">
        <v>454</v>
      </c>
      <c r="D36" s="47">
        <v>21513.599999999999</v>
      </c>
    </row>
    <row r="37" spans="1:4" x14ac:dyDescent="0.25">
      <c r="A37" s="108">
        <v>32</v>
      </c>
      <c r="B37" s="41" t="s">
        <v>276</v>
      </c>
      <c r="C37" s="46" t="s">
        <v>454</v>
      </c>
      <c r="D37" s="47">
        <v>18376.2</v>
      </c>
    </row>
    <row r="38" spans="1:4" x14ac:dyDescent="0.25">
      <c r="A38" s="108">
        <v>33</v>
      </c>
      <c r="B38" s="41" t="s">
        <v>277</v>
      </c>
      <c r="C38" s="46" t="s">
        <v>454</v>
      </c>
      <c r="D38" s="47">
        <v>22410</v>
      </c>
    </row>
    <row r="39" spans="1:4" x14ac:dyDescent="0.25">
      <c r="A39" s="108">
        <v>34</v>
      </c>
      <c r="B39" s="41" t="s">
        <v>278</v>
      </c>
      <c r="C39" s="46" t="s">
        <v>454</v>
      </c>
      <c r="D39" s="47">
        <v>39889.799999999996</v>
      </c>
    </row>
    <row r="40" spans="1:4" x14ac:dyDescent="0.25">
      <c r="A40" s="108">
        <v>35</v>
      </c>
      <c r="B40" s="41" t="s">
        <v>279</v>
      </c>
      <c r="C40" s="46" t="s">
        <v>454</v>
      </c>
      <c r="D40" s="47">
        <v>13894.199999999999</v>
      </c>
    </row>
    <row r="41" spans="1:4" x14ac:dyDescent="0.25">
      <c r="A41" s="108">
        <v>36</v>
      </c>
      <c r="B41" s="41" t="s">
        <v>280</v>
      </c>
      <c r="C41" s="46" t="s">
        <v>454</v>
      </c>
      <c r="D41" s="47">
        <v>62550</v>
      </c>
    </row>
    <row r="42" spans="1:4" x14ac:dyDescent="0.25">
      <c r="A42" s="108">
        <v>37</v>
      </c>
      <c r="B42" s="41" t="s">
        <v>281</v>
      </c>
      <c r="C42" s="46" t="s">
        <v>454</v>
      </c>
      <c r="D42" s="47">
        <v>62550</v>
      </c>
    </row>
    <row r="43" spans="1:4" x14ac:dyDescent="0.25">
      <c r="A43" s="108">
        <v>38</v>
      </c>
      <c r="B43" s="41" t="s">
        <v>282</v>
      </c>
      <c r="C43" s="46" t="s">
        <v>454</v>
      </c>
      <c r="D43" s="47">
        <v>18824.399999999998</v>
      </c>
    </row>
    <row r="44" spans="1:4" x14ac:dyDescent="0.25">
      <c r="A44" s="108">
        <v>39</v>
      </c>
      <c r="B44" s="41" t="s">
        <v>283</v>
      </c>
      <c r="C44" s="46" t="s">
        <v>454</v>
      </c>
      <c r="D44" s="47">
        <v>70850</v>
      </c>
    </row>
    <row r="45" spans="1:4" x14ac:dyDescent="0.25">
      <c r="A45" s="108">
        <v>40</v>
      </c>
      <c r="B45" s="41" t="s">
        <v>284</v>
      </c>
      <c r="C45" s="46" t="s">
        <v>454</v>
      </c>
      <c r="D45" s="47">
        <v>60500</v>
      </c>
    </row>
    <row r="46" spans="1:4" x14ac:dyDescent="0.25">
      <c r="A46" s="108">
        <v>41</v>
      </c>
      <c r="B46" s="41" t="s">
        <v>285</v>
      </c>
      <c r="C46" s="46" t="s">
        <v>454</v>
      </c>
      <c r="D46" s="47">
        <v>44820</v>
      </c>
    </row>
    <row r="47" spans="1:4" x14ac:dyDescent="0.25">
      <c r="A47" s="108">
        <v>42</v>
      </c>
      <c r="B47" s="41" t="s">
        <v>286</v>
      </c>
      <c r="C47" s="46" t="s">
        <v>454</v>
      </c>
      <c r="D47" s="47">
        <v>46800</v>
      </c>
    </row>
    <row r="48" spans="1:4" x14ac:dyDescent="0.25">
      <c r="A48" s="108">
        <v>43</v>
      </c>
      <c r="B48" s="41" t="s">
        <v>287</v>
      </c>
      <c r="C48" s="46" t="s">
        <v>454</v>
      </c>
      <c r="D48" s="47">
        <v>55606</v>
      </c>
    </row>
    <row r="49" spans="1:4" x14ac:dyDescent="0.25">
      <c r="A49" s="108">
        <v>44</v>
      </c>
      <c r="B49" s="41" t="s">
        <v>472</v>
      </c>
      <c r="C49" s="46" t="s">
        <v>454</v>
      </c>
      <c r="D49" s="47">
        <v>55620</v>
      </c>
    </row>
    <row r="50" spans="1:4" x14ac:dyDescent="0.25">
      <c r="A50" s="108">
        <v>45</v>
      </c>
      <c r="B50" s="41" t="s">
        <v>473</v>
      </c>
      <c r="C50" s="46" t="s">
        <v>454</v>
      </c>
      <c r="D50" s="47">
        <v>38520</v>
      </c>
    </row>
    <row r="51" spans="1:4" x14ac:dyDescent="0.25">
      <c r="A51" s="108">
        <v>46</v>
      </c>
      <c r="B51" s="41" t="s">
        <v>288</v>
      </c>
      <c r="C51" s="46" t="s">
        <v>454</v>
      </c>
      <c r="D51" s="47">
        <v>2250</v>
      </c>
    </row>
    <row r="52" spans="1:4" x14ac:dyDescent="0.25">
      <c r="A52" s="108">
        <v>47</v>
      </c>
      <c r="B52" s="41" t="s">
        <v>289</v>
      </c>
      <c r="C52" s="46" t="s">
        <v>454</v>
      </c>
      <c r="D52" s="47">
        <v>4520</v>
      </c>
    </row>
    <row r="53" spans="1:4" x14ac:dyDescent="0.25">
      <c r="A53" s="108">
        <v>48</v>
      </c>
      <c r="B53" s="41" t="s">
        <v>290</v>
      </c>
      <c r="C53" s="46" t="s">
        <v>454</v>
      </c>
      <c r="D53" s="47">
        <v>11470</v>
      </c>
    </row>
    <row r="54" spans="1:4" x14ac:dyDescent="0.25">
      <c r="A54" s="108">
        <v>49</v>
      </c>
      <c r="B54" s="41" t="s">
        <v>1078</v>
      </c>
      <c r="C54" s="46" t="s">
        <v>454</v>
      </c>
      <c r="D54" s="47">
        <v>40230</v>
      </c>
    </row>
    <row r="55" spans="1:4" x14ac:dyDescent="0.25">
      <c r="A55" s="108">
        <v>50</v>
      </c>
      <c r="B55" s="41" t="s">
        <v>475</v>
      </c>
      <c r="C55" s="46" t="s">
        <v>454</v>
      </c>
      <c r="D55" s="47">
        <v>38560</v>
      </c>
    </row>
    <row r="56" spans="1:4" x14ac:dyDescent="0.25">
      <c r="A56" s="108">
        <v>51</v>
      </c>
      <c r="B56" s="41" t="s">
        <v>476</v>
      </c>
      <c r="C56" s="46" t="s">
        <v>454</v>
      </c>
      <c r="D56" s="47">
        <v>29990</v>
      </c>
    </row>
    <row r="57" spans="1:4" x14ac:dyDescent="0.25">
      <c r="A57" s="108">
        <v>52</v>
      </c>
      <c r="B57" s="41" t="s">
        <v>477</v>
      </c>
      <c r="C57" s="46" t="s">
        <v>454</v>
      </c>
      <c r="D57" s="47">
        <v>99302</v>
      </c>
    </row>
    <row r="58" spans="1:4" x14ac:dyDescent="0.25">
      <c r="A58" s="108">
        <v>53</v>
      </c>
      <c r="B58" s="41" t="s">
        <v>291</v>
      </c>
      <c r="C58" s="46" t="s">
        <v>454</v>
      </c>
      <c r="D58" s="47">
        <v>13446</v>
      </c>
    </row>
    <row r="59" spans="1:4" x14ac:dyDescent="0.25">
      <c r="A59" s="108">
        <v>54</v>
      </c>
      <c r="B59" s="41" t="s">
        <v>478</v>
      </c>
      <c r="C59" s="46" t="s">
        <v>454</v>
      </c>
      <c r="D59" s="47">
        <v>13446</v>
      </c>
    </row>
    <row r="60" spans="1:4" x14ac:dyDescent="0.25">
      <c r="A60" s="108">
        <v>55</v>
      </c>
      <c r="B60" s="41" t="s">
        <v>292</v>
      </c>
      <c r="C60" s="46" t="s">
        <v>454</v>
      </c>
      <c r="D60" s="47">
        <v>13446</v>
      </c>
    </row>
    <row r="61" spans="1:4" x14ac:dyDescent="0.25">
      <c r="A61" s="108">
        <v>56</v>
      </c>
      <c r="B61" s="41" t="s">
        <v>293</v>
      </c>
      <c r="C61" s="46" t="s">
        <v>454</v>
      </c>
      <c r="D61" s="47">
        <v>51712</v>
      </c>
    </row>
    <row r="62" spans="1:4" x14ac:dyDescent="0.25">
      <c r="A62" s="108">
        <v>57</v>
      </c>
      <c r="B62" s="41" t="s">
        <v>294</v>
      </c>
      <c r="C62" s="46" t="s">
        <v>454</v>
      </c>
      <c r="D62" s="47">
        <v>25338</v>
      </c>
    </row>
    <row r="63" spans="1:4" x14ac:dyDescent="0.25">
      <c r="A63" s="108">
        <v>58</v>
      </c>
      <c r="B63" s="41" t="s">
        <v>296</v>
      </c>
      <c r="C63" s="46" t="s">
        <v>454</v>
      </c>
      <c r="D63" s="47">
        <v>13446</v>
      </c>
    </row>
    <row r="64" spans="1:4" x14ac:dyDescent="0.25">
      <c r="A64" s="108">
        <v>59</v>
      </c>
      <c r="B64" s="41" t="s">
        <v>298</v>
      </c>
      <c r="C64" s="46" t="s">
        <v>454</v>
      </c>
      <c r="D64" s="47">
        <v>7171.2</v>
      </c>
    </row>
    <row r="65" spans="1:4" x14ac:dyDescent="0.25">
      <c r="A65" s="108">
        <v>60</v>
      </c>
      <c r="B65" s="41" t="s">
        <v>299</v>
      </c>
      <c r="C65" s="46" t="s">
        <v>454</v>
      </c>
      <c r="D65" s="47">
        <v>13446</v>
      </c>
    </row>
    <row r="66" spans="1:4" x14ac:dyDescent="0.25">
      <c r="A66" s="108">
        <v>61</v>
      </c>
      <c r="B66" s="29" t="s">
        <v>300</v>
      </c>
      <c r="C66" s="46" t="s">
        <v>454</v>
      </c>
      <c r="D66" s="47">
        <v>12997.8</v>
      </c>
    </row>
    <row r="67" spans="1:4" x14ac:dyDescent="0.25">
      <c r="A67" s="108">
        <v>62</v>
      </c>
      <c r="B67" s="29" t="s">
        <v>479</v>
      </c>
      <c r="C67" s="46" t="s">
        <v>454</v>
      </c>
      <c r="D67" s="47">
        <v>4930.2</v>
      </c>
    </row>
    <row r="68" spans="1:4" x14ac:dyDescent="0.25">
      <c r="A68" s="108">
        <v>63</v>
      </c>
      <c r="B68" s="29" t="s">
        <v>480</v>
      </c>
      <c r="C68" s="46" t="s">
        <v>454</v>
      </c>
      <c r="D68" s="47">
        <v>98520</v>
      </c>
    </row>
    <row r="69" spans="1:4" x14ac:dyDescent="0.25">
      <c r="A69" s="108">
        <v>64</v>
      </c>
      <c r="B69" s="29" t="s">
        <v>301</v>
      </c>
      <c r="C69" s="46" t="s">
        <v>454</v>
      </c>
      <c r="D69" s="47">
        <v>125630</v>
      </c>
    </row>
    <row r="70" spans="1:4" x14ac:dyDescent="0.25">
      <c r="A70" s="108">
        <v>65</v>
      </c>
      <c r="B70" s="29" t="s">
        <v>302</v>
      </c>
      <c r="C70" s="46" t="s">
        <v>454</v>
      </c>
      <c r="D70" s="47">
        <v>22540</v>
      </c>
    </row>
    <row r="71" spans="1:4" x14ac:dyDescent="0.25">
      <c r="A71" s="108">
        <v>66</v>
      </c>
      <c r="B71" s="29" t="s">
        <v>481</v>
      </c>
      <c r="C71" s="46" t="s">
        <v>454</v>
      </c>
      <c r="D71" s="47">
        <v>6950</v>
      </c>
    </row>
    <row r="72" spans="1:4" x14ac:dyDescent="0.25">
      <c r="A72" s="108">
        <v>67</v>
      </c>
      <c r="B72" s="29" t="s">
        <v>482</v>
      </c>
      <c r="C72" s="46" t="s">
        <v>454</v>
      </c>
      <c r="D72" s="47">
        <v>4090</v>
      </c>
    </row>
    <row r="73" spans="1:4" x14ac:dyDescent="0.25">
      <c r="A73" s="108">
        <v>68</v>
      </c>
      <c r="B73" s="29" t="s">
        <v>483</v>
      </c>
      <c r="C73" s="46" t="s">
        <v>454</v>
      </c>
      <c r="D73" s="47">
        <v>3950</v>
      </c>
    </row>
    <row r="74" spans="1:4" x14ac:dyDescent="0.25">
      <c r="A74" s="108">
        <v>69</v>
      </c>
      <c r="B74" s="29" t="s">
        <v>303</v>
      </c>
      <c r="C74" s="46" t="s">
        <v>454</v>
      </c>
      <c r="D74" s="47">
        <v>1520</v>
      </c>
    </row>
    <row r="75" spans="1:4" x14ac:dyDescent="0.25">
      <c r="A75" s="108">
        <v>70</v>
      </c>
      <c r="B75" s="29" t="s">
        <v>304</v>
      </c>
      <c r="C75" s="46" t="s">
        <v>454</v>
      </c>
      <c r="D75" s="47">
        <v>28520</v>
      </c>
    </row>
    <row r="76" spans="1:4" x14ac:dyDescent="0.25">
      <c r="A76" s="109"/>
      <c r="B76" s="76"/>
      <c r="C76" s="77"/>
      <c r="D76" s="78">
        <f>SUM(D6:D75)</f>
        <v>4117567.4000000004</v>
      </c>
    </row>
    <row r="77" spans="1:4" x14ac:dyDescent="0.25">
      <c r="A77" s="129" t="s">
        <v>43</v>
      </c>
      <c r="B77" s="130"/>
      <c r="C77" s="130"/>
      <c r="D77" s="130"/>
    </row>
    <row r="78" spans="1:4" x14ac:dyDescent="0.25">
      <c r="A78" s="108">
        <v>71</v>
      </c>
      <c r="B78" s="29" t="s">
        <v>1114</v>
      </c>
      <c r="C78" s="48" t="s">
        <v>456</v>
      </c>
      <c r="D78" s="49">
        <v>3735</v>
      </c>
    </row>
    <row r="79" spans="1:4" x14ac:dyDescent="0.25">
      <c r="A79" s="108">
        <v>72</v>
      </c>
      <c r="B79" s="29" t="s">
        <v>1113</v>
      </c>
      <c r="C79" s="48" t="s">
        <v>456</v>
      </c>
      <c r="D79" s="49">
        <v>3735</v>
      </c>
    </row>
    <row r="80" spans="1:4" x14ac:dyDescent="0.25">
      <c r="A80" s="108">
        <v>73</v>
      </c>
      <c r="B80" s="29" t="s">
        <v>1112</v>
      </c>
      <c r="C80" s="48" t="s">
        <v>456</v>
      </c>
      <c r="D80" s="49">
        <v>5395</v>
      </c>
    </row>
    <row r="81" spans="1:4" x14ac:dyDescent="0.25">
      <c r="A81" s="108">
        <v>74</v>
      </c>
      <c r="B81" s="29" t="s">
        <v>1111</v>
      </c>
      <c r="C81" s="48" t="s">
        <v>456</v>
      </c>
      <c r="D81" s="49">
        <v>5395</v>
      </c>
    </row>
    <row r="82" spans="1:4" x14ac:dyDescent="0.25">
      <c r="A82" s="108">
        <v>75</v>
      </c>
      <c r="B82" s="29" t="s">
        <v>1127</v>
      </c>
      <c r="C82" s="48" t="s">
        <v>456</v>
      </c>
      <c r="D82" s="49">
        <v>3735</v>
      </c>
    </row>
    <row r="83" spans="1:4" x14ac:dyDescent="0.25">
      <c r="A83" s="108">
        <v>76</v>
      </c>
      <c r="B83" s="29" t="s">
        <v>1109</v>
      </c>
      <c r="C83" s="48" t="s">
        <v>456</v>
      </c>
      <c r="D83" s="49">
        <v>3735</v>
      </c>
    </row>
    <row r="84" spans="1:4" x14ac:dyDescent="0.25">
      <c r="A84" s="108">
        <v>77</v>
      </c>
      <c r="B84" s="29" t="s">
        <v>1108</v>
      </c>
      <c r="C84" s="48" t="s">
        <v>456</v>
      </c>
      <c r="D84" s="49">
        <v>3735</v>
      </c>
    </row>
    <row r="85" spans="1:4" x14ac:dyDescent="0.25">
      <c r="A85" s="108">
        <v>78</v>
      </c>
      <c r="B85" s="29" t="s">
        <v>1107</v>
      </c>
      <c r="C85" s="48" t="s">
        <v>456</v>
      </c>
      <c r="D85" s="49">
        <v>1660</v>
      </c>
    </row>
    <row r="86" spans="1:4" x14ac:dyDescent="0.25">
      <c r="A86" s="108">
        <v>79</v>
      </c>
      <c r="B86" s="29" t="s">
        <v>484</v>
      </c>
      <c r="C86" s="48" t="s">
        <v>456</v>
      </c>
      <c r="D86" s="49">
        <v>2075</v>
      </c>
    </row>
    <row r="87" spans="1:4" x14ac:dyDescent="0.25">
      <c r="A87" s="108">
        <v>80</v>
      </c>
      <c r="B87" s="29" t="s">
        <v>485</v>
      </c>
      <c r="C87" s="48" t="s">
        <v>454</v>
      </c>
      <c r="D87" s="47">
        <v>8000</v>
      </c>
    </row>
    <row r="88" spans="1:4" ht="18.75" customHeight="1" x14ac:dyDescent="0.25">
      <c r="A88" s="108">
        <v>81</v>
      </c>
      <c r="B88" s="29" t="s">
        <v>305</v>
      </c>
      <c r="C88" s="48" t="s">
        <v>454</v>
      </c>
      <c r="D88" s="47">
        <v>7000</v>
      </c>
    </row>
    <row r="89" spans="1:4" x14ac:dyDescent="0.25">
      <c r="A89" s="108">
        <v>82</v>
      </c>
      <c r="B89" s="29" t="s">
        <v>486</v>
      </c>
      <c r="C89" s="48" t="s">
        <v>454</v>
      </c>
      <c r="D89" s="47">
        <v>3478</v>
      </c>
    </row>
    <row r="90" spans="1:4" x14ac:dyDescent="0.25">
      <c r="A90" s="108">
        <v>83</v>
      </c>
      <c r="B90" s="29" t="s">
        <v>295</v>
      </c>
      <c r="C90" s="48" t="s">
        <v>454</v>
      </c>
      <c r="D90" s="47">
        <v>40000</v>
      </c>
    </row>
    <row r="91" spans="1:4" x14ac:dyDescent="0.25">
      <c r="A91" s="108">
        <v>84</v>
      </c>
      <c r="B91" s="29" t="s">
        <v>487</v>
      </c>
      <c r="C91" s="48" t="s">
        <v>454</v>
      </c>
      <c r="D91" s="47">
        <v>21414</v>
      </c>
    </row>
    <row r="92" spans="1:4" x14ac:dyDescent="0.25">
      <c r="A92" s="108">
        <v>85</v>
      </c>
      <c r="B92" s="29" t="s">
        <v>306</v>
      </c>
      <c r="C92" s="48" t="s">
        <v>454</v>
      </c>
      <c r="D92" s="47">
        <v>70000</v>
      </c>
    </row>
    <row r="93" spans="1:4" x14ac:dyDescent="0.25">
      <c r="A93" s="108">
        <v>86</v>
      </c>
      <c r="B93" s="29" t="s">
        <v>488</v>
      </c>
      <c r="C93" s="48" t="s">
        <v>454</v>
      </c>
      <c r="D93" s="47">
        <v>12000</v>
      </c>
    </row>
    <row r="94" spans="1:4" x14ac:dyDescent="0.25">
      <c r="A94" s="108">
        <v>87</v>
      </c>
      <c r="B94" s="29" t="s">
        <v>297</v>
      </c>
      <c r="C94" s="48" t="s">
        <v>454</v>
      </c>
      <c r="D94" s="47">
        <v>14940</v>
      </c>
    </row>
    <row r="95" spans="1:4" x14ac:dyDescent="0.25">
      <c r="A95" s="108">
        <v>88</v>
      </c>
      <c r="B95" s="29" t="s">
        <v>307</v>
      </c>
      <c r="C95" s="48" t="s">
        <v>454</v>
      </c>
      <c r="D95" s="47">
        <v>34400</v>
      </c>
    </row>
    <row r="96" spans="1:4" x14ac:dyDescent="0.25">
      <c r="A96" s="108">
        <v>89</v>
      </c>
      <c r="B96" s="29" t="s">
        <v>1017</v>
      </c>
      <c r="C96" s="48" t="s">
        <v>454</v>
      </c>
      <c r="D96" s="47">
        <v>76000</v>
      </c>
    </row>
    <row r="97" spans="1:4" x14ac:dyDescent="0.25">
      <c r="A97" s="108">
        <v>90</v>
      </c>
      <c r="B97" s="29" t="s">
        <v>1014</v>
      </c>
      <c r="C97" s="48" t="s">
        <v>454</v>
      </c>
      <c r="D97" s="47">
        <v>76000</v>
      </c>
    </row>
    <row r="98" spans="1:4" x14ac:dyDescent="0.25">
      <c r="A98" s="108">
        <v>91</v>
      </c>
      <c r="B98" s="29" t="s">
        <v>1015</v>
      </c>
      <c r="C98" s="48" t="s">
        <v>454</v>
      </c>
      <c r="D98" s="47">
        <v>19920</v>
      </c>
    </row>
    <row r="99" spans="1:4" x14ac:dyDescent="0.25">
      <c r="A99" s="108">
        <v>92</v>
      </c>
      <c r="B99" s="29" t="s">
        <v>1016</v>
      </c>
      <c r="C99" s="48" t="s">
        <v>454</v>
      </c>
      <c r="D99" s="47">
        <v>16434</v>
      </c>
    </row>
    <row r="100" spans="1:4" x14ac:dyDescent="0.25">
      <c r="A100" s="108">
        <v>93</v>
      </c>
      <c r="B100" s="29" t="s">
        <v>312</v>
      </c>
      <c r="C100" s="48" t="s">
        <v>454</v>
      </c>
      <c r="D100" s="47">
        <v>4800</v>
      </c>
    </row>
    <row r="101" spans="1:4" x14ac:dyDescent="0.25">
      <c r="A101" s="108">
        <v>94</v>
      </c>
      <c r="B101" s="29" t="s">
        <v>493</v>
      </c>
      <c r="C101" s="48" t="s">
        <v>454</v>
      </c>
      <c r="D101" s="47">
        <v>10458</v>
      </c>
    </row>
    <row r="102" spans="1:4" x14ac:dyDescent="0.25">
      <c r="A102" s="108">
        <v>95</v>
      </c>
      <c r="B102" s="29" t="s">
        <v>313</v>
      </c>
      <c r="C102" s="48" t="s">
        <v>454</v>
      </c>
      <c r="D102" s="47">
        <v>14940</v>
      </c>
    </row>
    <row r="103" spans="1:4" x14ac:dyDescent="0.25">
      <c r="A103" s="108">
        <v>96</v>
      </c>
      <c r="B103" s="29" t="s">
        <v>314</v>
      </c>
      <c r="C103" s="48" t="s">
        <v>454</v>
      </c>
      <c r="D103" s="47">
        <v>74540</v>
      </c>
    </row>
    <row r="104" spans="1:4" x14ac:dyDescent="0.25">
      <c r="A104" s="108">
        <v>97</v>
      </c>
      <c r="B104" s="29" t="s">
        <v>496</v>
      </c>
      <c r="C104" s="48" t="s">
        <v>454</v>
      </c>
      <c r="D104" s="47">
        <v>124800</v>
      </c>
    </row>
    <row r="105" spans="1:4" x14ac:dyDescent="0.25">
      <c r="A105" s="108">
        <v>98</v>
      </c>
      <c r="B105" s="29" t="s">
        <v>449</v>
      </c>
      <c r="C105" s="48" t="s">
        <v>454</v>
      </c>
      <c r="D105" s="47">
        <v>256000</v>
      </c>
    </row>
    <row r="106" spans="1:4" x14ac:dyDescent="0.25">
      <c r="A106" s="108">
        <v>99</v>
      </c>
      <c r="B106" s="29" t="s">
        <v>450</v>
      </c>
      <c r="C106" s="48" t="s">
        <v>455</v>
      </c>
      <c r="D106" s="47">
        <v>70520</v>
      </c>
    </row>
    <row r="107" spans="1:4" x14ac:dyDescent="0.25">
      <c r="A107" s="108">
        <v>100</v>
      </c>
      <c r="B107" s="29" t="s">
        <v>451</v>
      </c>
      <c r="C107" s="48" t="s">
        <v>454</v>
      </c>
      <c r="D107" s="47">
        <v>80525</v>
      </c>
    </row>
    <row r="108" spans="1:4" x14ac:dyDescent="0.25">
      <c r="A108" s="108">
        <v>101</v>
      </c>
      <c r="B108" s="29" t="s">
        <v>1018</v>
      </c>
      <c r="C108" s="48" t="s">
        <v>454</v>
      </c>
      <c r="D108" s="47">
        <v>5550</v>
      </c>
    </row>
    <row r="109" spans="1:4" x14ac:dyDescent="0.25">
      <c r="A109" s="108">
        <v>102</v>
      </c>
      <c r="B109" s="29" t="s">
        <v>980</v>
      </c>
      <c r="C109" s="48" t="s">
        <v>454</v>
      </c>
      <c r="D109" s="47">
        <v>10620</v>
      </c>
    </row>
    <row r="110" spans="1:4" x14ac:dyDescent="0.25">
      <c r="A110" s="108">
        <v>103</v>
      </c>
      <c r="B110" s="29" t="s">
        <v>498</v>
      </c>
      <c r="C110" s="48" t="s">
        <v>454</v>
      </c>
      <c r="D110" s="47">
        <v>30520</v>
      </c>
    </row>
    <row r="111" spans="1:4" x14ac:dyDescent="0.25">
      <c r="A111" s="108">
        <v>104</v>
      </c>
      <c r="B111" s="29" t="s">
        <v>315</v>
      </c>
      <c r="C111" s="48" t="s">
        <v>454</v>
      </c>
      <c r="D111" s="47">
        <v>2680</v>
      </c>
    </row>
    <row r="112" spans="1:4" x14ac:dyDescent="0.25">
      <c r="A112" s="108">
        <v>105</v>
      </c>
      <c r="B112" s="29" t="s">
        <v>316</v>
      </c>
      <c r="C112" s="48" t="s">
        <v>454</v>
      </c>
      <c r="D112" s="47">
        <v>30050</v>
      </c>
    </row>
    <row r="113" spans="1:4" x14ac:dyDescent="0.25">
      <c r="A113" s="108">
        <v>106</v>
      </c>
      <c r="B113" s="29" t="s">
        <v>501</v>
      </c>
      <c r="C113" s="48" t="s">
        <v>454</v>
      </c>
      <c r="D113" s="47">
        <v>15220</v>
      </c>
    </row>
    <row r="114" spans="1:4" x14ac:dyDescent="0.25">
      <c r="A114" s="108">
        <v>107</v>
      </c>
      <c r="B114" s="29" t="s">
        <v>317</v>
      </c>
      <c r="C114" s="48" t="s">
        <v>454</v>
      </c>
      <c r="D114" s="47">
        <v>12550</v>
      </c>
    </row>
    <row r="115" spans="1:4" x14ac:dyDescent="0.25">
      <c r="A115" s="108">
        <v>108</v>
      </c>
      <c r="B115" s="29" t="s">
        <v>318</v>
      </c>
      <c r="C115" s="48" t="s">
        <v>454</v>
      </c>
      <c r="D115" s="47">
        <v>2540</v>
      </c>
    </row>
    <row r="116" spans="1:4" x14ac:dyDescent="0.25">
      <c r="A116" s="108">
        <v>109</v>
      </c>
      <c r="B116" s="29" t="s">
        <v>502</v>
      </c>
      <c r="C116" s="48" t="s">
        <v>454</v>
      </c>
      <c r="D116" s="47">
        <v>14940</v>
      </c>
    </row>
    <row r="117" spans="1:4" x14ac:dyDescent="0.25">
      <c r="A117" s="108">
        <v>110</v>
      </c>
      <c r="B117" s="29" t="s">
        <v>503</v>
      </c>
      <c r="C117" s="48" t="s">
        <v>454</v>
      </c>
      <c r="D117" s="47">
        <v>13944</v>
      </c>
    </row>
    <row r="118" spans="1:4" x14ac:dyDescent="0.25">
      <c r="A118" s="108">
        <v>111</v>
      </c>
      <c r="B118" s="29" t="s">
        <v>319</v>
      </c>
      <c r="C118" s="48" t="s">
        <v>454</v>
      </c>
      <c r="D118" s="47">
        <v>19920</v>
      </c>
    </row>
    <row r="119" spans="1:4" x14ac:dyDescent="0.25">
      <c r="A119" s="108">
        <v>112</v>
      </c>
      <c r="B119" s="29" t="s">
        <v>504</v>
      </c>
      <c r="C119" s="48" t="s">
        <v>454</v>
      </c>
      <c r="D119" s="47">
        <v>24900</v>
      </c>
    </row>
    <row r="120" spans="1:4" x14ac:dyDescent="0.25">
      <c r="A120" s="108">
        <v>113</v>
      </c>
      <c r="B120" s="29" t="s">
        <v>505</v>
      </c>
      <c r="C120" s="48" t="s">
        <v>454</v>
      </c>
      <c r="D120" s="47">
        <v>29880</v>
      </c>
    </row>
    <row r="121" spans="1:4" x14ac:dyDescent="0.25">
      <c r="A121" s="108">
        <v>114</v>
      </c>
      <c r="B121" s="29" t="s">
        <v>506</v>
      </c>
      <c r="C121" s="48" t="s">
        <v>454</v>
      </c>
      <c r="D121" s="47">
        <v>32868</v>
      </c>
    </row>
    <row r="122" spans="1:4" x14ac:dyDescent="0.25">
      <c r="A122" s="108">
        <v>115</v>
      </c>
      <c r="B122" s="29" t="s">
        <v>320</v>
      </c>
      <c r="C122" s="48" t="s">
        <v>454</v>
      </c>
      <c r="D122" s="47">
        <v>15680</v>
      </c>
    </row>
    <row r="123" spans="1:4" x14ac:dyDescent="0.25">
      <c r="A123" s="108">
        <v>116</v>
      </c>
      <c r="B123" s="29" t="s">
        <v>321</v>
      </c>
      <c r="C123" s="48" t="s">
        <v>454</v>
      </c>
      <c r="D123" s="47">
        <v>48550</v>
      </c>
    </row>
    <row r="124" spans="1:4" x14ac:dyDescent="0.25">
      <c r="A124" s="108">
        <v>117</v>
      </c>
      <c r="B124" s="29" t="s">
        <v>507</v>
      </c>
      <c r="C124" s="48" t="s">
        <v>454</v>
      </c>
      <c r="D124" s="47">
        <v>20020</v>
      </c>
    </row>
    <row r="125" spans="1:4" x14ac:dyDescent="0.25">
      <c r="A125" s="108">
        <v>118</v>
      </c>
      <c r="B125" s="29" t="s">
        <v>508</v>
      </c>
      <c r="C125" s="48" t="s">
        <v>454</v>
      </c>
      <c r="D125" s="47">
        <v>20020</v>
      </c>
    </row>
    <row r="126" spans="1:4" x14ac:dyDescent="0.25">
      <c r="A126" s="108">
        <v>119</v>
      </c>
      <c r="B126" s="29" t="s">
        <v>322</v>
      </c>
      <c r="C126" s="48" t="s">
        <v>454</v>
      </c>
      <c r="D126" s="47">
        <v>18000</v>
      </c>
    </row>
    <row r="127" spans="1:4" x14ac:dyDescent="0.25">
      <c r="A127" s="108">
        <v>120</v>
      </c>
      <c r="B127" s="29" t="s">
        <v>509</v>
      </c>
      <c r="C127" s="48" t="s">
        <v>454</v>
      </c>
      <c r="D127" s="47">
        <v>35856</v>
      </c>
    </row>
    <row r="128" spans="1:4" x14ac:dyDescent="0.25">
      <c r="A128" s="108">
        <v>121</v>
      </c>
      <c r="B128" s="29" t="s">
        <v>323</v>
      </c>
      <c r="C128" s="48" t="s">
        <v>454</v>
      </c>
      <c r="D128" s="47">
        <v>18560</v>
      </c>
    </row>
    <row r="129" spans="1:4" x14ac:dyDescent="0.25">
      <c r="A129" s="108">
        <v>122</v>
      </c>
      <c r="B129" s="29" t="s">
        <v>324</v>
      </c>
      <c r="C129" s="48" t="s">
        <v>454</v>
      </c>
      <c r="D129" s="47">
        <v>14940</v>
      </c>
    </row>
    <row r="130" spans="1:4" x14ac:dyDescent="0.25">
      <c r="A130" s="108">
        <v>123</v>
      </c>
      <c r="B130" s="29" t="s">
        <v>325</v>
      </c>
      <c r="C130" s="48" t="s">
        <v>454</v>
      </c>
      <c r="D130" s="47">
        <v>50550</v>
      </c>
    </row>
    <row r="131" spans="1:4" x14ac:dyDescent="0.25">
      <c r="A131" s="108">
        <v>124</v>
      </c>
      <c r="B131" s="29" t="s">
        <v>326</v>
      </c>
      <c r="C131" s="48" t="s">
        <v>454</v>
      </c>
      <c r="D131" s="47">
        <v>60320</v>
      </c>
    </row>
    <row r="132" spans="1:4" x14ac:dyDescent="0.25">
      <c r="A132" s="108">
        <v>125</v>
      </c>
      <c r="B132" s="29" t="s">
        <v>327</v>
      </c>
      <c r="C132" s="48" t="s">
        <v>454</v>
      </c>
      <c r="D132" s="47">
        <v>29120</v>
      </c>
    </row>
    <row r="133" spans="1:4" x14ac:dyDescent="0.25">
      <c r="A133" s="108">
        <v>126</v>
      </c>
      <c r="B133" s="29" t="s">
        <v>328</v>
      </c>
      <c r="C133" s="48" t="s">
        <v>454</v>
      </c>
      <c r="D133" s="47">
        <v>23000</v>
      </c>
    </row>
    <row r="134" spans="1:4" x14ac:dyDescent="0.25">
      <c r="A134" s="108">
        <v>127</v>
      </c>
      <c r="B134" s="29" t="s">
        <v>329</v>
      </c>
      <c r="C134" s="48" t="s">
        <v>454</v>
      </c>
      <c r="D134" s="47">
        <v>24900</v>
      </c>
    </row>
    <row r="135" spans="1:4" x14ac:dyDescent="0.25">
      <c r="A135" s="108">
        <v>128</v>
      </c>
      <c r="B135" s="29" t="s">
        <v>330</v>
      </c>
      <c r="C135" s="48" t="s">
        <v>454</v>
      </c>
      <c r="D135" s="47">
        <v>24900</v>
      </c>
    </row>
    <row r="136" spans="1:4" x14ac:dyDescent="0.25">
      <c r="A136" s="108">
        <v>129</v>
      </c>
      <c r="B136" s="29" t="s">
        <v>331</v>
      </c>
      <c r="C136" s="48" t="s">
        <v>454</v>
      </c>
      <c r="D136" s="47">
        <v>23000</v>
      </c>
    </row>
    <row r="137" spans="1:4" x14ac:dyDescent="0.25">
      <c r="A137" s="108">
        <v>130</v>
      </c>
      <c r="B137" s="29" t="s">
        <v>332</v>
      </c>
      <c r="C137" s="48" t="s">
        <v>454</v>
      </c>
      <c r="D137" s="47">
        <v>25620</v>
      </c>
    </row>
    <row r="138" spans="1:4" x14ac:dyDescent="0.25">
      <c r="A138" s="108">
        <v>131</v>
      </c>
      <c r="B138" s="29" t="s">
        <v>333</v>
      </c>
      <c r="C138" s="48" t="s">
        <v>454</v>
      </c>
      <c r="D138" s="47">
        <v>35600</v>
      </c>
    </row>
    <row r="139" spans="1:4" x14ac:dyDescent="0.25">
      <c r="A139" s="108">
        <v>132</v>
      </c>
      <c r="B139" s="29" t="s">
        <v>334</v>
      </c>
      <c r="C139" s="48" t="s">
        <v>454</v>
      </c>
      <c r="D139" s="47">
        <v>124800</v>
      </c>
    </row>
    <row r="140" spans="1:4" x14ac:dyDescent="0.25">
      <c r="A140" s="108">
        <v>133</v>
      </c>
      <c r="B140" s="29" t="s">
        <v>335</v>
      </c>
      <c r="C140" s="48" t="s">
        <v>454</v>
      </c>
      <c r="D140" s="47">
        <v>22140</v>
      </c>
    </row>
    <row r="141" spans="1:4" x14ac:dyDescent="0.25">
      <c r="A141" s="108">
        <v>134</v>
      </c>
      <c r="B141" s="29" t="s">
        <v>510</v>
      </c>
      <c r="C141" s="48" t="s">
        <v>454</v>
      </c>
      <c r="D141" s="47">
        <v>30060</v>
      </c>
    </row>
    <row r="142" spans="1:4" x14ac:dyDescent="0.25">
      <c r="A142" s="108">
        <v>135</v>
      </c>
      <c r="B142" s="29" t="s">
        <v>336</v>
      </c>
      <c r="C142" s="48" t="s">
        <v>454</v>
      </c>
      <c r="D142" s="47">
        <v>36620</v>
      </c>
    </row>
    <row r="143" spans="1:4" x14ac:dyDescent="0.25">
      <c r="A143" s="108">
        <v>136</v>
      </c>
      <c r="B143" s="29" t="s">
        <v>981</v>
      </c>
      <c r="C143" s="48" t="s">
        <v>454</v>
      </c>
      <c r="D143" s="47">
        <v>55880</v>
      </c>
    </row>
    <row r="144" spans="1:4" x14ac:dyDescent="0.25">
      <c r="A144" s="109"/>
      <c r="B144" s="76"/>
      <c r="C144" s="79"/>
      <c r="D144" s="78">
        <f>SUM(D78:D143)</f>
        <v>2073687</v>
      </c>
    </row>
    <row r="145" spans="1:4" x14ac:dyDescent="0.25">
      <c r="A145" s="129" t="s">
        <v>511</v>
      </c>
      <c r="B145" s="130"/>
      <c r="C145" s="130"/>
      <c r="D145" s="130"/>
    </row>
    <row r="146" spans="1:4" x14ac:dyDescent="0.25">
      <c r="A146" s="108">
        <v>137</v>
      </c>
      <c r="B146" s="29" t="s">
        <v>337</v>
      </c>
      <c r="C146" s="48" t="s">
        <v>454</v>
      </c>
      <c r="D146" s="47">
        <v>29840</v>
      </c>
    </row>
    <row r="147" spans="1:4" x14ac:dyDescent="0.25">
      <c r="A147" s="108">
        <v>138</v>
      </c>
      <c r="B147" s="29" t="s">
        <v>338</v>
      </c>
      <c r="C147" s="48" t="s">
        <v>454</v>
      </c>
      <c r="D147" s="47">
        <v>51214</v>
      </c>
    </row>
    <row r="148" spans="1:4" x14ac:dyDescent="0.25">
      <c r="A148" s="108">
        <v>139</v>
      </c>
      <c r="B148" s="29" t="s">
        <v>339</v>
      </c>
      <c r="C148" s="48" t="s">
        <v>454</v>
      </c>
      <c r="D148" s="47">
        <v>25856</v>
      </c>
    </row>
    <row r="149" spans="1:4" x14ac:dyDescent="0.25">
      <c r="A149" s="108">
        <v>140</v>
      </c>
      <c r="B149" s="29" t="s">
        <v>512</v>
      </c>
      <c r="C149" s="48" t="s">
        <v>454</v>
      </c>
      <c r="D149" s="47">
        <v>27000</v>
      </c>
    </row>
    <row r="150" spans="1:4" x14ac:dyDescent="0.25">
      <c r="A150" s="108">
        <v>141</v>
      </c>
      <c r="B150" s="29" t="s">
        <v>340</v>
      </c>
      <c r="C150" s="48" t="s">
        <v>454</v>
      </c>
      <c r="D150" s="47">
        <v>114400</v>
      </c>
    </row>
    <row r="151" spans="1:4" x14ac:dyDescent="0.25">
      <c r="A151" s="108">
        <v>142</v>
      </c>
      <c r="B151" s="29" t="s">
        <v>982</v>
      </c>
      <c r="C151" s="48" t="s">
        <v>454</v>
      </c>
      <c r="D151" s="47">
        <v>9860</v>
      </c>
    </row>
    <row r="152" spans="1:4" x14ac:dyDescent="0.25">
      <c r="A152" s="108">
        <v>143</v>
      </c>
      <c r="B152" s="29" t="s">
        <v>341</v>
      </c>
      <c r="C152" s="48" t="s">
        <v>454</v>
      </c>
      <c r="D152" s="47">
        <v>14940</v>
      </c>
    </row>
    <row r="153" spans="1:4" x14ac:dyDescent="0.25">
      <c r="A153" s="108">
        <v>144</v>
      </c>
      <c r="B153" s="29" t="s">
        <v>342</v>
      </c>
      <c r="C153" s="48" t="s">
        <v>454</v>
      </c>
      <c r="D153" s="47">
        <v>19920</v>
      </c>
    </row>
    <row r="154" spans="1:4" x14ac:dyDescent="0.25">
      <c r="A154" s="108">
        <v>145</v>
      </c>
      <c r="B154" s="29" t="s">
        <v>343</v>
      </c>
      <c r="C154" s="48" t="s">
        <v>454</v>
      </c>
      <c r="D154" s="47">
        <v>38346</v>
      </c>
    </row>
    <row r="155" spans="1:4" x14ac:dyDescent="0.25">
      <c r="A155" s="108">
        <v>146</v>
      </c>
      <c r="B155" s="29" t="s">
        <v>344</v>
      </c>
      <c r="C155" s="48" t="s">
        <v>454</v>
      </c>
      <c r="D155" s="47">
        <v>18426</v>
      </c>
    </row>
    <row r="156" spans="1:4" x14ac:dyDescent="0.25">
      <c r="A156" s="108">
        <v>147</v>
      </c>
      <c r="B156" s="29" t="s">
        <v>345</v>
      </c>
      <c r="C156" s="48" t="s">
        <v>454</v>
      </c>
      <c r="D156" s="47">
        <v>19920</v>
      </c>
    </row>
    <row r="157" spans="1:4" x14ac:dyDescent="0.25">
      <c r="A157" s="108">
        <v>148</v>
      </c>
      <c r="B157" s="29" t="s">
        <v>346</v>
      </c>
      <c r="C157" s="48" t="s">
        <v>454</v>
      </c>
      <c r="D157" s="47">
        <v>16434</v>
      </c>
    </row>
    <row r="158" spans="1:4" x14ac:dyDescent="0.25">
      <c r="A158" s="108">
        <v>149</v>
      </c>
      <c r="B158" s="29" t="s">
        <v>347</v>
      </c>
      <c r="C158" s="48" t="s">
        <v>454</v>
      </c>
      <c r="D158" s="47">
        <v>46990</v>
      </c>
    </row>
    <row r="159" spans="1:4" x14ac:dyDescent="0.25">
      <c r="A159" s="108">
        <v>150</v>
      </c>
      <c r="B159" s="29" t="s">
        <v>348</v>
      </c>
      <c r="C159" s="48" t="s">
        <v>454</v>
      </c>
      <c r="D159" s="47">
        <v>3120</v>
      </c>
    </row>
    <row r="160" spans="1:4" x14ac:dyDescent="0.25">
      <c r="A160" s="108">
        <v>151</v>
      </c>
      <c r="B160" s="29" t="s">
        <v>349</v>
      </c>
      <c r="C160" s="48" t="s">
        <v>454</v>
      </c>
      <c r="D160" s="47">
        <v>2490</v>
      </c>
    </row>
    <row r="161" spans="1:4" x14ac:dyDescent="0.25">
      <c r="A161" s="108">
        <v>152</v>
      </c>
      <c r="B161" s="29" t="s">
        <v>350</v>
      </c>
      <c r="C161" s="48" t="s">
        <v>454</v>
      </c>
      <c r="D161" s="47">
        <v>2490</v>
      </c>
    </row>
    <row r="162" spans="1:4" x14ac:dyDescent="0.25">
      <c r="A162" s="108">
        <v>153</v>
      </c>
      <c r="B162" s="29" t="s">
        <v>351</v>
      </c>
      <c r="C162" s="48" t="s">
        <v>454</v>
      </c>
      <c r="D162" s="47">
        <v>2490</v>
      </c>
    </row>
    <row r="163" spans="1:4" x14ac:dyDescent="0.25">
      <c r="A163" s="108">
        <v>154</v>
      </c>
      <c r="B163" s="29" t="s">
        <v>1128</v>
      </c>
      <c r="C163" s="48" t="s">
        <v>456</v>
      </c>
      <c r="D163" s="49">
        <v>3050</v>
      </c>
    </row>
    <row r="164" spans="1:4" x14ac:dyDescent="0.25">
      <c r="A164" s="108">
        <v>155</v>
      </c>
      <c r="B164" s="29" t="s">
        <v>1129</v>
      </c>
      <c r="C164" s="48" t="s">
        <v>456</v>
      </c>
      <c r="D164" s="49">
        <v>1980</v>
      </c>
    </row>
    <row r="165" spans="1:4" x14ac:dyDescent="0.25">
      <c r="A165" s="108">
        <v>156</v>
      </c>
      <c r="B165" s="29" t="s">
        <v>520</v>
      </c>
      <c r="C165" s="48" t="s">
        <v>454</v>
      </c>
      <c r="D165" s="47">
        <v>5478</v>
      </c>
    </row>
    <row r="166" spans="1:4" x14ac:dyDescent="0.25">
      <c r="A166" s="108">
        <v>157</v>
      </c>
      <c r="B166" s="29" t="s">
        <v>352</v>
      </c>
      <c r="C166" s="48" t="s">
        <v>454</v>
      </c>
      <c r="D166" s="47">
        <v>20110</v>
      </c>
    </row>
    <row r="167" spans="1:4" x14ac:dyDescent="0.25">
      <c r="A167" s="108">
        <v>158</v>
      </c>
      <c r="B167" s="29" t="s">
        <v>521</v>
      </c>
      <c r="C167" s="48" t="s">
        <v>454</v>
      </c>
      <c r="D167" s="47">
        <v>12110</v>
      </c>
    </row>
    <row r="168" spans="1:4" x14ac:dyDescent="0.25">
      <c r="A168" s="108">
        <v>159</v>
      </c>
      <c r="B168" s="29" t="s">
        <v>522</v>
      </c>
      <c r="C168" s="48" t="s">
        <v>454</v>
      </c>
      <c r="D168" s="47">
        <v>200000</v>
      </c>
    </row>
    <row r="169" spans="1:4" x14ac:dyDescent="0.25">
      <c r="A169" s="108">
        <v>160</v>
      </c>
      <c r="B169" s="29" t="s">
        <v>523</v>
      </c>
      <c r="C169" s="48" t="s">
        <v>454</v>
      </c>
      <c r="D169" s="47">
        <v>30000</v>
      </c>
    </row>
    <row r="170" spans="1:4" x14ac:dyDescent="0.25">
      <c r="A170" s="108">
        <v>161</v>
      </c>
      <c r="B170" s="29" t="s">
        <v>524</v>
      </c>
      <c r="C170" s="48" t="s">
        <v>454</v>
      </c>
      <c r="D170" s="47">
        <v>39840</v>
      </c>
    </row>
    <row r="171" spans="1:4" x14ac:dyDescent="0.25">
      <c r="A171" s="108">
        <v>162</v>
      </c>
      <c r="B171" s="29" t="s">
        <v>353</v>
      </c>
      <c r="C171" s="48" t="s">
        <v>454</v>
      </c>
      <c r="D171" s="47">
        <v>24900</v>
      </c>
    </row>
    <row r="172" spans="1:4" x14ac:dyDescent="0.25">
      <c r="A172" s="108">
        <v>163</v>
      </c>
      <c r="B172" s="29" t="s">
        <v>525</v>
      </c>
      <c r="C172" s="48" t="s">
        <v>454</v>
      </c>
      <c r="D172" s="47">
        <v>104000</v>
      </c>
    </row>
    <row r="173" spans="1:4" x14ac:dyDescent="0.25">
      <c r="A173" s="108">
        <v>164</v>
      </c>
      <c r="B173" s="29" t="s">
        <v>526</v>
      </c>
      <c r="C173" s="48" t="s">
        <v>454</v>
      </c>
      <c r="D173" s="47">
        <v>13200</v>
      </c>
    </row>
    <row r="174" spans="1:4" x14ac:dyDescent="0.25">
      <c r="A174" s="108">
        <v>165</v>
      </c>
      <c r="B174" s="29" t="s">
        <v>527</v>
      </c>
      <c r="C174" s="48" t="s">
        <v>454</v>
      </c>
      <c r="D174" s="47">
        <v>14940</v>
      </c>
    </row>
    <row r="175" spans="1:4" x14ac:dyDescent="0.25">
      <c r="A175" s="108">
        <v>166</v>
      </c>
      <c r="B175" s="29" t="s">
        <v>354</v>
      </c>
      <c r="C175" s="48" t="s">
        <v>454</v>
      </c>
      <c r="D175" s="47">
        <v>5976</v>
      </c>
    </row>
    <row r="176" spans="1:4" x14ac:dyDescent="0.25">
      <c r="A176" s="108">
        <v>167</v>
      </c>
      <c r="B176" s="29" t="s">
        <v>528</v>
      </c>
      <c r="C176" s="48" t="s">
        <v>454</v>
      </c>
      <c r="D176" s="47">
        <v>60400</v>
      </c>
    </row>
    <row r="177" spans="1:4" x14ac:dyDescent="0.25">
      <c r="A177" s="108">
        <v>168</v>
      </c>
      <c r="B177" s="29" t="s">
        <v>529</v>
      </c>
      <c r="C177" s="48" t="s">
        <v>454</v>
      </c>
      <c r="D177" s="47">
        <v>39840</v>
      </c>
    </row>
    <row r="178" spans="1:4" x14ac:dyDescent="0.25">
      <c r="A178" s="108">
        <v>169</v>
      </c>
      <c r="B178" s="29" t="s">
        <v>355</v>
      </c>
      <c r="C178" s="48" t="s">
        <v>454</v>
      </c>
      <c r="D178" s="47">
        <v>34860</v>
      </c>
    </row>
    <row r="179" spans="1:4" x14ac:dyDescent="0.25">
      <c r="A179" s="108">
        <v>170</v>
      </c>
      <c r="B179" s="29" t="s">
        <v>530</v>
      </c>
      <c r="C179" s="48" t="s">
        <v>454</v>
      </c>
      <c r="D179" s="47">
        <v>26394</v>
      </c>
    </row>
    <row r="180" spans="1:4" x14ac:dyDescent="0.25">
      <c r="A180" s="108">
        <v>171</v>
      </c>
      <c r="B180" s="29" t="s">
        <v>356</v>
      </c>
      <c r="C180" s="48" t="s">
        <v>454</v>
      </c>
      <c r="D180" s="47">
        <v>1494</v>
      </c>
    </row>
    <row r="181" spans="1:4" x14ac:dyDescent="0.25">
      <c r="A181" s="108">
        <v>172</v>
      </c>
      <c r="B181" s="29" t="s">
        <v>357</v>
      </c>
      <c r="C181" s="48" t="s">
        <v>454</v>
      </c>
      <c r="D181" s="47">
        <v>10956</v>
      </c>
    </row>
    <row r="182" spans="1:4" x14ac:dyDescent="0.25">
      <c r="A182" s="108">
        <v>173</v>
      </c>
      <c r="B182" s="29" t="s">
        <v>358</v>
      </c>
      <c r="C182" s="48" t="s">
        <v>454</v>
      </c>
      <c r="D182" s="47">
        <v>14940</v>
      </c>
    </row>
    <row r="183" spans="1:4" x14ac:dyDescent="0.25">
      <c r="A183" s="108">
        <v>174</v>
      </c>
      <c r="B183" s="29" t="s">
        <v>531</v>
      </c>
      <c r="C183" s="48" t="s">
        <v>454</v>
      </c>
      <c r="D183" s="47">
        <v>31374</v>
      </c>
    </row>
    <row r="184" spans="1:4" x14ac:dyDescent="0.25">
      <c r="A184" s="108">
        <v>175</v>
      </c>
      <c r="B184" s="29" t="s">
        <v>532</v>
      </c>
      <c r="C184" s="48" t="s">
        <v>454</v>
      </c>
      <c r="D184" s="47">
        <v>60178</v>
      </c>
    </row>
    <row r="185" spans="1:4" x14ac:dyDescent="0.25">
      <c r="A185" s="108">
        <v>176</v>
      </c>
      <c r="B185" s="45" t="s">
        <v>359</v>
      </c>
      <c r="C185" s="48" t="s">
        <v>454</v>
      </c>
      <c r="D185" s="47">
        <v>40338</v>
      </c>
    </row>
    <row r="186" spans="1:4" x14ac:dyDescent="0.25">
      <c r="A186" s="108">
        <v>177</v>
      </c>
      <c r="B186" s="45" t="s">
        <v>533</v>
      </c>
      <c r="C186" s="48" t="s">
        <v>454</v>
      </c>
      <c r="D186" s="47">
        <v>3486</v>
      </c>
    </row>
    <row r="187" spans="1:4" x14ac:dyDescent="0.25">
      <c r="A187" s="108">
        <v>178</v>
      </c>
      <c r="B187" s="29" t="s">
        <v>360</v>
      </c>
      <c r="C187" s="48" t="s">
        <v>454</v>
      </c>
      <c r="D187" s="47">
        <v>7968</v>
      </c>
    </row>
    <row r="188" spans="1:4" x14ac:dyDescent="0.25">
      <c r="A188" s="108">
        <v>179</v>
      </c>
      <c r="B188" s="29" t="s">
        <v>361</v>
      </c>
      <c r="C188" s="48" t="s">
        <v>454</v>
      </c>
      <c r="D188" s="47">
        <v>697.19999999999993</v>
      </c>
    </row>
    <row r="189" spans="1:4" x14ac:dyDescent="0.25">
      <c r="A189" s="108">
        <v>180</v>
      </c>
      <c r="B189" s="29" t="s">
        <v>362</v>
      </c>
      <c r="C189" s="48" t="s">
        <v>454</v>
      </c>
      <c r="D189" s="47">
        <v>154260</v>
      </c>
    </row>
    <row r="190" spans="1:4" x14ac:dyDescent="0.25">
      <c r="A190" s="108">
        <v>181</v>
      </c>
      <c r="B190" s="29" t="s">
        <v>534</v>
      </c>
      <c r="C190" s="48" t="s">
        <v>454</v>
      </c>
      <c r="D190" s="47">
        <v>134340</v>
      </c>
    </row>
    <row r="191" spans="1:4" x14ac:dyDescent="0.25">
      <c r="A191" s="108">
        <v>182</v>
      </c>
      <c r="B191" s="29" t="s">
        <v>363</v>
      </c>
      <c r="C191" s="48" t="s">
        <v>454</v>
      </c>
      <c r="D191" s="47">
        <v>74700</v>
      </c>
    </row>
    <row r="192" spans="1:4" x14ac:dyDescent="0.25">
      <c r="A192" s="108">
        <v>183</v>
      </c>
      <c r="B192" s="29" t="s">
        <v>364</v>
      </c>
      <c r="C192" s="48" t="s">
        <v>454</v>
      </c>
      <c r="D192" s="47">
        <v>60400</v>
      </c>
    </row>
    <row r="193" spans="1:4" x14ac:dyDescent="0.25">
      <c r="A193" s="109"/>
      <c r="B193" s="76"/>
      <c r="C193" s="79"/>
      <c r="D193" s="78">
        <f>SUM(D146:D192)</f>
        <v>1675945.2</v>
      </c>
    </row>
    <row r="194" spans="1:4" x14ac:dyDescent="0.25">
      <c r="A194" s="129" t="s">
        <v>535</v>
      </c>
      <c r="B194" s="130"/>
      <c r="C194" s="130"/>
      <c r="D194" s="130"/>
    </row>
    <row r="195" spans="1:4" x14ac:dyDescent="0.25">
      <c r="A195" s="108">
        <v>184</v>
      </c>
      <c r="B195" s="29" t="s">
        <v>365</v>
      </c>
      <c r="C195" s="48" t="s">
        <v>454</v>
      </c>
      <c r="D195" s="47">
        <v>33840</v>
      </c>
    </row>
    <row r="196" spans="1:4" x14ac:dyDescent="0.25">
      <c r="A196" s="108">
        <v>185</v>
      </c>
      <c r="B196" s="29" t="s">
        <v>366</v>
      </c>
      <c r="C196" s="48" t="s">
        <v>454</v>
      </c>
      <c r="D196" s="47">
        <v>74550</v>
      </c>
    </row>
    <row r="197" spans="1:4" x14ac:dyDescent="0.25">
      <c r="A197" s="108">
        <v>186</v>
      </c>
      <c r="B197" s="29" t="s">
        <v>367</v>
      </c>
      <c r="C197" s="48" t="s">
        <v>454</v>
      </c>
      <c r="D197" s="47">
        <v>12330</v>
      </c>
    </row>
    <row r="198" spans="1:4" x14ac:dyDescent="0.25">
      <c r="A198" s="108">
        <v>187</v>
      </c>
      <c r="B198" s="29" t="s">
        <v>368</v>
      </c>
      <c r="C198" s="48" t="s">
        <v>454</v>
      </c>
      <c r="D198" s="47">
        <v>20880</v>
      </c>
    </row>
    <row r="199" spans="1:4" x14ac:dyDescent="0.25">
      <c r="A199" s="108">
        <v>188</v>
      </c>
      <c r="B199" s="29" t="s">
        <v>536</v>
      </c>
      <c r="C199" s="48" t="s">
        <v>454</v>
      </c>
      <c r="D199" s="47">
        <v>70220</v>
      </c>
    </row>
    <row r="200" spans="1:4" x14ac:dyDescent="0.25">
      <c r="A200" s="108">
        <v>189</v>
      </c>
      <c r="B200" s="29" t="s">
        <v>369</v>
      </c>
      <c r="C200" s="48" t="s">
        <v>454</v>
      </c>
      <c r="D200" s="47">
        <v>49990</v>
      </c>
    </row>
    <row r="201" spans="1:4" x14ac:dyDescent="0.25">
      <c r="A201" s="108">
        <v>190</v>
      </c>
      <c r="B201" s="29" t="s">
        <v>370</v>
      </c>
      <c r="C201" s="48" t="s">
        <v>454</v>
      </c>
      <c r="D201" s="47">
        <v>30110</v>
      </c>
    </row>
    <row r="202" spans="1:4" x14ac:dyDescent="0.25">
      <c r="A202" s="108">
        <v>191</v>
      </c>
      <c r="B202" s="29" t="s">
        <v>371</v>
      </c>
      <c r="C202" s="48" t="s">
        <v>454</v>
      </c>
      <c r="D202" s="47">
        <v>10560</v>
      </c>
    </row>
    <row r="203" spans="1:4" x14ac:dyDescent="0.25">
      <c r="A203" s="108">
        <v>192</v>
      </c>
      <c r="B203" s="29" t="s">
        <v>537</v>
      </c>
      <c r="C203" s="48" t="s">
        <v>454</v>
      </c>
      <c r="D203" s="47">
        <v>25890</v>
      </c>
    </row>
    <row r="204" spans="1:4" x14ac:dyDescent="0.25">
      <c r="A204" s="108">
        <v>193</v>
      </c>
      <c r="B204" s="29" t="s">
        <v>386</v>
      </c>
      <c r="C204" s="48" t="s">
        <v>454</v>
      </c>
      <c r="D204" s="47">
        <v>3220</v>
      </c>
    </row>
    <row r="205" spans="1:4" x14ac:dyDescent="0.25">
      <c r="A205" s="108">
        <v>194</v>
      </c>
      <c r="B205" s="29" t="s">
        <v>538</v>
      </c>
      <c r="C205" s="48" t="s">
        <v>454</v>
      </c>
      <c r="D205" s="47">
        <v>7470</v>
      </c>
    </row>
    <row r="206" spans="1:4" x14ac:dyDescent="0.25">
      <c r="A206" s="108">
        <v>195</v>
      </c>
      <c r="B206" s="29" t="s">
        <v>372</v>
      </c>
      <c r="C206" s="48" t="s">
        <v>454</v>
      </c>
      <c r="D206" s="47">
        <v>138860</v>
      </c>
    </row>
    <row r="207" spans="1:4" x14ac:dyDescent="0.25">
      <c r="A207" s="108">
        <v>196</v>
      </c>
      <c r="B207" s="29" t="s">
        <v>373</v>
      </c>
      <c r="C207" s="48" t="s">
        <v>454</v>
      </c>
      <c r="D207" s="47">
        <v>10550</v>
      </c>
    </row>
    <row r="208" spans="1:4" x14ac:dyDescent="0.25">
      <c r="A208" s="108">
        <v>197</v>
      </c>
      <c r="B208" s="29" t="s">
        <v>374</v>
      </c>
      <c r="C208" s="48" t="s">
        <v>454</v>
      </c>
      <c r="D208" s="47">
        <v>10550</v>
      </c>
    </row>
    <row r="209" spans="1:4" x14ac:dyDescent="0.25">
      <c r="A209" s="108">
        <v>198</v>
      </c>
      <c r="B209" s="29" t="s">
        <v>375</v>
      </c>
      <c r="C209" s="48" t="s">
        <v>454</v>
      </c>
      <c r="D209" s="47">
        <v>22110</v>
      </c>
    </row>
    <row r="210" spans="1:4" x14ac:dyDescent="0.25">
      <c r="A210" s="108">
        <v>199</v>
      </c>
      <c r="B210" s="29" t="s">
        <v>376</v>
      </c>
      <c r="C210" s="48" t="s">
        <v>454</v>
      </c>
      <c r="D210" s="47">
        <v>30140</v>
      </c>
    </row>
    <row r="211" spans="1:4" x14ac:dyDescent="0.25">
      <c r="A211" s="108">
        <v>200</v>
      </c>
      <c r="B211" s="29" t="s">
        <v>377</v>
      </c>
      <c r="C211" s="48" t="s">
        <v>454</v>
      </c>
      <c r="D211" s="47">
        <v>10900</v>
      </c>
    </row>
    <row r="212" spans="1:4" x14ac:dyDescent="0.25">
      <c r="A212" s="108">
        <v>201</v>
      </c>
      <c r="B212" s="29" t="s">
        <v>540</v>
      </c>
      <c r="C212" s="48" t="s">
        <v>454</v>
      </c>
      <c r="D212" s="47">
        <v>18650</v>
      </c>
    </row>
    <row r="213" spans="1:4" x14ac:dyDescent="0.25">
      <c r="A213" s="108">
        <v>202</v>
      </c>
      <c r="B213" s="29" t="s">
        <v>378</v>
      </c>
      <c r="C213" s="48" t="s">
        <v>454</v>
      </c>
      <c r="D213" s="47">
        <v>67580</v>
      </c>
    </row>
    <row r="214" spans="1:4" x14ac:dyDescent="0.25">
      <c r="A214" s="108">
        <v>203</v>
      </c>
      <c r="B214" s="29" t="s">
        <v>379</v>
      </c>
      <c r="C214" s="48" t="s">
        <v>454</v>
      </c>
      <c r="D214" s="47">
        <v>174740</v>
      </c>
    </row>
    <row r="215" spans="1:4" x14ac:dyDescent="0.25">
      <c r="A215" s="108">
        <v>204</v>
      </c>
      <c r="B215" s="29" t="s">
        <v>380</v>
      </c>
      <c r="C215" s="48" t="s">
        <v>454</v>
      </c>
      <c r="D215" s="47">
        <v>140100</v>
      </c>
    </row>
    <row r="216" spans="1:4" x14ac:dyDescent="0.25">
      <c r="A216" s="108">
        <v>205</v>
      </c>
      <c r="B216" s="29" t="s">
        <v>381</v>
      </c>
      <c r="C216" s="48" t="s">
        <v>454</v>
      </c>
      <c r="D216" s="47">
        <v>133230</v>
      </c>
    </row>
    <row r="217" spans="1:4" x14ac:dyDescent="0.25">
      <c r="A217" s="108">
        <v>206</v>
      </c>
      <c r="B217" s="29" t="s">
        <v>382</v>
      </c>
      <c r="C217" s="48" t="s">
        <v>454</v>
      </c>
      <c r="D217" s="47">
        <v>11850</v>
      </c>
    </row>
    <row r="218" spans="1:4" x14ac:dyDescent="0.25">
      <c r="A218" s="108">
        <v>207</v>
      </c>
      <c r="B218" s="29" t="s">
        <v>383</v>
      </c>
      <c r="C218" s="48" t="s">
        <v>454</v>
      </c>
      <c r="D218" s="47">
        <v>44660</v>
      </c>
    </row>
    <row r="219" spans="1:4" x14ac:dyDescent="0.25">
      <c r="A219" s="108">
        <v>208</v>
      </c>
      <c r="B219" s="29" t="s">
        <v>384</v>
      </c>
      <c r="C219" s="48" t="s">
        <v>454</v>
      </c>
      <c r="D219" s="47">
        <v>30140</v>
      </c>
    </row>
    <row r="220" spans="1:4" x14ac:dyDescent="0.25">
      <c r="A220" s="108">
        <v>209</v>
      </c>
      <c r="B220" s="29" t="s">
        <v>983</v>
      </c>
      <c r="C220" s="48" t="s">
        <v>454</v>
      </c>
      <c r="D220" s="47">
        <v>125860</v>
      </c>
    </row>
    <row r="221" spans="1:4" x14ac:dyDescent="0.25">
      <c r="A221" s="108">
        <v>210</v>
      </c>
      <c r="B221" s="29" t="s">
        <v>385</v>
      </c>
      <c r="C221" s="48" t="s">
        <v>454</v>
      </c>
      <c r="D221" s="47">
        <v>80178</v>
      </c>
    </row>
    <row r="222" spans="1:4" x14ac:dyDescent="0.25">
      <c r="A222" s="108">
        <v>211</v>
      </c>
      <c r="B222" s="29" t="s">
        <v>1115</v>
      </c>
      <c r="C222" s="48" t="s">
        <v>456</v>
      </c>
      <c r="D222" s="49">
        <v>5662</v>
      </c>
    </row>
    <row r="223" spans="1:4" x14ac:dyDescent="0.25">
      <c r="A223" s="108">
        <v>212</v>
      </c>
      <c r="B223" s="29" t="s">
        <v>1130</v>
      </c>
      <c r="C223" s="48" t="s">
        <v>456</v>
      </c>
      <c r="D223" s="49">
        <v>5860</v>
      </c>
    </row>
    <row r="224" spans="1:4" x14ac:dyDescent="0.25">
      <c r="A224" s="108">
        <v>213</v>
      </c>
      <c r="B224" s="29" t="s">
        <v>984</v>
      </c>
      <c r="C224" s="48" t="s">
        <v>454</v>
      </c>
      <c r="D224" s="47">
        <v>96114</v>
      </c>
    </row>
    <row r="225" spans="1:4" x14ac:dyDescent="0.25">
      <c r="A225" s="108">
        <v>214</v>
      </c>
      <c r="B225" s="29" t="s">
        <v>985</v>
      </c>
      <c r="C225" s="48" t="s">
        <v>454</v>
      </c>
      <c r="D225" s="47">
        <v>214140</v>
      </c>
    </row>
    <row r="226" spans="1:4" x14ac:dyDescent="0.25">
      <c r="A226" s="108">
        <v>215</v>
      </c>
      <c r="B226" s="29" t="s">
        <v>986</v>
      </c>
      <c r="C226" s="48" t="s">
        <v>454</v>
      </c>
      <c r="D226" s="47">
        <v>32370</v>
      </c>
    </row>
    <row r="227" spans="1:4" x14ac:dyDescent="0.25">
      <c r="A227" s="108">
        <v>216</v>
      </c>
      <c r="B227" s="29" t="s">
        <v>987</v>
      </c>
      <c r="C227" s="48" t="s">
        <v>454</v>
      </c>
      <c r="D227" s="47">
        <v>84660</v>
      </c>
    </row>
    <row r="228" spans="1:4" x14ac:dyDescent="0.25">
      <c r="A228" s="108">
        <v>217</v>
      </c>
      <c r="B228" s="29" t="s">
        <v>988</v>
      </c>
      <c r="C228" s="48" t="s">
        <v>454</v>
      </c>
      <c r="D228" s="47">
        <v>174220</v>
      </c>
    </row>
    <row r="229" spans="1:4" x14ac:dyDescent="0.25">
      <c r="A229" s="108">
        <v>218</v>
      </c>
      <c r="B229" s="29" t="s">
        <v>989</v>
      </c>
      <c r="C229" s="48" t="s">
        <v>454</v>
      </c>
      <c r="D229" s="47">
        <v>138520</v>
      </c>
    </row>
    <row r="230" spans="1:4" x14ac:dyDescent="0.25">
      <c r="A230" s="108">
        <v>219</v>
      </c>
      <c r="B230" s="29" t="s">
        <v>990</v>
      </c>
      <c r="C230" s="48" t="s">
        <v>454</v>
      </c>
      <c r="D230" s="47">
        <v>65560</v>
      </c>
    </row>
    <row r="231" spans="1:4" x14ac:dyDescent="0.25">
      <c r="A231" s="108">
        <v>220</v>
      </c>
      <c r="B231" s="29" t="s">
        <v>991</v>
      </c>
      <c r="C231" s="48" t="s">
        <v>454</v>
      </c>
      <c r="D231" s="47">
        <v>6980</v>
      </c>
    </row>
    <row r="232" spans="1:4" x14ac:dyDescent="0.25">
      <c r="A232" s="108">
        <v>221</v>
      </c>
      <c r="B232" s="29" t="s">
        <v>992</v>
      </c>
      <c r="C232" s="48" t="s">
        <v>454</v>
      </c>
      <c r="D232" s="47">
        <v>114460</v>
      </c>
    </row>
    <row r="233" spans="1:4" x14ac:dyDescent="0.25">
      <c r="A233" s="108">
        <v>222</v>
      </c>
      <c r="B233" s="29" t="s">
        <v>541</v>
      </c>
      <c r="C233" s="48" t="s">
        <v>454</v>
      </c>
      <c r="D233" s="49">
        <v>2890</v>
      </c>
    </row>
    <row r="234" spans="1:4" x14ac:dyDescent="0.25">
      <c r="A234" s="109"/>
      <c r="B234" s="76"/>
      <c r="C234" s="79"/>
      <c r="D234" s="80">
        <f>SUM(D195:D233)</f>
        <v>2330594</v>
      </c>
    </row>
    <row r="235" spans="1:4" x14ac:dyDescent="0.25">
      <c r="A235" s="129" t="s">
        <v>105</v>
      </c>
      <c r="B235" s="130"/>
      <c r="C235" s="130"/>
      <c r="D235" s="130"/>
    </row>
    <row r="236" spans="1:4" x14ac:dyDescent="0.25">
      <c r="A236" s="108">
        <v>223</v>
      </c>
      <c r="B236" s="29" t="s">
        <v>387</v>
      </c>
      <c r="C236" s="48" t="s">
        <v>454</v>
      </c>
      <c r="D236" s="47">
        <v>611850</v>
      </c>
    </row>
    <row r="237" spans="1:4" x14ac:dyDescent="0.25">
      <c r="A237" s="108">
        <v>224</v>
      </c>
      <c r="B237" s="29" t="s">
        <v>542</v>
      </c>
      <c r="C237" s="48" t="s">
        <v>454</v>
      </c>
      <c r="D237" s="47">
        <v>13944</v>
      </c>
    </row>
    <row r="238" spans="1:4" x14ac:dyDescent="0.25">
      <c r="A238" s="108">
        <v>225</v>
      </c>
      <c r="B238" s="29" t="s">
        <v>543</v>
      </c>
      <c r="C238" s="48" t="s">
        <v>454</v>
      </c>
      <c r="D238" s="47">
        <v>7470</v>
      </c>
    </row>
    <row r="239" spans="1:4" x14ac:dyDescent="0.25">
      <c r="A239" s="108">
        <v>226</v>
      </c>
      <c r="B239" s="29" t="s">
        <v>388</v>
      </c>
      <c r="C239" s="48" t="s">
        <v>454</v>
      </c>
      <c r="D239" s="47">
        <v>33864</v>
      </c>
    </row>
    <row r="240" spans="1:4" x14ac:dyDescent="0.25">
      <c r="A240" s="108">
        <v>227</v>
      </c>
      <c r="B240" s="29" t="s">
        <v>389</v>
      </c>
      <c r="C240" s="48" t="s">
        <v>454</v>
      </c>
      <c r="D240" s="47">
        <v>42110</v>
      </c>
    </row>
    <row r="241" spans="1:4" x14ac:dyDescent="0.25">
      <c r="A241" s="108">
        <v>228</v>
      </c>
      <c r="B241" s="29" t="s">
        <v>544</v>
      </c>
      <c r="C241" s="48" t="s">
        <v>454</v>
      </c>
      <c r="D241" s="47">
        <v>115650</v>
      </c>
    </row>
    <row r="242" spans="1:4" x14ac:dyDescent="0.25">
      <c r="A242" s="108">
        <v>229</v>
      </c>
      <c r="B242" s="29" t="s">
        <v>545</v>
      </c>
      <c r="C242" s="48" t="s">
        <v>454</v>
      </c>
      <c r="D242" s="47">
        <v>102500</v>
      </c>
    </row>
    <row r="243" spans="1:4" x14ac:dyDescent="0.25">
      <c r="A243" s="108">
        <v>230</v>
      </c>
      <c r="B243" s="29" t="s">
        <v>391</v>
      </c>
      <c r="C243" s="48" t="s">
        <v>454</v>
      </c>
      <c r="D243" s="47">
        <v>48620</v>
      </c>
    </row>
    <row r="244" spans="1:4" x14ac:dyDescent="0.25">
      <c r="A244" s="108">
        <v>231</v>
      </c>
      <c r="B244" s="29" t="s">
        <v>546</v>
      </c>
      <c r="C244" s="48" t="s">
        <v>454</v>
      </c>
      <c r="D244" s="47">
        <v>72500</v>
      </c>
    </row>
    <row r="245" spans="1:4" x14ac:dyDescent="0.25">
      <c r="A245" s="108">
        <v>232</v>
      </c>
      <c r="B245" s="29" t="s">
        <v>547</v>
      </c>
      <c r="C245" s="48" t="s">
        <v>454</v>
      </c>
      <c r="D245" s="47">
        <v>44820</v>
      </c>
    </row>
    <row r="246" spans="1:4" x14ac:dyDescent="0.25">
      <c r="A246" s="108">
        <v>233</v>
      </c>
      <c r="B246" s="29" t="s">
        <v>548</v>
      </c>
      <c r="C246" s="48" t="s">
        <v>454</v>
      </c>
      <c r="D246" s="47">
        <v>33220</v>
      </c>
    </row>
    <row r="247" spans="1:4" x14ac:dyDescent="0.25">
      <c r="A247" s="108">
        <v>234</v>
      </c>
      <c r="B247" s="29" t="s">
        <v>390</v>
      </c>
      <c r="C247" s="48" t="s">
        <v>454</v>
      </c>
      <c r="D247" s="47">
        <v>19920</v>
      </c>
    </row>
    <row r="248" spans="1:4" x14ac:dyDescent="0.25">
      <c r="A248" s="108">
        <v>235</v>
      </c>
      <c r="B248" s="29" t="s">
        <v>393</v>
      </c>
      <c r="C248" s="48" t="s">
        <v>454</v>
      </c>
      <c r="D248" s="47">
        <v>45816</v>
      </c>
    </row>
    <row r="249" spans="1:4" x14ac:dyDescent="0.25">
      <c r="A249" s="108">
        <v>236</v>
      </c>
      <c r="B249" s="29" t="s">
        <v>392</v>
      </c>
      <c r="C249" s="48" t="s">
        <v>454</v>
      </c>
      <c r="D249" s="47">
        <v>41832</v>
      </c>
    </row>
    <row r="250" spans="1:4" x14ac:dyDescent="0.25">
      <c r="A250" s="108">
        <v>237</v>
      </c>
      <c r="B250" s="45" t="s">
        <v>549</v>
      </c>
      <c r="C250" s="48" t="s">
        <v>454</v>
      </c>
      <c r="D250" s="47">
        <v>26892</v>
      </c>
    </row>
    <row r="251" spans="1:4" x14ac:dyDescent="0.25">
      <c r="A251" s="108">
        <v>238</v>
      </c>
      <c r="B251" s="45" t="s">
        <v>550</v>
      </c>
      <c r="C251" s="48" t="s">
        <v>454</v>
      </c>
      <c r="D251" s="47">
        <v>33864</v>
      </c>
    </row>
    <row r="252" spans="1:4" x14ac:dyDescent="0.25">
      <c r="A252" s="108">
        <v>239</v>
      </c>
      <c r="B252" s="45" t="s">
        <v>551</v>
      </c>
      <c r="C252" s="48" t="s">
        <v>454</v>
      </c>
      <c r="D252" s="47">
        <v>19920</v>
      </c>
    </row>
    <row r="253" spans="1:4" x14ac:dyDescent="0.25">
      <c r="A253" s="108">
        <v>240</v>
      </c>
      <c r="B253" s="45" t="s">
        <v>552</v>
      </c>
      <c r="C253" s="48" t="s">
        <v>454</v>
      </c>
      <c r="D253" s="50">
        <v>5810</v>
      </c>
    </row>
    <row r="254" spans="1:4" x14ac:dyDescent="0.25">
      <c r="A254" s="108">
        <v>241</v>
      </c>
      <c r="B254" s="29" t="s">
        <v>394</v>
      </c>
      <c r="C254" s="48" t="s">
        <v>454</v>
      </c>
      <c r="D254" s="47">
        <v>142250</v>
      </c>
    </row>
    <row r="255" spans="1:4" x14ac:dyDescent="0.25">
      <c r="A255" s="108">
        <v>242</v>
      </c>
      <c r="B255" s="29" t="s">
        <v>395</v>
      </c>
      <c r="C255" s="48" t="s">
        <v>454</v>
      </c>
      <c r="D255" s="47">
        <v>80220</v>
      </c>
    </row>
    <row r="256" spans="1:4" x14ac:dyDescent="0.25">
      <c r="A256" s="108">
        <v>243</v>
      </c>
      <c r="B256" s="29" t="s">
        <v>396</v>
      </c>
      <c r="C256" s="48" t="s">
        <v>454</v>
      </c>
      <c r="D256" s="47">
        <v>41260</v>
      </c>
    </row>
    <row r="257" spans="1:4" x14ac:dyDescent="0.25">
      <c r="A257" s="109"/>
      <c r="B257" s="76"/>
      <c r="C257" s="79"/>
      <c r="D257" s="78">
        <f>SUM(D236:D256)</f>
        <v>1584332</v>
      </c>
    </row>
    <row r="258" spans="1:4" ht="15.75" customHeight="1" x14ac:dyDescent="0.25">
      <c r="A258" s="129" t="s">
        <v>553</v>
      </c>
      <c r="B258" s="130"/>
      <c r="C258" s="130"/>
      <c r="D258" s="130"/>
    </row>
    <row r="259" spans="1:4" x14ac:dyDescent="0.25">
      <c r="A259" s="108">
        <v>244</v>
      </c>
      <c r="B259" s="29" t="s">
        <v>397</v>
      </c>
      <c r="C259" s="48" t="s">
        <v>454</v>
      </c>
      <c r="D259" s="47">
        <v>616500</v>
      </c>
    </row>
    <row r="260" spans="1:4" x14ac:dyDescent="0.25">
      <c r="A260" s="108">
        <v>245</v>
      </c>
      <c r="B260" s="29" t="s">
        <v>554</v>
      </c>
      <c r="C260" s="48" t="s">
        <v>454</v>
      </c>
      <c r="D260" s="47">
        <v>0</v>
      </c>
    </row>
    <row r="261" spans="1:4" x14ac:dyDescent="0.25">
      <c r="A261" s="108">
        <v>246</v>
      </c>
      <c r="B261" s="29" t="s">
        <v>1050</v>
      </c>
      <c r="C261" s="48" t="s">
        <v>454</v>
      </c>
      <c r="D261" s="47">
        <v>547000</v>
      </c>
    </row>
    <row r="262" spans="1:4" x14ac:dyDescent="0.25">
      <c r="A262" s="108">
        <v>247</v>
      </c>
      <c r="B262" s="29" t="s">
        <v>555</v>
      </c>
      <c r="C262" s="48" t="s">
        <v>454</v>
      </c>
      <c r="D262" s="47">
        <v>318560</v>
      </c>
    </row>
    <row r="263" spans="1:4" x14ac:dyDescent="0.25">
      <c r="A263" s="108">
        <v>248</v>
      </c>
      <c r="B263" s="29" t="s">
        <v>556</v>
      </c>
      <c r="C263" s="48" t="s">
        <v>454</v>
      </c>
      <c r="D263" s="47">
        <v>300300</v>
      </c>
    </row>
    <row r="264" spans="1:4" x14ac:dyDescent="0.25">
      <c r="A264" s="108">
        <v>249</v>
      </c>
      <c r="B264" s="29" t="s">
        <v>557</v>
      </c>
      <c r="C264" s="48" t="s">
        <v>454</v>
      </c>
      <c r="D264" s="47">
        <v>130120</v>
      </c>
    </row>
    <row r="265" spans="1:4" x14ac:dyDescent="0.25">
      <c r="A265" s="108">
        <v>250</v>
      </c>
      <c r="B265" s="29" t="s">
        <v>558</v>
      </c>
      <c r="C265" s="48" t="s">
        <v>454</v>
      </c>
      <c r="D265" s="47">
        <v>25550</v>
      </c>
    </row>
    <row r="266" spans="1:4" x14ac:dyDescent="0.25">
      <c r="A266" s="108">
        <v>251</v>
      </c>
      <c r="B266" s="29" t="s">
        <v>559</v>
      </c>
      <c r="C266" s="48" t="s">
        <v>454</v>
      </c>
      <c r="D266" s="47">
        <v>12000</v>
      </c>
    </row>
    <row r="267" spans="1:4" x14ac:dyDescent="0.25">
      <c r="A267" s="108">
        <v>252</v>
      </c>
      <c r="B267" s="29" t="s">
        <v>560</v>
      </c>
      <c r="C267" s="48" t="s">
        <v>454</v>
      </c>
      <c r="D267" s="47">
        <v>16550</v>
      </c>
    </row>
    <row r="268" spans="1:4" x14ac:dyDescent="0.25">
      <c r="A268" s="108">
        <v>253</v>
      </c>
      <c r="B268" s="29" t="s">
        <v>398</v>
      </c>
      <c r="C268" s="48" t="s">
        <v>454</v>
      </c>
      <c r="D268" s="47">
        <v>225630</v>
      </c>
    </row>
    <row r="269" spans="1:4" x14ac:dyDescent="0.25">
      <c r="A269" s="108">
        <v>254</v>
      </c>
      <c r="B269" s="29" t="s">
        <v>399</v>
      </c>
      <c r="C269" s="48" t="s">
        <v>454</v>
      </c>
      <c r="D269" s="47">
        <v>80000</v>
      </c>
    </row>
    <row r="270" spans="1:4" x14ac:dyDescent="0.25">
      <c r="A270" s="108">
        <v>255</v>
      </c>
      <c r="B270" s="29" t="s">
        <v>400</v>
      </c>
      <c r="C270" s="48" t="s">
        <v>454</v>
      </c>
      <c r="D270" s="47">
        <v>80000</v>
      </c>
    </row>
    <row r="271" spans="1:4" x14ac:dyDescent="0.25">
      <c r="A271" s="108">
        <v>256</v>
      </c>
      <c r="B271" s="29" t="s">
        <v>561</v>
      </c>
      <c r="C271" s="48" t="s">
        <v>454</v>
      </c>
      <c r="D271" s="47">
        <v>80000</v>
      </c>
    </row>
    <row r="272" spans="1:4" x14ac:dyDescent="0.25">
      <c r="A272" s="108">
        <v>257</v>
      </c>
      <c r="B272" s="29" t="s">
        <v>562</v>
      </c>
      <c r="C272" s="48" t="s">
        <v>454</v>
      </c>
      <c r="D272" s="47">
        <v>80000</v>
      </c>
    </row>
    <row r="273" spans="1:4" x14ac:dyDescent="0.25">
      <c r="A273" s="108">
        <v>258</v>
      </c>
      <c r="B273" s="29" t="s">
        <v>563</v>
      </c>
      <c r="C273" s="48" t="s">
        <v>454</v>
      </c>
      <c r="D273" s="47">
        <v>7850</v>
      </c>
    </row>
    <row r="274" spans="1:4" x14ac:dyDescent="0.25">
      <c r="A274" s="108">
        <v>259</v>
      </c>
      <c r="B274" s="29" t="s">
        <v>401</v>
      </c>
      <c r="C274" s="48" t="s">
        <v>454</v>
      </c>
      <c r="D274" s="47">
        <v>37350</v>
      </c>
    </row>
    <row r="275" spans="1:4" x14ac:dyDescent="0.25">
      <c r="A275" s="108">
        <v>260</v>
      </c>
      <c r="B275" s="29" t="s">
        <v>402</v>
      </c>
      <c r="C275" s="48" t="s">
        <v>454</v>
      </c>
      <c r="D275" s="47">
        <v>37350</v>
      </c>
    </row>
    <row r="276" spans="1:4" x14ac:dyDescent="0.25">
      <c r="A276" s="108">
        <v>261</v>
      </c>
      <c r="B276" s="29" t="s">
        <v>993</v>
      </c>
      <c r="C276" s="48" t="s">
        <v>454</v>
      </c>
      <c r="D276" s="47">
        <v>74700</v>
      </c>
    </row>
    <row r="277" spans="1:4" x14ac:dyDescent="0.25">
      <c r="A277" s="108">
        <v>262</v>
      </c>
      <c r="B277" s="29" t="s">
        <v>994</v>
      </c>
      <c r="C277" s="48" t="s">
        <v>454</v>
      </c>
      <c r="D277" s="47">
        <v>84660</v>
      </c>
    </row>
    <row r="278" spans="1:4" x14ac:dyDescent="0.25">
      <c r="A278" s="108">
        <v>263</v>
      </c>
      <c r="B278" s="29" t="s">
        <v>564</v>
      </c>
      <c r="C278" s="48" t="s">
        <v>454</v>
      </c>
      <c r="D278" s="47">
        <v>69720</v>
      </c>
    </row>
    <row r="279" spans="1:4" x14ac:dyDescent="0.25">
      <c r="A279" s="108">
        <v>264</v>
      </c>
      <c r="B279" s="29" t="s">
        <v>565</v>
      </c>
      <c r="C279" s="48" t="s">
        <v>456</v>
      </c>
      <c r="D279" s="50">
        <v>6225</v>
      </c>
    </row>
    <row r="280" spans="1:4" x14ac:dyDescent="0.25">
      <c r="A280" s="108">
        <v>265</v>
      </c>
      <c r="B280" s="29" t="s">
        <v>403</v>
      </c>
      <c r="C280" s="48" t="s">
        <v>454</v>
      </c>
      <c r="D280" s="47">
        <v>100018</v>
      </c>
    </row>
    <row r="281" spans="1:4" x14ac:dyDescent="0.25">
      <c r="A281" s="108">
        <v>266</v>
      </c>
      <c r="B281" s="29" t="s">
        <v>566</v>
      </c>
      <c r="C281" s="48" t="s">
        <v>454</v>
      </c>
      <c r="D281" s="47">
        <v>64740</v>
      </c>
    </row>
    <row r="282" spans="1:4" x14ac:dyDescent="0.25">
      <c r="A282" s="108">
        <v>267</v>
      </c>
      <c r="B282" s="29" t="s">
        <v>404</v>
      </c>
      <c r="C282" s="48" t="s">
        <v>454</v>
      </c>
      <c r="D282" s="47">
        <v>1992</v>
      </c>
    </row>
    <row r="283" spans="1:4" x14ac:dyDescent="0.25">
      <c r="A283" s="108">
        <v>268</v>
      </c>
      <c r="B283" s="29" t="s">
        <v>567</v>
      </c>
      <c r="C283" s="48" t="s">
        <v>454</v>
      </c>
      <c r="D283" s="47">
        <v>7470</v>
      </c>
    </row>
    <row r="284" spans="1:4" x14ac:dyDescent="0.25">
      <c r="A284" s="108">
        <v>269</v>
      </c>
      <c r="B284" s="29" t="s">
        <v>568</v>
      </c>
      <c r="C284" s="48" t="s">
        <v>454</v>
      </c>
      <c r="D284" s="47">
        <v>1992</v>
      </c>
    </row>
    <row r="285" spans="1:4" x14ac:dyDescent="0.25">
      <c r="A285" s="109"/>
      <c r="B285" s="76"/>
      <c r="C285" s="79"/>
      <c r="D285" s="78">
        <f>SUM(D259:D284)</f>
        <v>3006277</v>
      </c>
    </row>
    <row r="286" spans="1:4" x14ac:dyDescent="0.25">
      <c r="A286" s="129" t="s">
        <v>569</v>
      </c>
      <c r="B286" s="130"/>
      <c r="C286" s="130"/>
      <c r="D286" s="130"/>
    </row>
    <row r="287" spans="1:4" x14ac:dyDescent="0.25">
      <c r="A287" s="108">
        <v>270</v>
      </c>
      <c r="B287" s="29" t="s">
        <v>405</v>
      </c>
      <c r="C287" s="48" t="s">
        <v>454</v>
      </c>
      <c r="D287" s="47">
        <v>348200</v>
      </c>
    </row>
    <row r="288" spans="1:4" x14ac:dyDescent="0.25">
      <c r="A288" s="108">
        <v>271</v>
      </c>
      <c r="B288" s="29" t="s">
        <v>570</v>
      </c>
      <c r="C288" s="48" t="s">
        <v>454</v>
      </c>
      <c r="D288" s="47">
        <v>14940</v>
      </c>
    </row>
    <row r="289" spans="1:4" x14ac:dyDescent="0.25">
      <c r="A289" s="108">
        <v>272</v>
      </c>
      <c r="B289" s="29" t="s">
        <v>571</v>
      </c>
      <c r="C289" s="48" t="s">
        <v>454</v>
      </c>
      <c r="D289" s="47">
        <v>53980</v>
      </c>
    </row>
    <row r="290" spans="1:4" x14ac:dyDescent="0.25">
      <c r="A290" s="108">
        <v>273</v>
      </c>
      <c r="B290" s="29" t="s">
        <v>572</v>
      </c>
      <c r="C290" s="48" t="s">
        <v>454</v>
      </c>
      <c r="D290" s="47">
        <v>34860</v>
      </c>
    </row>
    <row r="291" spans="1:4" x14ac:dyDescent="0.25">
      <c r="A291" s="108">
        <v>274</v>
      </c>
      <c r="B291" s="29" t="s">
        <v>573</v>
      </c>
      <c r="C291" s="48" t="s">
        <v>454</v>
      </c>
      <c r="D291" s="47">
        <v>74580</v>
      </c>
    </row>
    <row r="292" spans="1:4" x14ac:dyDescent="0.25">
      <c r="A292" s="108">
        <v>275</v>
      </c>
      <c r="B292" s="29" t="s">
        <v>574</v>
      </c>
      <c r="C292" s="48" t="s">
        <v>454</v>
      </c>
      <c r="D292" s="47">
        <v>74580</v>
      </c>
    </row>
    <row r="293" spans="1:4" x14ac:dyDescent="0.25">
      <c r="A293" s="108">
        <v>276</v>
      </c>
      <c r="B293" s="29" t="s">
        <v>575</v>
      </c>
      <c r="C293" s="48" t="s">
        <v>454</v>
      </c>
      <c r="D293" s="47">
        <v>79520</v>
      </c>
    </row>
    <row r="294" spans="1:4" x14ac:dyDescent="0.25">
      <c r="A294" s="108">
        <v>277</v>
      </c>
      <c r="B294" s="29" t="s">
        <v>576</v>
      </c>
      <c r="C294" s="48" t="s">
        <v>454</v>
      </c>
      <c r="D294" s="47">
        <v>79520</v>
      </c>
    </row>
    <row r="295" spans="1:4" x14ac:dyDescent="0.25">
      <c r="A295" s="108">
        <v>278</v>
      </c>
      <c r="B295" s="29" t="s">
        <v>577</v>
      </c>
      <c r="C295" s="48" t="s">
        <v>454</v>
      </c>
      <c r="D295" s="47">
        <v>3486</v>
      </c>
    </row>
    <row r="296" spans="1:4" x14ac:dyDescent="0.25">
      <c r="A296" s="108">
        <v>279</v>
      </c>
      <c r="B296" s="29" t="s">
        <v>578</v>
      </c>
      <c r="C296" s="48" t="s">
        <v>454</v>
      </c>
      <c r="D296" s="47">
        <v>3486</v>
      </c>
    </row>
    <row r="297" spans="1:4" x14ac:dyDescent="0.25">
      <c r="A297" s="108">
        <v>280</v>
      </c>
      <c r="B297" s="29" t="s">
        <v>579</v>
      </c>
      <c r="C297" s="48" t="s">
        <v>454</v>
      </c>
      <c r="D297" s="47">
        <v>3486</v>
      </c>
    </row>
    <row r="298" spans="1:4" x14ac:dyDescent="0.25">
      <c r="A298" s="108">
        <v>281</v>
      </c>
      <c r="B298" s="29" t="s">
        <v>580</v>
      </c>
      <c r="C298" s="48" t="s">
        <v>454</v>
      </c>
      <c r="D298" s="47">
        <v>9462</v>
      </c>
    </row>
    <row r="299" spans="1:4" x14ac:dyDescent="0.25">
      <c r="A299" s="108">
        <v>282</v>
      </c>
      <c r="B299" s="29" t="s">
        <v>406</v>
      </c>
      <c r="C299" s="48" t="s">
        <v>454</v>
      </c>
      <c r="D299" s="47">
        <v>39342</v>
      </c>
    </row>
    <row r="300" spans="1:4" x14ac:dyDescent="0.25">
      <c r="A300" s="108">
        <v>283</v>
      </c>
      <c r="B300" s="29" t="s">
        <v>407</v>
      </c>
      <c r="C300" s="48" t="s">
        <v>454</v>
      </c>
      <c r="D300" s="47">
        <v>24900</v>
      </c>
    </row>
    <row r="301" spans="1:4" x14ac:dyDescent="0.25">
      <c r="A301" s="108">
        <v>284</v>
      </c>
      <c r="B301" s="29" t="s">
        <v>581</v>
      </c>
      <c r="C301" s="48" t="s">
        <v>454</v>
      </c>
      <c r="D301" s="47">
        <v>48306</v>
      </c>
    </row>
    <row r="302" spans="1:4" x14ac:dyDescent="0.25">
      <c r="A302" s="108">
        <v>285</v>
      </c>
      <c r="B302" s="29" t="s">
        <v>582</v>
      </c>
      <c r="C302" s="48" t="s">
        <v>454</v>
      </c>
      <c r="D302" s="47">
        <v>19920</v>
      </c>
    </row>
    <row r="303" spans="1:4" x14ac:dyDescent="0.25">
      <c r="A303" s="108">
        <v>286</v>
      </c>
      <c r="B303" s="29" t="s">
        <v>583</v>
      </c>
      <c r="C303" s="48" t="s">
        <v>454</v>
      </c>
      <c r="D303" s="47">
        <v>7968</v>
      </c>
    </row>
    <row r="304" spans="1:4" x14ac:dyDescent="0.25">
      <c r="A304" s="108">
        <v>287</v>
      </c>
      <c r="B304" s="29" t="s">
        <v>584</v>
      </c>
      <c r="C304" s="48" t="s">
        <v>454</v>
      </c>
      <c r="D304" s="47">
        <v>24900</v>
      </c>
    </row>
    <row r="305" spans="1:4" x14ac:dyDescent="0.25">
      <c r="A305" s="108">
        <v>288</v>
      </c>
      <c r="B305" s="29" t="s">
        <v>1131</v>
      </c>
      <c r="C305" s="48" t="s">
        <v>454</v>
      </c>
      <c r="D305" s="47">
        <v>24900</v>
      </c>
    </row>
    <row r="306" spans="1:4" x14ac:dyDescent="0.25">
      <c r="A306" s="108">
        <v>289</v>
      </c>
      <c r="B306" s="29" t="s">
        <v>585</v>
      </c>
      <c r="C306" s="48" t="s">
        <v>454</v>
      </c>
      <c r="D306" s="47">
        <v>21912</v>
      </c>
    </row>
    <row r="307" spans="1:4" x14ac:dyDescent="0.25">
      <c r="A307" s="108">
        <v>290</v>
      </c>
      <c r="B307" s="29" t="s">
        <v>586</v>
      </c>
      <c r="C307" s="48" t="s">
        <v>454</v>
      </c>
      <c r="D307" s="47">
        <v>14940</v>
      </c>
    </row>
    <row r="308" spans="1:4" x14ac:dyDescent="0.25">
      <c r="A308" s="108">
        <v>291</v>
      </c>
      <c r="B308" s="29" t="s">
        <v>587</v>
      </c>
      <c r="C308" s="48" t="s">
        <v>454</v>
      </c>
      <c r="D308" s="47">
        <v>104540</v>
      </c>
    </row>
    <row r="309" spans="1:4" x14ac:dyDescent="0.25">
      <c r="A309" s="108">
        <v>292</v>
      </c>
      <c r="B309" s="29" t="s">
        <v>588</v>
      </c>
      <c r="C309" s="48" t="s">
        <v>454</v>
      </c>
      <c r="D309" s="47">
        <v>99050</v>
      </c>
    </row>
    <row r="310" spans="1:4" x14ac:dyDescent="0.25">
      <c r="A310" s="108">
        <v>293</v>
      </c>
      <c r="B310" s="29" t="s">
        <v>589</v>
      </c>
      <c r="C310" s="48" t="s">
        <v>454</v>
      </c>
      <c r="D310" s="47">
        <v>18426</v>
      </c>
    </row>
    <row r="311" spans="1:4" x14ac:dyDescent="0.25">
      <c r="A311" s="108">
        <v>294</v>
      </c>
      <c r="B311" s="29" t="s">
        <v>590</v>
      </c>
      <c r="C311" s="48" t="s">
        <v>454</v>
      </c>
      <c r="D311" s="47">
        <v>16932</v>
      </c>
    </row>
    <row r="312" spans="1:4" x14ac:dyDescent="0.25">
      <c r="A312" s="108">
        <v>295</v>
      </c>
      <c r="B312" s="29" t="s">
        <v>591</v>
      </c>
      <c r="C312" s="48" t="s">
        <v>454</v>
      </c>
      <c r="D312" s="47">
        <v>4980</v>
      </c>
    </row>
    <row r="313" spans="1:4" x14ac:dyDescent="0.25">
      <c r="A313" s="108">
        <v>296</v>
      </c>
      <c r="B313" s="29" t="s">
        <v>592</v>
      </c>
      <c r="C313" s="48" t="s">
        <v>454</v>
      </c>
      <c r="D313" s="47">
        <v>2490</v>
      </c>
    </row>
    <row r="314" spans="1:4" x14ac:dyDescent="0.25">
      <c r="A314" s="108">
        <v>297</v>
      </c>
      <c r="B314" s="29" t="s">
        <v>593</v>
      </c>
      <c r="C314" s="48" t="s">
        <v>454</v>
      </c>
      <c r="D314" s="47">
        <v>39760</v>
      </c>
    </row>
    <row r="315" spans="1:4" x14ac:dyDescent="0.25">
      <c r="A315" s="108">
        <v>298</v>
      </c>
      <c r="B315" s="29" t="s">
        <v>594</v>
      </c>
      <c r="C315" s="48" t="s">
        <v>454</v>
      </c>
      <c r="D315" s="47">
        <v>39760</v>
      </c>
    </row>
    <row r="316" spans="1:4" x14ac:dyDescent="0.25">
      <c r="A316" s="108">
        <v>299</v>
      </c>
      <c r="B316" s="29" t="s">
        <v>595</v>
      </c>
      <c r="C316" s="48" t="s">
        <v>454</v>
      </c>
      <c r="D316" s="47">
        <v>34780</v>
      </c>
    </row>
    <row r="317" spans="1:4" x14ac:dyDescent="0.25">
      <c r="A317" s="108">
        <v>300</v>
      </c>
      <c r="B317" s="29" t="s">
        <v>596</v>
      </c>
      <c r="C317" s="48" t="s">
        <v>454</v>
      </c>
      <c r="D317" s="47">
        <v>34780</v>
      </c>
    </row>
    <row r="318" spans="1:4" x14ac:dyDescent="0.25">
      <c r="A318" s="108">
        <v>301</v>
      </c>
      <c r="B318" s="29" t="s">
        <v>408</v>
      </c>
      <c r="C318" s="48" t="s">
        <v>454</v>
      </c>
      <c r="D318" s="47">
        <v>55630</v>
      </c>
    </row>
    <row r="319" spans="1:4" x14ac:dyDescent="0.25">
      <c r="A319" s="108">
        <v>302</v>
      </c>
      <c r="B319" s="29" t="s">
        <v>409</v>
      </c>
      <c r="C319" s="48" t="s">
        <v>454</v>
      </c>
      <c r="D319" s="47">
        <v>14940</v>
      </c>
    </row>
    <row r="320" spans="1:4" x14ac:dyDescent="0.25">
      <c r="A320" s="108">
        <v>303</v>
      </c>
      <c r="B320" s="29" t="s">
        <v>597</v>
      </c>
      <c r="C320" s="48" t="s">
        <v>454</v>
      </c>
      <c r="D320" s="47">
        <v>4980</v>
      </c>
    </row>
    <row r="321" spans="1:4" x14ac:dyDescent="0.25">
      <c r="A321" s="108">
        <v>304</v>
      </c>
      <c r="B321" s="29" t="s">
        <v>598</v>
      </c>
      <c r="C321" s="48" t="s">
        <v>454</v>
      </c>
      <c r="D321" s="47">
        <v>85020</v>
      </c>
    </row>
    <row r="322" spans="1:4" x14ac:dyDescent="0.25">
      <c r="A322" s="108">
        <v>305</v>
      </c>
      <c r="B322" s="29" t="s">
        <v>599</v>
      </c>
      <c r="C322" s="48" t="s">
        <v>454</v>
      </c>
      <c r="D322" s="47">
        <v>18426</v>
      </c>
    </row>
    <row r="323" spans="1:4" x14ac:dyDescent="0.25">
      <c r="A323" s="108">
        <v>306</v>
      </c>
      <c r="B323" s="29" t="s">
        <v>600</v>
      </c>
      <c r="C323" s="48" t="s">
        <v>454</v>
      </c>
      <c r="D323" s="47">
        <v>7470</v>
      </c>
    </row>
    <row r="324" spans="1:4" x14ac:dyDescent="0.25">
      <c r="A324" s="108">
        <v>307</v>
      </c>
      <c r="B324" s="29" t="s">
        <v>601</v>
      </c>
      <c r="C324" s="48" t="s">
        <v>454</v>
      </c>
      <c r="D324" s="47">
        <v>78186</v>
      </c>
    </row>
    <row r="325" spans="1:4" x14ac:dyDescent="0.25">
      <c r="A325" s="108">
        <v>308</v>
      </c>
      <c r="B325" s="29" t="s">
        <v>602</v>
      </c>
      <c r="C325" s="48" t="s">
        <v>454</v>
      </c>
      <c r="D325" s="47">
        <v>14940</v>
      </c>
    </row>
    <row r="326" spans="1:4" x14ac:dyDescent="0.25">
      <c r="A326" s="108">
        <v>309</v>
      </c>
      <c r="B326" s="29" t="s">
        <v>995</v>
      </c>
      <c r="C326" s="48" t="s">
        <v>454</v>
      </c>
      <c r="D326" s="47">
        <v>12948</v>
      </c>
    </row>
    <row r="327" spans="1:4" x14ac:dyDescent="0.25">
      <c r="A327" s="108">
        <v>310</v>
      </c>
      <c r="B327" s="29" t="s">
        <v>603</v>
      </c>
      <c r="C327" s="48" t="s">
        <v>454</v>
      </c>
      <c r="D327" s="47">
        <v>36580</v>
      </c>
    </row>
    <row r="328" spans="1:4" x14ac:dyDescent="0.25">
      <c r="A328" s="108">
        <v>311</v>
      </c>
      <c r="B328" s="29" t="s">
        <v>604</v>
      </c>
      <c r="C328" s="48" t="s">
        <v>454</v>
      </c>
      <c r="D328" s="47">
        <v>2555</v>
      </c>
    </row>
    <row r="329" spans="1:4" x14ac:dyDescent="0.25">
      <c r="A329" s="108">
        <v>312</v>
      </c>
      <c r="B329" s="29" t="s">
        <v>605</v>
      </c>
      <c r="C329" s="48" t="s">
        <v>454</v>
      </c>
      <c r="D329" s="47">
        <v>58560</v>
      </c>
    </row>
    <row r="330" spans="1:4" x14ac:dyDescent="0.25">
      <c r="A330" s="108">
        <v>313</v>
      </c>
      <c r="B330" s="29" t="s">
        <v>606</v>
      </c>
      <c r="C330" s="48" t="s">
        <v>454</v>
      </c>
      <c r="D330" s="47">
        <v>7470</v>
      </c>
    </row>
    <row r="331" spans="1:4" x14ac:dyDescent="0.25">
      <c r="A331" s="108">
        <v>314</v>
      </c>
      <c r="B331" s="29" t="s">
        <v>607</v>
      </c>
      <c r="C331" s="48" t="s">
        <v>454</v>
      </c>
      <c r="D331" s="47">
        <v>8466</v>
      </c>
    </row>
    <row r="332" spans="1:4" x14ac:dyDescent="0.25">
      <c r="A332" s="108">
        <v>315</v>
      </c>
      <c r="B332" s="29" t="s">
        <v>608</v>
      </c>
      <c r="C332" s="48" t="s">
        <v>454</v>
      </c>
      <c r="D332" s="47">
        <v>3486</v>
      </c>
    </row>
    <row r="333" spans="1:4" x14ac:dyDescent="0.25">
      <c r="A333" s="108">
        <v>316</v>
      </c>
      <c r="B333" s="29" t="s">
        <v>609</v>
      </c>
      <c r="C333" s="48" t="s">
        <v>454</v>
      </c>
      <c r="D333" s="47">
        <v>21500</v>
      </c>
    </row>
    <row r="334" spans="1:4" x14ac:dyDescent="0.25">
      <c r="A334" s="108">
        <v>317</v>
      </c>
      <c r="B334" s="29" t="s">
        <v>610</v>
      </c>
      <c r="C334" s="48" t="s">
        <v>454</v>
      </c>
      <c r="D334" s="47">
        <v>58640</v>
      </c>
    </row>
    <row r="335" spans="1:4" x14ac:dyDescent="0.25">
      <c r="A335" s="108">
        <v>318</v>
      </c>
      <c r="B335" s="29" t="s">
        <v>611</v>
      </c>
      <c r="C335" s="48" t="s">
        <v>454</v>
      </c>
      <c r="D335" s="47">
        <v>41250</v>
      </c>
    </row>
    <row r="336" spans="1:4" x14ac:dyDescent="0.25">
      <c r="A336" s="108">
        <v>319</v>
      </c>
      <c r="B336" s="29" t="s">
        <v>410</v>
      </c>
      <c r="C336" s="48" t="s">
        <v>454</v>
      </c>
      <c r="D336" s="47">
        <v>69550</v>
      </c>
    </row>
    <row r="337" spans="1:4" x14ac:dyDescent="0.25">
      <c r="A337" s="108">
        <v>320</v>
      </c>
      <c r="B337" s="29" t="s">
        <v>996</v>
      </c>
      <c r="C337" s="48" t="s">
        <v>454</v>
      </c>
      <c r="D337" s="47">
        <v>60500</v>
      </c>
    </row>
    <row r="338" spans="1:4" x14ac:dyDescent="0.25">
      <c r="A338" s="108">
        <v>321</v>
      </c>
      <c r="B338" s="29" t="s">
        <v>612</v>
      </c>
      <c r="C338" s="48" t="s">
        <v>454</v>
      </c>
      <c r="D338" s="47">
        <v>14940</v>
      </c>
    </row>
    <row r="339" spans="1:4" x14ac:dyDescent="0.25">
      <c r="A339" s="108">
        <v>322</v>
      </c>
      <c r="B339" s="29" t="s">
        <v>613</v>
      </c>
      <c r="C339" s="48" t="s">
        <v>454</v>
      </c>
      <c r="D339" s="47">
        <v>46314</v>
      </c>
    </row>
    <row r="340" spans="1:4" x14ac:dyDescent="0.25">
      <c r="A340" s="108">
        <v>323</v>
      </c>
      <c r="B340" s="29" t="s">
        <v>997</v>
      </c>
      <c r="C340" s="48" t="s">
        <v>454</v>
      </c>
      <c r="D340" s="47">
        <v>19920</v>
      </c>
    </row>
    <row r="341" spans="1:4" x14ac:dyDescent="0.25">
      <c r="A341" s="108">
        <v>324</v>
      </c>
      <c r="B341" s="29" t="s">
        <v>998</v>
      </c>
      <c r="C341" s="48" t="s">
        <v>454</v>
      </c>
      <c r="D341" s="47">
        <v>64740</v>
      </c>
    </row>
    <row r="342" spans="1:4" x14ac:dyDescent="0.25">
      <c r="A342" s="108">
        <v>325</v>
      </c>
      <c r="B342" s="29" t="s">
        <v>999</v>
      </c>
      <c r="C342" s="48" t="s">
        <v>454</v>
      </c>
      <c r="D342" s="47">
        <v>14940</v>
      </c>
    </row>
    <row r="343" spans="1:4" x14ac:dyDescent="0.25">
      <c r="A343" s="108">
        <v>326</v>
      </c>
      <c r="B343" s="29" t="s">
        <v>1132</v>
      </c>
      <c r="C343" s="48" t="s">
        <v>454</v>
      </c>
      <c r="D343" s="47">
        <v>38266</v>
      </c>
    </row>
    <row r="344" spans="1:4" x14ac:dyDescent="0.25">
      <c r="A344" s="108">
        <v>327</v>
      </c>
      <c r="B344" s="29" t="s">
        <v>1133</v>
      </c>
      <c r="C344" s="48" t="s">
        <v>454</v>
      </c>
      <c r="D344" s="47">
        <v>14940</v>
      </c>
    </row>
    <row r="345" spans="1:4" x14ac:dyDescent="0.25">
      <c r="A345" s="108">
        <v>328</v>
      </c>
      <c r="B345" s="29" t="s">
        <v>411</v>
      </c>
      <c r="C345" s="48" t="s">
        <v>454</v>
      </c>
      <c r="D345" s="47">
        <v>7470</v>
      </c>
    </row>
    <row r="346" spans="1:4" x14ac:dyDescent="0.25">
      <c r="A346" s="108">
        <v>329</v>
      </c>
      <c r="B346" s="29" t="s">
        <v>614</v>
      </c>
      <c r="C346" s="48" t="s">
        <v>454</v>
      </c>
      <c r="D346" s="47">
        <v>24410</v>
      </c>
    </row>
    <row r="347" spans="1:4" x14ac:dyDescent="0.25">
      <c r="A347" s="108">
        <v>330</v>
      </c>
      <c r="B347" s="29" t="s">
        <v>615</v>
      </c>
      <c r="C347" s="48" t="s">
        <v>454</v>
      </c>
      <c r="D347" s="47">
        <v>7470</v>
      </c>
    </row>
    <row r="348" spans="1:4" x14ac:dyDescent="0.25">
      <c r="A348" s="108">
        <v>331</v>
      </c>
      <c r="B348" s="29" t="s">
        <v>616</v>
      </c>
      <c r="C348" s="48" t="s">
        <v>454</v>
      </c>
      <c r="D348" s="47">
        <v>24900</v>
      </c>
    </row>
    <row r="349" spans="1:4" x14ac:dyDescent="0.25">
      <c r="A349" s="108">
        <v>332</v>
      </c>
      <c r="B349" s="29" t="s">
        <v>617</v>
      </c>
      <c r="C349" s="48" t="s">
        <v>454</v>
      </c>
      <c r="D349" s="47">
        <v>34860</v>
      </c>
    </row>
    <row r="350" spans="1:4" x14ac:dyDescent="0.25">
      <c r="A350" s="108">
        <v>333</v>
      </c>
      <c r="B350" s="29" t="s">
        <v>618</v>
      </c>
      <c r="C350" s="48" t="s">
        <v>454</v>
      </c>
      <c r="D350" s="47">
        <v>90500</v>
      </c>
    </row>
    <row r="351" spans="1:4" x14ac:dyDescent="0.25">
      <c r="A351" s="109"/>
      <c r="B351" s="76"/>
      <c r="C351" s="79"/>
      <c r="D351" s="78">
        <f>SUM(D287:D350)</f>
        <v>2467453</v>
      </c>
    </row>
    <row r="352" spans="1:4" x14ac:dyDescent="0.25">
      <c r="A352" s="129" t="s">
        <v>619</v>
      </c>
      <c r="B352" s="130"/>
      <c r="C352" s="130"/>
      <c r="D352" s="130"/>
    </row>
    <row r="353" spans="1:4" x14ac:dyDescent="0.25">
      <c r="A353" s="108">
        <v>334</v>
      </c>
      <c r="B353" s="29" t="s">
        <v>620</v>
      </c>
      <c r="C353" s="48" t="s">
        <v>454</v>
      </c>
      <c r="D353" s="47">
        <v>114340</v>
      </c>
    </row>
    <row r="354" spans="1:4" x14ac:dyDescent="0.25">
      <c r="A354" s="108">
        <v>335</v>
      </c>
      <c r="B354" s="29" t="s">
        <v>621</v>
      </c>
      <c r="C354" s="48" t="s">
        <v>454</v>
      </c>
      <c r="D354" s="47">
        <v>6474</v>
      </c>
    </row>
    <row r="355" spans="1:4" x14ac:dyDescent="0.25">
      <c r="A355" s="108">
        <v>336</v>
      </c>
      <c r="B355" s="29" t="s">
        <v>622</v>
      </c>
      <c r="C355" s="48" t="s">
        <v>454</v>
      </c>
      <c r="D355" s="47">
        <v>87528</v>
      </c>
    </row>
    <row r="356" spans="1:4" x14ac:dyDescent="0.25">
      <c r="A356" s="108">
        <v>337</v>
      </c>
      <c r="B356" s="29" t="s">
        <v>623</v>
      </c>
      <c r="C356" s="48" t="s">
        <v>454</v>
      </c>
      <c r="D356" s="47">
        <v>41254</v>
      </c>
    </row>
    <row r="357" spans="1:4" x14ac:dyDescent="0.25">
      <c r="A357" s="108">
        <v>338</v>
      </c>
      <c r="B357" s="29" t="s">
        <v>624</v>
      </c>
      <c r="C357" s="48" t="s">
        <v>454</v>
      </c>
      <c r="D357" s="47">
        <v>20418</v>
      </c>
    </row>
    <row r="358" spans="1:4" x14ac:dyDescent="0.25">
      <c r="A358" s="108">
        <v>339</v>
      </c>
      <c r="B358" s="29" t="s">
        <v>625</v>
      </c>
      <c r="C358" s="48" t="s">
        <v>454</v>
      </c>
      <c r="D358" s="47">
        <v>14940</v>
      </c>
    </row>
    <row r="359" spans="1:4" x14ac:dyDescent="0.25">
      <c r="A359" s="108">
        <v>340</v>
      </c>
      <c r="B359" s="29" t="s">
        <v>626</v>
      </c>
      <c r="C359" s="48" t="s">
        <v>454</v>
      </c>
      <c r="D359" s="47">
        <v>54580</v>
      </c>
    </row>
    <row r="360" spans="1:4" x14ac:dyDescent="0.25">
      <c r="A360" s="108">
        <v>341</v>
      </c>
      <c r="B360" s="29" t="s">
        <v>627</v>
      </c>
      <c r="C360" s="48" t="s">
        <v>454</v>
      </c>
      <c r="D360" s="47">
        <v>6972</v>
      </c>
    </row>
    <row r="361" spans="1:4" x14ac:dyDescent="0.25">
      <c r="A361" s="108">
        <v>342</v>
      </c>
      <c r="B361" s="29" t="s">
        <v>628</v>
      </c>
      <c r="C361" s="48" t="s">
        <v>454</v>
      </c>
      <c r="D361" s="47">
        <v>18924</v>
      </c>
    </row>
    <row r="362" spans="1:4" x14ac:dyDescent="0.25">
      <c r="A362" s="108">
        <v>343</v>
      </c>
      <c r="B362" s="29" t="s">
        <v>629</v>
      </c>
      <c r="C362" s="48" t="s">
        <v>454</v>
      </c>
      <c r="D362" s="47">
        <v>14940</v>
      </c>
    </row>
    <row r="363" spans="1:4" x14ac:dyDescent="0.25">
      <c r="A363" s="108">
        <v>344</v>
      </c>
      <c r="B363" s="29" t="s">
        <v>630</v>
      </c>
      <c r="C363" s="48" t="s">
        <v>454</v>
      </c>
      <c r="D363" s="47">
        <v>13944</v>
      </c>
    </row>
    <row r="364" spans="1:4" x14ac:dyDescent="0.25">
      <c r="A364" s="108">
        <v>345</v>
      </c>
      <c r="B364" s="29" t="s">
        <v>631</v>
      </c>
      <c r="C364" s="48" t="s">
        <v>454</v>
      </c>
      <c r="D364" s="47">
        <v>14442</v>
      </c>
    </row>
    <row r="365" spans="1:4" x14ac:dyDescent="0.25">
      <c r="A365" s="108">
        <v>346</v>
      </c>
      <c r="B365" s="29" t="s">
        <v>632</v>
      </c>
      <c r="C365" s="48" t="s">
        <v>454</v>
      </c>
      <c r="D365" s="47">
        <v>72130</v>
      </c>
    </row>
    <row r="366" spans="1:4" x14ac:dyDescent="0.25">
      <c r="A366" s="108">
        <v>347</v>
      </c>
      <c r="B366" s="29" t="s">
        <v>633</v>
      </c>
      <c r="C366" s="48" t="s">
        <v>454</v>
      </c>
      <c r="D366" s="47">
        <v>64740</v>
      </c>
    </row>
    <row r="367" spans="1:4" x14ac:dyDescent="0.25">
      <c r="A367" s="108">
        <v>348</v>
      </c>
      <c r="B367" s="29" t="s">
        <v>412</v>
      </c>
      <c r="C367" s="48" t="s">
        <v>454</v>
      </c>
      <c r="D367" s="47">
        <v>20418</v>
      </c>
    </row>
    <row r="368" spans="1:4" x14ac:dyDescent="0.25">
      <c r="A368" s="108">
        <v>349</v>
      </c>
      <c r="B368" s="29" t="s">
        <v>1057</v>
      </c>
      <c r="C368" s="48" t="s">
        <v>454</v>
      </c>
      <c r="D368" s="47">
        <v>19920</v>
      </c>
    </row>
    <row r="369" spans="1:4" x14ac:dyDescent="0.25">
      <c r="A369" s="108">
        <v>350</v>
      </c>
      <c r="B369" s="29" t="s">
        <v>635</v>
      </c>
      <c r="C369" s="48" t="s">
        <v>454</v>
      </c>
      <c r="D369" s="47">
        <v>144260</v>
      </c>
    </row>
    <row r="370" spans="1:4" x14ac:dyDescent="0.25">
      <c r="A370" s="108">
        <v>351</v>
      </c>
      <c r="B370" s="29" t="s">
        <v>636</v>
      </c>
      <c r="C370" s="48" t="s">
        <v>454</v>
      </c>
      <c r="D370" s="47">
        <v>19920</v>
      </c>
    </row>
    <row r="371" spans="1:4" x14ac:dyDescent="0.25">
      <c r="A371" s="108">
        <v>352</v>
      </c>
      <c r="B371" s="29" t="s">
        <v>637</v>
      </c>
      <c r="C371" s="48" t="s">
        <v>454</v>
      </c>
      <c r="D371" s="47">
        <v>64500</v>
      </c>
    </row>
    <row r="372" spans="1:4" x14ac:dyDescent="0.25">
      <c r="A372" s="108">
        <v>353</v>
      </c>
      <c r="B372" s="29" t="s">
        <v>638</v>
      </c>
      <c r="C372" s="48" t="s">
        <v>454</v>
      </c>
      <c r="D372" s="47">
        <v>39720</v>
      </c>
    </row>
    <row r="373" spans="1:4" x14ac:dyDescent="0.25">
      <c r="A373" s="108">
        <v>354</v>
      </c>
      <c r="B373" s="29" t="s">
        <v>639</v>
      </c>
      <c r="C373" s="48" t="s">
        <v>454</v>
      </c>
      <c r="D373" s="47">
        <v>134958</v>
      </c>
    </row>
    <row r="374" spans="1:4" x14ac:dyDescent="0.25">
      <c r="A374" s="108">
        <v>355</v>
      </c>
      <c r="B374" s="29" t="s">
        <v>640</v>
      </c>
      <c r="C374" s="48" t="s">
        <v>454</v>
      </c>
      <c r="D374" s="47">
        <v>110974</v>
      </c>
    </row>
    <row r="375" spans="1:4" x14ac:dyDescent="0.25">
      <c r="A375" s="108">
        <v>356</v>
      </c>
      <c r="B375" s="29" t="s">
        <v>641</v>
      </c>
      <c r="C375" s="48" t="s">
        <v>454</v>
      </c>
      <c r="D375" s="47">
        <v>14940</v>
      </c>
    </row>
    <row r="376" spans="1:4" x14ac:dyDescent="0.25">
      <c r="A376" s="108">
        <v>357</v>
      </c>
      <c r="B376" s="29" t="s">
        <v>642</v>
      </c>
      <c r="C376" s="48" t="s">
        <v>454</v>
      </c>
      <c r="D376" s="47">
        <v>69720</v>
      </c>
    </row>
    <row r="377" spans="1:4" x14ac:dyDescent="0.25">
      <c r="A377" s="108">
        <v>358</v>
      </c>
      <c r="B377" s="29" t="s">
        <v>643</v>
      </c>
      <c r="C377" s="48" t="s">
        <v>454</v>
      </c>
      <c r="D377" s="47">
        <v>49800</v>
      </c>
    </row>
    <row r="378" spans="1:4" x14ac:dyDescent="0.25">
      <c r="A378" s="108">
        <v>359</v>
      </c>
      <c r="B378" s="29" t="s">
        <v>644</v>
      </c>
      <c r="C378" s="48" t="s">
        <v>454</v>
      </c>
      <c r="D378" s="47">
        <v>52090</v>
      </c>
    </row>
    <row r="379" spans="1:4" x14ac:dyDescent="0.25">
      <c r="A379" s="108">
        <v>360</v>
      </c>
      <c r="B379" s="29" t="s">
        <v>645</v>
      </c>
      <c r="C379" s="48" t="s">
        <v>454</v>
      </c>
      <c r="D379" s="47">
        <v>44322</v>
      </c>
    </row>
    <row r="380" spans="1:4" x14ac:dyDescent="0.25">
      <c r="A380" s="108">
        <v>361</v>
      </c>
      <c r="B380" s="29" t="s">
        <v>646</v>
      </c>
      <c r="C380" s="48" t="s">
        <v>454</v>
      </c>
      <c r="D380" s="47">
        <v>17888</v>
      </c>
    </row>
    <row r="381" spans="1:4" x14ac:dyDescent="0.25">
      <c r="A381" s="108">
        <v>362</v>
      </c>
      <c r="B381" s="29" t="s">
        <v>647</v>
      </c>
      <c r="C381" s="48" t="s">
        <v>454</v>
      </c>
      <c r="D381" s="47">
        <v>26354</v>
      </c>
    </row>
    <row r="382" spans="1:4" x14ac:dyDescent="0.25">
      <c r="A382" s="108">
        <v>363</v>
      </c>
      <c r="B382" s="29" t="s">
        <v>648</v>
      </c>
      <c r="C382" s="48" t="s">
        <v>454</v>
      </c>
      <c r="D382" s="47">
        <v>14940</v>
      </c>
    </row>
    <row r="383" spans="1:4" ht="25.5" x14ac:dyDescent="0.25">
      <c r="A383" s="108">
        <v>364</v>
      </c>
      <c r="B383" s="29" t="s">
        <v>1096</v>
      </c>
      <c r="C383" s="48" t="s">
        <v>456</v>
      </c>
      <c r="D383" s="49">
        <v>5650</v>
      </c>
    </row>
    <row r="384" spans="1:4" x14ac:dyDescent="0.25">
      <c r="A384" s="108">
        <v>365</v>
      </c>
      <c r="B384" s="29" t="s">
        <v>1000</v>
      </c>
      <c r="C384" s="48" t="s">
        <v>454</v>
      </c>
      <c r="D384" s="47">
        <v>58226</v>
      </c>
    </row>
    <row r="385" spans="1:4" x14ac:dyDescent="0.25">
      <c r="A385" s="108">
        <v>366</v>
      </c>
      <c r="B385" s="29" t="s">
        <v>1001</v>
      </c>
      <c r="C385" s="48" t="s">
        <v>454</v>
      </c>
      <c r="D385" s="47">
        <v>38266</v>
      </c>
    </row>
    <row r="386" spans="1:4" x14ac:dyDescent="0.25">
      <c r="A386" s="108">
        <v>367</v>
      </c>
      <c r="B386" s="29" t="s">
        <v>1002</v>
      </c>
      <c r="C386" s="48" t="s">
        <v>454</v>
      </c>
      <c r="D386" s="47">
        <v>7470</v>
      </c>
    </row>
    <row r="387" spans="1:4" x14ac:dyDescent="0.25">
      <c r="A387" s="109"/>
      <c r="B387" s="76"/>
      <c r="C387" s="79"/>
      <c r="D387" s="78">
        <f>SUM(D353:D386)</f>
        <v>1499962</v>
      </c>
    </row>
    <row r="388" spans="1:4" x14ac:dyDescent="0.25">
      <c r="A388" s="129" t="s">
        <v>649</v>
      </c>
      <c r="B388" s="130"/>
      <c r="C388" s="130"/>
      <c r="D388" s="130"/>
    </row>
    <row r="389" spans="1:4" x14ac:dyDescent="0.25">
      <c r="A389" s="108">
        <v>368</v>
      </c>
      <c r="B389" s="29" t="s">
        <v>413</v>
      </c>
      <c r="C389" s="48" t="s">
        <v>454</v>
      </c>
      <c r="D389" s="47">
        <v>154340</v>
      </c>
    </row>
    <row r="390" spans="1:4" x14ac:dyDescent="0.25">
      <c r="A390" s="108">
        <v>369</v>
      </c>
      <c r="B390" s="29" t="s">
        <v>1058</v>
      </c>
      <c r="C390" s="48" t="s">
        <v>454</v>
      </c>
      <c r="D390" s="47">
        <v>30330</v>
      </c>
    </row>
    <row r="391" spans="1:4" x14ac:dyDescent="0.25">
      <c r="A391" s="108">
        <v>370</v>
      </c>
      <c r="B391" s="29" t="s">
        <v>414</v>
      </c>
      <c r="C391" s="48" t="s">
        <v>454</v>
      </c>
      <c r="D391" s="47">
        <v>129660</v>
      </c>
    </row>
    <row r="392" spans="1:4" x14ac:dyDescent="0.25">
      <c r="A392" s="108">
        <v>371</v>
      </c>
      <c r="B392" s="29" t="s">
        <v>650</v>
      </c>
      <c r="C392" s="48" t="s">
        <v>454</v>
      </c>
      <c r="D392" s="47">
        <v>6020</v>
      </c>
    </row>
    <row r="393" spans="1:4" x14ac:dyDescent="0.25">
      <c r="A393" s="108">
        <v>372</v>
      </c>
      <c r="B393" s="29" t="s">
        <v>651</v>
      </c>
      <c r="C393" s="48" t="s">
        <v>454</v>
      </c>
      <c r="D393" s="47">
        <v>32370</v>
      </c>
    </row>
    <row r="394" spans="1:4" x14ac:dyDescent="0.25">
      <c r="A394" s="108">
        <v>373</v>
      </c>
      <c r="B394" s="29" t="s">
        <v>1059</v>
      </c>
      <c r="C394" s="48" t="s">
        <v>454</v>
      </c>
      <c r="D394" s="47">
        <v>14940</v>
      </c>
    </row>
    <row r="395" spans="1:4" x14ac:dyDescent="0.25">
      <c r="A395" s="108">
        <v>374</v>
      </c>
      <c r="B395" s="29" t="s">
        <v>652</v>
      </c>
      <c r="C395" s="48" t="s">
        <v>454</v>
      </c>
      <c r="D395" s="47">
        <v>21414</v>
      </c>
    </row>
    <row r="396" spans="1:4" x14ac:dyDescent="0.25">
      <c r="A396" s="108">
        <v>375</v>
      </c>
      <c r="B396" s="29" t="s">
        <v>415</v>
      </c>
      <c r="C396" s="48" t="s">
        <v>454</v>
      </c>
      <c r="D396" s="47">
        <v>24402</v>
      </c>
    </row>
    <row r="397" spans="1:4" x14ac:dyDescent="0.25">
      <c r="A397" s="108">
        <v>376</v>
      </c>
      <c r="B397" s="29" t="s">
        <v>653</v>
      </c>
      <c r="C397" s="48" t="s">
        <v>454</v>
      </c>
      <c r="D397" s="47">
        <v>94340</v>
      </c>
    </row>
    <row r="398" spans="1:4" x14ac:dyDescent="0.25">
      <c r="A398" s="108">
        <v>377</v>
      </c>
      <c r="B398" s="29" t="s">
        <v>654</v>
      </c>
      <c r="C398" s="48" t="s">
        <v>454</v>
      </c>
      <c r="D398" s="47">
        <v>94460</v>
      </c>
    </row>
    <row r="399" spans="1:4" x14ac:dyDescent="0.25">
      <c r="A399" s="108">
        <v>378</v>
      </c>
      <c r="B399" s="29" t="s">
        <v>655</v>
      </c>
      <c r="C399" s="48" t="s">
        <v>454</v>
      </c>
      <c r="D399" s="47">
        <v>19920</v>
      </c>
    </row>
    <row r="400" spans="1:4" x14ac:dyDescent="0.25">
      <c r="A400" s="108">
        <v>379</v>
      </c>
      <c r="B400" s="29" t="s">
        <v>656</v>
      </c>
      <c r="C400" s="48" t="s">
        <v>454</v>
      </c>
      <c r="D400" s="47">
        <v>6466</v>
      </c>
    </row>
    <row r="401" spans="1:4" x14ac:dyDescent="0.25">
      <c r="A401" s="108">
        <v>380</v>
      </c>
      <c r="B401" s="29" t="s">
        <v>657</v>
      </c>
      <c r="C401" s="48" t="s">
        <v>454</v>
      </c>
      <c r="D401" s="47">
        <v>6000</v>
      </c>
    </row>
    <row r="402" spans="1:4" x14ac:dyDescent="0.25">
      <c r="A402" s="108">
        <v>381</v>
      </c>
      <c r="B402" s="29" t="s">
        <v>1060</v>
      </c>
      <c r="C402" s="48" t="s">
        <v>1054</v>
      </c>
      <c r="D402" s="47">
        <v>41600</v>
      </c>
    </row>
    <row r="403" spans="1:4" x14ac:dyDescent="0.25">
      <c r="A403" s="108">
        <v>382</v>
      </c>
      <c r="B403" s="29" t="s">
        <v>659</v>
      </c>
      <c r="C403" s="48" t="s">
        <v>454</v>
      </c>
      <c r="D403" s="47">
        <v>7470</v>
      </c>
    </row>
    <row r="404" spans="1:4" x14ac:dyDescent="0.25">
      <c r="A404" s="108">
        <v>383</v>
      </c>
      <c r="B404" s="29" t="s">
        <v>1003</v>
      </c>
      <c r="C404" s="48" t="s">
        <v>454</v>
      </c>
      <c r="D404" s="47">
        <v>34820</v>
      </c>
    </row>
    <row r="405" spans="1:4" x14ac:dyDescent="0.25">
      <c r="A405" s="108">
        <v>384</v>
      </c>
      <c r="B405" s="29" t="s">
        <v>1004</v>
      </c>
      <c r="C405" s="48" t="s">
        <v>454</v>
      </c>
      <c r="D405" s="47">
        <v>29840</v>
      </c>
    </row>
    <row r="406" spans="1:4" x14ac:dyDescent="0.25">
      <c r="A406" s="108">
        <v>385</v>
      </c>
      <c r="B406" s="29" t="s">
        <v>660</v>
      </c>
      <c r="C406" s="48" t="s">
        <v>454</v>
      </c>
      <c r="D406" s="47">
        <v>14940</v>
      </c>
    </row>
    <row r="407" spans="1:4" x14ac:dyDescent="0.25">
      <c r="A407" s="108">
        <v>386</v>
      </c>
      <c r="B407" s="29" t="s">
        <v>1061</v>
      </c>
      <c r="C407" s="48" t="s">
        <v>1054</v>
      </c>
      <c r="D407" s="47">
        <v>30840</v>
      </c>
    </row>
    <row r="408" spans="1:4" x14ac:dyDescent="0.25">
      <c r="A408" s="108">
        <v>387</v>
      </c>
      <c r="B408" s="29" t="s">
        <v>1079</v>
      </c>
      <c r="C408" s="48" t="s">
        <v>1054</v>
      </c>
      <c r="D408" s="47">
        <v>29850</v>
      </c>
    </row>
    <row r="409" spans="1:4" x14ac:dyDescent="0.25">
      <c r="A409" s="108">
        <v>388</v>
      </c>
      <c r="B409" s="29" t="s">
        <v>1005</v>
      </c>
      <c r="C409" s="48" t="s">
        <v>454</v>
      </c>
      <c r="D409" s="47">
        <v>48106</v>
      </c>
    </row>
    <row r="410" spans="1:4" x14ac:dyDescent="0.25">
      <c r="A410" s="108">
        <v>389</v>
      </c>
      <c r="B410" s="29" t="s">
        <v>1006</v>
      </c>
      <c r="C410" s="48" t="s">
        <v>454</v>
      </c>
      <c r="D410" s="47">
        <v>48106</v>
      </c>
    </row>
    <row r="411" spans="1:4" x14ac:dyDescent="0.25">
      <c r="A411" s="108">
        <v>390</v>
      </c>
      <c r="B411" s="29" t="s">
        <v>1007</v>
      </c>
      <c r="C411" s="48" t="s">
        <v>454</v>
      </c>
      <c r="D411" s="47">
        <v>44122</v>
      </c>
    </row>
    <row r="412" spans="1:4" x14ac:dyDescent="0.25">
      <c r="A412" s="108">
        <v>391</v>
      </c>
      <c r="B412" s="29" t="s">
        <v>1008</v>
      </c>
      <c r="C412" s="48" t="s">
        <v>454</v>
      </c>
      <c r="D412" s="47">
        <v>44122</v>
      </c>
    </row>
    <row r="413" spans="1:4" x14ac:dyDescent="0.25">
      <c r="A413" s="108">
        <v>392</v>
      </c>
      <c r="B413" s="29" t="s">
        <v>662</v>
      </c>
      <c r="C413" s="48" t="s">
        <v>454</v>
      </c>
      <c r="D413" s="47">
        <v>124500</v>
      </c>
    </row>
    <row r="414" spans="1:4" x14ac:dyDescent="0.25">
      <c r="A414" s="108">
        <v>393</v>
      </c>
      <c r="B414" s="29" t="s">
        <v>663</v>
      </c>
      <c r="C414" s="48" t="s">
        <v>454</v>
      </c>
      <c r="D414" s="47">
        <v>124500</v>
      </c>
    </row>
    <row r="415" spans="1:4" x14ac:dyDescent="0.25">
      <c r="A415" s="108">
        <v>394</v>
      </c>
      <c r="B415" s="29" t="s">
        <v>664</v>
      </c>
      <c r="C415" s="48" t="s">
        <v>454</v>
      </c>
      <c r="D415" s="47">
        <v>64950</v>
      </c>
    </row>
    <row r="416" spans="1:4" x14ac:dyDescent="0.25">
      <c r="A416" s="108">
        <v>395</v>
      </c>
      <c r="B416" s="29" t="s">
        <v>665</v>
      </c>
      <c r="C416" s="48" t="s">
        <v>454</v>
      </c>
      <c r="D416" s="47">
        <v>30020</v>
      </c>
    </row>
    <row r="417" spans="1:4" x14ac:dyDescent="0.25">
      <c r="A417" s="108">
        <v>396</v>
      </c>
      <c r="B417" s="29" t="s">
        <v>1063</v>
      </c>
      <c r="C417" s="48" t="s">
        <v>454</v>
      </c>
      <c r="D417" s="47">
        <v>54282</v>
      </c>
    </row>
    <row r="418" spans="1:4" x14ac:dyDescent="0.25">
      <c r="A418" s="108">
        <v>397</v>
      </c>
      <c r="B418" s="29" t="s">
        <v>417</v>
      </c>
      <c r="C418" s="48" t="s">
        <v>454</v>
      </c>
      <c r="D418" s="47">
        <v>25840</v>
      </c>
    </row>
    <row r="419" spans="1:4" x14ac:dyDescent="0.25">
      <c r="A419" s="108">
        <v>398</v>
      </c>
      <c r="B419" s="29" t="s">
        <v>1009</v>
      </c>
      <c r="C419" s="48" t="s">
        <v>454</v>
      </c>
      <c r="D419" s="49">
        <v>1000</v>
      </c>
    </row>
    <row r="420" spans="1:4" x14ac:dyDescent="0.25">
      <c r="A420" s="109"/>
      <c r="B420" s="76"/>
      <c r="C420" s="79"/>
      <c r="D420" s="80">
        <f>SUM(D389:D419)</f>
        <v>1433570</v>
      </c>
    </row>
    <row r="421" spans="1:4" x14ac:dyDescent="0.25">
      <c r="A421" s="129" t="s">
        <v>667</v>
      </c>
      <c r="B421" s="130"/>
      <c r="C421" s="130"/>
      <c r="D421" s="130"/>
    </row>
    <row r="422" spans="1:4" x14ac:dyDescent="0.25">
      <c r="A422" s="108">
        <v>399</v>
      </c>
      <c r="B422" s="29" t="s">
        <v>418</v>
      </c>
      <c r="C422" s="48" t="s">
        <v>454</v>
      </c>
      <c r="D422" s="47">
        <v>145640</v>
      </c>
    </row>
    <row r="423" spans="1:4" x14ac:dyDescent="0.25">
      <c r="A423" s="108">
        <v>400</v>
      </c>
      <c r="B423" s="29" t="s">
        <v>668</v>
      </c>
      <c r="C423" s="48" t="s">
        <v>454</v>
      </c>
      <c r="D423" s="47">
        <v>35318</v>
      </c>
    </row>
    <row r="424" spans="1:4" x14ac:dyDescent="0.25">
      <c r="A424" s="108">
        <v>401</v>
      </c>
      <c r="B424" s="29" t="s">
        <v>669</v>
      </c>
      <c r="C424" s="48" t="s">
        <v>454</v>
      </c>
      <c r="D424" s="47">
        <v>44740</v>
      </c>
    </row>
    <row r="425" spans="1:4" x14ac:dyDescent="0.25">
      <c r="A425" s="108">
        <v>402</v>
      </c>
      <c r="B425" s="29" t="s">
        <v>419</v>
      </c>
      <c r="C425" s="48" t="s">
        <v>454</v>
      </c>
      <c r="D425" s="47">
        <v>44740</v>
      </c>
    </row>
    <row r="426" spans="1:4" x14ac:dyDescent="0.25">
      <c r="A426" s="108">
        <v>403</v>
      </c>
      <c r="B426" s="29" t="s">
        <v>420</v>
      </c>
      <c r="C426" s="48" t="s">
        <v>454</v>
      </c>
      <c r="D426" s="47">
        <v>34700</v>
      </c>
    </row>
    <row r="427" spans="1:4" x14ac:dyDescent="0.25">
      <c r="A427" s="108">
        <v>404</v>
      </c>
      <c r="B427" s="29" t="s">
        <v>422</v>
      </c>
      <c r="C427" s="48" t="s">
        <v>454</v>
      </c>
      <c r="D427" s="47">
        <v>28820</v>
      </c>
    </row>
    <row r="428" spans="1:4" x14ac:dyDescent="0.25">
      <c r="A428" s="108">
        <v>405</v>
      </c>
      <c r="B428" s="29" t="s">
        <v>421</v>
      </c>
      <c r="C428" s="48" t="s">
        <v>454</v>
      </c>
      <c r="D428" s="47">
        <v>12580</v>
      </c>
    </row>
    <row r="429" spans="1:4" x14ac:dyDescent="0.25">
      <c r="A429" s="108">
        <v>406</v>
      </c>
      <c r="B429" s="29" t="s">
        <v>670</v>
      </c>
      <c r="C429" s="48" t="s">
        <v>454</v>
      </c>
      <c r="D429" s="47">
        <v>114260</v>
      </c>
    </row>
    <row r="430" spans="1:4" x14ac:dyDescent="0.25">
      <c r="A430" s="108">
        <v>407</v>
      </c>
      <c r="B430" s="29" t="s">
        <v>671</v>
      </c>
      <c r="C430" s="48" t="s">
        <v>454</v>
      </c>
      <c r="D430" s="47">
        <v>48186</v>
      </c>
    </row>
    <row r="431" spans="1:4" x14ac:dyDescent="0.25">
      <c r="A431" s="108">
        <v>408</v>
      </c>
      <c r="B431" s="29" t="s">
        <v>672</v>
      </c>
      <c r="C431" s="48" t="s">
        <v>454</v>
      </c>
      <c r="D431" s="47">
        <v>12450</v>
      </c>
    </row>
    <row r="432" spans="1:4" x14ac:dyDescent="0.25">
      <c r="A432" s="108">
        <v>409</v>
      </c>
      <c r="B432" s="29" t="s">
        <v>673</v>
      </c>
      <c r="C432" s="48" t="s">
        <v>454</v>
      </c>
      <c r="D432" s="47">
        <v>14940</v>
      </c>
    </row>
    <row r="433" spans="1:4" x14ac:dyDescent="0.25">
      <c r="A433" s="108">
        <v>410</v>
      </c>
      <c r="B433" s="29" t="s">
        <v>674</v>
      </c>
      <c r="C433" s="48" t="s">
        <v>454</v>
      </c>
      <c r="D433" s="47">
        <v>33864</v>
      </c>
    </row>
    <row r="434" spans="1:4" x14ac:dyDescent="0.25">
      <c r="A434" s="108">
        <v>411</v>
      </c>
      <c r="B434" s="29" t="s">
        <v>675</v>
      </c>
      <c r="C434" s="48" t="s">
        <v>454</v>
      </c>
      <c r="D434" s="47">
        <v>32788</v>
      </c>
    </row>
    <row r="435" spans="1:4" x14ac:dyDescent="0.25">
      <c r="A435" s="108">
        <v>412</v>
      </c>
      <c r="B435" s="29" t="s">
        <v>676</v>
      </c>
      <c r="C435" s="48" t="s">
        <v>454</v>
      </c>
      <c r="D435" s="47">
        <v>28386</v>
      </c>
    </row>
    <row r="436" spans="1:4" x14ac:dyDescent="0.25">
      <c r="A436" s="108">
        <v>413</v>
      </c>
      <c r="B436" s="29" t="s">
        <v>423</v>
      </c>
      <c r="C436" s="48" t="s">
        <v>454</v>
      </c>
      <c r="D436" s="47">
        <v>34860</v>
      </c>
    </row>
    <row r="437" spans="1:4" x14ac:dyDescent="0.25">
      <c r="A437" s="108">
        <v>414</v>
      </c>
      <c r="B437" s="29" t="s">
        <v>677</v>
      </c>
      <c r="C437" s="48" t="s">
        <v>454</v>
      </c>
      <c r="D437" s="47">
        <v>35306</v>
      </c>
    </row>
    <row r="438" spans="1:4" x14ac:dyDescent="0.25">
      <c r="A438" s="108">
        <v>415</v>
      </c>
      <c r="B438" s="29" t="s">
        <v>678</v>
      </c>
      <c r="C438" s="48" t="s">
        <v>454</v>
      </c>
      <c r="D438" s="47">
        <v>22500</v>
      </c>
    </row>
    <row r="439" spans="1:4" x14ac:dyDescent="0.25">
      <c r="A439" s="108">
        <v>416</v>
      </c>
      <c r="B439" s="29" t="s">
        <v>1010</v>
      </c>
      <c r="C439" s="48" t="s">
        <v>454</v>
      </c>
      <c r="D439" s="47">
        <v>34860</v>
      </c>
    </row>
    <row r="440" spans="1:4" x14ac:dyDescent="0.25">
      <c r="A440" s="108">
        <v>417</v>
      </c>
      <c r="B440" s="29" t="s">
        <v>424</v>
      </c>
      <c r="C440" s="48" t="s">
        <v>454</v>
      </c>
      <c r="D440" s="47">
        <v>124260</v>
      </c>
    </row>
    <row r="441" spans="1:4" x14ac:dyDescent="0.25">
      <c r="A441" s="108">
        <v>418</v>
      </c>
      <c r="B441" s="29" t="s">
        <v>1011</v>
      </c>
      <c r="C441" s="48" t="s">
        <v>454</v>
      </c>
      <c r="D441" s="47">
        <v>40820</v>
      </c>
    </row>
    <row r="442" spans="1:4" x14ac:dyDescent="0.25">
      <c r="A442" s="108">
        <v>419</v>
      </c>
      <c r="B442" s="29" t="s">
        <v>427</v>
      </c>
      <c r="C442" s="48" t="s">
        <v>454</v>
      </c>
      <c r="D442" s="47">
        <v>24900</v>
      </c>
    </row>
    <row r="443" spans="1:4" x14ac:dyDescent="0.25">
      <c r="A443" s="108">
        <v>420</v>
      </c>
      <c r="B443" s="29" t="s">
        <v>426</v>
      </c>
      <c r="C443" s="48" t="s">
        <v>454</v>
      </c>
      <c r="D443" s="47">
        <v>34780</v>
      </c>
    </row>
    <row r="444" spans="1:4" x14ac:dyDescent="0.25">
      <c r="A444" s="108">
        <v>421</v>
      </c>
      <c r="B444" s="29" t="s">
        <v>425</v>
      </c>
      <c r="C444" s="48" t="s">
        <v>454</v>
      </c>
      <c r="D444" s="47">
        <v>120500</v>
      </c>
    </row>
    <row r="445" spans="1:4" x14ac:dyDescent="0.25">
      <c r="A445" s="108">
        <v>422</v>
      </c>
      <c r="B445" s="29" t="s">
        <v>428</v>
      </c>
      <c r="C445" s="48" t="s">
        <v>454</v>
      </c>
      <c r="D445" s="47">
        <v>20330</v>
      </c>
    </row>
    <row r="446" spans="1:4" x14ac:dyDescent="0.25">
      <c r="A446" s="108">
        <v>423</v>
      </c>
      <c r="B446" s="29" t="s">
        <v>429</v>
      </c>
      <c r="C446" s="48" t="s">
        <v>454</v>
      </c>
      <c r="D446" s="47">
        <v>26892</v>
      </c>
    </row>
    <row r="447" spans="1:4" x14ac:dyDescent="0.25">
      <c r="A447" s="108">
        <v>424</v>
      </c>
      <c r="B447" s="29" t="s">
        <v>430</v>
      </c>
      <c r="C447" s="48" t="s">
        <v>454</v>
      </c>
      <c r="D447" s="47">
        <v>2988</v>
      </c>
    </row>
    <row r="448" spans="1:4" x14ac:dyDescent="0.25">
      <c r="A448" s="108">
        <v>425</v>
      </c>
      <c r="B448" s="29" t="s">
        <v>431</v>
      </c>
      <c r="C448" s="48" t="s">
        <v>454</v>
      </c>
      <c r="D448" s="47">
        <v>1020</v>
      </c>
    </row>
    <row r="449" spans="1:4" x14ac:dyDescent="0.25">
      <c r="A449" s="108">
        <v>426</v>
      </c>
      <c r="B449" s="29" t="s">
        <v>436</v>
      </c>
      <c r="C449" s="48" t="s">
        <v>454</v>
      </c>
      <c r="D449" s="47">
        <v>2580</v>
      </c>
    </row>
    <row r="450" spans="1:4" x14ac:dyDescent="0.25">
      <c r="A450" s="108">
        <v>427</v>
      </c>
      <c r="B450" s="29" t="s">
        <v>432</v>
      </c>
      <c r="C450" s="48" t="s">
        <v>454</v>
      </c>
      <c r="D450" s="47">
        <v>2160</v>
      </c>
    </row>
    <row r="451" spans="1:4" x14ac:dyDescent="0.25">
      <c r="A451" s="108">
        <v>428</v>
      </c>
      <c r="B451" s="29" t="s">
        <v>433</v>
      </c>
      <c r="C451" s="48" t="s">
        <v>454</v>
      </c>
      <c r="D451" s="47">
        <v>2160</v>
      </c>
    </row>
    <row r="452" spans="1:4" x14ac:dyDescent="0.25">
      <c r="A452" s="108">
        <v>429</v>
      </c>
      <c r="B452" s="29" t="s">
        <v>434</v>
      </c>
      <c r="C452" s="48" t="s">
        <v>454</v>
      </c>
      <c r="D452" s="47">
        <v>3984</v>
      </c>
    </row>
    <row r="453" spans="1:4" x14ac:dyDescent="0.25">
      <c r="A453" s="108">
        <v>430</v>
      </c>
      <c r="B453" s="29" t="s">
        <v>435</v>
      </c>
      <c r="C453" s="48" t="s">
        <v>454</v>
      </c>
      <c r="D453" s="47">
        <v>8964</v>
      </c>
    </row>
    <row r="454" spans="1:4" x14ac:dyDescent="0.25">
      <c r="A454" s="108">
        <v>431</v>
      </c>
      <c r="B454" s="29" t="s">
        <v>680</v>
      </c>
      <c r="C454" s="48" t="s">
        <v>454</v>
      </c>
      <c r="D454" s="47">
        <v>20418</v>
      </c>
    </row>
    <row r="455" spans="1:4" x14ac:dyDescent="0.25">
      <c r="A455" s="108">
        <v>432</v>
      </c>
      <c r="B455" s="29" t="s">
        <v>437</v>
      </c>
      <c r="C455" s="48" t="s">
        <v>454</v>
      </c>
      <c r="D455" s="47">
        <v>11400</v>
      </c>
    </row>
    <row r="456" spans="1:4" x14ac:dyDescent="0.25">
      <c r="A456" s="108">
        <v>433</v>
      </c>
      <c r="B456" s="29" t="s">
        <v>681</v>
      </c>
      <c r="C456" s="48" t="s">
        <v>454</v>
      </c>
      <c r="D456" s="47">
        <v>104550</v>
      </c>
    </row>
    <row r="457" spans="1:4" x14ac:dyDescent="0.25">
      <c r="A457" s="108">
        <v>434</v>
      </c>
      <c r="B457" s="29" t="s">
        <v>682</v>
      </c>
      <c r="C457" s="48" t="s">
        <v>454</v>
      </c>
      <c r="D457" s="47">
        <v>19200</v>
      </c>
    </row>
    <row r="458" spans="1:4" x14ac:dyDescent="0.25">
      <c r="A458" s="108">
        <v>435</v>
      </c>
      <c r="B458" s="29" t="s">
        <v>683</v>
      </c>
      <c r="C458" s="48" t="s">
        <v>454</v>
      </c>
      <c r="D458" s="47">
        <v>39840</v>
      </c>
    </row>
    <row r="459" spans="1:4" x14ac:dyDescent="0.25">
      <c r="A459" s="108">
        <v>436</v>
      </c>
      <c r="B459" s="29" t="s">
        <v>684</v>
      </c>
      <c r="C459" s="48" t="s">
        <v>454</v>
      </c>
      <c r="D459" s="47">
        <v>4980</v>
      </c>
    </row>
    <row r="460" spans="1:4" x14ac:dyDescent="0.25">
      <c r="A460" s="108">
        <v>437</v>
      </c>
      <c r="B460" s="29" t="s">
        <v>685</v>
      </c>
      <c r="C460" s="48" t="s">
        <v>454</v>
      </c>
      <c r="D460" s="47">
        <v>7470</v>
      </c>
    </row>
    <row r="461" spans="1:4" x14ac:dyDescent="0.25">
      <c r="A461" s="108">
        <v>438</v>
      </c>
      <c r="B461" s="29" t="s">
        <v>686</v>
      </c>
      <c r="C461" s="48" t="s">
        <v>454</v>
      </c>
      <c r="D461" s="47">
        <v>600</v>
      </c>
    </row>
    <row r="462" spans="1:4" x14ac:dyDescent="0.25">
      <c r="A462" s="108">
        <v>439</v>
      </c>
      <c r="B462" s="29" t="s">
        <v>687</v>
      </c>
      <c r="C462" s="48" t="s">
        <v>454</v>
      </c>
      <c r="D462" s="47">
        <v>8400</v>
      </c>
    </row>
    <row r="463" spans="1:4" x14ac:dyDescent="0.25">
      <c r="A463" s="108">
        <v>440</v>
      </c>
      <c r="B463" s="29" t="s">
        <v>688</v>
      </c>
      <c r="C463" s="48" t="s">
        <v>454</v>
      </c>
      <c r="D463" s="47">
        <v>8466</v>
      </c>
    </row>
    <row r="464" spans="1:4" x14ac:dyDescent="0.25">
      <c r="A464" s="108">
        <v>441</v>
      </c>
      <c r="B464" s="29" t="s">
        <v>438</v>
      </c>
      <c r="C464" s="48" t="s">
        <v>454</v>
      </c>
      <c r="D464" s="47">
        <v>14940</v>
      </c>
    </row>
    <row r="465" spans="1:4" x14ac:dyDescent="0.25">
      <c r="A465" s="108">
        <v>442</v>
      </c>
      <c r="B465" s="29" t="s">
        <v>440</v>
      </c>
      <c r="C465" s="48" t="s">
        <v>454</v>
      </c>
      <c r="D465" s="47">
        <v>44780</v>
      </c>
    </row>
    <row r="466" spans="1:4" x14ac:dyDescent="0.25">
      <c r="A466" s="108">
        <v>443</v>
      </c>
      <c r="B466" s="29" t="s">
        <v>689</v>
      </c>
      <c r="C466" s="48" t="s">
        <v>454</v>
      </c>
      <c r="D466" s="47">
        <v>20378</v>
      </c>
    </row>
    <row r="467" spans="1:4" x14ac:dyDescent="0.25">
      <c r="A467" s="108">
        <v>444</v>
      </c>
      <c r="B467" s="29" t="s">
        <v>690</v>
      </c>
      <c r="C467" s="48" t="s">
        <v>454</v>
      </c>
      <c r="D467" s="47">
        <v>54700</v>
      </c>
    </row>
    <row r="468" spans="1:4" x14ac:dyDescent="0.25">
      <c r="A468" s="108">
        <v>445</v>
      </c>
      <c r="B468" s="29" t="s">
        <v>691</v>
      </c>
      <c r="C468" s="48" t="s">
        <v>454</v>
      </c>
      <c r="D468" s="47">
        <v>7470</v>
      </c>
    </row>
    <row r="469" spans="1:4" x14ac:dyDescent="0.25">
      <c r="A469" s="108">
        <v>446</v>
      </c>
      <c r="B469" s="29" t="s">
        <v>692</v>
      </c>
      <c r="C469" s="48" t="s">
        <v>454</v>
      </c>
      <c r="D469" s="47">
        <v>4482</v>
      </c>
    </row>
    <row r="470" spans="1:4" x14ac:dyDescent="0.25">
      <c r="A470" s="108">
        <v>447</v>
      </c>
      <c r="B470" s="29" t="s">
        <v>693</v>
      </c>
      <c r="C470" s="48" t="s">
        <v>454</v>
      </c>
      <c r="D470" s="47">
        <v>4980</v>
      </c>
    </row>
    <row r="471" spans="1:4" x14ac:dyDescent="0.25">
      <c r="A471" s="108">
        <v>448</v>
      </c>
      <c r="B471" s="29" t="s">
        <v>441</v>
      </c>
      <c r="C471" s="48" t="s">
        <v>454</v>
      </c>
      <c r="D471" s="47">
        <v>94620</v>
      </c>
    </row>
    <row r="472" spans="1:4" x14ac:dyDescent="0.25">
      <c r="A472" s="108">
        <v>449</v>
      </c>
      <c r="B472" s="29" t="s">
        <v>442</v>
      </c>
      <c r="C472" s="48" t="s">
        <v>454</v>
      </c>
      <c r="D472" s="47">
        <v>74700</v>
      </c>
    </row>
    <row r="473" spans="1:4" x14ac:dyDescent="0.25">
      <c r="A473" s="108">
        <v>450</v>
      </c>
      <c r="B473" s="29" t="s">
        <v>443</v>
      </c>
      <c r="C473" s="48" t="s">
        <v>454</v>
      </c>
      <c r="D473" s="47">
        <v>44820</v>
      </c>
    </row>
    <row r="474" spans="1:4" x14ac:dyDescent="0.25">
      <c r="A474" s="108">
        <v>451</v>
      </c>
      <c r="B474" s="29" t="s">
        <v>694</v>
      </c>
      <c r="C474" s="48" t="s">
        <v>454</v>
      </c>
      <c r="D474" s="47">
        <v>322900</v>
      </c>
    </row>
    <row r="475" spans="1:4" x14ac:dyDescent="0.25">
      <c r="A475" s="108">
        <v>452</v>
      </c>
      <c r="B475" s="29" t="s">
        <v>695</v>
      </c>
      <c r="C475" s="48" t="s">
        <v>454</v>
      </c>
      <c r="D475" s="47">
        <v>51200</v>
      </c>
    </row>
    <row r="476" spans="1:4" x14ac:dyDescent="0.25">
      <c r="A476" s="108">
        <v>453</v>
      </c>
      <c r="B476" s="29" t="s">
        <v>439</v>
      </c>
      <c r="C476" s="48" t="s">
        <v>454</v>
      </c>
      <c r="D476" s="47">
        <v>15426</v>
      </c>
    </row>
    <row r="477" spans="1:4" x14ac:dyDescent="0.25">
      <c r="A477" s="108">
        <v>454</v>
      </c>
      <c r="B477" s="29" t="s">
        <v>696</v>
      </c>
      <c r="C477" s="48" t="s">
        <v>454</v>
      </c>
      <c r="D477" s="47">
        <v>54700</v>
      </c>
    </row>
    <row r="478" spans="1:4" x14ac:dyDescent="0.25">
      <c r="A478" s="108">
        <v>455</v>
      </c>
      <c r="B478" s="29" t="s">
        <v>697</v>
      </c>
      <c r="C478" s="48" t="s">
        <v>454</v>
      </c>
      <c r="D478" s="47">
        <v>48226</v>
      </c>
    </row>
    <row r="479" spans="1:4" x14ac:dyDescent="0.25">
      <c r="A479" s="108">
        <v>456</v>
      </c>
      <c r="B479" s="29" t="s">
        <v>444</v>
      </c>
      <c r="C479" s="48" t="s">
        <v>454</v>
      </c>
      <c r="D479" s="47">
        <v>38306</v>
      </c>
    </row>
    <row r="480" spans="1:4" x14ac:dyDescent="0.25">
      <c r="A480" s="108">
        <v>457</v>
      </c>
      <c r="B480" s="29" t="s">
        <v>698</v>
      </c>
      <c r="C480" s="48" t="s">
        <v>454</v>
      </c>
      <c r="D480" s="47">
        <v>14940</v>
      </c>
    </row>
    <row r="481" spans="1:4" x14ac:dyDescent="0.25">
      <c r="A481" s="108">
        <v>458</v>
      </c>
      <c r="B481" s="29" t="s">
        <v>699</v>
      </c>
      <c r="C481" s="48" t="s">
        <v>454</v>
      </c>
      <c r="D481" s="47">
        <v>8466</v>
      </c>
    </row>
    <row r="482" spans="1:4" x14ac:dyDescent="0.25">
      <c r="A482" s="108">
        <v>459</v>
      </c>
      <c r="B482" s="29" t="s">
        <v>700</v>
      </c>
      <c r="C482" s="48" t="s">
        <v>454</v>
      </c>
      <c r="D482" s="47">
        <v>47728</v>
      </c>
    </row>
    <row r="483" spans="1:4" x14ac:dyDescent="0.25">
      <c r="A483" s="108">
        <v>460</v>
      </c>
      <c r="B483" s="29" t="s">
        <v>701</v>
      </c>
      <c r="C483" s="48" t="s">
        <v>454</v>
      </c>
      <c r="D483" s="47">
        <v>54780</v>
      </c>
    </row>
    <row r="484" spans="1:4" x14ac:dyDescent="0.25">
      <c r="A484" s="108">
        <v>461</v>
      </c>
      <c r="B484" s="29" t="s">
        <v>702</v>
      </c>
      <c r="C484" s="48" t="s">
        <v>454</v>
      </c>
      <c r="D484" s="47">
        <v>413340</v>
      </c>
    </row>
    <row r="485" spans="1:4" x14ac:dyDescent="0.25">
      <c r="A485" s="108">
        <v>462</v>
      </c>
      <c r="B485" s="29" t="s">
        <v>446</v>
      </c>
      <c r="C485" s="48" t="s">
        <v>454</v>
      </c>
      <c r="D485" s="47">
        <v>38306</v>
      </c>
    </row>
    <row r="486" spans="1:4" x14ac:dyDescent="0.25">
      <c r="A486" s="108">
        <v>463</v>
      </c>
      <c r="B486" s="29" t="s">
        <v>703</v>
      </c>
      <c r="C486" s="48" t="s">
        <v>454</v>
      </c>
      <c r="D486" s="47">
        <v>10458</v>
      </c>
    </row>
    <row r="487" spans="1:4" x14ac:dyDescent="0.25">
      <c r="A487" s="108">
        <v>464</v>
      </c>
      <c r="B487" s="29" t="s">
        <v>704</v>
      </c>
      <c r="C487" s="48" t="s">
        <v>454</v>
      </c>
      <c r="D487" s="47">
        <v>14940</v>
      </c>
    </row>
    <row r="488" spans="1:4" x14ac:dyDescent="0.25">
      <c r="A488" s="108">
        <v>465</v>
      </c>
      <c r="B488" s="29" t="s">
        <v>705</v>
      </c>
      <c r="C488" s="48" t="s">
        <v>454</v>
      </c>
      <c r="D488" s="47">
        <v>54700</v>
      </c>
    </row>
    <row r="489" spans="1:4" x14ac:dyDescent="0.25">
      <c r="A489" s="108">
        <v>466</v>
      </c>
      <c r="B489" s="29" t="s">
        <v>706</v>
      </c>
      <c r="C489" s="48" t="s">
        <v>454</v>
      </c>
      <c r="D489" s="47">
        <v>109400</v>
      </c>
    </row>
    <row r="490" spans="1:4" x14ac:dyDescent="0.25">
      <c r="A490" s="108">
        <v>467</v>
      </c>
      <c r="B490" s="29" t="s">
        <v>707</v>
      </c>
      <c r="C490" s="48" t="s">
        <v>454</v>
      </c>
      <c r="D490" s="47">
        <v>44780</v>
      </c>
    </row>
    <row r="491" spans="1:4" x14ac:dyDescent="0.25">
      <c r="A491" s="108">
        <v>468</v>
      </c>
      <c r="B491" s="29" t="s">
        <v>708</v>
      </c>
      <c r="C491" s="48" t="s">
        <v>454</v>
      </c>
      <c r="D491" s="47">
        <v>44780</v>
      </c>
    </row>
    <row r="492" spans="1:4" x14ac:dyDescent="0.25">
      <c r="A492" s="108">
        <v>469</v>
      </c>
      <c r="B492" s="29" t="s">
        <v>709</v>
      </c>
      <c r="C492" s="48" t="s">
        <v>454</v>
      </c>
      <c r="D492" s="47">
        <v>43286</v>
      </c>
    </row>
    <row r="493" spans="1:4" x14ac:dyDescent="0.25">
      <c r="A493" s="108">
        <v>470</v>
      </c>
      <c r="B493" s="29" t="s">
        <v>710</v>
      </c>
      <c r="C493" s="48" t="s">
        <v>454</v>
      </c>
      <c r="D493" s="47">
        <v>43286</v>
      </c>
    </row>
    <row r="494" spans="1:4" x14ac:dyDescent="0.25">
      <c r="A494" s="108">
        <v>471</v>
      </c>
      <c r="B494" s="29" t="s">
        <v>711</v>
      </c>
      <c r="C494" s="48" t="s">
        <v>454</v>
      </c>
      <c r="D494" s="47">
        <v>48186</v>
      </c>
    </row>
    <row r="495" spans="1:4" x14ac:dyDescent="0.25">
      <c r="A495" s="108">
        <v>472</v>
      </c>
      <c r="B495" s="29" t="s">
        <v>712</v>
      </c>
      <c r="C495" s="48" t="s">
        <v>454</v>
      </c>
      <c r="D495" s="47">
        <v>48186</v>
      </c>
    </row>
    <row r="496" spans="1:4" x14ac:dyDescent="0.25">
      <c r="A496" s="108">
        <v>473</v>
      </c>
      <c r="B496" s="29" t="s">
        <v>713</v>
      </c>
      <c r="C496" s="48" t="s">
        <v>454</v>
      </c>
      <c r="D496" s="47">
        <v>44202</v>
      </c>
    </row>
    <row r="497" spans="1:4" x14ac:dyDescent="0.25">
      <c r="A497" s="108">
        <v>474</v>
      </c>
      <c r="B497" s="29" t="s">
        <v>714</v>
      </c>
      <c r="C497" s="48" t="s">
        <v>454</v>
      </c>
      <c r="D497" s="47">
        <v>44202</v>
      </c>
    </row>
    <row r="498" spans="1:4" x14ac:dyDescent="0.25">
      <c r="A498" s="108">
        <v>475</v>
      </c>
      <c r="B498" s="29" t="s">
        <v>726</v>
      </c>
      <c r="C498" s="48" t="s">
        <v>454</v>
      </c>
      <c r="D498" s="47">
        <v>14940</v>
      </c>
    </row>
    <row r="499" spans="1:4" x14ac:dyDescent="0.25">
      <c r="A499" s="108">
        <v>476</v>
      </c>
      <c r="B499" s="29" t="s">
        <v>727</v>
      </c>
      <c r="C499" s="48" t="s">
        <v>454</v>
      </c>
      <c r="D499" s="47">
        <v>84660</v>
      </c>
    </row>
    <row r="500" spans="1:4" x14ac:dyDescent="0.25">
      <c r="A500" s="108">
        <v>477</v>
      </c>
      <c r="B500" s="29" t="s">
        <v>728</v>
      </c>
      <c r="C500" s="48" t="s">
        <v>454</v>
      </c>
      <c r="D500" s="47">
        <v>14940</v>
      </c>
    </row>
    <row r="501" spans="1:4" x14ac:dyDescent="0.25">
      <c r="A501" s="108">
        <v>478</v>
      </c>
      <c r="B501" s="29" t="s">
        <v>729</v>
      </c>
      <c r="C501" s="48" t="s">
        <v>454</v>
      </c>
      <c r="D501" s="47">
        <v>34660</v>
      </c>
    </row>
    <row r="502" spans="1:4" x14ac:dyDescent="0.25">
      <c r="A502" s="108">
        <v>479</v>
      </c>
      <c r="B502" s="29" t="s">
        <v>730</v>
      </c>
      <c r="C502" s="48" t="s">
        <v>454</v>
      </c>
      <c r="D502" s="47">
        <v>24500</v>
      </c>
    </row>
    <row r="503" spans="1:4" x14ac:dyDescent="0.25">
      <c r="A503" s="108">
        <v>480</v>
      </c>
      <c r="B503" s="29" t="s">
        <v>731</v>
      </c>
      <c r="C503" s="48" t="s">
        <v>454</v>
      </c>
      <c r="D503" s="47">
        <v>54780</v>
      </c>
    </row>
    <row r="504" spans="1:4" x14ac:dyDescent="0.25">
      <c r="A504" s="108">
        <v>481</v>
      </c>
      <c r="B504" s="29" t="s">
        <v>732</v>
      </c>
      <c r="C504" s="48" t="s">
        <v>454</v>
      </c>
      <c r="D504" s="47">
        <v>44660</v>
      </c>
    </row>
    <row r="505" spans="1:4" x14ac:dyDescent="0.25">
      <c r="A505" s="108">
        <v>482</v>
      </c>
      <c r="B505" s="29" t="s">
        <v>733</v>
      </c>
      <c r="C505" s="48" t="s">
        <v>454</v>
      </c>
      <c r="D505" s="47">
        <v>20386</v>
      </c>
    </row>
    <row r="506" spans="1:4" x14ac:dyDescent="0.25">
      <c r="A506" s="109"/>
      <c r="B506" s="76"/>
      <c r="C506" s="79"/>
      <c r="D506" s="78">
        <f>SUM(D422:D505)</f>
        <v>3718720</v>
      </c>
    </row>
    <row r="507" spans="1:4" x14ac:dyDescent="0.25">
      <c r="A507" s="131" t="s">
        <v>226</v>
      </c>
      <c r="B507" s="132"/>
      <c r="C507" s="132"/>
      <c r="D507" s="132"/>
    </row>
    <row r="508" spans="1:4" x14ac:dyDescent="0.25">
      <c r="A508" s="108">
        <v>483</v>
      </c>
      <c r="B508" s="29" t="s">
        <v>448</v>
      </c>
      <c r="C508" s="48" t="s">
        <v>454</v>
      </c>
      <c r="D508" s="47">
        <v>89400</v>
      </c>
    </row>
    <row r="509" spans="1:4" x14ac:dyDescent="0.25">
      <c r="A509" s="108">
        <v>484</v>
      </c>
      <c r="B509" s="29" t="s">
        <v>715</v>
      </c>
      <c r="C509" s="48" t="s">
        <v>454</v>
      </c>
      <c r="D509" s="47">
        <v>29800</v>
      </c>
    </row>
    <row r="510" spans="1:4" x14ac:dyDescent="0.25">
      <c r="A510" s="108">
        <v>485</v>
      </c>
      <c r="B510" s="29" t="s">
        <v>716</v>
      </c>
      <c r="C510" s="48" t="s">
        <v>454</v>
      </c>
      <c r="D510" s="47">
        <v>131392</v>
      </c>
    </row>
    <row r="511" spans="1:4" x14ac:dyDescent="0.25">
      <c r="A511" s="108">
        <v>486</v>
      </c>
      <c r="B511" s="29" t="s">
        <v>717</v>
      </c>
      <c r="C511" s="48" t="s">
        <v>454</v>
      </c>
      <c r="D511" s="47">
        <v>114420</v>
      </c>
    </row>
    <row r="512" spans="1:4" x14ac:dyDescent="0.25">
      <c r="A512" s="108">
        <v>487</v>
      </c>
      <c r="B512" s="29" t="s">
        <v>718</v>
      </c>
      <c r="C512" s="48" t="s">
        <v>454</v>
      </c>
      <c r="D512" s="47">
        <v>204180</v>
      </c>
    </row>
    <row r="513" spans="1:4" x14ac:dyDescent="0.25">
      <c r="A513" s="108">
        <v>488</v>
      </c>
      <c r="B513" s="29" t="s">
        <v>719</v>
      </c>
      <c r="C513" s="48" t="s">
        <v>454</v>
      </c>
      <c r="D513" s="47">
        <v>98106</v>
      </c>
    </row>
    <row r="514" spans="1:4" x14ac:dyDescent="0.25">
      <c r="A514" s="108">
        <v>489</v>
      </c>
      <c r="B514" s="29" t="s">
        <v>720</v>
      </c>
      <c r="C514" s="48" t="s">
        <v>454</v>
      </c>
      <c r="D514" s="47">
        <v>74700</v>
      </c>
    </row>
    <row r="515" spans="1:4" x14ac:dyDescent="0.25">
      <c r="A515" s="108">
        <v>490</v>
      </c>
      <c r="B515" s="29" t="s">
        <v>723</v>
      </c>
      <c r="C515" s="48" t="s">
        <v>454</v>
      </c>
      <c r="D515" s="47">
        <v>84660</v>
      </c>
    </row>
    <row r="516" spans="1:4" x14ac:dyDescent="0.25">
      <c r="A516" s="108">
        <v>491</v>
      </c>
      <c r="B516" s="29" t="s">
        <v>724</v>
      </c>
      <c r="C516" s="48" t="s">
        <v>454</v>
      </c>
      <c r="D516" s="47">
        <v>32370</v>
      </c>
    </row>
    <row r="517" spans="1:4" x14ac:dyDescent="0.25">
      <c r="A517" s="108">
        <v>492</v>
      </c>
      <c r="B517" s="29" t="s">
        <v>725</v>
      </c>
      <c r="C517" s="48" t="s">
        <v>454</v>
      </c>
      <c r="D517" s="47">
        <v>28884</v>
      </c>
    </row>
    <row r="518" spans="1:4" x14ac:dyDescent="0.25">
      <c r="A518" s="108">
        <v>493</v>
      </c>
      <c r="B518" s="29" t="s">
        <v>721</v>
      </c>
      <c r="C518" s="48" t="s">
        <v>454</v>
      </c>
      <c r="D518" s="47">
        <v>303780</v>
      </c>
    </row>
    <row r="519" spans="1:4" x14ac:dyDescent="0.25">
      <c r="A519" s="108">
        <v>494</v>
      </c>
      <c r="B519" s="29" t="s">
        <v>722</v>
      </c>
      <c r="C519" s="48" t="s">
        <v>454</v>
      </c>
      <c r="D519" s="47">
        <v>300792</v>
      </c>
    </row>
    <row r="520" spans="1:4" x14ac:dyDescent="0.25">
      <c r="A520" s="108">
        <v>495</v>
      </c>
      <c r="B520" s="29" t="s">
        <v>734</v>
      </c>
      <c r="C520" s="48" t="s">
        <v>454</v>
      </c>
      <c r="D520" s="47">
        <v>28386</v>
      </c>
    </row>
    <row r="521" spans="1:4" x14ac:dyDescent="0.25">
      <c r="A521" s="108">
        <v>496</v>
      </c>
      <c r="B521" s="29" t="s">
        <v>735</v>
      </c>
      <c r="C521" s="48" t="s">
        <v>454</v>
      </c>
      <c r="D521" s="47">
        <v>25896</v>
      </c>
    </row>
    <row r="522" spans="1:4" x14ac:dyDescent="0.25">
      <c r="A522" s="108">
        <v>497</v>
      </c>
      <c r="B522" s="29" t="s">
        <v>736</v>
      </c>
      <c r="C522" s="48" t="s">
        <v>454</v>
      </c>
      <c r="D522" s="47">
        <v>54780</v>
      </c>
    </row>
    <row r="523" spans="1:4" x14ac:dyDescent="0.25">
      <c r="A523" s="108">
        <v>498</v>
      </c>
      <c r="B523" s="29" t="s">
        <v>445</v>
      </c>
      <c r="C523" s="48" t="s">
        <v>454</v>
      </c>
      <c r="D523" s="47">
        <v>115536</v>
      </c>
    </row>
    <row r="524" spans="1:4" x14ac:dyDescent="0.25">
      <c r="A524" s="108">
        <v>499</v>
      </c>
      <c r="B524" s="29" t="s">
        <v>447</v>
      </c>
      <c r="C524" s="48" t="s">
        <v>454</v>
      </c>
      <c r="D524" s="47">
        <v>253860</v>
      </c>
    </row>
    <row r="525" spans="1:4" x14ac:dyDescent="0.25">
      <c r="A525" s="108">
        <v>500</v>
      </c>
      <c r="B525" s="29" t="s">
        <v>737</v>
      </c>
      <c r="C525" s="48" t="s">
        <v>454</v>
      </c>
      <c r="D525" s="47">
        <v>12450</v>
      </c>
    </row>
    <row r="526" spans="1:4" x14ac:dyDescent="0.25">
      <c r="A526" s="108">
        <v>501</v>
      </c>
      <c r="B526" s="29" t="s">
        <v>738</v>
      </c>
      <c r="C526" s="48" t="s">
        <v>454</v>
      </c>
      <c r="D526" s="47">
        <v>49520</v>
      </c>
    </row>
    <row r="527" spans="1:4" x14ac:dyDescent="0.25">
      <c r="A527" s="108">
        <v>502</v>
      </c>
      <c r="B527" s="29" t="s">
        <v>739</v>
      </c>
      <c r="C527" s="48" t="s">
        <v>454</v>
      </c>
      <c r="D527" s="47">
        <v>32330</v>
      </c>
    </row>
    <row r="528" spans="1:4" x14ac:dyDescent="0.25">
      <c r="A528" s="108">
        <v>503</v>
      </c>
      <c r="B528" s="29" t="s">
        <v>740</v>
      </c>
      <c r="C528" s="48" t="s">
        <v>454</v>
      </c>
      <c r="D528" s="47">
        <v>32000</v>
      </c>
    </row>
    <row r="529" spans="1:4" x14ac:dyDescent="0.25">
      <c r="A529" s="108">
        <v>504</v>
      </c>
      <c r="B529" s="29" t="s">
        <v>741</v>
      </c>
      <c r="C529" s="48" t="s">
        <v>454</v>
      </c>
      <c r="D529" s="47">
        <v>22884</v>
      </c>
    </row>
    <row r="530" spans="1:4" x14ac:dyDescent="0.25">
      <c r="A530" s="108">
        <v>505</v>
      </c>
      <c r="B530" s="29" t="s">
        <v>742</v>
      </c>
      <c r="C530" s="48" t="s">
        <v>454</v>
      </c>
      <c r="D530" s="47">
        <v>26354</v>
      </c>
    </row>
    <row r="531" spans="1:4" x14ac:dyDescent="0.25">
      <c r="A531" s="108">
        <v>506</v>
      </c>
      <c r="B531" s="29" t="s">
        <v>1134</v>
      </c>
      <c r="C531" s="48" t="s">
        <v>454</v>
      </c>
      <c r="D531" s="47">
        <v>24780</v>
      </c>
    </row>
    <row r="532" spans="1:4" x14ac:dyDescent="0.25">
      <c r="A532" s="108">
        <v>507</v>
      </c>
      <c r="B532" s="29" t="s">
        <v>743</v>
      </c>
      <c r="C532" s="48" t="s">
        <v>454</v>
      </c>
      <c r="D532" s="47">
        <v>29880</v>
      </c>
    </row>
    <row r="533" spans="1:4" x14ac:dyDescent="0.25">
      <c r="A533" s="108">
        <v>508</v>
      </c>
      <c r="B533" s="29" t="s">
        <v>744</v>
      </c>
      <c r="C533" s="48" t="s">
        <v>454</v>
      </c>
      <c r="D533" s="47">
        <v>28386</v>
      </c>
    </row>
    <row r="534" spans="1:4" x14ac:dyDescent="0.25">
      <c r="A534" s="108">
        <v>509</v>
      </c>
      <c r="B534" s="29" t="s">
        <v>745</v>
      </c>
      <c r="C534" s="48" t="s">
        <v>454</v>
      </c>
      <c r="D534" s="47">
        <v>24402</v>
      </c>
    </row>
    <row r="535" spans="1:4" x14ac:dyDescent="0.25">
      <c r="A535" s="108">
        <v>510</v>
      </c>
      <c r="B535" s="29" t="s">
        <v>746</v>
      </c>
      <c r="C535" s="48" t="s">
        <v>454</v>
      </c>
      <c r="D535" s="47">
        <v>18426</v>
      </c>
    </row>
    <row r="536" spans="1:4" x14ac:dyDescent="0.25">
      <c r="A536" s="108">
        <v>511</v>
      </c>
      <c r="B536" s="29" t="s">
        <v>747</v>
      </c>
      <c r="C536" s="48" t="s">
        <v>454</v>
      </c>
      <c r="D536" s="47">
        <v>12450</v>
      </c>
    </row>
    <row r="537" spans="1:4" x14ac:dyDescent="0.25">
      <c r="A537" s="108">
        <v>512</v>
      </c>
      <c r="B537" s="29" t="s">
        <v>748</v>
      </c>
      <c r="C537" s="48" t="s">
        <v>454</v>
      </c>
      <c r="D537" s="47">
        <v>12450</v>
      </c>
    </row>
    <row r="538" spans="1:4" x14ac:dyDescent="0.25">
      <c r="A538" s="108">
        <v>513</v>
      </c>
      <c r="B538" s="29" t="s">
        <v>749</v>
      </c>
      <c r="C538" s="48" t="s">
        <v>454</v>
      </c>
      <c r="D538" s="47">
        <v>24402</v>
      </c>
    </row>
    <row r="539" spans="1:4" x14ac:dyDescent="0.25">
      <c r="A539" s="108">
        <v>514</v>
      </c>
      <c r="B539" s="29" t="s">
        <v>750</v>
      </c>
      <c r="C539" s="48" t="s">
        <v>454</v>
      </c>
      <c r="D539" s="47">
        <v>24402</v>
      </c>
    </row>
    <row r="540" spans="1:4" x14ac:dyDescent="0.25">
      <c r="A540" s="108">
        <v>515</v>
      </c>
      <c r="B540" s="29" t="s">
        <v>751</v>
      </c>
      <c r="C540" s="48" t="s">
        <v>454</v>
      </c>
      <c r="D540" s="47">
        <v>34860</v>
      </c>
    </row>
    <row r="541" spans="1:4" x14ac:dyDescent="0.25">
      <c r="A541" s="108">
        <v>516</v>
      </c>
      <c r="B541" s="29" t="s">
        <v>752</v>
      </c>
      <c r="C541" s="48" t="s">
        <v>454</v>
      </c>
      <c r="D541" s="47">
        <v>54780</v>
      </c>
    </row>
    <row r="542" spans="1:4" x14ac:dyDescent="0.25">
      <c r="A542" s="108">
        <v>517</v>
      </c>
      <c r="B542" s="29" t="s">
        <v>753</v>
      </c>
      <c r="C542" s="48" t="s">
        <v>454</v>
      </c>
      <c r="D542" s="47">
        <v>49800</v>
      </c>
    </row>
    <row r="543" spans="1:4" x14ac:dyDescent="0.25">
      <c r="A543" s="108">
        <v>518</v>
      </c>
      <c r="B543" s="29" t="s">
        <v>754</v>
      </c>
      <c r="C543" s="48" t="s">
        <v>454</v>
      </c>
      <c r="D543" s="47">
        <v>94500</v>
      </c>
    </row>
    <row r="544" spans="1:4" x14ac:dyDescent="0.25">
      <c r="A544" s="108">
        <v>519</v>
      </c>
      <c r="B544" s="29" t="s">
        <v>755</v>
      </c>
      <c r="C544" s="48" t="s">
        <v>454</v>
      </c>
      <c r="D544" s="47">
        <v>26394</v>
      </c>
    </row>
    <row r="545" spans="1:4" x14ac:dyDescent="0.25">
      <c r="A545" s="108">
        <v>520</v>
      </c>
      <c r="B545" s="29" t="s">
        <v>756</v>
      </c>
      <c r="C545" s="48" t="s">
        <v>454</v>
      </c>
      <c r="D545" s="47">
        <v>24900</v>
      </c>
    </row>
    <row r="546" spans="1:4" x14ac:dyDescent="0.25">
      <c r="A546" s="108">
        <v>521</v>
      </c>
      <c r="B546" s="29" t="s">
        <v>1081</v>
      </c>
      <c r="C546" s="48" t="s">
        <v>1080</v>
      </c>
      <c r="D546" s="47">
        <v>12948</v>
      </c>
    </row>
    <row r="547" spans="1:4" x14ac:dyDescent="0.25">
      <c r="A547" s="108">
        <v>522</v>
      </c>
      <c r="B547" s="29" t="s">
        <v>758</v>
      </c>
      <c r="C547" s="48" t="s">
        <v>454</v>
      </c>
      <c r="D547" s="47">
        <v>108066</v>
      </c>
    </row>
    <row r="548" spans="1:4" x14ac:dyDescent="0.25">
      <c r="A548" s="108">
        <v>523</v>
      </c>
      <c r="B548" s="29" t="s">
        <v>759</v>
      </c>
      <c r="C548" s="48" t="s">
        <v>454</v>
      </c>
      <c r="D548" s="47">
        <v>26892</v>
      </c>
    </row>
    <row r="549" spans="1:4" x14ac:dyDescent="0.25">
      <c r="A549" s="108">
        <v>524</v>
      </c>
      <c r="B549" s="29" t="s">
        <v>760</v>
      </c>
      <c r="C549" s="48" t="s">
        <v>454</v>
      </c>
      <c r="D549" s="47">
        <v>25398</v>
      </c>
    </row>
    <row r="550" spans="1:4" x14ac:dyDescent="0.25">
      <c r="A550" s="108">
        <v>525</v>
      </c>
      <c r="B550" s="29" t="s">
        <v>761</v>
      </c>
      <c r="C550" s="48" t="s">
        <v>454</v>
      </c>
      <c r="D550" s="47">
        <v>29880</v>
      </c>
    </row>
    <row r="551" spans="1:4" x14ac:dyDescent="0.25">
      <c r="A551" s="108">
        <v>526</v>
      </c>
      <c r="B551" s="29" t="s">
        <v>762</v>
      </c>
      <c r="C551" s="48" t="s">
        <v>454</v>
      </c>
      <c r="D551" s="47">
        <v>13446</v>
      </c>
    </row>
    <row r="552" spans="1:4" x14ac:dyDescent="0.25">
      <c r="A552" s="108">
        <v>527</v>
      </c>
      <c r="B552" s="29" t="s">
        <v>763</v>
      </c>
      <c r="C552" s="48" t="s">
        <v>454</v>
      </c>
      <c r="D552" s="47">
        <v>13446</v>
      </c>
    </row>
    <row r="553" spans="1:4" x14ac:dyDescent="0.25">
      <c r="A553" s="108">
        <v>528</v>
      </c>
      <c r="B553" s="29" t="s">
        <v>765</v>
      </c>
      <c r="C553" s="48" t="s">
        <v>454</v>
      </c>
      <c r="D553" s="49">
        <v>28000</v>
      </c>
    </row>
    <row r="554" spans="1:4" x14ac:dyDescent="0.25">
      <c r="A554" s="108">
        <v>529</v>
      </c>
      <c r="B554" s="29" t="s">
        <v>766</v>
      </c>
      <c r="C554" s="48" t="s">
        <v>454</v>
      </c>
      <c r="D554" s="49">
        <v>25650</v>
      </c>
    </row>
    <row r="555" spans="1:4" x14ac:dyDescent="0.25">
      <c r="A555" s="108">
        <v>530</v>
      </c>
      <c r="B555" s="29" t="s">
        <v>767</v>
      </c>
      <c r="C555" s="48" t="s">
        <v>454</v>
      </c>
      <c r="D555" s="47">
        <v>24900</v>
      </c>
    </row>
    <row r="556" spans="1:4" x14ac:dyDescent="0.25">
      <c r="A556" s="108">
        <v>531</v>
      </c>
      <c r="B556" s="29" t="s">
        <v>1135</v>
      </c>
      <c r="C556" s="48" t="s">
        <v>454</v>
      </c>
      <c r="D556" s="47">
        <v>28386</v>
      </c>
    </row>
    <row r="557" spans="1:4" x14ac:dyDescent="0.25">
      <c r="A557" s="108">
        <v>532</v>
      </c>
      <c r="B557" s="29" t="s">
        <v>1119</v>
      </c>
      <c r="C557" s="48" t="s">
        <v>454</v>
      </c>
      <c r="D557" s="47">
        <v>1494</v>
      </c>
    </row>
    <row r="558" spans="1:4" x14ac:dyDescent="0.25">
      <c r="A558" s="108">
        <v>533</v>
      </c>
      <c r="B558" s="29" t="s">
        <v>768</v>
      </c>
      <c r="C558" s="48" t="s">
        <v>454</v>
      </c>
      <c r="D558" s="47">
        <v>7470</v>
      </c>
    </row>
    <row r="559" spans="1:4" x14ac:dyDescent="0.25">
      <c r="A559" s="108">
        <v>534</v>
      </c>
      <c r="B559" s="29" t="s">
        <v>1039</v>
      </c>
      <c r="C559" s="48" t="s">
        <v>454</v>
      </c>
      <c r="D559" s="49">
        <v>1245</v>
      </c>
    </row>
    <row r="560" spans="1:4" x14ac:dyDescent="0.25">
      <c r="A560" s="108">
        <v>535</v>
      </c>
      <c r="B560" s="29" t="s">
        <v>769</v>
      </c>
      <c r="C560" s="48" t="s">
        <v>454</v>
      </c>
      <c r="D560" s="49">
        <v>5810</v>
      </c>
    </row>
    <row r="561" spans="1:4" x14ac:dyDescent="0.25">
      <c r="A561" s="108">
        <v>536</v>
      </c>
      <c r="B561" s="29" t="s">
        <v>1097</v>
      </c>
      <c r="C561" s="48" t="s">
        <v>1136</v>
      </c>
      <c r="D561" s="49">
        <v>4980</v>
      </c>
    </row>
    <row r="562" spans="1:4" x14ac:dyDescent="0.25">
      <c r="D562" s="81">
        <f>SUM(D508:D561)</f>
        <v>2989303</v>
      </c>
    </row>
  </sheetData>
  <mergeCells count="12">
    <mergeCell ref="A388:D388"/>
    <mergeCell ref="A421:D421"/>
    <mergeCell ref="A507:D507"/>
    <mergeCell ref="A2:D2"/>
    <mergeCell ref="A145:D145"/>
    <mergeCell ref="A194:D194"/>
    <mergeCell ref="A235:D235"/>
    <mergeCell ref="A258:D258"/>
    <mergeCell ref="A286:D286"/>
    <mergeCell ref="A352:D352"/>
    <mergeCell ref="A5:D5"/>
    <mergeCell ref="A77:D77"/>
  </mergeCells>
  <pageMargins left="0.7" right="0.7" top="0.75" bottom="0.75" header="0.3" footer="0.3"/>
  <pageSetup paperSize="9" orientation="portrait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39997558519241921"/>
  </sheetPr>
  <dimension ref="A1:D514"/>
  <sheetViews>
    <sheetView zoomScale="130" zoomScaleNormal="130" workbookViewId="0">
      <selection activeCell="B24" sqref="B24"/>
    </sheetView>
  </sheetViews>
  <sheetFormatPr defaultRowHeight="15" x14ac:dyDescent="0.25"/>
  <cols>
    <col min="1" max="1" width="4" bestFit="1" customWidth="1"/>
    <col min="2" max="2" width="71.5703125" customWidth="1"/>
    <col min="3" max="3" width="6.5703125" customWidth="1"/>
    <col min="4" max="4" width="21.5703125" style="17" bestFit="1" customWidth="1"/>
  </cols>
  <sheetData>
    <row r="1" spans="1:4" ht="19.5" customHeight="1" x14ac:dyDescent="0.25">
      <c r="D1" s="104" t="s">
        <v>1027</v>
      </c>
    </row>
    <row r="2" spans="1:4" s="1" customFormat="1" ht="39" customHeight="1" x14ac:dyDescent="0.25">
      <c r="A2" s="133" t="s">
        <v>1879</v>
      </c>
      <c r="B2" s="133"/>
      <c r="C2" s="133"/>
      <c r="D2" s="133"/>
    </row>
    <row r="3" spans="1:4" ht="55.5" customHeight="1" x14ac:dyDescent="0.25">
      <c r="A3" s="32" t="s">
        <v>452</v>
      </c>
      <c r="B3" s="32" t="s">
        <v>770</v>
      </c>
      <c r="C3" s="32" t="s">
        <v>771</v>
      </c>
      <c r="D3" s="51" t="s">
        <v>772</v>
      </c>
    </row>
    <row r="4" spans="1:4" ht="21" customHeight="1" x14ac:dyDescent="0.25">
      <c r="A4" s="21"/>
      <c r="B4" s="21"/>
      <c r="C4" s="21"/>
      <c r="D4" s="52">
        <f>SUM(D81+D127+D171+D215+D238+D262+D306+D342+D378+D459+D489+D514)</f>
        <v>5424150</v>
      </c>
    </row>
    <row r="5" spans="1:4" x14ac:dyDescent="0.25">
      <c r="A5" s="23">
        <v>1</v>
      </c>
      <c r="B5" s="24" t="s">
        <v>0</v>
      </c>
      <c r="C5" s="24" t="s">
        <v>454</v>
      </c>
      <c r="D5" s="49" t="s">
        <v>773</v>
      </c>
    </row>
    <row r="6" spans="1:4" x14ac:dyDescent="0.25">
      <c r="A6" s="23">
        <v>2</v>
      </c>
      <c r="B6" s="24" t="s">
        <v>1</v>
      </c>
      <c r="C6" s="24" t="s">
        <v>454</v>
      </c>
      <c r="D6" s="49" t="s">
        <v>773</v>
      </c>
    </row>
    <row r="7" spans="1:4" x14ac:dyDescent="0.25">
      <c r="A7" s="23">
        <v>3</v>
      </c>
      <c r="B7" s="24" t="s">
        <v>774</v>
      </c>
      <c r="C7" s="24" t="s">
        <v>454</v>
      </c>
      <c r="D7" s="49" t="s">
        <v>773</v>
      </c>
    </row>
    <row r="8" spans="1:4" x14ac:dyDescent="0.25">
      <c r="A8" s="23">
        <v>4</v>
      </c>
      <c r="B8" s="24" t="s">
        <v>2</v>
      </c>
      <c r="C8" s="24" t="s">
        <v>454</v>
      </c>
      <c r="D8" s="49" t="s">
        <v>773</v>
      </c>
    </row>
    <row r="9" spans="1:4" x14ac:dyDescent="0.25">
      <c r="A9" s="23">
        <v>5</v>
      </c>
      <c r="B9" s="24" t="s">
        <v>775</v>
      </c>
      <c r="C9" s="24" t="s">
        <v>454</v>
      </c>
      <c r="D9" s="49" t="s">
        <v>773</v>
      </c>
    </row>
    <row r="10" spans="1:4" x14ac:dyDescent="0.25">
      <c r="A10" s="23">
        <v>6</v>
      </c>
      <c r="B10" s="24" t="s">
        <v>3</v>
      </c>
      <c r="C10" s="24" t="s">
        <v>454</v>
      </c>
      <c r="D10" s="49" t="s">
        <v>773</v>
      </c>
    </row>
    <row r="11" spans="1:4" x14ac:dyDescent="0.25">
      <c r="A11" s="23">
        <v>7</v>
      </c>
      <c r="B11" s="24" t="s">
        <v>4</v>
      </c>
      <c r="C11" s="24" t="s">
        <v>454</v>
      </c>
      <c r="D11" s="49" t="s">
        <v>773</v>
      </c>
    </row>
    <row r="12" spans="1:4" ht="15" customHeight="1" x14ac:dyDescent="0.25">
      <c r="A12" s="128" t="s">
        <v>776</v>
      </c>
      <c r="B12" s="128"/>
      <c r="C12" s="128"/>
      <c r="D12" s="128"/>
    </row>
    <row r="13" spans="1:4" x14ac:dyDescent="0.25">
      <c r="A13" s="23">
        <v>8</v>
      </c>
      <c r="B13" s="24" t="s">
        <v>6</v>
      </c>
      <c r="C13" s="24" t="s">
        <v>454</v>
      </c>
      <c r="D13" s="53">
        <v>70000</v>
      </c>
    </row>
    <row r="14" spans="1:4" x14ac:dyDescent="0.25">
      <c r="A14" s="23">
        <v>9</v>
      </c>
      <c r="B14" s="24" t="s">
        <v>777</v>
      </c>
      <c r="C14" s="24" t="s">
        <v>454</v>
      </c>
      <c r="D14" s="53">
        <v>168000</v>
      </c>
    </row>
    <row r="15" spans="1:4" x14ac:dyDescent="0.25">
      <c r="A15" s="23">
        <v>10</v>
      </c>
      <c r="B15" s="24" t="s">
        <v>778</v>
      </c>
      <c r="C15" s="24" t="s">
        <v>454</v>
      </c>
      <c r="D15" s="53">
        <v>50000</v>
      </c>
    </row>
    <row r="16" spans="1:4" x14ac:dyDescent="0.25">
      <c r="A16" s="23">
        <v>11</v>
      </c>
      <c r="B16" s="24" t="s">
        <v>7</v>
      </c>
      <c r="C16" s="24" t="s">
        <v>454</v>
      </c>
      <c r="D16" s="53">
        <v>50000</v>
      </c>
    </row>
    <row r="17" spans="1:4" x14ac:dyDescent="0.25">
      <c r="A17" s="23">
        <v>12</v>
      </c>
      <c r="B17" s="26" t="s">
        <v>779</v>
      </c>
      <c r="C17" s="24" t="s">
        <v>454</v>
      </c>
      <c r="D17" s="53">
        <v>2000</v>
      </c>
    </row>
    <row r="18" spans="1:4" x14ac:dyDescent="0.25">
      <c r="A18" s="23">
        <v>13</v>
      </c>
      <c r="B18" s="24" t="s">
        <v>8</v>
      </c>
      <c r="C18" s="24" t="s">
        <v>454</v>
      </c>
      <c r="D18" s="53">
        <v>8550</v>
      </c>
    </row>
    <row r="19" spans="1:4" x14ac:dyDescent="0.25">
      <c r="A19" s="23">
        <v>14</v>
      </c>
      <c r="B19" s="24" t="s">
        <v>9</v>
      </c>
      <c r="C19" s="24" t="s">
        <v>454</v>
      </c>
      <c r="D19" s="53">
        <v>100</v>
      </c>
    </row>
    <row r="20" spans="1:4" x14ac:dyDescent="0.25">
      <c r="A20" s="23">
        <v>15</v>
      </c>
      <c r="B20" s="26" t="s">
        <v>1085</v>
      </c>
      <c r="C20" s="24" t="s">
        <v>454</v>
      </c>
      <c r="D20" s="53">
        <v>45600</v>
      </c>
    </row>
    <row r="21" spans="1:4" x14ac:dyDescent="0.25">
      <c r="A21" s="23">
        <v>16</v>
      </c>
      <c r="B21" s="26" t="s">
        <v>1069</v>
      </c>
      <c r="C21" s="24" t="s">
        <v>454</v>
      </c>
      <c r="D21" s="53">
        <v>15500</v>
      </c>
    </row>
    <row r="22" spans="1:4" x14ac:dyDescent="0.25">
      <c r="A22" s="23">
        <v>17</v>
      </c>
      <c r="B22" s="24" t="s">
        <v>10</v>
      </c>
      <c r="C22" s="24" t="s">
        <v>454</v>
      </c>
      <c r="D22" s="53">
        <v>65600</v>
      </c>
    </row>
    <row r="23" spans="1:4" x14ac:dyDescent="0.25">
      <c r="A23" s="23">
        <v>18</v>
      </c>
      <c r="B23" s="24" t="s">
        <v>11</v>
      </c>
      <c r="C23" s="24" t="s">
        <v>454</v>
      </c>
      <c r="D23" s="53">
        <v>6000</v>
      </c>
    </row>
    <row r="24" spans="1:4" x14ac:dyDescent="0.25">
      <c r="A24" s="23">
        <v>19</v>
      </c>
      <c r="B24" s="24" t="s">
        <v>780</v>
      </c>
      <c r="C24" s="24" t="s">
        <v>454</v>
      </c>
      <c r="D24" s="53">
        <v>10000</v>
      </c>
    </row>
    <row r="25" spans="1:4" x14ac:dyDescent="0.25">
      <c r="A25" s="23">
        <v>20</v>
      </c>
      <c r="B25" s="24" t="s">
        <v>1084</v>
      </c>
      <c r="C25" s="24" t="s">
        <v>454</v>
      </c>
      <c r="D25" s="53">
        <v>10000</v>
      </c>
    </row>
    <row r="26" spans="1:4" x14ac:dyDescent="0.25">
      <c r="A26" s="23">
        <v>21</v>
      </c>
      <c r="B26" s="24" t="s">
        <v>12</v>
      </c>
      <c r="C26" s="24" t="s">
        <v>454</v>
      </c>
      <c r="D26" s="53">
        <v>40400</v>
      </c>
    </row>
    <row r="27" spans="1:4" x14ac:dyDescent="0.25">
      <c r="A27" s="23">
        <v>22</v>
      </c>
      <c r="B27" s="24" t="s">
        <v>13</v>
      </c>
      <c r="C27" s="24" t="s">
        <v>454</v>
      </c>
      <c r="D27" s="53">
        <v>38500</v>
      </c>
    </row>
    <row r="28" spans="1:4" x14ac:dyDescent="0.25">
      <c r="A28" s="23">
        <v>23</v>
      </c>
      <c r="B28" s="26" t="s">
        <v>14</v>
      </c>
      <c r="C28" s="24" t="s">
        <v>454</v>
      </c>
      <c r="D28" s="53">
        <v>28000</v>
      </c>
    </row>
    <row r="29" spans="1:4" x14ac:dyDescent="0.25">
      <c r="A29" s="23">
        <v>24</v>
      </c>
      <c r="B29" s="26" t="s">
        <v>15</v>
      </c>
      <c r="C29" s="24" t="s">
        <v>454</v>
      </c>
      <c r="D29" s="53">
        <v>48000</v>
      </c>
    </row>
    <row r="30" spans="1:4" x14ac:dyDescent="0.25">
      <c r="A30" s="23">
        <v>25</v>
      </c>
      <c r="B30" s="24" t="s">
        <v>16</v>
      </c>
      <c r="C30" s="24" t="s">
        <v>454</v>
      </c>
      <c r="D30" s="53">
        <v>82000</v>
      </c>
    </row>
    <row r="31" spans="1:4" x14ac:dyDescent="0.25">
      <c r="A31" s="23">
        <v>26</v>
      </c>
      <c r="B31" s="24" t="s">
        <v>1083</v>
      </c>
      <c r="C31" s="24" t="s">
        <v>454</v>
      </c>
      <c r="D31" s="53">
        <v>38000</v>
      </c>
    </row>
    <row r="32" spans="1:4" x14ac:dyDescent="0.25">
      <c r="A32" s="23">
        <v>27</v>
      </c>
      <c r="B32" s="24" t="s">
        <v>781</v>
      </c>
      <c r="C32" s="24" t="s">
        <v>454</v>
      </c>
      <c r="D32" s="53">
        <v>10000</v>
      </c>
    </row>
    <row r="33" spans="1:4" x14ac:dyDescent="0.25">
      <c r="A33" s="23">
        <v>28</v>
      </c>
      <c r="B33" s="26" t="s">
        <v>1067</v>
      </c>
      <c r="C33" s="24" t="s">
        <v>454</v>
      </c>
      <c r="D33" s="53">
        <v>100</v>
      </c>
    </row>
    <row r="34" spans="1:4" x14ac:dyDescent="0.25">
      <c r="A34" s="23">
        <v>29</v>
      </c>
      <c r="B34" s="24" t="s">
        <v>17</v>
      </c>
      <c r="C34" s="24" t="s">
        <v>454</v>
      </c>
      <c r="D34" s="53">
        <v>21500</v>
      </c>
    </row>
    <row r="35" spans="1:4" x14ac:dyDescent="0.25">
      <c r="A35" s="23">
        <v>30</v>
      </c>
      <c r="B35" s="24" t="s">
        <v>782</v>
      </c>
      <c r="C35" s="24" t="s">
        <v>454</v>
      </c>
      <c r="D35" s="53">
        <v>500</v>
      </c>
    </row>
    <row r="36" spans="1:4" x14ac:dyDescent="0.25">
      <c r="A36" s="23">
        <v>31</v>
      </c>
      <c r="B36" s="24" t="s">
        <v>783</v>
      </c>
      <c r="C36" s="24" t="s">
        <v>454</v>
      </c>
      <c r="D36" s="53">
        <v>500</v>
      </c>
    </row>
    <row r="37" spans="1:4" x14ac:dyDescent="0.25">
      <c r="A37" s="23">
        <v>32</v>
      </c>
      <c r="B37" s="24" t="s">
        <v>18</v>
      </c>
      <c r="C37" s="24" t="s">
        <v>454</v>
      </c>
      <c r="D37" s="53">
        <v>5000</v>
      </c>
    </row>
    <row r="38" spans="1:4" x14ac:dyDescent="0.25">
      <c r="A38" s="54">
        <v>33</v>
      </c>
      <c r="B38" s="28" t="s">
        <v>784</v>
      </c>
      <c r="C38" s="24" t="s">
        <v>454</v>
      </c>
      <c r="D38" s="53">
        <v>15000</v>
      </c>
    </row>
    <row r="39" spans="1:4" x14ac:dyDescent="0.25">
      <c r="A39" s="54">
        <v>34</v>
      </c>
      <c r="B39" s="28" t="s">
        <v>19</v>
      </c>
      <c r="C39" s="24" t="s">
        <v>454</v>
      </c>
      <c r="D39" s="53">
        <v>74500</v>
      </c>
    </row>
    <row r="40" spans="1:4" x14ac:dyDescent="0.25">
      <c r="A40" s="54">
        <v>35</v>
      </c>
      <c r="B40" s="28" t="s">
        <v>785</v>
      </c>
      <c r="C40" s="24" t="s">
        <v>454</v>
      </c>
      <c r="D40" s="53">
        <v>9000</v>
      </c>
    </row>
    <row r="41" spans="1:4" x14ac:dyDescent="0.25">
      <c r="A41" s="54">
        <v>36</v>
      </c>
      <c r="B41" s="28" t="s">
        <v>786</v>
      </c>
      <c r="C41" s="24" t="s">
        <v>454</v>
      </c>
      <c r="D41" s="53">
        <v>15000</v>
      </c>
    </row>
    <row r="42" spans="1:4" x14ac:dyDescent="0.25">
      <c r="A42" s="23">
        <v>37</v>
      </c>
      <c r="B42" s="24" t="s">
        <v>20</v>
      </c>
      <c r="C42" s="24" t="s">
        <v>454</v>
      </c>
      <c r="D42" s="53">
        <v>17500</v>
      </c>
    </row>
    <row r="43" spans="1:4" x14ac:dyDescent="0.25">
      <c r="A43" s="23">
        <v>38</v>
      </c>
      <c r="B43" s="24" t="s">
        <v>787</v>
      </c>
      <c r="C43" s="24" t="s">
        <v>454</v>
      </c>
      <c r="D43" s="53">
        <v>10000</v>
      </c>
    </row>
    <row r="44" spans="1:4" x14ac:dyDescent="0.25">
      <c r="A44" s="23">
        <v>39</v>
      </c>
      <c r="B44" s="24" t="s">
        <v>21</v>
      </c>
      <c r="C44" s="24" t="s">
        <v>454</v>
      </c>
      <c r="D44" s="53">
        <v>15000</v>
      </c>
    </row>
    <row r="45" spans="1:4" x14ac:dyDescent="0.25">
      <c r="A45" s="23">
        <v>40</v>
      </c>
      <c r="B45" s="24" t="s">
        <v>22</v>
      </c>
      <c r="C45" s="24" t="s">
        <v>454</v>
      </c>
      <c r="D45" s="53">
        <v>15000</v>
      </c>
    </row>
    <row r="46" spans="1:4" x14ac:dyDescent="0.25">
      <c r="A46" s="23">
        <v>41</v>
      </c>
      <c r="B46" s="24" t="s">
        <v>23</v>
      </c>
      <c r="C46" s="24" t="s">
        <v>454</v>
      </c>
      <c r="D46" s="53">
        <v>15000</v>
      </c>
    </row>
    <row r="47" spans="1:4" x14ac:dyDescent="0.25">
      <c r="A47" s="23">
        <v>42</v>
      </c>
      <c r="B47" s="24" t="s">
        <v>24</v>
      </c>
      <c r="C47" s="24" t="s">
        <v>454</v>
      </c>
      <c r="D47" s="53">
        <v>20000</v>
      </c>
    </row>
    <row r="48" spans="1:4" x14ac:dyDescent="0.25">
      <c r="A48" s="23">
        <v>43</v>
      </c>
      <c r="B48" s="24" t="s">
        <v>25</v>
      </c>
      <c r="C48" s="24" t="s">
        <v>454</v>
      </c>
      <c r="D48" s="53">
        <v>15000</v>
      </c>
    </row>
    <row r="49" spans="1:4" x14ac:dyDescent="0.25">
      <c r="A49" s="23">
        <v>44</v>
      </c>
      <c r="B49" s="24" t="s">
        <v>788</v>
      </c>
      <c r="C49" s="24" t="s">
        <v>454</v>
      </c>
      <c r="D49" s="53">
        <v>5000</v>
      </c>
    </row>
    <row r="50" spans="1:4" x14ac:dyDescent="0.25">
      <c r="A50" s="23">
        <v>45</v>
      </c>
      <c r="B50" s="24" t="s">
        <v>789</v>
      </c>
      <c r="C50" s="24" t="s">
        <v>454</v>
      </c>
      <c r="D50" s="53">
        <v>4000</v>
      </c>
    </row>
    <row r="51" spans="1:4" x14ac:dyDescent="0.25">
      <c r="A51" s="23">
        <v>46</v>
      </c>
      <c r="B51" s="24" t="s">
        <v>790</v>
      </c>
      <c r="C51" s="24" t="s">
        <v>454</v>
      </c>
      <c r="D51" s="53">
        <v>1000</v>
      </c>
    </row>
    <row r="52" spans="1:4" x14ac:dyDescent="0.25">
      <c r="A52" s="23">
        <v>47</v>
      </c>
      <c r="B52" s="24" t="s">
        <v>26</v>
      </c>
      <c r="C52" s="24" t="s">
        <v>454</v>
      </c>
      <c r="D52" s="53">
        <v>2000</v>
      </c>
    </row>
    <row r="53" spans="1:4" x14ac:dyDescent="0.25">
      <c r="A53" s="23">
        <v>48</v>
      </c>
      <c r="B53" s="24" t="s">
        <v>791</v>
      </c>
      <c r="C53" s="24" t="s">
        <v>454</v>
      </c>
      <c r="D53" s="53">
        <v>5000</v>
      </c>
    </row>
    <row r="54" spans="1:4" x14ac:dyDescent="0.25">
      <c r="A54" s="23">
        <v>49</v>
      </c>
      <c r="B54" s="24" t="s">
        <v>792</v>
      </c>
      <c r="C54" s="24" t="s">
        <v>454</v>
      </c>
      <c r="D54" s="53">
        <v>5000</v>
      </c>
    </row>
    <row r="55" spans="1:4" x14ac:dyDescent="0.25">
      <c r="A55" s="23">
        <v>50</v>
      </c>
      <c r="B55" s="24" t="s">
        <v>793</v>
      </c>
      <c r="C55" s="24" t="s">
        <v>454</v>
      </c>
      <c r="D55" s="53">
        <v>8000</v>
      </c>
    </row>
    <row r="56" spans="1:4" x14ac:dyDescent="0.25">
      <c r="A56" s="23">
        <v>51</v>
      </c>
      <c r="B56" s="24" t="s">
        <v>27</v>
      </c>
      <c r="C56" s="24" t="s">
        <v>454</v>
      </c>
      <c r="D56" s="53">
        <v>1000</v>
      </c>
    </row>
    <row r="57" spans="1:4" x14ac:dyDescent="0.25">
      <c r="A57" s="23">
        <v>52</v>
      </c>
      <c r="B57" s="24" t="s">
        <v>794</v>
      </c>
      <c r="C57" s="24" t="s">
        <v>454</v>
      </c>
      <c r="D57" s="53">
        <v>1000</v>
      </c>
    </row>
    <row r="58" spans="1:4" x14ac:dyDescent="0.25">
      <c r="A58" s="23">
        <v>53</v>
      </c>
      <c r="B58" s="24" t="s">
        <v>795</v>
      </c>
      <c r="C58" s="24" t="s">
        <v>454</v>
      </c>
      <c r="D58" s="53">
        <v>60500</v>
      </c>
    </row>
    <row r="59" spans="1:4" x14ac:dyDescent="0.25">
      <c r="A59" s="23">
        <v>54</v>
      </c>
      <c r="B59" s="24" t="s">
        <v>28</v>
      </c>
      <c r="C59" s="24" t="s">
        <v>454</v>
      </c>
      <c r="D59" s="53">
        <v>12600</v>
      </c>
    </row>
    <row r="60" spans="1:4" x14ac:dyDescent="0.25">
      <c r="A60" s="23">
        <v>55</v>
      </c>
      <c r="B60" s="24" t="s">
        <v>29</v>
      </c>
      <c r="C60" s="24" t="s">
        <v>454</v>
      </c>
      <c r="D60" s="53">
        <v>16000</v>
      </c>
    </row>
    <row r="61" spans="1:4" x14ac:dyDescent="0.25">
      <c r="A61" s="23">
        <v>56</v>
      </c>
      <c r="B61" s="24" t="s">
        <v>796</v>
      </c>
      <c r="C61" s="24" t="s">
        <v>454</v>
      </c>
      <c r="D61" s="53">
        <v>8500</v>
      </c>
    </row>
    <row r="62" spans="1:4" x14ac:dyDescent="0.25">
      <c r="A62" s="23">
        <v>57</v>
      </c>
      <c r="B62" s="24" t="s">
        <v>797</v>
      </c>
      <c r="C62" s="24" t="s">
        <v>454</v>
      </c>
      <c r="D62" s="53">
        <v>5000</v>
      </c>
    </row>
    <row r="63" spans="1:4" x14ac:dyDescent="0.25">
      <c r="A63" s="23">
        <v>58</v>
      </c>
      <c r="B63" s="24" t="s">
        <v>1082</v>
      </c>
      <c r="C63" s="24" t="s">
        <v>454</v>
      </c>
      <c r="D63" s="53">
        <v>800</v>
      </c>
    </row>
    <row r="64" spans="1:4" x14ac:dyDescent="0.25">
      <c r="A64" s="23">
        <v>59</v>
      </c>
      <c r="B64" s="24" t="s">
        <v>799</v>
      </c>
      <c r="C64" s="24" t="s">
        <v>454</v>
      </c>
      <c r="D64" s="53">
        <v>800</v>
      </c>
    </row>
    <row r="65" spans="1:4" x14ac:dyDescent="0.25">
      <c r="A65" s="23">
        <v>60</v>
      </c>
      <c r="B65" s="24" t="s">
        <v>30</v>
      </c>
      <c r="C65" s="24" t="s">
        <v>454</v>
      </c>
      <c r="D65" s="53">
        <v>800</v>
      </c>
    </row>
    <row r="66" spans="1:4" x14ac:dyDescent="0.25">
      <c r="A66" s="23">
        <v>62</v>
      </c>
      <c r="B66" s="24" t="s">
        <v>800</v>
      </c>
      <c r="C66" s="24" t="s">
        <v>454</v>
      </c>
      <c r="D66" s="53">
        <v>4400</v>
      </c>
    </row>
    <row r="67" spans="1:4" x14ac:dyDescent="0.25">
      <c r="A67" s="23">
        <v>64</v>
      </c>
      <c r="B67" s="24" t="s">
        <v>801</v>
      </c>
      <c r="C67" s="24" t="s">
        <v>454</v>
      </c>
      <c r="D67" s="53">
        <v>5000</v>
      </c>
    </row>
    <row r="68" spans="1:4" x14ac:dyDescent="0.25">
      <c r="A68" s="23">
        <v>65</v>
      </c>
      <c r="B68" s="24" t="s">
        <v>31</v>
      </c>
      <c r="C68" s="24" t="s">
        <v>454</v>
      </c>
      <c r="D68" s="53">
        <v>5000</v>
      </c>
    </row>
    <row r="69" spans="1:4" x14ac:dyDescent="0.25">
      <c r="A69" s="23">
        <v>66</v>
      </c>
      <c r="B69" s="24" t="s">
        <v>32</v>
      </c>
      <c r="C69" s="24" t="s">
        <v>454</v>
      </c>
      <c r="D69" s="53">
        <v>5000</v>
      </c>
    </row>
    <row r="70" spans="1:4" x14ac:dyDescent="0.25">
      <c r="A70" s="23">
        <v>67</v>
      </c>
      <c r="B70" s="24" t="s">
        <v>33</v>
      </c>
      <c r="C70" s="24" t="s">
        <v>454</v>
      </c>
      <c r="D70" s="53">
        <v>5500</v>
      </c>
    </row>
    <row r="71" spans="1:4" ht="25.5" x14ac:dyDescent="0.25">
      <c r="A71" s="23">
        <v>68</v>
      </c>
      <c r="B71" s="24" t="s">
        <v>34</v>
      </c>
      <c r="C71" s="24" t="s">
        <v>454</v>
      </c>
      <c r="D71" s="53">
        <v>15000</v>
      </c>
    </row>
    <row r="72" spans="1:4" x14ac:dyDescent="0.25">
      <c r="A72" s="23">
        <v>69</v>
      </c>
      <c r="B72" s="24" t="s">
        <v>1052</v>
      </c>
      <c r="C72" s="24" t="s">
        <v>454</v>
      </c>
      <c r="D72" s="53">
        <v>5000</v>
      </c>
    </row>
    <row r="73" spans="1:4" x14ac:dyDescent="0.25">
      <c r="A73" s="23">
        <v>70</v>
      </c>
      <c r="B73" s="24" t="s">
        <v>35</v>
      </c>
      <c r="C73" s="24" t="s">
        <v>454</v>
      </c>
      <c r="D73" s="53">
        <v>5000</v>
      </c>
    </row>
    <row r="74" spans="1:4" x14ac:dyDescent="0.25">
      <c r="A74" s="23">
        <v>71</v>
      </c>
      <c r="B74" s="24" t="s">
        <v>36</v>
      </c>
      <c r="C74" s="24" t="s">
        <v>454</v>
      </c>
      <c r="D74" s="53">
        <v>5000</v>
      </c>
    </row>
    <row r="75" spans="1:4" x14ac:dyDescent="0.25">
      <c r="A75" s="23">
        <v>72</v>
      </c>
      <c r="B75" s="24" t="s">
        <v>37</v>
      </c>
      <c r="C75" s="24" t="s">
        <v>454</v>
      </c>
      <c r="D75" s="53">
        <v>100</v>
      </c>
    </row>
    <row r="76" spans="1:4" x14ac:dyDescent="0.25">
      <c r="A76" s="23">
        <v>73</v>
      </c>
      <c r="B76" s="24" t="s">
        <v>38</v>
      </c>
      <c r="C76" s="24" t="s">
        <v>454</v>
      </c>
      <c r="D76" s="53">
        <v>10000</v>
      </c>
    </row>
    <row r="77" spans="1:4" x14ac:dyDescent="0.25">
      <c r="A77" s="23">
        <v>74</v>
      </c>
      <c r="B77" s="24" t="s">
        <v>39</v>
      </c>
      <c r="C77" s="24" t="s">
        <v>454</v>
      </c>
      <c r="D77" s="53">
        <v>1000</v>
      </c>
    </row>
    <row r="78" spans="1:4" x14ac:dyDescent="0.25">
      <c r="A78" s="23">
        <v>75</v>
      </c>
      <c r="B78" s="24" t="s">
        <v>40</v>
      </c>
      <c r="C78" s="24" t="s">
        <v>454</v>
      </c>
      <c r="D78" s="53">
        <v>500</v>
      </c>
    </row>
    <row r="79" spans="1:4" x14ac:dyDescent="0.25">
      <c r="A79" s="23">
        <v>76</v>
      </c>
      <c r="B79" s="24" t="s">
        <v>41</v>
      </c>
      <c r="C79" s="24" t="s">
        <v>454</v>
      </c>
      <c r="D79" s="53">
        <v>10000</v>
      </c>
    </row>
    <row r="80" spans="1:4" x14ac:dyDescent="0.25">
      <c r="A80" s="23">
        <v>77</v>
      </c>
      <c r="B80" s="24" t="s">
        <v>42</v>
      </c>
      <c r="C80" s="24" t="s">
        <v>454</v>
      </c>
      <c r="D80" s="53">
        <v>5000</v>
      </c>
    </row>
    <row r="81" spans="1:4" x14ac:dyDescent="0.25">
      <c r="A81" s="64"/>
      <c r="B81" s="61"/>
      <c r="C81" s="61"/>
      <c r="D81" s="82">
        <f>SUM(D13:D80)</f>
        <v>1253350</v>
      </c>
    </row>
    <row r="82" spans="1:4" ht="15" customHeight="1" x14ac:dyDescent="0.25">
      <c r="A82" s="124" t="s">
        <v>43</v>
      </c>
      <c r="B82" s="125"/>
      <c r="C82" s="125"/>
      <c r="D82" s="125"/>
    </row>
    <row r="83" spans="1:4" x14ac:dyDescent="0.25">
      <c r="A83" s="23">
        <v>78</v>
      </c>
      <c r="B83" s="24" t="s">
        <v>44</v>
      </c>
      <c r="C83" s="24" t="s">
        <v>454</v>
      </c>
      <c r="D83" s="53">
        <v>5500</v>
      </c>
    </row>
    <row r="84" spans="1:4" x14ac:dyDescent="0.25">
      <c r="A84" s="23">
        <v>79</v>
      </c>
      <c r="B84" s="24" t="s">
        <v>45</v>
      </c>
      <c r="C84" s="24" t="s">
        <v>454</v>
      </c>
      <c r="D84" s="53">
        <v>2000</v>
      </c>
    </row>
    <row r="85" spans="1:4" x14ac:dyDescent="0.25">
      <c r="A85" s="23">
        <v>80</v>
      </c>
      <c r="B85" s="24" t="s">
        <v>802</v>
      </c>
      <c r="C85" s="24" t="s">
        <v>454</v>
      </c>
      <c r="D85" s="53">
        <v>5000</v>
      </c>
    </row>
    <row r="86" spans="1:4" x14ac:dyDescent="0.25">
      <c r="A86" s="23">
        <v>81</v>
      </c>
      <c r="B86" s="24" t="s">
        <v>803</v>
      </c>
      <c r="C86" s="24" t="s">
        <v>454</v>
      </c>
      <c r="D86" s="53">
        <v>10000</v>
      </c>
    </row>
    <row r="87" spans="1:4" x14ac:dyDescent="0.25">
      <c r="A87" s="23">
        <v>82</v>
      </c>
      <c r="B87" s="24" t="s">
        <v>46</v>
      </c>
      <c r="C87" s="24" t="s">
        <v>454</v>
      </c>
      <c r="D87" s="53">
        <v>12500</v>
      </c>
    </row>
    <row r="88" spans="1:4" x14ac:dyDescent="0.25">
      <c r="A88" s="23">
        <v>83</v>
      </c>
      <c r="B88" s="24" t="s">
        <v>804</v>
      </c>
      <c r="C88" s="24" t="s">
        <v>454</v>
      </c>
      <c r="D88" s="53">
        <v>1000</v>
      </c>
    </row>
    <row r="89" spans="1:4" x14ac:dyDescent="0.25">
      <c r="A89" s="23">
        <v>84</v>
      </c>
      <c r="B89" s="24" t="s">
        <v>805</v>
      </c>
      <c r="C89" s="24" t="s">
        <v>454</v>
      </c>
      <c r="D89" s="53">
        <v>8500</v>
      </c>
    </row>
    <row r="90" spans="1:4" x14ac:dyDescent="0.25">
      <c r="A90" s="23">
        <v>85</v>
      </c>
      <c r="B90" s="24" t="s">
        <v>806</v>
      </c>
      <c r="C90" s="24" t="s">
        <v>454</v>
      </c>
      <c r="D90" s="53">
        <v>4500</v>
      </c>
    </row>
    <row r="91" spans="1:4" x14ac:dyDescent="0.25">
      <c r="A91" s="23">
        <v>86</v>
      </c>
      <c r="B91" s="24" t="s">
        <v>807</v>
      </c>
      <c r="C91" s="24" t="s">
        <v>454</v>
      </c>
      <c r="D91" s="53">
        <v>4500</v>
      </c>
    </row>
    <row r="92" spans="1:4" x14ac:dyDescent="0.25">
      <c r="A92" s="23">
        <v>87</v>
      </c>
      <c r="B92" s="24" t="s">
        <v>808</v>
      </c>
      <c r="C92" s="24" t="s">
        <v>454</v>
      </c>
      <c r="D92" s="53">
        <v>4500</v>
      </c>
    </row>
    <row r="93" spans="1:4" x14ac:dyDescent="0.25">
      <c r="A93" s="23">
        <v>88</v>
      </c>
      <c r="B93" s="24" t="s">
        <v>809</v>
      </c>
      <c r="C93" s="24" t="s">
        <v>454</v>
      </c>
      <c r="D93" s="53">
        <v>4500</v>
      </c>
    </row>
    <row r="94" spans="1:4" x14ac:dyDescent="0.25">
      <c r="A94" s="23">
        <v>89</v>
      </c>
      <c r="B94" s="24" t="s">
        <v>1086</v>
      </c>
      <c r="C94" s="24" t="s">
        <v>454</v>
      </c>
      <c r="D94" s="53">
        <v>8000</v>
      </c>
    </row>
    <row r="95" spans="1:4" x14ac:dyDescent="0.25">
      <c r="A95" s="23">
        <v>90</v>
      </c>
      <c r="B95" s="24" t="s">
        <v>47</v>
      </c>
      <c r="C95" s="24" t="s">
        <v>454</v>
      </c>
      <c r="D95" s="53">
        <v>4500</v>
      </c>
    </row>
    <row r="96" spans="1:4" x14ac:dyDescent="0.25">
      <c r="A96" s="23">
        <v>91</v>
      </c>
      <c r="B96" s="24" t="s">
        <v>48</v>
      </c>
      <c r="C96" s="24" t="s">
        <v>454</v>
      </c>
      <c r="D96" s="53">
        <v>500</v>
      </c>
    </row>
    <row r="97" spans="1:4" x14ac:dyDescent="0.25">
      <c r="A97" s="23">
        <v>92</v>
      </c>
      <c r="B97" s="24" t="s">
        <v>811</v>
      </c>
      <c r="C97" s="24" t="s">
        <v>454</v>
      </c>
      <c r="D97" s="53">
        <v>2000</v>
      </c>
    </row>
    <row r="98" spans="1:4" x14ac:dyDescent="0.25">
      <c r="A98" s="23">
        <v>93</v>
      </c>
      <c r="B98" s="24" t="s">
        <v>49</v>
      </c>
      <c r="C98" s="24" t="s">
        <v>454</v>
      </c>
      <c r="D98" s="53">
        <v>3000</v>
      </c>
    </row>
    <row r="99" spans="1:4" x14ac:dyDescent="0.25">
      <c r="A99" s="23">
        <v>94</v>
      </c>
      <c r="B99" s="24" t="s">
        <v>812</v>
      </c>
      <c r="C99" s="24" t="s">
        <v>454</v>
      </c>
      <c r="D99" s="53">
        <v>1000</v>
      </c>
    </row>
    <row r="100" spans="1:4" x14ac:dyDescent="0.25">
      <c r="A100" s="23">
        <v>95</v>
      </c>
      <c r="B100" s="24" t="s">
        <v>50</v>
      </c>
      <c r="C100" s="24" t="s">
        <v>454</v>
      </c>
      <c r="D100" s="53">
        <v>1000</v>
      </c>
    </row>
    <row r="101" spans="1:4" x14ac:dyDescent="0.25">
      <c r="A101" s="23">
        <v>96</v>
      </c>
      <c r="B101" s="24" t="s">
        <v>813</v>
      </c>
      <c r="C101" s="24" t="s">
        <v>454</v>
      </c>
      <c r="D101" s="53">
        <v>1000</v>
      </c>
    </row>
    <row r="102" spans="1:4" ht="25.5" x14ac:dyDescent="0.25">
      <c r="A102" s="23">
        <v>97</v>
      </c>
      <c r="B102" s="24" t="s">
        <v>814</v>
      </c>
      <c r="C102" s="24" t="s">
        <v>454</v>
      </c>
      <c r="D102" s="53">
        <v>20000</v>
      </c>
    </row>
    <row r="103" spans="1:4" x14ac:dyDescent="0.25">
      <c r="A103" s="23">
        <v>98</v>
      </c>
      <c r="B103" s="24" t="s">
        <v>1087</v>
      </c>
      <c r="C103" s="24" t="s">
        <v>454</v>
      </c>
      <c r="D103" s="53">
        <v>12000</v>
      </c>
    </row>
    <row r="104" spans="1:4" x14ac:dyDescent="0.25">
      <c r="A104" s="23">
        <v>99</v>
      </c>
      <c r="B104" s="24" t="s">
        <v>51</v>
      </c>
      <c r="C104" s="24" t="s">
        <v>454</v>
      </c>
      <c r="D104" s="53">
        <v>35500</v>
      </c>
    </row>
    <row r="105" spans="1:4" x14ac:dyDescent="0.25">
      <c r="A105" s="23">
        <v>100</v>
      </c>
      <c r="B105" s="24" t="s">
        <v>52</v>
      </c>
      <c r="C105" s="24" t="s">
        <v>454</v>
      </c>
      <c r="D105" s="53">
        <v>6000</v>
      </c>
    </row>
    <row r="106" spans="1:4" x14ac:dyDescent="0.25">
      <c r="A106" s="23">
        <v>101</v>
      </c>
      <c r="B106" s="24" t="s">
        <v>53</v>
      </c>
      <c r="C106" s="24" t="s">
        <v>454</v>
      </c>
      <c r="D106" s="53">
        <v>6000</v>
      </c>
    </row>
    <row r="107" spans="1:4" x14ac:dyDescent="0.25">
      <c r="A107" s="23">
        <v>102</v>
      </c>
      <c r="B107" s="24" t="s">
        <v>54</v>
      </c>
      <c r="C107" s="24" t="s">
        <v>454</v>
      </c>
      <c r="D107" s="53">
        <v>6000</v>
      </c>
    </row>
    <row r="108" spans="1:4" x14ac:dyDescent="0.25">
      <c r="A108" s="23">
        <v>103</v>
      </c>
      <c r="B108" s="24" t="s">
        <v>55</v>
      </c>
      <c r="C108" s="24" t="s">
        <v>454</v>
      </c>
      <c r="D108" s="53">
        <v>2500</v>
      </c>
    </row>
    <row r="109" spans="1:4" x14ac:dyDescent="0.25">
      <c r="A109" s="23">
        <v>104</v>
      </c>
      <c r="B109" s="24" t="s">
        <v>56</v>
      </c>
      <c r="C109" s="24" t="s">
        <v>454</v>
      </c>
      <c r="D109" s="53">
        <v>2500</v>
      </c>
    </row>
    <row r="110" spans="1:4" x14ac:dyDescent="0.25">
      <c r="A110" s="23">
        <v>105</v>
      </c>
      <c r="B110" s="24" t="s">
        <v>815</v>
      </c>
      <c r="C110" s="24" t="s">
        <v>454</v>
      </c>
      <c r="D110" s="53">
        <v>2500</v>
      </c>
    </row>
    <row r="111" spans="1:4" x14ac:dyDescent="0.25">
      <c r="A111" s="23">
        <v>106</v>
      </c>
      <c r="B111" s="24" t="s">
        <v>57</v>
      </c>
      <c r="C111" s="24" t="s">
        <v>454</v>
      </c>
      <c r="D111" s="53">
        <v>5000</v>
      </c>
    </row>
    <row r="112" spans="1:4" x14ac:dyDescent="0.25">
      <c r="A112" s="23">
        <v>107</v>
      </c>
      <c r="B112" s="24" t="s">
        <v>58</v>
      </c>
      <c r="C112" s="24" t="s">
        <v>454</v>
      </c>
      <c r="D112" s="53">
        <v>33000</v>
      </c>
    </row>
    <row r="113" spans="1:4" x14ac:dyDescent="0.25">
      <c r="A113" s="23">
        <v>108</v>
      </c>
      <c r="B113" s="24" t="s">
        <v>59</v>
      </c>
      <c r="C113" s="24" t="s">
        <v>454</v>
      </c>
      <c r="D113" s="53">
        <v>10000</v>
      </c>
    </row>
    <row r="114" spans="1:4" x14ac:dyDescent="0.25">
      <c r="A114" s="23">
        <v>109</v>
      </c>
      <c r="B114" s="29" t="s">
        <v>60</v>
      </c>
      <c r="C114" s="24" t="s">
        <v>454</v>
      </c>
      <c r="D114" s="53">
        <v>11200</v>
      </c>
    </row>
    <row r="115" spans="1:4" x14ac:dyDescent="0.25">
      <c r="A115" s="23">
        <v>110</v>
      </c>
      <c r="B115" s="29" t="s">
        <v>1019</v>
      </c>
      <c r="C115" s="24" t="s">
        <v>454</v>
      </c>
      <c r="D115" s="53">
        <v>7500</v>
      </c>
    </row>
    <row r="116" spans="1:4" x14ac:dyDescent="0.25">
      <c r="A116" s="23">
        <v>111</v>
      </c>
      <c r="B116" s="29" t="s">
        <v>1020</v>
      </c>
      <c r="C116" s="24" t="s">
        <v>454</v>
      </c>
      <c r="D116" s="53">
        <v>38500</v>
      </c>
    </row>
    <row r="117" spans="1:4" x14ac:dyDescent="0.25">
      <c r="A117" s="23">
        <v>112</v>
      </c>
      <c r="B117" s="29" t="s">
        <v>1021</v>
      </c>
      <c r="C117" s="24" t="s">
        <v>454</v>
      </c>
      <c r="D117" s="53">
        <v>21000</v>
      </c>
    </row>
    <row r="118" spans="1:4" x14ac:dyDescent="0.25">
      <c r="A118" s="23">
        <v>113</v>
      </c>
      <c r="B118" s="29" t="s">
        <v>1022</v>
      </c>
      <c r="C118" s="24" t="s">
        <v>454</v>
      </c>
      <c r="D118" s="53">
        <v>4350</v>
      </c>
    </row>
    <row r="119" spans="1:4" x14ac:dyDescent="0.25">
      <c r="A119" s="23">
        <v>114</v>
      </c>
      <c r="B119" s="29" t="s">
        <v>1023</v>
      </c>
      <c r="C119" s="24" t="s">
        <v>454</v>
      </c>
      <c r="D119" s="53">
        <v>8000</v>
      </c>
    </row>
    <row r="120" spans="1:4" x14ac:dyDescent="0.25">
      <c r="A120" s="23">
        <v>115</v>
      </c>
      <c r="B120" s="24" t="s">
        <v>457</v>
      </c>
      <c r="C120" s="24" t="s">
        <v>454</v>
      </c>
      <c r="D120" s="53">
        <v>4500</v>
      </c>
    </row>
    <row r="121" spans="1:4" x14ac:dyDescent="0.25">
      <c r="A121" s="23">
        <v>116</v>
      </c>
      <c r="B121" s="24" t="s">
        <v>816</v>
      </c>
      <c r="C121" s="24" t="s">
        <v>454</v>
      </c>
      <c r="D121" s="53">
        <v>3000</v>
      </c>
    </row>
    <row r="122" spans="1:4" x14ac:dyDescent="0.25">
      <c r="A122" s="23">
        <v>117</v>
      </c>
      <c r="B122" s="24" t="s">
        <v>61</v>
      </c>
      <c r="C122" s="24" t="s">
        <v>454</v>
      </c>
      <c r="D122" s="53">
        <v>2000</v>
      </c>
    </row>
    <row r="123" spans="1:4" x14ac:dyDescent="0.25">
      <c r="A123" s="23">
        <v>118</v>
      </c>
      <c r="B123" s="24" t="s">
        <v>62</v>
      </c>
      <c r="C123" s="24" t="s">
        <v>454</v>
      </c>
      <c r="D123" s="53">
        <v>600</v>
      </c>
    </row>
    <row r="124" spans="1:4" x14ac:dyDescent="0.25">
      <c r="A124" s="23">
        <v>119</v>
      </c>
      <c r="B124" s="24" t="s">
        <v>64</v>
      </c>
      <c r="C124" s="24" t="s">
        <v>454</v>
      </c>
      <c r="D124" s="53">
        <v>600</v>
      </c>
    </row>
    <row r="125" spans="1:4" x14ac:dyDescent="0.25">
      <c r="A125" s="23">
        <v>120</v>
      </c>
      <c r="B125" s="24" t="s">
        <v>63</v>
      </c>
      <c r="C125" s="24" t="s">
        <v>454</v>
      </c>
      <c r="D125" s="53">
        <v>3000</v>
      </c>
    </row>
    <row r="126" spans="1:4" x14ac:dyDescent="0.25">
      <c r="A126" s="23">
        <v>121</v>
      </c>
      <c r="B126" s="24" t="s">
        <v>65</v>
      </c>
      <c r="C126" s="24" t="s">
        <v>454</v>
      </c>
      <c r="D126" s="53">
        <v>600</v>
      </c>
    </row>
    <row r="127" spans="1:4" x14ac:dyDescent="0.25">
      <c r="A127" s="64"/>
      <c r="B127" s="61"/>
      <c r="C127" s="61"/>
      <c r="D127" s="82">
        <f>SUM(D83:D126)</f>
        <v>329350</v>
      </c>
    </row>
    <row r="128" spans="1:4" ht="15" customHeight="1" x14ac:dyDescent="0.25">
      <c r="A128" s="124" t="s">
        <v>66</v>
      </c>
      <c r="B128" s="125"/>
      <c r="C128" s="125"/>
      <c r="D128" s="125"/>
    </row>
    <row r="129" spans="1:4" x14ac:dyDescent="0.25">
      <c r="A129" s="23">
        <v>122</v>
      </c>
      <c r="B129" s="24" t="s">
        <v>67</v>
      </c>
      <c r="C129" s="24" t="s">
        <v>454</v>
      </c>
      <c r="D129" s="53">
        <v>5000</v>
      </c>
    </row>
    <row r="130" spans="1:4" x14ac:dyDescent="0.25">
      <c r="A130" s="23">
        <v>123</v>
      </c>
      <c r="B130" s="24" t="s">
        <v>817</v>
      </c>
      <c r="C130" s="24" t="s">
        <v>454</v>
      </c>
      <c r="D130" s="53">
        <v>3000</v>
      </c>
    </row>
    <row r="131" spans="1:4" x14ac:dyDescent="0.25">
      <c r="A131" s="23">
        <v>124</v>
      </c>
      <c r="B131" s="24" t="s">
        <v>68</v>
      </c>
      <c r="C131" s="24" t="s">
        <v>454</v>
      </c>
      <c r="D131" s="53">
        <v>12000</v>
      </c>
    </row>
    <row r="132" spans="1:4" x14ac:dyDescent="0.25">
      <c r="A132" s="23">
        <v>151</v>
      </c>
      <c r="B132" s="24" t="s">
        <v>81</v>
      </c>
      <c r="C132" s="24" t="s">
        <v>454</v>
      </c>
      <c r="D132" s="53">
        <v>45500</v>
      </c>
    </row>
    <row r="133" spans="1:4" x14ac:dyDescent="0.25">
      <c r="A133" s="23">
        <v>125</v>
      </c>
      <c r="B133" s="24" t="s">
        <v>818</v>
      </c>
      <c r="C133" s="24" t="s">
        <v>454</v>
      </c>
      <c r="D133" s="53">
        <v>1500</v>
      </c>
    </row>
    <row r="134" spans="1:4" x14ac:dyDescent="0.25">
      <c r="A134" s="23">
        <v>126</v>
      </c>
      <c r="B134" s="24" t="s">
        <v>69</v>
      </c>
      <c r="C134" s="24" t="s">
        <v>454</v>
      </c>
      <c r="D134" s="53">
        <v>4500</v>
      </c>
    </row>
    <row r="135" spans="1:4" x14ac:dyDescent="0.25">
      <c r="A135" s="23">
        <v>127</v>
      </c>
      <c r="B135" s="24" t="s">
        <v>70</v>
      </c>
      <c r="C135" s="24" t="s">
        <v>454</v>
      </c>
      <c r="D135" s="53">
        <v>5000</v>
      </c>
    </row>
    <row r="136" spans="1:4" x14ac:dyDescent="0.25">
      <c r="A136" s="23">
        <v>128</v>
      </c>
      <c r="B136" s="24" t="s">
        <v>819</v>
      </c>
      <c r="C136" s="24" t="s">
        <v>454</v>
      </c>
      <c r="D136" s="53">
        <v>2000</v>
      </c>
    </row>
    <row r="137" spans="1:4" x14ac:dyDescent="0.25">
      <c r="A137" s="23">
        <v>129</v>
      </c>
      <c r="B137" s="24" t="s">
        <v>820</v>
      </c>
      <c r="C137" s="24" t="s">
        <v>454</v>
      </c>
      <c r="D137" s="53">
        <v>800</v>
      </c>
    </row>
    <row r="138" spans="1:4" x14ac:dyDescent="0.25">
      <c r="A138" s="23">
        <v>130</v>
      </c>
      <c r="B138" s="24" t="s">
        <v>821</v>
      </c>
      <c r="C138" s="24" t="s">
        <v>454</v>
      </c>
      <c r="D138" s="53">
        <v>18000</v>
      </c>
    </row>
    <row r="139" spans="1:4" x14ac:dyDescent="0.25">
      <c r="A139" s="23">
        <v>131</v>
      </c>
      <c r="B139" s="24" t="s">
        <v>1036</v>
      </c>
      <c r="C139" s="24" t="s">
        <v>454</v>
      </c>
      <c r="D139" s="53">
        <v>3000</v>
      </c>
    </row>
    <row r="140" spans="1:4" x14ac:dyDescent="0.25">
      <c r="A140" s="23">
        <v>132</v>
      </c>
      <c r="B140" s="24" t="s">
        <v>822</v>
      </c>
      <c r="C140" s="24" t="s">
        <v>454</v>
      </c>
      <c r="D140" s="53">
        <v>12000</v>
      </c>
    </row>
    <row r="141" spans="1:4" x14ac:dyDescent="0.25">
      <c r="A141" s="23">
        <v>133</v>
      </c>
      <c r="B141" s="24" t="s">
        <v>823</v>
      </c>
      <c r="C141" s="24" t="s">
        <v>454</v>
      </c>
      <c r="D141" s="53">
        <v>12000</v>
      </c>
    </row>
    <row r="142" spans="1:4" x14ac:dyDescent="0.25">
      <c r="A142" s="23">
        <v>134</v>
      </c>
      <c r="B142" s="24" t="s">
        <v>824</v>
      </c>
      <c r="C142" s="24" t="s">
        <v>454</v>
      </c>
      <c r="D142" s="53">
        <v>20000</v>
      </c>
    </row>
    <row r="143" spans="1:4" x14ac:dyDescent="0.25">
      <c r="A143" s="23">
        <v>135</v>
      </c>
      <c r="B143" s="24" t="s">
        <v>825</v>
      </c>
      <c r="C143" s="24" t="s">
        <v>454</v>
      </c>
      <c r="D143" s="53">
        <v>49500</v>
      </c>
    </row>
    <row r="144" spans="1:4" x14ac:dyDescent="0.25">
      <c r="A144" s="23">
        <v>136</v>
      </c>
      <c r="B144" s="24" t="s">
        <v>826</v>
      </c>
      <c r="C144" s="24" t="s">
        <v>454</v>
      </c>
      <c r="D144" s="53">
        <v>3000</v>
      </c>
    </row>
    <row r="145" spans="1:4" x14ac:dyDescent="0.25">
      <c r="A145" s="23">
        <v>137</v>
      </c>
      <c r="B145" s="24" t="s">
        <v>827</v>
      </c>
      <c r="C145" s="24" t="s">
        <v>454</v>
      </c>
      <c r="D145" s="53">
        <v>1800</v>
      </c>
    </row>
    <row r="146" spans="1:4" x14ac:dyDescent="0.25">
      <c r="A146" s="23">
        <v>138</v>
      </c>
      <c r="B146" s="24" t="s">
        <v>71</v>
      </c>
      <c r="C146" s="24" t="s">
        <v>454</v>
      </c>
      <c r="D146" s="53">
        <v>2500</v>
      </c>
    </row>
    <row r="147" spans="1:4" x14ac:dyDescent="0.25">
      <c r="A147" s="23">
        <v>139</v>
      </c>
      <c r="B147" s="24" t="s">
        <v>828</v>
      </c>
      <c r="C147" s="24" t="s">
        <v>454</v>
      </c>
      <c r="D147" s="53">
        <v>2500</v>
      </c>
    </row>
    <row r="148" spans="1:4" x14ac:dyDescent="0.25">
      <c r="A148" s="23">
        <v>140</v>
      </c>
      <c r="B148" s="24" t="s">
        <v>72</v>
      </c>
      <c r="C148" s="24" t="s">
        <v>454</v>
      </c>
      <c r="D148" s="53">
        <v>800</v>
      </c>
    </row>
    <row r="149" spans="1:4" x14ac:dyDescent="0.25">
      <c r="A149" s="23">
        <v>141</v>
      </c>
      <c r="B149" s="24" t="s">
        <v>73</v>
      </c>
      <c r="C149" s="24" t="s">
        <v>454</v>
      </c>
      <c r="D149" s="53">
        <v>2800</v>
      </c>
    </row>
    <row r="150" spans="1:4" x14ac:dyDescent="0.25">
      <c r="A150" s="23">
        <v>142</v>
      </c>
      <c r="B150" s="24" t="s">
        <v>829</v>
      </c>
      <c r="C150" s="24" t="s">
        <v>454</v>
      </c>
      <c r="D150" s="53">
        <v>500</v>
      </c>
    </row>
    <row r="151" spans="1:4" x14ac:dyDescent="0.25">
      <c r="A151" s="23">
        <v>143</v>
      </c>
      <c r="B151" s="24" t="s">
        <v>830</v>
      </c>
      <c r="C151" s="24" t="s">
        <v>454</v>
      </c>
      <c r="D151" s="53">
        <v>38000</v>
      </c>
    </row>
    <row r="152" spans="1:4" x14ac:dyDescent="0.25">
      <c r="A152" s="23">
        <v>144</v>
      </c>
      <c r="B152" s="24" t="s">
        <v>74</v>
      </c>
      <c r="C152" s="24" t="s">
        <v>454</v>
      </c>
      <c r="D152" s="53">
        <v>38000</v>
      </c>
    </row>
    <row r="153" spans="1:4" x14ac:dyDescent="0.25">
      <c r="A153" s="23">
        <v>145</v>
      </c>
      <c r="B153" s="24" t="s">
        <v>75</v>
      </c>
      <c r="C153" s="24" t="s">
        <v>454</v>
      </c>
      <c r="D153" s="53">
        <v>12000</v>
      </c>
    </row>
    <row r="154" spans="1:4" x14ac:dyDescent="0.25">
      <c r="A154" s="23">
        <v>146</v>
      </c>
      <c r="B154" s="24" t="s">
        <v>76</v>
      </c>
      <c r="C154" s="24" t="s">
        <v>454</v>
      </c>
      <c r="D154" s="53">
        <v>4000</v>
      </c>
    </row>
    <row r="155" spans="1:4" x14ac:dyDescent="0.25">
      <c r="A155" s="23">
        <v>147</v>
      </c>
      <c r="B155" s="24" t="s">
        <v>77</v>
      </c>
      <c r="C155" s="24" t="s">
        <v>454</v>
      </c>
      <c r="D155" s="53">
        <v>28000</v>
      </c>
    </row>
    <row r="156" spans="1:4" x14ac:dyDescent="0.25">
      <c r="A156" s="23">
        <v>148</v>
      </c>
      <c r="B156" s="24" t="s">
        <v>78</v>
      </c>
      <c r="C156" s="24" t="s">
        <v>454</v>
      </c>
      <c r="D156" s="53">
        <v>1000</v>
      </c>
    </row>
    <row r="157" spans="1:4" x14ac:dyDescent="0.25">
      <c r="A157" s="23">
        <v>149</v>
      </c>
      <c r="B157" s="24" t="s">
        <v>79</v>
      </c>
      <c r="C157" s="24" t="s">
        <v>454</v>
      </c>
      <c r="D157" s="53">
        <v>3000</v>
      </c>
    </row>
    <row r="158" spans="1:4" x14ac:dyDescent="0.25">
      <c r="A158" s="23">
        <v>150</v>
      </c>
      <c r="B158" s="24" t="s">
        <v>80</v>
      </c>
      <c r="C158" s="24" t="s">
        <v>454</v>
      </c>
      <c r="D158" s="53">
        <v>5000</v>
      </c>
    </row>
    <row r="159" spans="1:4" x14ac:dyDescent="0.25">
      <c r="A159" s="23">
        <v>152</v>
      </c>
      <c r="B159" s="24" t="s">
        <v>82</v>
      </c>
      <c r="C159" s="24" t="s">
        <v>454</v>
      </c>
      <c r="D159" s="53">
        <v>1000</v>
      </c>
    </row>
    <row r="160" spans="1:4" x14ac:dyDescent="0.25">
      <c r="A160" s="23">
        <v>153</v>
      </c>
      <c r="B160" s="24" t="s">
        <v>831</v>
      </c>
      <c r="C160" s="24" t="s">
        <v>454</v>
      </c>
      <c r="D160" s="53">
        <v>1000</v>
      </c>
    </row>
    <row r="161" spans="1:4" x14ac:dyDescent="0.25">
      <c r="A161" s="23">
        <v>154</v>
      </c>
      <c r="B161" s="24" t="s">
        <v>832</v>
      </c>
      <c r="C161" s="24" t="s">
        <v>454</v>
      </c>
      <c r="D161" s="53">
        <v>11000</v>
      </c>
    </row>
    <row r="162" spans="1:4" x14ac:dyDescent="0.25">
      <c r="A162" s="23">
        <v>155</v>
      </c>
      <c r="B162" s="24" t="s">
        <v>833</v>
      </c>
      <c r="C162" s="24" t="s">
        <v>454</v>
      </c>
      <c r="D162" s="53">
        <v>9500</v>
      </c>
    </row>
    <row r="163" spans="1:4" x14ac:dyDescent="0.25">
      <c r="A163" s="23">
        <v>157</v>
      </c>
      <c r="B163" s="24" t="s">
        <v>83</v>
      </c>
      <c r="C163" s="24" t="s">
        <v>454</v>
      </c>
      <c r="D163" s="53">
        <v>6000</v>
      </c>
    </row>
    <row r="164" spans="1:4" x14ac:dyDescent="0.25">
      <c r="A164" s="23">
        <v>158</v>
      </c>
      <c r="B164" s="24" t="s">
        <v>1088</v>
      </c>
      <c r="C164" s="24" t="s">
        <v>454</v>
      </c>
      <c r="D164" s="53">
        <v>3500</v>
      </c>
    </row>
    <row r="165" spans="1:4" x14ac:dyDescent="0.25">
      <c r="A165" s="23">
        <v>159</v>
      </c>
      <c r="B165" s="24" t="s">
        <v>84</v>
      </c>
      <c r="C165" s="24" t="s">
        <v>454</v>
      </c>
      <c r="D165" s="53">
        <v>500</v>
      </c>
    </row>
    <row r="166" spans="1:4" x14ac:dyDescent="0.25">
      <c r="A166" s="23">
        <v>160</v>
      </c>
      <c r="B166" s="24" t="s">
        <v>85</v>
      </c>
      <c r="C166" s="24" t="s">
        <v>454</v>
      </c>
      <c r="D166" s="53">
        <v>2500</v>
      </c>
    </row>
    <row r="167" spans="1:4" x14ac:dyDescent="0.25">
      <c r="A167" s="23">
        <v>161</v>
      </c>
      <c r="B167" s="24" t="s">
        <v>86</v>
      </c>
      <c r="C167" s="24" t="s">
        <v>454</v>
      </c>
      <c r="D167" s="53">
        <v>600</v>
      </c>
    </row>
    <row r="168" spans="1:4" x14ac:dyDescent="0.25">
      <c r="A168" s="23">
        <v>162</v>
      </c>
      <c r="B168" s="24" t="s">
        <v>835</v>
      </c>
      <c r="C168" s="24" t="s">
        <v>454</v>
      </c>
      <c r="D168" s="53">
        <v>100</v>
      </c>
    </row>
    <row r="169" spans="1:4" x14ac:dyDescent="0.25">
      <c r="A169" s="23">
        <v>163</v>
      </c>
      <c r="B169" s="24" t="s">
        <v>836</v>
      </c>
      <c r="C169" s="24" t="s">
        <v>454</v>
      </c>
      <c r="D169" s="53">
        <v>16000</v>
      </c>
    </row>
    <row r="170" spans="1:4" x14ac:dyDescent="0.25">
      <c r="A170" s="23">
        <v>164</v>
      </c>
      <c r="B170" s="24" t="s">
        <v>87</v>
      </c>
      <c r="C170" s="24" t="s">
        <v>454</v>
      </c>
      <c r="D170" s="53">
        <v>2000</v>
      </c>
    </row>
    <row r="171" spans="1:4" x14ac:dyDescent="0.25">
      <c r="A171" s="64"/>
      <c r="B171" s="61"/>
      <c r="C171" s="61"/>
      <c r="D171" s="82">
        <f>SUM(D129:D170)</f>
        <v>390400</v>
      </c>
    </row>
    <row r="172" spans="1:4" ht="15" customHeight="1" x14ac:dyDescent="0.25">
      <c r="A172" s="124" t="s">
        <v>837</v>
      </c>
      <c r="B172" s="125"/>
      <c r="C172" s="125"/>
      <c r="D172" s="125"/>
    </row>
    <row r="173" spans="1:4" x14ac:dyDescent="0.25">
      <c r="A173" s="23">
        <v>165</v>
      </c>
      <c r="B173" s="24" t="s">
        <v>88</v>
      </c>
      <c r="C173" s="24" t="s">
        <v>454</v>
      </c>
      <c r="D173" s="53">
        <v>7000</v>
      </c>
    </row>
    <row r="174" spans="1:4" ht="25.5" x14ac:dyDescent="0.25">
      <c r="A174" s="23">
        <v>166</v>
      </c>
      <c r="B174" s="24" t="s">
        <v>838</v>
      </c>
      <c r="C174" s="24" t="s">
        <v>454</v>
      </c>
      <c r="D174" s="53">
        <v>10000</v>
      </c>
    </row>
    <row r="175" spans="1:4" x14ac:dyDescent="0.25">
      <c r="A175" s="23">
        <v>167</v>
      </c>
      <c r="B175" s="24" t="s">
        <v>89</v>
      </c>
      <c r="C175" s="24" t="s">
        <v>454</v>
      </c>
      <c r="D175" s="53">
        <v>20000</v>
      </c>
    </row>
    <row r="176" spans="1:4" x14ac:dyDescent="0.25">
      <c r="A176" s="23">
        <v>168</v>
      </c>
      <c r="B176" s="24" t="s">
        <v>90</v>
      </c>
      <c r="C176" s="24" t="s">
        <v>454</v>
      </c>
      <c r="D176" s="53">
        <v>5000</v>
      </c>
    </row>
    <row r="177" spans="1:4" x14ac:dyDescent="0.25">
      <c r="A177" s="23">
        <v>169</v>
      </c>
      <c r="B177" s="24" t="s">
        <v>839</v>
      </c>
      <c r="C177" s="24" t="s">
        <v>454</v>
      </c>
      <c r="D177" s="53">
        <v>5000</v>
      </c>
    </row>
    <row r="178" spans="1:4" x14ac:dyDescent="0.25">
      <c r="A178" s="23">
        <v>170</v>
      </c>
      <c r="B178" s="24" t="s">
        <v>91</v>
      </c>
      <c r="C178" s="24" t="s">
        <v>454</v>
      </c>
      <c r="D178" s="53">
        <v>3000</v>
      </c>
    </row>
    <row r="179" spans="1:4" x14ac:dyDescent="0.25">
      <c r="A179" s="23">
        <v>171</v>
      </c>
      <c r="B179" s="24" t="s">
        <v>92</v>
      </c>
      <c r="C179" s="24" t="s">
        <v>454</v>
      </c>
      <c r="D179" s="53">
        <v>4000</v>
      </c>
    </row>
    <row r="180" spans="1:4" x14ac:dyDescent="0.25">
      <c r="A180" s="23">
        <v>178</v>
      </c>
      <c r="B180" s="24" t="s">
        <v>840</v>
      </c>
      <c r="C180" s="24" t="s">
        <v>454</v>
      </c>
      <c r="D180" s="53">
        <v>55000</v>
      </c>
    </row>
    <row r="181" spans="1:4" x14ac:dyDescent="0.25">
      <c r="A181" s="23">
        <v>179</v>
      </c>
      <c r="B181" s="24" t="s">
        <v>95</v>
      </c>
      <c r="C181" s="24" t="s">
        <v>454</v>
      </c>
      <c r="D181" s="53">
        <v>35000</v>
      </c>
    </row>
    <row r="182" spans="1:4" x14ac:dyDescent="0.25">
      <c r="A182" s="23">
        <v>174</v>
      </c>
      <c r="B182" s="24" t="s">
        <v>1012</v>
      </c>
      <c r="C182" s="24" t="s">
        <v>454</v>
      </c>
      <c r="D182" s="53">
        <v>35000</v>
      </c>
    </row>
    <row r="183" spans="1:4" x14ac:dyDescent="0.25">
      <c r="A183" s="23">
        <v>175</v>
      </c>
      <c r="B183" s="24" t="s">
        <v>93</v>
      </c>
      <c r="C183" s="24" t="s">
        <v>454</v>
      </c>
      <c r="D183" s="53">
        <v>10000</v>
      </c>
    </row>
    <row r="184" spans="1:4" x14ac:dyDescent="0.25">
      <c r="A184" s="23">
        <v>176</v>
      </c>
      <c r="B184" s="24" t="s">
        <v>94</v>
      </c>
      <c r="C184" s="24" t="s">
        <v>454</v>
      </c>
      <c r="D184" s="53">
        <v>10000</v>
      </c>
    </row>
    <row r="185" spans="1:4" x14ac:dyDescent="0.25">
      <c r="A185" s="23">
        <v>177</v>
      </c>
      <c r="B185" s="24" t="s">
        <v>843</v>
      </c>
      <c r="C185" s="24" t="s">
        <v>454</v>
      </c>
      <c r="D185" s="53">
        <v>2000</v>
      </c>
    </row>
    <row r="186" spans="1:4" x14ac:dyDescent="0.25">
      <c r="A186" s="23">
        <v>180</v>
      </c>
      <c r="B186" s="24" t="s">
        <v>844</v>
      </c>
      <c r="C186" s="24" t="s">
        <v>454</v>
      </c>
      <c r="D186" s="53">
        <v>35500</v>
      </c>
    </row>
    <row r="187" spans="1:4" x14ac:dyDescent="0.25">
      <c r="A187" s="23">
        <v>181</v>
      </c>
      <c r="B187" s="24" t="s">
        <v>96</v>
      </c>
      <c r="C187" s="24" t="s">
        <v>454</v>
      </c>
      <c r="D187" s="53">
        <v>10000</v>
      </c>
    </row>
    <row r="188" spans="1:4" x14ac:dyDescent="0.25">
      <c r="A188" s="23">
        <v>182</v>
      </c>
      <c r="B188" s="24" t="s">
        <v>97</v>
      </c>
      <c r="C188" s="24" t="s">
        <v>454</v>
      </c>
      <c r="D188" s="53">
        <v>2000</v>
      </c>
    </row>
    <row r="189" spans="1:4" x14ac:dyDescent="0.25">
      <c r="A189" s="23">
        <v>183</v>
      </c>
      <c r="B189" s="24" t="s">
        <v>98</v>
      </c>
      <c r="C189" s="24" t="s">
        <v>454</v>
      </c>
      <c r="D189" s="53">
        <v>2000</v>
      </c>
    </row>
    <row r="190" spans="1:4" x14ac:dyDescent="0.25">
      <c r="A190" s="23">
        <v>184</v>
      </c>
      <c r="B190" s="24" t="s">
        <v>99</v>
      </c>
      <c r="C190" s="24" t="s">
        <v>454</v>
      </c>
      <c r="D190" s="53">
        <v>2000</v>
      </c>
    </row>
    <row r="191" spans="1:4" x14ac:dyDescent="0.25">
      <c r="A191" s="23">
        <v>185</v>
      </c>
      <c r="B191" s="24" t="s">
        <v>100</v>
      </c>
      <c r="C191" s="24" t="s">
        <v>454</v>
      </c>
      <c r="D191" s="53">
        <v>2000</v>
      </c>
    </row>
    <row r="192" spans="1:4" x14ac:dyDescent="0.25">
      <c r="A192" s="23">
        <v>186</v>
      </c>
      <c r="B192" s="24" t="s">
        <v>101</v>
      </c>
      <c r="C192" s="24" t="s">
        <v>454</v>
      </c>
      <c r="D192" s="53">
        <v>4000</v>
      </c>
    </row>
    <row r="193" spans="1:4" x14ac:dyDescent="0.25">
      <c r="A193" s="23">
        <v>187</v>
      </c>
      <c r="B193" s="24" t="s">
        <v>845</v>
      </c>
      <c r="C193" s="24" t="s">
        <v>454</v>
      </c>
      <c r="D193" s="53">
        <v>17000</v>
      </c>
    </row>
    <row r="194" spans="1:4" x14ac:dyDescent="0.25">
      <c r="A194" s="23">
        <v>188</v>
      </c>
      <c r="B194" s="24" t="s">
        <v>102</v>
      </c>
      <c r="C194" s="24" t="s">
        <v>454</v>
      </c>
      <c r="D194" s="53">
        <v>5000</v>
      </c>
    </row>
    <row r="195" spans="1:4" x14ac:dyDescent="0.25">
      <c r="A195" s="23">
        <v>189</v>
      </c>
      <c r="B195" s="24" t="s">
        <v>103</v>
      </c>
      <c r="C195" s="24" t="s">
        <v>454</v>
      </c>
      <c r="D195" s="53">
        <v>5000</v>
      </c>
    </row>
    <row r="196" spans="1:4" x14ac:dyDescent="0.25">
      <c r="A196" s="23">
        <v>190</v>
      </c>
      <c r="B196" s="24" t="s">
        <v>104</v>
      </c>
      <c r="C196" s="24" t="s">
        <v>454</v>
      </c>
      <c r="D196" s="53">
        <v>2500</v>
      </c>
    </row>
    <row r="197" spans="1:4" x14ac:dyDescent="0.25">
      <c r="A197" s="23">
        <v>191</v>
      </c>
      <c r="B197" s="24" t="s">
        <v>846</v>
      </c>
      <c r="C197" s="24" t="s">
        <v>454</v>
      </c>
      <c r="D197" s="53">
        <v>5000</v>
      </c>
    </row>
    <row r="198" spans="1:4" x14ac:dyDescent="0.25">
      <c r="A198" s="23">
        <v>192</v>
      </c>
      <c r="B198" s="24" t="s">
        <v>847</v>
      </c>
      <c r="C198" s="24" t="s">
        <v>454</v>
      </c>
      <c r="D198" s="53">
        <v>195800</v>
      </c>
    </row>
    <row r="199" spans="1:4" x14ac:dyDescent="0.25">
      <c r="A199" s="23">
        <v>193</v>
      </c>
      <c r="B199" s="24" t="s">
        <v>848</v>
      </c>
      <c r="C199" s="24" t="s">
        <v>454</v>
      </c>
      <c r="D199" s="53">
        <v>40000</v>
      </c>
    </row>
    <row r="200" spans="1:4" x14ac:dyDescent="0.25">
      <c r="A200" s="23">
        <v>194</v>
      </c>
      <c r="B200" s="24" t="s">
        <v>1013</v>
      </c>
      <c r="C200" s="24" t="s">
        <v>454</v>
      </c>
      <c r="D200" s="53">
        <v>75000</v>
      </c>
    </row>
    <row r="201" spans="1:4" x14ac:dyDescent="0.25">
      <c r="A201" s="23">
        <v>195</v>
      </c>
      <c r="B201" s="24" t="s">
        <v>850</v>
      </c>
      <c r="C201" s="24" t="s">
        <v>454</v>
      </c>
      <c r="D201" s="53">
        <v>10000</v>
      </c>
    </row>
    <row r="202" spans="1:4" x14ac:dyDescent="0.25">
      <c r="A202" s="23">
        <v>196</v>
      </c>
      <c r="B202" s="24" t="s">
        <v>851</v>
      </c>
      <c r="C202" s="24" t="s">
        <v>454</v>
      </c>
      <c r="D202" s="53">
        <v>100</v>
      </c>
    </row>
    <row r="203" spans="1:4" x14ac:dyDescent="0.25">
      <c r="A203" s="23">
        <v>197</v>
      </c>
      <c r="B203" s="24" t="s">
        <v>852</v>
      </c>
      <c r="C203" s="24" t="s">
        <v>454</v>
      </c>
      <c r="D203" s="53">
        <v>35000</v>
      </c>
    </row>
    <row r="204" spans="1:4" x14ac:dyDescent="0.25">
      <c r="A204" s="23">
        <v>198</v>
      </c>
      <c r="B204" s="24" t="s">
        <v>853</v>
      </c>
      <c r="C204" s="24" t="s">
        <v>454</v>
      </c>
      <c r="D204" s="53">
        <v>20000</v>
      </c>
    </row>
    <row r="205" spans="1:4" x14ac:dyDescent="0.25">
      <c r="A205" s="23">
        <v>199</v>
      </c>
      <c r="B205" s="24" t="s">
        <v>854</v>
      </c>
      <c r="C205" s="24" t="s">
        <v>454</v>
      </c>
      <c r="D205" s="53">
        <v>33000</v>
      </c>
    </row>
    <row r="206" spans="1:4" x14ac:dyDescent="0.25">
      <c r="A206" s="23">
        <v>200</v>
      </c>
      <c r="B206" s="24" t="s">
        <v>855</v>
      </c>
      <c r="C206" s="24" t="s">
        <v>454</v>
      </c>
      <c r="D206" s="53">
        <v>33000</v>
      </c>
    </row>
    <row r="207" spans="1:4" x14ac:dyDescent="0.25">
      <c r="A207" s="23">
        <v>201</v>
      </c>
      <c r="B207" s="24" t="s">
        <v>856</v>
      </c>
      <c r="C207" s="24" t="s">
        <v>454</v>
      </c>
      <c r="D207" s="53">
        <v>6000</v>
      </c>
    </row>
    <row r="208" spans="1:4" x14ac:dyDescent="0.25">
      <c r="A208" s="23">
        <v>202</v>
      </c>
      <c r="B208" s="24" t="s">
        <v>857</v>
      </c>
      <c r="C208" s="24" t="s">
        <v>454</v>
      </c>
      <c r="D208" s="53">
        <v>6000</v>
      </c>
    </row>
    <row r="209" spans="1:4" x14ac:dyDescent="0.25">
      <c r="A209" s="23">
        <v>203</v>
      </c>
      <c r="B209" s="24" t="s">
        <v>858</v>
      </c>
      <c r="C209" s="24" t="s">
        <v>454</v>
      </c>
      <c r="D209" s="53">
        <v>35000</v>
      </c>
    </row>
    <row r="210" spans="1:4" x14ac:dyDescent="0.25">
      <c r="A210" s="23">
        <v>204</v>
      </c>
      <c r="B210" s="24" t="s">
        <v>859</v>
      </c>
      <c r="C210" s="24" t="s">
        <v>454</v>
      </c>
      <c r="D210" s="53">
        <v>5000</v>
      </c>
    </row>
    <row r="211" spans="1:4" x14ac:dyDescent="0.25">
      <c r="A211" s="23">
        <v>205</v>
      </c>
      <c r="B211" s="24" t="s">
        <v>860</v>
      </c>
      <c r="C211" s="24" t="s">
        <v>454</v>
      </c>
      <c r="D211" s="53">
        <v>32000</v>
      </c>
    </row>
    <row r="212" spans="1:4" x14ac:dyDescent="0.25">
      <c r="A212" s="23">
        <v>206</v>
      </c>
      <c r="B212" s="24" t="s">
        <v>861</v>
      </c>
      <c r="C212" s="24" t="s">
        <v>454</v>
      </c>
      <c r="D212" s="53">
        <v>12000</v>
      </c>
    </row>
    <row r="213" spans="1:4" x14ac:dyDescent="0.25">
      <c r="A213" s="23">
        <v>207</v>
      </c>
      <c r="B213" s="24" t="s">
        <v>862</v>
      </c>
      <c r="C213" s="24" t="s">
        <v>454</v>
      </c>
      <c r="D213" s="53">
        <v>5000</v>
      </c>
    </row>
    <row r="214" spans="1:4" x14ac:dyDescent="0.25">
      <c r="A214" s="23">
        <v>208</v>
      </c>
      <c r="B214" s="24" t="s">
        <v>863</v>
      </c>
      <c r="C214" s="24" t="s">
        <v>454</v>
      </c>
      <c r="D214" s="53">
        <v>16500</v>
      </c>
    </row>
    <row r="215" spans="1:4" x14ac:dyDescent="0.25">
      <c r="A215" s="64"/>
      <c r="B215" s="61"/>
      <c r="C215" s="61"/>
      <c r="D215" s="82">
        <f>SUM(D173:D214)</f>
        <v>852400</v>
      </c>
    </row>
    <row r="216" spans="1:4" ht="15" customHeight="1" x14ac:dyDescent="0.25">
      <c r="A216" s="124" t="s">
        <v>105</v>
      </c>
      <c r="B216" s="125"/>
      <c r="C216" s="125"/>
      <c r="D216" s="125"/>
    </row>
    <row r="217" spans="1:4" x14ac:dyDescent="0.25">
      <c r="A217" s="23">
        <v>209</v>
      </c>
      <c r="B217" s="24" t="s">
        <v>864</v>
      </c>
      <c r="C217" s="24" t="s">
        <v>454</v>
      </c>
      <c r="D217" s="53">
        <v>53000</v>
      </c>
    </row>
    <row r="218" spans="1:4" x14ac:dyDescent="0.25">
      <c r="A218" s="23">
        <v>210</v>
      </c>
      <c r="B218" s="24" t="s">
        <v>106</v>
      </c>
      <c r="C218" s="24" t="s">
        <v>454</v>
      </c>
      <c r="D218" s="53">
        <v>30000</v>
      </c>
    </row>
    <row r="219" spans="1:4" x14ac:dyDescent="0.25">
      <c r="A219" s="23">
        <v>211</v>
      </c>
      <c r="B219" s="24" t="s">
        <v>107</v>
      </c>
      <c r="C219" s="24" t="s">
        <v>454</v>
      </c>
      <c r="D219" s="53">
        <v>16000</v>
      </c>
    </row>
    <row r="220" spans="1:4" x14ac:dyDescent="0.25">
      <c r="A220" s="23">
        <v>212</v>
      </c>
      <c r="B220" s="24" t="s">
        <v>108</v>
      </c>
      <c r="C220" s="24" t="s">
        <v>454</v>
      </c>
      <c r="D220" s="53">
        <v>5000</v>
      </c>
    </row>
    <row r="221" spans="1:4" x14ac:dyDescent="0.25">
      <c r="A221" s="23">
        <v>213</v>
      </c>
      <c r="B221" s="24" t="s">
        <v>109</v>
      </c>
      <c r="C221" s="24" t="s">
        <v>454</v>
      </c>
      <c r="D221" s="53">
        <v>5000</v>
      </c>
    </row>
    <row r="222" spans="1:4" x14ac:dyDescent="0.25">
      <c r="A222" s="23">
        <v>214</v>
      </c>
      <c r="B222" s="24" t="s">
        <v>865</v>
      </c>
      <c r="C222" s="24" t="s">
        <v>454</v>
      </c>
      <c r="D222" s="53">
        <v>11000</v>
      </c>
    </row>
    <row r="223" spans="1:4" x14ac:dyDescent="0.25">
      <c r="A223" s="23">
        <v>215</v>
      </c>
      <c r="B223" s="24" t="s">
        <v>866</v>
      </c>
      <c r="C223" s="24" t="s">
        <v>454</v>
      </c>
      <c r="D223" s="53">
        <v>11000</v>
      </c>
    </row>
    <row r="224" spans="1:4" x14ac:dyDescent="0.25">
      <c r="A224" s="23">
        <v>216</v>
      </c>
      <c r="B224" s="24" t="s">
        <v>110</v>
      </c>
      <c r="C224" s="24" t="s">
        <v>454</v>
      </c>
      <c r="D224" s="53">
        <v>16000</v>
      </c>
    </row>
    <row r="225" spans="1:4" x14ac:dyDescent="0.25">
      <c r="A225" s="23">
        <v>217</v>
      </c>
      <c r="B225" s="24" t="s">
        <v>111</v>
      </c>
      <c r="C225" s="24" t="s">
        <v>454</v>
      </c>
      <c r="D225" s="53">
        <v>8000</v>
      </c>
    </row>
    <row r="226" spans="1:4" x14ac:dyDescent="0.25">
      <c r="A226" s="23">
        <v>218</v>
      </c>
      <c r="B226" s="24" t="s">
        <v>112</v>
      </c>
      <c r="C226" s="24" t="s">
        <v>454</v>
      </c>
      <c r="D226" s="53">
        <v>6000</v>
      </c>
    </row>
    <row r="227" spans="1:4" x14ac:dyDescent="0.25">
      <c r="A227" s="23">
        <v>219</v>
      </c>
      <c r="B227" s="24" t="s">
        <v>113</v>
      </c>
      <c r="C227" s="24" t="s">
        <v>454</v>
      </c>
      <c r="D227" s="53">
        <v>2000</v>
      </c>
    </row>
    <row r="228" spans="1:4" x14ac:dyDescent="0.25">
      <c r="A228" s="23">
        <v>220</v>
      </c>
      <c r="B228" s="24" t="s">
        <v>114</v>
      </c>
      <c r="C228" s="24" t="s">
        <v>454</v>
      </c>
      <c r="D228" s="53">
        <v>5000</v>
      </c>
    </row>
    <row r="229" spans="1:4" x14ac:dyDescent="0.25">
      <c r="A229" s="23">
        <v>221</v>
      </c>
      <c r="B229" s="24" t="s">
        <v>115</v>
      </c>
      <c r="C229" s="24" t="s">
        <v>454</v>
      </c>
      <c r="D229" s="53">
        <v>5000</v>
      </c>
    </row>
    <row r="230" spans="1:4" x14ac:dyDescent="0.25">
      <c r="A230" s="23">
        <v>222</v>
      </c>
      <c r="B230" s="24" t="s">
        <v>116</v>
      </c>
      <c r="C230" s="24" t="s">
        <v>454</v>
      </c>
      <c r="D230" s="53">
        <v>3000</v>
      </c>
    </row>
    <row r="231" spans="1:4" x14ac:dyDescent="0.25">
      <c r="A231" s="23">
        <v>223</v>
      </c>
      <c r="B231" s="24" t="s">
        <v>117</v>
      </c>
      <c r="C231" s="24" t="s">
        <v>454</v>
      </c>
      <c r="D231" s="53">
        <v>5000</v>
      </c>
    </row>
    <row r="232" spans="1:4" x14ac:dyDescent="0.25">
      <c r="A232" s="23">
        <v>224</v>
      </c>
      <c r="B232" s="24" t="s">
        <v>118</v>
      </c>
      <c r="C232" s="24" t="s">
        <v>454</v>
      </c>
      <c r="D232" s="53">
        <v>8000</v>
      </c>
    </row>
    <row r="233" spans="1:4" x14ac:dyDescent="0.25">
      <c r="A233" s="23">
        <v>225</v>
      </c>
      <c r="B233" s="24" t="s">
        <v>119</v>
      </c>
      <c r="C233" s="24" t="s">
        <v>454</v>
      </c>
      <c r="D233" s="53">
        <v>6000</v>
      </c>
    </row>
    <row r="234" spans="1:4" x14ac:dyDescent="0.25">
      <c r="A234" s="23">
        <v>226</v>
      </c>
      <c r="B234" s="24" t="s">
        <v>65</v>
      </c>
      <c r="C234" s="24" t="s">
        <v>454</v>
      </c>
      <c r="D234" s="53">
        <v>500</v>
      </c>
    </row>
    <row r="235" spans="1:4" x14ac:dyDescent="0.25">
      <c r="A235" s="23">
        <v>227</v>
      </c>
      <c r="B235" s="24" t="s">
        <v>867</v>
      </c>
      <c r="C235" s="24" t="s">
        <v>454</v>
      </c>
      <c r="D235" s="53">
        <v>5000</v>
      </c>
    </row>
    <row r="236" spans="1:4" x14ac:dyDescent="0.25">
      <c r="A236" s="23">
        <v>228</v>
      </c>
      <c r="B236" s="24" t="s">
        <v>120</v>
      </c>
      <c r="C236" s="24" t="s">
        <v>454</v>
      </c>
      <c r="D236" s="53">
        <v>10000</v>
      </c>
    </row>
    <row r="237" spans="1:4" x14ac:dyDescent="0.25">
      <c r="A237" s="23">
        <v>229</v>
      </c>
      <c r="B237" s="24" t="s">
        <v>868</v>
      </c>
      <c r="C237" s="24" t="s">
        <v>454</v>
      </c>
      <c r="D237" s="53">
        <v>10000</v>
      </c>
    </row>
    <row r="238" spans="1:4" x14ac:dyDescent="0.25">
      <c r="A238" s="64"/>
      <c r="B238" s="61"/>
      <c r="C238" s="61"/>
      <c r="D238" s="82">
        <f>SUM(D217:D237)</f>
        <v>220500</v>
      </c>
    </row>
    <row r="239" spans="1:4" ht="15" customHeight="1" x14ac:dyDescent="0.25">
      <c r="A239" s="124" t="s">
        <v>121</v>
      </c>
      <c r="B239" s="125"/>
      <c r="C239" s="125"/>
      <c r="D239" s="125"/>
    </row>
    <row r="240" spans="1:4" x14ac:dyDescent="0.25">
      <c r="A240" s="23">
        <v>230</v>
      </c>
      <c r="B240" s="24" t="s">
        <v>122</v>
      </c>
      <c r="C240" s="24" t="s">
        <v>454</v>
      </c>
      <c r="D240" s="53">
        <v>27000</v>
      </c>
    </row>
    <row r="241" spans="1:4" ht="25.5" x14ac:dyDescent="0.25">
      <c r="A241" s="23">
        <v>231</v>
      </c>
      <c r="B241" s="24" t="s">
        <v>869</v>
      </c>
      <c r="C241" s="24" t="s">
        <v>454</v>
      </c>
      <c r="D241" s="53">
        <v>16000</v>
      </c>
    </row>
    <row r="242" spans="1:4" x14ac:dyDescent="0.25">
      <c r="A242" s="23">
        <v>232</v>
      </c>
      <c r="B242" s="24" t="s">
        <v>123</v>
      </c>
      <c r="C242" s="24" t="s">
        <v>454</v>
      </c>
      <c r="D242" s="53">
        <v>11000</v>
      </c>
    </row>
    <row r="243" spans="1:4" x14ac:dyDescent="0.25">
      <c r="A243" s="23">
        <v>233</v>
      </c>
      <c r="B243" s="24" t="s">
        <v>870</v>
      </c>
      <c r="C243" s="24" t="s">
        <v>454</v>
      </c>
      <c r="D243" s="53">
        <v>16000</v>
      </c>
    </row>
    <row r="244" spans="1:4" x14ac:dyDescent="0.25">
      <c r="A244" s="23">
        <v>234</v>
      </c>
      <c r="B244" s="24" t="s">
        <v>124</v>
      </c>
      <c r="C244" s="24" t="s">
        <v>454</v>
      </c>
      <c r="D244" s="53">
        <v>5000</v>
      </c>
    </row>
    <row r="245" spans="1:4" x14ac:dyDescent="0.25">
      <c r="A245" s="23">
        <v>235</v>
      </c>
      <c r="B245" s="24" t="s">
        <v>125</v>
      </c>
      <c r="C245" s="24" t="s">
        <v>454</v>
      </c>
      <c r="D245" s="53">
        <v>2000</v>
      </c>
    </row>
    <row r="246" spans="1:4" ht="25.5" x14ac:dyDescent="0.25">
      <c r="A246" s="23">
        <v>236</v>
      </c>
      <c r="B246" s="24" t="s">
        <v>871</v>
      </c>
      <c r="C246" s="24" t="s">
        <v>454</v>
      </c>
      <c r="D246" s="53">
        <v>5000</v>
      </c>
    </row>
    <row r="247" spans="1:4" x14ac:dyDescent="0.25">
      <c r="A247" s="23">
        <v>237</v>
      </c>
      <c r="B247" s="24" t="s">
        <v>872</v>
      </c>
      <c r="C247" s="24" t="s">
        <v>454</v>
      </c>
      <c r="D247" s="53">
        <v>16000</v>
      </c>
    </row>
    <row r="248" spans="1:4" x14ac:dyDescent="0.25">
      <c r="A248" s="23">
        <v>238</v>
      </c>
      <c r="B248" s="24" t="s">
        <v>873</v>
      </c>
      <c r="C248" s="24" t="s">
        <v>454</v>
      </c>
      <c r="D248" s="53">
        <v>500</v>
      </c>
    </row>
    <row r="249" spans="1:4" x14ac:dyDescent="0.25">
      <c r="A249" s="23">
        <v>239</v>
      </c>
      <c r="B249" s="24" t="s">
        <v>126</v>
      </c>
      <c r="C249" s="24" t="s">
        <v>454</v>
      </c>
      <c r="D249" s="53">
        <v>6000</v>
      </c>
    </row>
    <row r="250" spans="1:4" x14ac:dyDescent="0.25">
      <c r="A250" s="23">
        <v>240</v>
      </c>
      <c r="B250" s="24" t="s">
        <v>127</v>
      </c>
      <c r="C250" s="24" t="s">
        <v>454</v>
      </c>
      <c r="D250" s="53">
        <v>60000</v>
      </c>
    </row>
    <row r="251" spans="1:4" x14ac:dyDescent="0.25">
      <c r="A251" s="23">
        <v>241</v>
      </c>
      <c r="B251" s="24" t="s">
        <v>128</v>
      </c>
      <c r="C251" s="24" t="s">
        <v>454</v>
      </c>
      <c r="D251" s="53">
        <v>40000</v>
      </c>
    </row>
    <row r="252" spans="1:4" x14ac:dyDescent="0.25">
      <c r="A252" s="23">
        <v>242</v>
      </c>
      <c r="B252" s="24" t="s">
        <v>874</v>
      </c>
      <c r="C252" s="24" t="s">
        <v>454</v>
      </c>
      <c r="D252" s="53">
        <v>30000</v>
      </c>
    </row>
    <row r="253" spans="1:4" x14ac:dyDescent="0.25">
      <c r="A253" s="23">
        <v>243</v>
      </c>
      <c r="B253" s="24" t="s">
        <v>129</v>
      </c>
      <c r="C253" s="24" t="s">
        <v>454</v>
      </c>
      <c r="D253" s="53">
        <v>11000</v>
      </c>
    </row>
    <row r="254" spans="1:4" x14ac:dyDescent="0.25">
      <c r="A254" s="23">
        <v>244</v>
      </c>
      <c r="B254" s="24" t="s">
        <v>130</v>
      </c>
      <c r="C254" s="24" t="s">
        <v>454</v>
      </c>
      <c r="D254" s="53">
        <v>11000</v>
      </c>
    </row>
    <row r="255" spans="1:4" x14ac:dyDescent="0.25">
      <c r="A255" s="23">
        <v>245</v>
      </c>
      <c r="B255" s="24" t="s">
        <v>131</v>
      </c>
      <c r="C255" s="24" t="s">
        <v>454</v>
      </c>
      <c r="D255" s="53">
        <v>11000</v>
      </c>
    </row>
    <row r="256" spans="1:4" ht="25.5" x14ac:dyDescent="0.25">
      <c r="A256" s="23">
        <v>246</v>
      </c>
      <c r="B256" s="24" t="s">
        <v>875</v>
      </c>
      <c r="C256" s="24" t="s">
        <v>454</v>
      </c>
      <c r="D256" s="53">
        <v>5000</v>
      </c>
    </row>
    <row r="257" spans="1:4" x14ac:dyDescent="0.25">
      <c r="A257" s="23">
        <v>247</v>
      </c>
      <c r="B257" s="24" t="s">
        <v>132</v>
      </c>
      <c r="C257" s="24" t="s">
        <v>454</v>
      </c>
      <c r="D257" s="53">
        <v>5000</v>
      </c>
    </row>
    <row r="258" spans="1:4" x14ac:dyDescent="0.25">
      <c r="A258" s="23">
        <v>248</v>
      </c>
      <c r="B258" s="24" t="s">
        <v>876</v>
      </c>
      <c r="C258" s="24" t="s">
        <v>454</v>
      </c>
      <c r="D258" s="53">
        <v>26000</v>
      </c>
    </row>
    <row r="259" spans="1:4" x14ac:dyDescent="0.25">
      <c r="A259" s="23">
        <v>249</v>
      </c>
      <c r="B259" s="24" t="s">
        <v>877</v>
      </c>
      <c r="C259" s="24" t="s">
        <v>454</v>
      </c>
      <c r="D259" s="53">
        <v>500</v>
      </c>
    </row>
    <row r="260" spans="1:4" x14ac:dyDescent="0.25">
      <c r="A260" s="23">
        <v>250</v>
      </c>
      <c r="B260" s="24" t="s">
        <v>1041</v>
      </c>
      <c r="C260" s="24" t="s">
        <v>454</v>
      </c>
      <c r="D260" s="53">
        <v>40000</v>
      </c>
    </row>
    <row r="261" spans="1:4" x14ac:dyDescent="0.25">
      <c r="A261" s="23">
        <v>251</v>
      </c>
      <c r="B261" s="24" t="s">
        <v>878</v>
      </c>
      <c r="C261" s="24" t="s">
        <v>454</v>
      </c>
      <c r="D261" s="53">
        <v>2000</v>
      </c>
    </row>
    <row r="262" spans="1:4" x14ac:dyDescent="0.25">
      <c r="A262" s="64"/>
      <c r="B262" s="61"/>
      <c r="C262" s="61"/>
      <c r="D262" s="82">
        <f>SUM(D240:D261)</f>
        <v>346000</v>
      </c>
    </row>
    <row r="263" spans="1:4" ht="15" customHeight="1" x14ac:dyDescent="0.25">
      <c r="A263" s="124" t="s">
        <v>133</v>
      </c>
      <c r="B263" s="125"/>
      <c r="C263" s="125"/>
      <c r="D263" s="125"/>
    </row>
    <row r="264" spans="1:4" x14ac:dyDescent="0.25">
      <c r="A264" s="23">
        <v>252</v>
      </c>
      <c r="B264" s="24" t="s">
        <v>134</v>
      </c>
      <c r="C264" s="24" t="s">
        <v>454</v>
      </c>
      <c r="D264" s="53">
        <v>32000</v>
      </c>
    </row>
    <row r="265" spans="1:4" x14ac:dyDescent="0.25">
      <c r="A265" s="23">
        <v>253</v>
      </c>
      <c r="B265" s="24" t="s">
        <v>135</v>
      </c>
      <c r="C265" s="24" t="s">
        <v>454</v>
      </c>
      <c r="D265" s="53">
        <v>11000</v>
      </c>
    </row>
    <row r="266" spans="1:4" x14ac:dyDescent="0.25">
      <c r="A266" s="23">
        <v>254</v>
      </c>
      <c r="B266" s="24" t="s">
        <v>136</v>
      </c>
      <c r="C266" s="24" t="s">
        <v>454</v>
      </c>
      <c r="D266" s="53">
        <v>10000</v>
      </c>
    </row>
    <row r="267" spans="1:4" x14ac:dyDescent="0.25">
      <c r="A267" s="23">
        <v>255</v>
      </c>
      <c r="B267" s="24" t="s">
        <v>137</v>
      </c>
      <c r="C267" s="24" t="s">
        <v>454</v>
      </c>
      <c r="D267" s="53">
        <v>10000</v>
      </c>
    </row>
    <row r="268" spans="1:4" x14ac:dyDescent="0.25">
      <c r="A268" s="23">
        <v>256</v>
      </c>
      <c r="B268" s="24" t="s">
        <v>138</v>
      </c>
      <c r="C268" s="24" t="s">
        <v>454</v>
      </c>
      <c r="D268" s="53">
        <v>10000</v>
      </c>
    </row>
    <row r="269" spans="1:4" x14ac:dyDescent="0.25">
      <c r="A269" s="23">
        <v>257</v>
      </c>
      <c r="B269" s="24" t="s">
        <v>139</v>
      </c>
      <c r="C269" s="24" t="s">
        <v>454</v>
      </c>
      <c r="D269" s="53">
        <v>10000</v>
      </c>
    </row>
    <row r="270" spans="1:4" x14ac:dyDescent="0.25">
      <c r="A270" s="23">
        <v>258</v>
      </c>
      <c r="B270" s="24" t="s">
        <v>140</v>
      </c>
      <c r="C270" s="24" t="s">
        <v>454</v>
      </c>
      <c r="D270" s="53">
        <v>3300</v>
      </c>
    </row>
    <row r="271" spans="1:4" x14ac:dyDescent="0.25">
      <c r="A271" s="23">
        <v>259</v>
      </c>
      <c r="B271" s="24" t="s">
        <v>141</v>
      </c>
      <c r="C271" s="24" t="s">
        <v>454</v>
      </c>
      <c r="D271" s="53">
        <v>3300</v>
      </c>
    </row>
    <row r="272" spans="1:4" x14ac:dyDescent="0.25">
      <c r="A272" s="23">
        <v>260</v>
      </c>
      <c r="B272" s="24" t="s">
        <v>879</v>
      </c>
      <c r="C272" s="24" t="s">
        <v>454</v>
      </c>
      <c r="D272" s="53">
        <v>3300</v>
      </c>
    </row>
    <row r="273" spans="1:4" x14ac:dyDescent="0.25">
      <c r="A273" s="23">
        <v>261</v>
      </c>
      <c r="B273" s="24" t="s">
        <v>880</v>
      </c>
      <c r="C273" s="24" t="s">
        <v>454</v>
      </c>
      <c r="D273" s="53">
        <v>5000</v>
      </c>
    </row>
    <row r="274" spans="1:4" x14ac:dyDescent="0.25">
      <c r="A274" s="23">
        <v>262</v>
      </c>
      <c r="B274" s="24" t="s">
        <v>142</v>
      </c>
      <c r="C274" s="24" t="s">
        <v>454</v>
      </c>
      <c r="D274" s="53">
        <v>5000</v>
      </c>
    </row>
    <row r="275" spans="1:4" x14ac:dyDescent="0.25">
      <c r="A275" s="23">
        <v>265</v>
      </c>
      <c r="B275" s="24" t="s">
        <v>143</v>
      </c>
      <c r="C275" s="24" t="s">
        <v>454</v>
      </c>
      <c r="D275" s="53">
        <v>2000</v>
      </c>
    </row>
    <row r="276" spans="1:4" x14ac:dyDescent="0.25">
      <c r="A276" s="23">
        <v>266</v>
      </c>
      <c r="B276" s="24" t="s">
        <v>881</v>
      </c>
      <c r="C276" s="24" t="s">
        <v>454</v>
      </c>
      <c r="D276" s="53">
        <v>10500</v>
      </c>
    </row>
    <row r="277" spans="1:4" x14ac:dyDescent="0.25">
      <c r="A277" s="23">
        <v>267</v>
      </c>
      <c r="B277" s="24" t="s">
        <v>1030</v>
      </c>
      <c r="C277" s="24" t="s">
        <v>454</v>
      </c>
      <c r="D277" s="53">
        <v>10500</v>
      </c>
    </row>
    <row r="278" spans="1:4" x14ac:dyDescent="0.25">
      <c r="A278" s="23">
        <v>268</v>
      </c>
      <c r="B278" s="24" t="s">
        <v>882</v>
      </c>
      <c r="C278" s="24" t="s">
        <v>454</v>
      </c>
      <c r="D278" s="53">
        <v>5500</v>
      </c>
    </row>
    <row r="279" spans="1:4" x14ac:dyDescent="0.25">
      <c r="A279" s="23">
        <v>269</v>
      </c>
      <c r="B279" s="24" t="s">
        <v>144</v>
      </c>
      <c r="C279" s="24" t="s">
        <v>454</v>
      </c>
      <c r="D279" s="53">
        <v>5000</v>
      </c>
    </row>
    <row r="280" spans="1:4" x14ac:dyDescent="0.25">
      <c r="A280" s="23">
        <v>270</v>
      </c>
      <c r="B280" s="24" t="s">
        <v>883</v>
      </c>
      <c r="C280" s="24" t="s">
        <v>454</v>
      </c>
      <c r="D280" s="53">
        <v>1200</v>
      </c>
    </row>
    <row r="281" spans="1:4" x14ac:dyDescent="0.25">
      <c r="A281" s="23">
        <v>271</v>
      </c>
      <c r="B281" s="24" t="s">
        <v>884</v>
      </c>
      <c r="C281" s="24" t="s">
        <v>454</v>
      </c>
      <c r="D281" s="53">
        <v>1200</v>
      </c>
    </row>
    <row r="282" spans="1:4" x14ac:dyDescent="0.25">
      <c r="A282" s="23">
        <v>272</v>
      </c>
      <c r="B282" s="24" t="s">
        <v>885</v>
      </c>
      <c r="C282" s="24" t="s">
        <v>454</v>
      </c>
      <c r="D282" s="53">
        <v>4000</v>
      </c>
    </row>
    <row r="283" spans="1:4" x14ac:dyDescent="0.25">
      <c r="A283" s="23">
        <v>273</v>
      </c>
      <c r="B283" s="24" t="s">
        <v>1031</v>
      </c>
      <c r="C283" s="24" t="s">
        <v>454</v>
      </c>
      <c r="D283" s="53">
        <v>4000</v>
      </c>
    </row>
    <row r="284" spans="1:4" x14ac:dyDescent="0.25">
      <c r="A284" s="23">
        <v>274</v>
      </c>
      <c r="B284" s="24" t="s">
        <v>145</v>
      </c>
      <c r="C284" s="24" t="s">
        <v>454</v>
      </c>
      <c r="D284" s="53">
        <v>4000</v>
      </c>
    </row>
    <row r="285" spans="1:4" x14ac:dyDescent="0.25">
      <c r="A285" s="23">
        <v>275</v>
      </c>
      <c r="B285" s="24" t="s">
        <v>1071</v>
      </c>
      <c r="C285" s="24" t="s">
        <v>454</v>
      </c>
      <c r="D285" s="53">
        <v>1600</v>
      </c>
    </row>
    <row r="286" spans="1:4" x14ac:dyDescent="0.25">
      <c r="A286" s="23">
        <v>276</v>
      </c>
      <c r="B286" s="24" t="s">
        <v>886</v>
      </c>
      <c r="C286" s="24" t="s">
        <v>454</v>
      </c>
      <c r="D286" s="53">
        <v>100</v>
      </c>
    </row>
    <row r="287" spans="1:4" x14ac:dyDescent="0.25">
      <c r="A287" s="23">
        <v>277</v>
      </c>
      <c r="B287" s="24" t="s">
        <v>887</v>
      </c>
      <c r="C287" s="24" t="s">
        <v>454</v>
      </c>
      <c r="D287" s="53">
        <v>5600</v>
      </c>
    </row>
    <row r="288" spans="1:4" x14ac:dyDescent="0.25">
      <c r="A288" s="23">
        <v>278</v>
      </c>
      <c r="B288" s="24" t="s">
        <v>888</v>
      </c>
      <c r="C288" s="24" t="s">
        <v>454</v>
      </c>
      <c r="D288" s="53">
        <v>10500</v>
      </c>
    </row>
    <row r="289" spans="1:4" x14ac:dyDescent="0.25">
      <c r="A289" s="23">
        <v>279</v>
      </c>
      <c r="B289" s="24" t="s">
        <v>889</v>
      </c>
      <c r="C289" s="24" t="s">
        <v>454</v>
      </c>
      <c r="D289" s="53">
        <v>4500</v>
      </c>
    </row>
    <row r="290" spans="1:4" x14ac:dyDescent="0.25">
      <c r="A290" s="23">
        <v>280</v>
      </c>
      <c r="B290" s="24" t="s">
        <v>890</v>
      </c>
      <c r="C290" s="24" t="s">
        <v>454</v>
      </c>
      <c r="D290" s="53">
        <v>2800</v>
      </c>
    </row>
    <row r="291" spans="1:4" x14ac:dyDescent="0.25">
      <c r="A291" s="23">
        <v>281</v>
      </c>
      <c r="B291" s="24" t="s">
        <v>891</v>
      </c>
      <c r="C291" s="24" t="s">
        <v>454</v>
      </c>
      <c r="D291" s="53">
        <v>2800</v>
      </c>
    </row>
    <row r="292" spans="1:4" x14ac:dyDescent="0.25">
      <c r="A292" s="23">
        <v>282</v>
      </c>
      <c r="B292" s="24" t="s">
        <v>892</v>
      </c>
      <c r="C292" s="24" t="s">
        <v>454</v>
      </c>
      <c r="D292" s="53">
        <v>2800</v>
      </c>
    </row>
    <row r="293" spans="1:4" x14ac:dyDescent="0.25">
      <c r="A293" s="23">
        <v>283</v>
      </c>
      <c r="B293" s="24" t="s">
        <v>893</v>
      </c>
      <c r="C293" s="24" t="s">
        <v>454</v>
      </c>
      <c r="D293" s="53">
        <v>4000</v>
      </c>
    </row>
    <row r="294" spans="1:4" x14ac:dyDescent="0.25">
      <c r="A294" s="23">
        <v>284</v>
      </c>
      <c r="B294" s="24" t="s">
        <v>1089</v>
      </c>
      <c r="C294" s="24" t="s">
        <v>454</v>
      </c>
      <c r="D294" s="53">
        <v>3000</v>
      </c>
    </row>
    <row r="295" spans="1:4" x14ac:dyDescent="0.25">
      <c r="A295" s="23">
        <v>285</v>
      </c>
      <c r="B295" s="24" t="s">
        <v>894</v>
      </c>
      <c r="C295" s="24" t="s">
        <v>454</v>
      </c>
      <c r="D295" s="53">
        <v>3500</v>
      </c>
    </row>
    <row r="296" spans="1:4" x14ac:dyDescent="0.25">
      <c r="A296" s="23">
        <v>286</v>
      </c>
      <c r="B296" s="24" t="s">
        <v>895</v>
      </c>
      <c r="C296" s="24" t="s">
        <v>454</v>
      </c>
      <c r="D296" s="53">
        <v>1000</v>
      </c>
    </row>
    <row r="297" spans="1:4" x14ac:dyDescent="0.25">
      <c r="A297" s="23">
        <v>287</v>
      </c>
      <c r="B297" s="24" t="s">
        <v>896</v>
      </c>
      <c r="C297" s="24" t="s">
        <v>454</v>
      </c>
      <c r="D297" s="53">
        <v>5000</v>
      </c>
    </row>
    <row r="298" spans="1:4" x14ac:dyDescent="0.25">
      <c r="A298" s="23">
        <v>288</v>
      </c>
      <c r="B298" s="24" t="s">
        <v>897</v>
      </c>
      <c r="C298" s="24" t="s">
        <v>454</v>
      </c>
      <c r="D298" s="53">
        <v>8600</v>
      </c>
    </row>
    <row r="299" spans="1:4" x14ac:dyDescent="0.25">
      <c r="A299" s="23">
        <v>289</v>
      </c>
      <c r="B299" s="24" t="s">
        <v>898</v>
      </c>
      <c r="C299" s="24" t="s">
        <v>454</v>
      </c>
      <c r="D299" s="53">
        <v>4500</v>
      </c>
    </row>
    <row r="300" spans="1:4" x14ac:dyDescent="0.25">
      <c r="A300" s="23">
        <v>290</v>
      </c>
      <c r="B300" s="24" t="s">
        <v>146</v>
      </c>
      <c r="C300" s="24" t="s">
        <v>454</v>
      </c>
      <c r="D300" s="53">
        <v>4500</v>
      </c>
    </row>
    <row r="301" spans="1:4" x14ac:dyDescent="0.25">
      <c r="A301" s="23">
        <v>291</v>
      </c>
      <c r="B301" s="24" t="s">
        <v>1032</v>
      </c>
      <c r="C301" s="24" t="s">
        <v>454</v>
      </c>
      <c r="D301" s="53">
        <v>1100</v>
      </c>
    </row>
    <row r="302" spans="1:4" x14ac:dyDescent="0.25">
      <c r="A302" s="23">
        <v>292</v>
      </c>
      <c r="B302" s="24" t="s">
        <v>147</v>
      </c>
      <c r="C302" s="24" t="s">
        <v>454</v>
      </c>
      <c r="D302" s="53">
        <v>6000</v>
      </c>
    </row>
    <row r="303" spans="1:4" x14ac:dyDescent="0.25">
      <c r="A303" s="23">
        <v>293</v>
      </c>
      <c r="B303" s="24" t="s">
        <v>148</v>
      </c>
      <c r="C303" s="24" t="s">
        <v>454</v>
      </c>
      <c r="D303" s="53">
        <v>2200</v>
      </c>
    </row>
    <row r="304" spans="1:4" x14ac:dyDescent="0.25">
      <c r="A304" s="23">
        <v>294</v>
      </c>
      <c r="B304" s="24" t="s">
        <v>899</v>
      </c>
      <c r="C304" s="24" t="s">
        <v>454</v>
      </c>
      <c r="D304" s="53">
        <v>4800</v>
      </c>
    </row>
    <row r="305" spans="1:4" x14ac:dyDescent="0.25">
      <c r="A305" s="23">
        <v>295</v>
      </c>
      <c r="B305" s="24" t="s">
        <v>900</v>
      </c>
      <c r="C305" s="24" t="s">
        <v>454</v>
      </c>
      <c r="D305" s="53">
        <v>6000</v>
      </c>
    </row>
    <row r="306" spans="1:4" x14ac:dyDescent="0.25">
      <c r="A306" s="64"/>
      <c r="B306" s="61"/>
      <c r="C306" s="61"/>
      <c r="D306" s="82">
        <f>SUM(D264:D305)</f>
        <v>235700</v>
      </c>
    </row>
    <row r="307" spans="1:4" ht="15" customHeight="1" x14ac:dyDescent="0.25">
      <c r="A307" s="124" t="s">
        <v>149</v>
      </c>
      <c r="B307" s="125"/>
      <c r="C307" s="125"/>
      <c r="D307" s="125"/>
    </row>
    <row r="308" spans="1:4" x14ac:dyDescent="0.25">
      <c r="A308" s="23">
        <v>296</v>
      </c>
      <c r="B308" s="24" t="s">
        <v>1043</v>
      </c>
      <c r="C308" s="24" t="s">
        <v>454</v>
      </c>
      <c r="D308" s="53">
        <v>44500</v>
      </c>
    </row>
    <row r="309" spans="1:4" x14ac:dyDescent="0.25">
      <c r="A309" s="23">
        <v>297</v>
      </c>
      <c r="B309" s="24" t="s">
        <v>1044</v>
      </c>
      <c r="C309" s="24" t="s">
        <v>454</v>
      </c>
      <c r="D309" s="53">
        <v>3800</v>
      </c>
    </row>
    <row r="310" spans="1:4" x14ac:dyDescent="0.25">
      <c r="A310" s="23">
        <v>298</v>
      </c>
      <c r="B310" s="24" t="s">
        <v>1045</v>
      </c>
      <c r="C310" s="24" t="s">
        <v>454</v>
      </c>
      <c r="D310" s="53">
        <v>3800</v>
      </c>
    </row>
    <row r="311" spans="1:4" x14ac:dyDescent="0.25">
      <c r="A311" s="23">
        <v>299</v>
      </c>
      <c r="B311" s="24" t="s">
        <v>1046</v>
      </c>
      <c r="C311" s="24" t="s">
        <v>454</v>
      </c>
      <c r="D311" s="53">
        <v>3800</v>
      </c>
    </row>
    <row r="312" spans="1:4" x14ac:dyDescent="0.25">
      <c r="A312" s="23">
        <v>300</v>
      </c>
      <c r="B312" s="24" t="s">
        <v>1047</v>
      </c>
      <c r="C312" s="24" t="s">
        <v>454</v>
      </c>
      <c r="D312" s="53">
        <v>14500</v>
      </c>
    </row>
    <row r="313" spans="1:4" x14ac:dyDescent="0.25">
      <c r="A313" s="23">
        <v>301</v>
      </c>
      <c r="B313" s="24" t="s">
        <v>1048</v>
      </c>
      <c r="C313" s="24" t="s">
        <v>454</v>
      </c>
      <c r="D313" s="53">
        <v>14500</v>
      </c>
    </row>
    <row r="314" spans="1:4" x14ac:dyDescent="0.25">
      <c r="A314" s="23">
        <v>302</v>
      </c>
      <c r="B314" s="24" t="s">
        <v>1049</v>
      </c>
      <c r="C314" s="24" t="s">
        <v>454</v>
      </c>
      <c r="D314" s="53">
        <v>3000</v>
      </c>
    </row>
    <row r="315" spans="1:4" x14ac:dyDescent="0.25">
      <c r="A315" s="23">
        <v>303</v>
      </c>
      <c r="B315" s="24" t="s">
        <v>150</v>
      </c>
      <c r="C315" s="24" t="s">
        <v>454</v>
      </c>
      <c r="D315" s="53">
        <v>4000</v>
      </c>
    </row>
    <row r="316" spans="1:4" x14ac:dyDescent="0.25">
      <c r="A316" s="23">
        <v>304</v>
      </c>
      <c r="B316" s="24" t="s">
        <v>901</v>
      </c>
      <c r="C316" s="24" t="s">
        <v>454</v>
      </c>
      <c r="D316" s="53">
        <v>8200</v>
      </c>
    </row>
    <row r="317" spans="1:4" x14ac:dyDescent="0.25">
      <c r="A317" s="23">
        <v>305</v>
      </c>
      <c r="B317" s="24" t="s">
        <v>902</v>
      </c>
      <c r="C317" s="24" t="s">
        <v>454</v>
      </c>
      <c r="D317" s="53">
        <v>8200</v>
      </c>
    </row>
    <row r="318" spans="1:4" x14ac:dyDescent="0.25">
      <c r="A318" s="23">
        <v>306</v>
      </c>
      <c r="B318" s="24" t="s">
        <v>903</v>
      </c>
      <c r="C318" s="24" t="s">
        <v>454</v>
      </c>
      <c r="D318" s="53">
        <v>7200</v>
      </c>
    </row>
    <row r="319" spans="1:4" x14ac:dyDescent="0.25">
      <c r="A319" s="23">
        <v>307</v>
      </c>
      <c r="B319" s="24" t="s">
        <v>151</v>
      </c>
      <c r="C319" s="24" t="s">
        <v>454</v>
      </c>
      <c r="D319" s="53">
        <v>3500</v>
      </c>
    </row>
    <row r="320" spans="1:4" x14ac:dyDescent="0.25">
      <c r="A320" s="23">
        <v>308</v>
      </c>
      <c r="B320" s="24" t="s">
        <v>152</v>
      </c>
      <c r="C320" s="24" t="s">
        <v>454</v>
      </c>
      <c r="D320" s="53">
        <v>6800</v>
      </c>
    </row>
    <row r="321" spans="1:4" x14ac:dyDescent="0.25">
      <c r="A321" s="23">
        <v>309</v>
      </c>
      <c r="B321" s="24" t="s">
        <v>904</v>
      </c>
      <c r="C321" s="24" t="s">
        <v>454</v>
      </c>
      <c r="D321" s="53">
        <v>11500</v>
      </c>
    </row>
    <row r="322" spans="1:4" x14ac:dyDescent="0.25">
      <c r="A322" s="23">
        <v>310</v>
      </c>
      <c r="B322" s="24" t="s">
        <v>905</v>
      </c>
      <c r="C322" s="24" t="s">
        <v>454</v>
      </c>
      <c r="D322" s="53">
        <v>1200</v>
      </c>
    </row>
    <row r="323" spans="1:4" x14ac:dyDescent="0.25">
      <c r="A323" s="23">
        <v>311</v>
      </c>
      <c r="B323" s="24" t="s">
        <v>153</v>
      </c>
      <c r="C323" s="24" t="s">
        <v>454</v>
      </c>
      <c r="D323" s="53">
        <v>8600</v>
      </c>
    </row>
    <row r="324" spans="1:4" x14ac:dyDescent="0.25">
      <c r="A324" s="23">
        <v>312</v>
      </c>
      <c r="B324" s="24" t="s">
        <v>154</v>
      </c>
      <c r="C324" s="24" t="s">
        <v>454</v>
      </c>
      <c r="D324" s="53">
        <v>6000</v>
      </c>
    </row>
    <row r="325" spans="1:4" x14ac:dyDescent="0.25">
      <c r="A325" s="23">
        <v>313</v>
      </c>
      <c r="B325" s="24" t="s">
        <v>155</v>
      </c>
      <c r="C325" s="24" t="s">
        <v>454</v>
      </c>
      <c r="D325" s="53">
        <v>6000</v>
      </c>
    </row>
    <row r="326" spans="1:4" x14ac:dyDescent="0.25">
      <c r="A326" s="23">
        <v>314</v>
      </c>
      <c r="B326" s="24" t="s">
        <v>156</v>
      </c>
      <c r="C326" s="24" t="s">
        <v>454</v>
      </c>
      <c r="D326" s="53">
        <v>12500</v>
      </c>
    </row>
    <row r="327" spans="1:4" x14ac:dyDescent="0.25">
      <c r="A327" s="23">
        <v>315</v>
      </c>
      <c r="B327" s="24" t="s">
        <v>906</v>
      </c>
      <c r="C327" s="24" t="s">
        <v>454</v>
      </c>
      <c r="D327" s="53">
        <v>5000</v>
      </c>
    </row>
    <row r="328" spans="1:4" x14ac:dyDescent="0.25">
      <c r="A328" s="23">
        <v>316</v>
      </c>
      <c r="B328" s="24" t="s">
        <v>907</v>
      </c>
      <c r="C328" s="24" t="s">
        <v>454</v>
      </c>
      <c r="D328" s="53">
        <v>12500</v>
      </c>
    </row>
    <row r="329" spans="1:4" x14ac:dyDescent="0.25">
      <c r="A329" s="23">
        <v>318</v>
      </c>
      <c r="B329" s="24" t="s">
        <v>157</v>
      </c>
      <c r="C329" s="24" t="s">
        <v>454</v>
      </c>
      <c r="D329" s="53">
        <v>5500</v>
      </c>
    </row>
    <row r="330" spans="1:4" x14ac:dyDescent="0.25">
      <c r="A330" s="23">
        <v>319</v>
      </c>
      <c r="B330" s="24" t="s">
        <v>158</v>
      </c>
      <c r="C330" s="24" t="s">
        <v>454</v>
      </c>
      <c r="D330" s="53">
        <v>15000</v>
      </c>
    </row>
    <row r="331" spans="1:4" x14ac:dyDescent="0.25">
      <c r="A331" s="23">
        <v>320</v>
      </c>
      <c r="B331" s="24" t="s">
        <v>159</v>
      </c>
      <c r="C331" s="24" t="s">
        <v>454</v>
      </c>
      <c r="D331" s="53">
        <v>21000</v>
      </c>
    </row>
    <row r="332" spans="1:4" x14ac:dyDescent="0.25">
      <c r="A332" s="23">
        <v>321</v>
      </c>
      <c r="B332" s="24" t="s">
        <v>160</v>
      </c>
      <c r="C332" s="24" t="s">
        <v>454</v>
      </c>
      <c r="D332" s="53">
        <v>2500</v>
      </c>
    </row>
    <row r="333" spans="1:4" x14ac:dyDescent="0.25">
      <c r="A333" s="23">
        <v>322</v>
      </c>
      <c r="B333" s="24" t="s">
        <v>161</v>
      </c>
      <c r="C333" s="24" t="s">
        <v>454</v>
      </c>
      <c r="D333" s="53">
        <v>5000</v>
      </c>
    </row>
    <row r="334" spans="1:4" x14ac:dyDescent="0.25">
      <c r="A334" s="23">
        <v>323</v>
      </c>
      <c r="B334" s="24" t="s">
        <v>162</v>
      </c>
      <c r="C334" s="24" t="s">
        <v>454</v>
      </c>
      <c r="D334" s="53">
        <v>3000</v>
      </c>
    </row>
    <row r="335" spans="1:4" x14ac:dyDescent="0.25">
      <c r="A335" s="23">
        <v>324</v>
      </c>
      <c r="B335" s="24" t="s">
        <v>163</v>
      </c>
      <c r="C335" s="24" t="s">
        <v>454</v>
      </c>
      <c r="D335" s="53">
        <v>8000</v>
      </c>
    </row>
    <row r="336" spans="1:4" x14ac:dyDescent="0.25">
      <c r="A336" s="23">
        <v>325</v>
      </c>
      <c r="B336" s="24" t="s">
        <v>164</v>
      </c>
      <c r="C336" s="24" t="s">
        <v>454</v>
      </c>
      <c r="D336" s="53">
        <v>5500</v>
      </c>
    </row>
    <row r="337" spans="1:4" x14ac:dyDescent="0.25">
      <c r="A337" s="23">
        <v>326</v>
      </c>
      <c r="B337" s="24" t="s">
        <v>165</v>
      </c>
      <c r="C337" s="24" t="s">
        <v>454</v>
      </c>
      <c r="D337" s="53">
        <v>4500</v>
      </c>
    </row>
    <row r="338" spans="1:4" x14ac:dyDescent="0.25">
      <c r="A338" s="23">
        <v>327</v>
      </c>
      <c r="B338" s="24" t="s">
        <v>166</v>
      </c>
      <c r="C338" s="24" t="s">
        <v>454</v>
      </c>
      <c r="D338" s="53">
        <v>6000</v>
      </c>
    </row>
    <row r="339" spans="1:4" x14ac:dyDescent="0.25">
      <c r="A339" s="23">
        <v>328</v>
      </c>
      <c r="B339" s="24" t="s">
        <v>167</v>
      </c>
      <c r="C339" s="24" t="s">
        <v>454</v>
      </c>
      <c r="D339" s="53">
        <v>7000</v>
      </c>
    </row>
    <row r="340" spans="1:4" x14ac:dyDescent="0.25">
      <c r="A340" s="23">
        <v>329</v>
      </c>
      <c r="B340" s="24" t="s">
        <v>908</v>
      </c>
      <c r="C340" s="24" t="s">
        <v>454</v>
      </c>
      <c r="D340" s="53">
        <v>5000</v>
      </c>
    </row>
    <row r="341" spans="1:4" x14ac:dyDescent="0.25">
      <c r="A341" s="23">
        <v>330</v>
      </c>
      <c r="B341" s="24" t="s">
        <v>168</v>
      </c>
      <c r="C341" s="24" t="s">
        <v>454</v>
      </c>
      <c r="D341" s="53">
        <v>2000</v>
      </c>
    </row>
    <row r="342" spans="1:4" x14ac:dyDescent="0.25">
      <c r="A342" s="64"/>
      <c r="B342" s="61"/>
      <c r="C342" s="61"/>
      <c r="D342" s="82">
        <f>SUM(D308:D341)</f>
        <v>279100</v>
      </c>
    </row>
    <row r="343" spans="1:4" ht="15" customHeight="1" x14ac:dyDescent="0.25">
      <c r="A343" s="124" t="s">
        <v>169</v>
      </c>
      <c r="B343" s="125"/>
      <c r="C343" s="125"/>
      <c r="D343" s="125"/>
    </row>
    <row r="344" spans="1:4" x14ac:dyDescent="0.25">
      <c r="A344" s="23">
        <v>331</v>
      </c>
      <c r="B344" s="24" t="s">
        <v>170</v>
      </c>
      <c r="C344" s="24" t="s">
        <v>454</v>
      </c>
      <c r="D344" s="53">
        <v>12000</v>
      </c>
    </row>
    <row r="345" spans="1:4" x14ac:dyDescent="0.25">
      <c r="A345" s="23">
        <v>332</v>
      </c>
      <c r="B345" s="24" t="s">
        <v>171</v>
      </c>
      <c r="C345" s="24" t="s">
        <v>454</v>
      </c>
      <c r="D345" s="53">
        <v>3500</v>
      </c>
    </row>
    <row r="346" spans="1:4" x14ac:dyDescent="0.25">
      <c r="A346" s="23">
        <v>333</v>
      </c>
      <c r="B346" s="24" t="s">
        <v>172</v>
      </c>
      <c r="C346" s="24" t="s">
        <v>454</v>
      </c>
      <c r="D346" s="53">
        <v>5000</v>
      </c>
    </row>
    <row r="347" spans="1:4" ht="25.5" x14ac:dyDescent="0.25">
      <c r="A347" s="23">
        <v>334</v>
      </c>
      <c r="B347" s="24" t="s">
        <v>909</v>
      </c>
      <c r="C347" s="24" t="s">
        <v>454</v>
      </c>
      <c r="D347" s="53">
        <v>11000</v>
      </c>
    </row>
    <row r="348" spans="1:4" x14ac:dyDescent="0.25">
      <c r="A348" s="23">
        <v>335</v>
      </c>
      <c r="B348" s="24" t="s">
        <v>173</v>
      </c>
      <c r="C348" s="24" t="s">
        <v>454</v>
      </c>
      <c r="D348" s="53">
        <v>5000</v>
      </c>
    </row>
    <row r="349" spans="1:4" ht="25.5" x14ac:dyDescent="0.25">
      <c r="A349" s="23">
        <v>336</v>
      </c>
      <c r="B349" s="24" t="s">
        <v>910</v>
      </c>
      <c r="C349" s="24" t="s">
        <v>454</v>
      </c>
      <c r="D349" s="53">
        <v>4500</v>
      </c>
    </row>
    <row r="350" spans="1:4" x14ac:dyDescent="0.25">
      <c r="A350" s="23">
        <v>337</v>
      </c>
      <c r="B350" s="24" t="s">
        <v>174</v>
      </c>
      <c r="C350" s="24" t="s">
        <v>454</v>
      </c>
      <c r="D350" s="53">
        <v>6000</v>
      </c>
    </row>
    <row r="351" spans="1:4" x14ac:dyDescent="0.25">
      <c r="A351" s="23">
        <v>338</v>
      </c>
      <c r="B351" s="24" t="s">
        <v>911</v>
      </c>
      <c r="C351" s="24" t="s">
        <v>454</v>
      </c>
      <c r="D351" s="53">
        <v>6000</v>
      </c>
    </row>
    <row r="352" spans="1:4" x14ac:dyDescent="0.25">
      <c r="A352" s="23">
        <v>339</v>
      </c>
      <c r="B352" s="29" t="s">
        <v>175</v>
      </c>
      <c r="C352" s="24" t="s">
        <v>454</v>
      </c>
      <c r="D352" s="53">
        <v>10000</v>
      </c>
    </row>
    <row r="353" spans="1:4" x14ac:dyDescent="0.25">
      <c r="A353" s="23">
        <v>340</v>
      </c>
      <c r="B353" s="24" t="s">
        <v>912</v>
      </c>
      <c r="C353" s="24" t="s">
        <v>454</v>
      </c>
      <c r="D353" s="53">
        <v>10000</v>
      </c>
    </row>
    <row r="354" spans="1:4" x14ac:dyDescent="0.25">
      <c r="A354" s="23">
        <v>344</v>
      </c>
      <c r="B354" s="24" t="s">
        <v>176</v>
      </c>
      <c r="C354" s="24" t="s">
        <v>454</v>
      </c>
      <c r="D354" s="53">
        <v>6000</v>
      </c>
    </row>
    <row r="355" spans="1:4" x14ac:dyDescent="0.25">
      <c r="A355" s="23">
        <v>345</v>
      </c>
      <c r="B355" s="24" t="s">
        <v>177</v>
      </c>
      <c r="C355" s="24" t="s">
        <v>454</v>
      </c>
      <c r="D355" s="53">
        <v>3000</v>
      </c>
    </row>
    <row r="356" spans="1:4" x14ac:dyDescent="0.25">
      <c r="A356" s="23">
        <v>346</v>
      </c>
      <c r="B356" s="24" t="s">
        <v>178</v>
      </c>
      <c r="C356" s="24" t="s">
        <v>454</v>
      </c>
      <c r="D356" s="53">
        <v>3000</v>
      </c>
    </row>
    <row r="357" spans="1:4" x14ac:dyDescent="0.25">
      <c r="A357" s="23">
        <v>347</v>
      </c>
      <c r="B357" s="24" t="s">
        <v>913</v>
      </c>
      <c r="C357" s="24" t="s">
        <v>455</v>
      </c>
      <c r="D357" s="53">
        <v>5000</v>
      </c>
    </row>
    <row r="358" spans="1:4" x14ac:dyDescent="0.25">
      <c r="A358" s="23">
        <v>348</v>
      </c>
      <c r="B358" s="24" t="s">
        <v>179</v>
      </c>
      <c r="C358" s="24" t="s">
        <v>454</v>
      </c>
      <c r="D358" s="53">
        <v>3000</v>
      </c>
    </row>
    <row r="359" spans="1:4" x14ac:dyDescent="0.25">
      <c r="A359" s="23">
        <v>349</v>
      </c>
      <c r="B359" s="24" t="s">
        <v>914</v>
      </c>
      <c r="C359" s="24" t="s">
        <v>455</v>
      </c>
      <c r="D359" s="53">
        <v>5000</v>
      </c>
    </row>
    <row r="360" spans="1:4" x14ac:dyDescent="0.25">
      <c r="A360" s="23">
        <v>350</v>
      </c>
      <c r="B360" s="24" t="s">
        <v>915</v>
      </c>
      <c r="C360" s="24" t="s">
        <v>454</v>
      </c>
      <c r="D360" s="53">
        <v>7000</v>
      </c>
    </row>
    <row r="361" spans="1:4" x14ac:dyDescent="0.25">
      <c r="A361" s="23">
        <v>351</v>
      </c>
      <c r="B361" s="24" t="s">
        <v>180</v>
      </c>
      <c r="C361" s="24" t="s">
        <v>454</v>
      </c>
      <c r="D361" s="53">
        <v>10000</v>
      </c>
    </row>
    <row r="362" spans="1:4" x14ac:dyDescent="0.25">
      <c r="A362" s="23">
        <v>352</v>
      </c>
      <c r="B362" s="26" t="s">
        <v>1137</v>
      </c>
      <c r="C362" s="24" t="s">
        <v>454</v>
      </c>
      <c r="D362" s="53">
        <v>9000</v>
      </c>
    </row>
    <row r="363" spans="1:4" x14ac:dyDescent="0.25">
      <c r="A363" s="23">
        <v>353</v>
      </c>
      <c r="B363" s="26" t="s">
        <v>1090</v>
      </c>
      <c r="C363" s="24" t="s">
        <v>454</v>
      </c>
      <c r="D363" s="53">
        <v>10000</v>
      </c>
    </row>
    <row r="364" spans="1:4" x14ac:dyDescent="0.25">
      <c r="A364" s="23">
        <v>354</v>
      </c>
      <c r="B364" s="26" t="s">
        <v>1073</v>
      </c>
      <c r="C364" s="24" t="s">
        <v>454</v>
      </c>
      <c r="D364" s="53">
        <v>9000</v>
      </c>
    </row>
    <row r="365" spans="1:4" x14ac:dyDescent="0.25">
      <c r="A365" s="23">
        <v>355</v>
      </c>
      <c r="B365" s="26" t="s">
        <v>916</v>
      </c>
      <c r="C365" s="24" t="s">
        <v>454</v>
      </c>
      <c r="D365" s="53">
        <v>6000</v>
      </c>
    </row>
    <row r="366" spans="1:4" x14ac:dyDescent="0.25">
      <c r="A366" s="23">
        <v>356</v>
      </c>
      <c r="B366" s="26" t="s">
        <v>917</v>
      </c>
      <c r="C366" s="24" t="s">
        <v>454</v>
      </c>
      <c r="D366" s="53">
        <v>8000</v>
      </c>
    </row>
    <row r="367" spans="1:4" ht="25.5" x14ac:dyDescent="0.25">
      <c r="A367" s="23">
        <v>357</v>
      </c>
      <c r="B367" s="26" t="s">
        <v>918</v>
      </c>
      <c r="C367" s="24" t="s">
        <v>454</v>
      </c>
      <c r="D367" s="53">
        <v>30000</v>
      </c>
    </row>
    <row r="368" spans="1:4" x14ac:dyDescent="0.25">
      <c r="A368" s="23">
        <v>358</v>
      </c>
      <c r="B368" s="26" t="s">
        <v>919</v>
      </c>
      <c r="C368" s="24" t="s">
        <v>454</v>
      </c>
      <c r="D368" s="53">
        <v>5000</v>
      </c>
    </row>
    <row r="369" spans="1:4" x14ac:dyDescent="0.25">
      <c r="A369" s="23">
        <v>359</v>
      </c>
      <c r="B369" s="26" t="s">
        <v>920</v>
      </c>
      <c r="C369" s="24" t="s">
        <v>454</v>
      </c>
      <c r="D369" s="53">
        <v>15000</v>
      </c>
    </row>
    <row r="370" spans="1:4" x14ac:dyDescent="0.25">
      <c r="A370" s="23">
        <v>360</v>
      </c>
      <c r="B370" s="26" t="s">
        <v>181</v>
      </c>
      <c r="C370" s="24" t="s">
        <v>454</v>
      </c>
      <c r="D370" s="53">
        <v>15000</v>
      </c>
    </row>
    <row r="371" spans="1:4" x14ac:dyDescent="0.25">
      <c r="A371" s="23">
        <v>361</v>
      </c>
      <c r="B371" s="26" t="s">
        <v>182</v>
      </c>
      <c r="C371" s="24" t="s">
        <v>454</v>
      </c>
      <c r="D371" s="53">
        <v>8000</v>
      </c>
    </row>
    <row r="372" spans="1:4" x14ac:dyDescent="0.25">
      <c r="A372" s="23">
        <v>362</v>
      </c>
      <c r="B372" s="26" t="s">
        <v>921</v>
      </c>
      <c r="C372" s="24" t="s">
        <v>454</v>
      </c>
      <c r="D372" s="53">
        <v>8500</v>
      </c>
    </row>
    <row r="373" spans="1:4" x14ac:dyDescent="0.25">
      <c r="A373" s="23">
        <v>363</v>
      </c>
      <c r="B373" s="26" t="s">
        <v>183</v>
      </c>
      <c r="C373" s="24" t="s">
        <v>454</v>
      </c>
      <c r="D373" s="53">
        <v>12000</v>
      </c>
    </row>
    <row r="374" spans="1:4" x14ac:dyDescent="0.25">
      <c r="A374" s="23">
        <v>364</v>
      </c>
      <c r="B374" s="26" t="s">
        <v>184</v>
      </c>
      <c r="C374" s="24" t="s">
        <v>454</v>
      </c>
      <c r="D374" s="53">
        <v>15000</v>
      </c>
    </row>
    <row r="375" spans="1:4" x14ac:dyDescent="0.25">
      <c r="A375" s="23">
        <v>365</v>
      </c>
      <c r="B375" s="26" t="s">
        <v>185</v>
      </c>
      <c r="C375" s="24" t="s">
        <v>454</v>
      </c>
      <c r="D375" s="53">
        <v>8000</v>
      </c>
    </row>
    <row r="376" spans="1:4" x14ac:dyDescent="0.25">
      <c r="A376" s="23">
        <v>366</v>
      </c>
      <c r="B376" s="26" t="s">
        <v>186</v>
      </c>
      <c r="C376" s="24" t="s">
        <v>454</v>
      </c>
      <c r="D376" s="53">
        <v>5000</v>
      </c>
    </row>
    <row r="377" spans="1:4" x14ac:dyDescent="0.25">
      <c r="A377" s="23">
        <v>367</v>
      </c>
      <c r="B377" s="26" t="s">
        <v>187</v>
      </c>
      <c r="C377" s="24" t="s">
        <v>454</v>
      </c>
      <c r="D377" s="53">
        <v>3000</v>
      </c>
    </row>
    <row r="378" spans="1:4" x14ac:dyDescent="0.25">
      <c r="A378" s="64"/>
      <c r="B378" s="73"/>
      <c r="C378" s="61"/>
      <c r="D378" s="82">
        <f>SUM(D344:D377)</f>
        <v>281500</v>
      </c>
    </row>
    <row r="379" spans="1:4" ht="15" customHeight="1" x14ac:dyDescent="0.25">
      <c r="A379" s="126" t="s">
        <v>188</v>
      </c>
      <c r="B379" s="127"/>
      <c r="C379" s="127"/>
      <c r="D379" s="127"/>
    </row>
    <row r="380" spans="1:4" x14ac:dyDescent="0.25">
      <c r="A380" s="23">
        <v>368</v>
      </c>
      <c r="B380" s="26" t="s">
        <v>189</v>
      </c>
      <c r="C380" s="24" t="s">
        <v>454</v>
      </c>
      <c r="D380" s="53">
        <v>8000</v>
      </c>
    </row>
    <row r="381" spans="1:4" x14ac:dyDescent="0.25">
      <c r="A381" s="23">
        <v>369</v>
      </c>
      <c r="B381" s="26" t="s">
        <v>190</v>
      </c>
      <c r="C381" s="24" t="s">
        <v>454</v>
      </c>
      <c r="D381" s="53">
        <v>10000</v>
      </c>
    </row>
    <row r="382" spans="1:4" x14ac:dyDescent="0.25">
      <c r="A382" s="23">
        <v>370</v>
      </c>
      <c r="B382" s="26" t="s">
        <v>191</v>
      </c>
      <c r="C382" s="24" t="s">
        <v>454</v>
      </c>
      <c r="D382" s="53">
        <v>4000</v>
      </c>
    </row>
    <row r="383" spans="1:4" x14ac:dyDescent="0.25">
      <c r="A383" s="23">
        <v>371</v>
      </c>
      <c r="B383" s="26" t="s">
        <v>192</v>
      </c>
      <c r="C383" s="24" t="s">
        <v>454</v>
      </c>
      <c r="D383" s="53">
        <v>4000</v>
      </c>
    </row>
    <row r="384" spans="1:4" x14ac:dyDescent="0.25">
      <c r="A384" s="23">
        <v>372</v>
      </c>
      <c r="B384" s="26" t="s">
        <v>193</v>
      </c>
      <c r="C384" s="24" t="s">
        <v>454</v>
      </c>
      <c r="D384" s="53">
        <v>3000</v>
      </c>
    </row>
    <row r="385" spans="1:4" x14ac:dyDescent="0.25">
      <c r="A385" s="23">
        <v>373</v>
      </c>
      <c r="B385" s="26" t="s">
        <v>194</v>
      </c>
      <c r="C385" s="24" t="s">
        <v>454</v>
      </c>
      <c r="D385" s="53">
        <v>5000</v>
      </c>
    </row>
    <row r="386" spans="1:4" x14ac:dyDescent="0.25">
      <c r="A386" s="23">
        <v>374</v>
      </c>
      <c r="B386" s="26" t="s">
        <v>195</v>
      </c>
      <c r="C386" s="24" t="s">
        <v>454</v>
      </c>
      <c r="D386" s="53">
        <v>4000</v>
      </c>
    </row>
    <row r="387" spans="1:4" x14ac:dyDescent="0.25">
      <c r="A387" s="23">
        <v>375</v>
      </c>
      <c r="B387" s="26" t="s">
        <v>196</v>
      </c>
      <c r="C387" s="24" t="s">
        <v>454</v>
      </c>
      <c r="D387" s="53">
        <v>4000</v>
      </c>
    </row>
    <row r="388" spans="1:4" x14ac:dyDescent="0.25">
      <c r="A388" s="23">
        <v>376</v>
      </c>
      <c r="B388" s="26" t="s">
        <v>922</v>
      </c>
      <c r="C388" s="24" t="s">
        <v>454</v>
      </c>
      <c r="D388" s="53">
        <v>2000</v>
      </c>
    </row>
    <row r="389" spans="1:4" x14ac:dyDescent="0.25">
      <c r="A389" s="23">
        <v>377</v>
      </c>
      <c r="B389" s="26" t="s">
        <v>197</v>
      </c>
      <c r="C389" s="24" t="s">
        <v>454</v>
      </c>
      <c r="D389" s="53">
        <v>8000</v>
      </c>
    </row>
    <row r="390" spans="1:4" x14ac:dyDescent="0.25">
      <c r="A390" s="23">
        <v>378</v>
      </c>
      <c r="B390" s="26" t="s">
        <v>198</v>
      </c>
      <c r="C390" s="24" t="s">
        <v>454</v>
      </c>
      <c r="D390" s="53">
        <v>6000</v>
      </c>
    </row>
    <row r="391" spans="1:4" x14ac:dyDescent="0.25">
      <c r="A391" s="23">
        <v>379</v>
      </c>
      <c r="B391" s="26" t="s">
        <v>199</v>
      </c>
      <c r="C391" s="24" t="s">
        <v>454</v>
      </c>
      <c r="D391" s="53">
        <v>3000</v>
      </c>
    </row>
    <row r="392" spans="1:4" x14ac:dyDescent="0.25">
      <c r="A392" s="23">
        <v>380</v>
      </c>
      <c r="B392" s="26" t="s">
        <v>200</v>
      </c>
      <c r="C392" s="24" t="s">
        <v>454</v>
      </c>
      <c r="D392" s="53">
        <v>3000</v>
      </c>
    </row>
    <row r="393" spans="1:4" x14ac:dyDescent="0.25">
      <c r="A393" s="23">
        <v>381</v>
      </c>
      <c r="B393" s="26" t="s">
        <v>201</v>
      </c>
      <c r="C393" s="24" t="s">
        <v>454</v>
      </c>
      <c r="D393" s="53">
        <v>3000</v>
      </c>
    </row>
    <row r="394" spans="1:4" x14ac:dyDescent="0.25">
      <c r="A394" s="23">
        <v>382</v>
      </c>
      <c r="B394" s="26" t="s">
        <v>202</v>
      </c>
      <c r="C394" s="24" t="s">
        <v>454</v>
      </c>
      <c r="D394" s="53">
        <v>3000</v>
      </c>
    </row>
    <row r="395" spans="1:4" x14ac:dyDescent="0.25">
      <c r="A395" s="23">
        <v>383</v>
      </c>
      <c r="B395" s="26" t="s">
        <v>923</v>
      </c>
      <c r="C395" s="24" t="s">
        <v>454</v>
      </c>
      <c r="D395" s="53">
        <v>2000</v>
      </c>
    </row>
    <row r="396" spans="1:4" x14ac:dyDescent="0.25">
      <c r="A396" s="23">
        <v>384</v>
      </c>
      <c r="B396" s="26" t="s">
        <v>203</v>
      </c>
      <c r="C396" s="24" t="s">
        <v>454</v>
      </c>
      <c r="D396" s="53">
        <v>3000</v>
      </c>
    </row>
    <row r="397" spans="1:4" x14ac:dyDescent="0.25">
      <c r="A397" s="23">
        <v>385</v>
      </c>
      <c r="B397" s="26" t="s">
        <v>204</v>
      </c>
      <c r="C397" s="24" t="s">
        <v>454</v>
      </c>
      <c r="D397" s="53">
        <v>3000</v>
      </c>
    </row>
    <row r="398" spans="1:4" x14ac:dyDescent="0.25">
      <c r="A398" s="23">
        <v>386</v>
      </c>
      <c r="B398" s="26" t="s">
        <v>924</v>
      </c>
      <c r="C398" s="24" t="s">
        <v>454</v>
      </c>
      <c r="D398" s="53">
        <v>3000</v>
      </c>
    </row>
    <row r="399" spans="1:4" x14ac:dyDescent="0.25">
      <c r="A399" s="23">
        <v>387</v>
      </c>
      <c r="B399" s="26" t="s">
        <v>205</v>
      </c>
      <c r="C399" s="24" t="s">
        <v>454</v>
      </c>
      <c r="D399" s="53">
        <v>3000</v>
      </c>
    </row>
    <row r="400" spans="1:4" x14ac:dyDescent="0.25">
      <c r="A400" s="23">
        <v>388</v>
      </c>
      <c r="B400" s="26" t="s">
        <v>206</v>
      </c>
      <c r="C400" s="24" t="s">
        <v>454</v>
      </c>
      <c r="D400" s="53">
        <v>5000</v>
      </c>
    </row>
    <row r="401" spans="1:4" x14ac:dyDescent="0.25">
      <c r="A401" s="23">
        <v>389</v>
      </c>
      <c r="B401" s="26" t="s">
        <v>207</v>
      </c>
      <c r="C401" s="24" t="s">
        <v>454</v>
      </c>
      <c r="D401" s="53">
        <v>4000</v>
      </c>
    </row>
    <row r="402" spans="1:4" x14ac:dyDescent="0.25">
      <c r="A402" s="23">
        <v>390</v>
      </c>
      <c r="B402" s="26" t="s">
        <v>925</v>
      </c>
      <c r="C402" s="24" t="s">
        <v>454</v>
      </c>
      <c r="D402" s="53">
        <v>6000</v>
      </c>
    </row>
    <row r="403" spans="1:4" x14ac:dyDescent="0.25">
      <c r="A403" s="23">
        <v>391</v>
      </c>
      <c r="B403" s="26" t="s">
        <v>926</v>
      </c>
      <c r="C403" s="24" t="s">
        <v>454</v>
      </c>
      <c r="D403" s="53">
        <v>6000</v>
      </c>
    </row>
    <row r="404" spans="1:4" x14ac:dyDescent="0.25">
      <c r="A404" s="23">
        <v>392</v>
      </c>
      <c r="B404" s="26" t="s">
        <v>208</v>
      </c>
      <c r="C404" s="24" t="s">
        <v>454</v>
      </c>
      <c r="D404" s="53">
        <v>60000</v>
      </c>
    </row>
    <row r="405" spans="1:4" x14ac:dyDescent="0.25">
      <c r="A405" s="23">
        <v>393</v>
      </c>
      <c r="B405" s="26" t="s">
        <v>209</v>
      </c>
      <c r="C405" s="24" t="s">
        <v>454</v>
      </c>
      <c r="D405" s="53">
        <v>3000</v>
      </c>
    </row>
    <row r="406" spans="1:4" x14ac:dyDescent="0.25">
      <c r="A406" s="23">
        <v>394</v>
      </c>
      <c r="B406" s="26" t="s">
        <v>210</v>
      </c>
      <c r="C406" s="24" t="s">
        <v>454</v>
      </c>
      <c r="D406" s="53">
        <v>4000</v>
      </c>
    </row>
    <row r="407" spans="1:4" x14ac:dyDescent="0.25">
      <c r="A407" s="23">
        <v>395</v>
      </c>
      <c r="B407" s="26" t="s">
        <v>211</v>
      </c>
      <c r="C407" s="24" t="s">
        <v>454</v>
      </c>
      <c r="D407" s="53">
        <v>6000</v>
      </c>
    </row>
    <row r="408" spans="1:4" x14ac:dyDescent="0.25">
      <c r="A408" s="23">
        <v>396</v>
      </c>
      <c r="B408" s="26" t="s">
        <v>927</v>
      </c>
      <c r="C408" s="24" t="s">
        <v>454</v>
      </c>
      <c r="D408" s="53">
        <v>6000</v>
      </c>
    </row>
    <row r="409" spans="1:4" x14ac:dyDescent="0.25">
      <c r="A409" s="23">
        <v>397</v>
      </c>
      <c r="B409" s="26" t="s">
        <v>212</v>
      </c>
      <c r="C409" s="24" t="s">
        <v>454</v>
      </c>
      <c r="D409" s="53">
        <v>3000</v>
      </c>
    </row>
    <row r="410" spans="1:4" x14ac:dyDescent="0.25">
      <c r="A410" s="23">
        <v>398</v>
      </c>
      <c r="B410" s="26" t="s">
        <v>928</v>
      </c>
      <c r="C410" s="24" t="s">
        <v>454</v>
      </c>
      <c r="D410" s="53">
        <v>15000</v>
      </c>
    </row>
    <row r="411" spans="1:4" x14ac:dyDescent="0.25">
      <c r="A411" s="23">
        <v>399</v>
      </c>
      <c r="B411" s="26" t="s">
        <v>929</v>
      </c>
      <c r="C411" s="24" t="s">
        <v>454</v>
      </c>
      <c r="D411" s="53">
        <v>3000</v>
      </c>
    </row>
    <row r="412" spans="1:4" x14ac:dyDescent="0.25">
      <c r="A412" s="23">
        <v>400</v>
      </c>
      <c r="B412" s="26" t="s">
        <v>930</v>
      </c>
      <c r="C412" s="24" t="s">
        <v>454</v>
      </c>
      <c r="D412" s="53">
        <v>2000</v>
      </c>
    </row>
    <row r="413" spans="1:4" x14ac:dyDescent="0.25">
      <c r="A413" s="23">
        <v>401</v>
      </c>
      <c r="B413" s="26" t="s">
        <v>931</v>
      </c>
      <c r="C413" s="24" t="s">
        <v>454</v>
      </c>
      <c r="D413" s="53">
        <v>7000</v>
      </c>
    </row>
    <row r="414" spans="1:4" x14ac:dyDescent="0.25">
      <c r="A414" s="23">
        <v>402</v>
      </c>
      <c r="B414" s="26" t="s">
        <v>932</v>
      </c>
      <c r="C414" s="24" t="s">
        <v>454</v>
      </c>
      <c r="D414" s="53">
        <v>11000</v>
      </c>
    </row>
    <row r="415" spans="1:4" x14ac:dyDescent="0.25">
      <c r="A415" s="23">
        <v>403</v>
      </c>
      <c r="B415" s="26" t="s">
        <v>213</v>
      </c>
      <c r="C415" s="24" t="s">
        <v>454</v>
      </c>
      <c r="D415" s="53">
        <v>6000</v>
      </c>
    </row>
    <row r="416" spans="1:4" x14ac:dyDescent="0.25">
      <c r="A416" s="23">
        <v>404</v>
      </c>
      <c r="B416" s="26" t="s">
        <v>214</v>
      </c>
      <c r="C416" s="24" t="s">
        <v>454</v>
      </c>
      <c r="D416" s="53">
        <v>100</v>
      </c>
    </row>
    <row r="417" spans="1:4" x14ac:dyDescent="0.25">
      <c r="A417" s="23">
        <v>405</v>
      </c>
      <c r="B417" s="26" t="s">
        <v>215</v>
      </c>
      <c r="C417" s="24" t="s">
        <v>454</v>
      </c>
      <c r="D417" s="53">
        <v>5000</v>
      </c>
    </row>
    <row r="418" spans="1:4" x14ac:dyDescent="0.25">
      <c r="A418" s="23">
        <v>406</v>
      </c>
      <c r="B418" s="26" t="s">
        <v>933</v>
      </c>
      <c r="C418" s="24" t="s">
        <v>454</v>
      </c>
      <c r="D418" s="53">
        <v>16000</v>
      </c>
    </row>
    <row r="419" spans="1:4" x14ac:dyDescent="0.25">
      <c r="A419" s="23">
        <v>407</v>
      </c>
      <c r="B419" s="26" t="s">
        <v>934</v>
      </c>
      <c r="C419" s="24" t="s">
        <v>454</v>
      </c>
      <c r="D419" s="53">
        <v>12000</v>
      </c>
    </row>
    <row r="420" spans="1:4" x14ac:dyDescent="0.25">
      <c r="A420" s="23">
        <v>408</v>
      </c>
      <c r="B420" s="26" t="s">
        <v>935</v>
      </c>
      <c r="C420" s="24" t="s">
        <v>454</v>
      </c>
      <c r="D420" s="53">
        <v>5000</v>
      </c>
    </row>
    <row r="421" spans="1:4" x14ac:dyDescent="0.25">
      <c r="A421" s="23">
        <v>409</v>
      </c>
      <c r="B421" s="26" t="s">
        <v>216</v>
      </c>
      <c r="C421" s="24" t="s">
        <v>454</v>
      </c>
      <c r="D421" s="53">
        <v>50</v>
      </c>
    </row>
    <row r="422" spans="1:4" x14ac:dyDescent="0.25">
      <c r="A422" s="23">
        <v>410</v>
      </c>
      <c r="B422" s="26" t="s">
        <v>936</v>
      </c>
      <c r="C422" s="24" t="s">
        <v>454</v>
      </c>
      <c r="D422" s="53">
        <v>6000</v>
      </c>
    </row>
    <row r="423" spans="1:4" x14ac:dyDescent="0.25">
      <c r="A423" s="23">
        <v>411</v>
      </c>
      <c r="B423" s="26" t="s">
        <v>937</v>
      </c>
      <c r="C423" s="24" t="s">
        <v>454</v>
      </c>
      <c r="D423" s="53">
        <v>5000</v>
      </c>
    </row>
    <row r="424" spans="1:4" x14ac:dyDescent="0.25">
      <c r="A424" s="23">
        <v>412</v>
      </c>
      <c r="B424" s="26" t="s">
        <v>938</v>
      </c>
      <c r="C424" s="24" t="s">
        <v>454</v>
      </c>
      <c r="D424" s="53">
        <v>7000</v>
      </c>
    </row>
    <row r="425" spans="1:4" x14ac:dyDescent="0.25">
      <c r="A425" s="23">
        <v>413</v>
      </c>
      <c r="B425" s="26" t="s">
        <v>939</v>
      </c>
      <c r="C425" s="24" t="s">
        <v>454</v>
      </c>
      <c r="D425" s="53">
        <v>8000</v>
      </c>
    </row>
    <row r="426" spans="1:4" x14ac:dyDescent="0.25">
      <c r="A426" s="23">
        <v>414</v>
      </c>
      <c r="B426" s="26" t="s">
        <v>940</v>
      </c>
      <c r="C426" s="24" t="s">
        <v>454</v>
      </c>
      <c r="D426" s="53">
        <v>7000</v>
      </c>
    </row>
    <row r="427" spans="1:4" x14ac:dyDescent="0.25">
      <c r="A427" s="23">
        <v>415</v>
      </c>
      <c r="B427" s="26" t="s">
        <v>217</v>
      </c>
      <c r="C427" s="24" t="s">
        <v>454</v>
      </c>
      <c r="D427" s="53">
        <v>3500</v>
      </c>
    </row>
    <row r="428" spans="1:4" x14ac:dyDescent="0.25">
      <c r="A428" s="23">
        <v>416</v>
      </c>
      <c r="B428" s="26" t="s">
        <v>218</v>
      </c>
      <c r="C428" s="24" t="s">
        <v>454</v>
      </c>
      <c r="D428" s="53">
        <v>2500</v>
      </c>
    </row>
    <row r="429" spans="1:4" x14ac:dyDescent="0.25">
      <c r="A429" s="23">
        <v>417</v>
      </c>
      <c r="B429" s="26" t="s">
        <v>219</v>
      </c>
      <c r="C429" s="24" t="s">
        <v>454</v>
      </c>
      <c r="D429" s="53">
        <v>500</v>
      </c>
    </row>
    <row r="430" spans="1:4" x14ac:dyDescent="0.25">
      <c r="A430" s="23">
        <v>418</v>
      </c>
      <c r="B430" s="26" t="s">
        <v>220</v>
      </c>
      <c r="C430" s="24" t="s">
        <v>454</v>
      </c>
      <c r="D430" s="53">
        <v>2000</v>
      </c>
    </row>
    <row r="431" spans="1:4" x14ac:dyDescent="0.25">
      <c r="A431" s="23">
        <v>419</v>
      </c>
      <c r="B431" s="26" t="s">
        <v>221</v>
      </c>
      <c r="C431" s="24" t="s">
        <v>454</v>
      </c>
      <c r="D431" s="53">
        <v>4000</v>
      </c>
    </row>
    <row r="432" spans="1:4" x14ac:dyDescent="0.25">
      <c r="A432" s="23">
        <v>420</v>
      </c>
      <c r="B432" s="26" t="s">
        <v>222</v>
      </c>
      <c r="C432" s="24" t="s">
        <v>454</v>
      </c>
      <c r="D432" s="53">
        <v>3000</v>
      </c>
    </row>
    <row r="433" spans="1:4" x14ac:dyDescent="0.25">
      <c r="A433" s="23">
        <v>421</v>
      </c>
      <c r="B433" s="26" t="s">
        <v>941</v>
      </c>
      <c r="C433" s="24" t="s">
        <v>454</v>
      </c>
      <c r="D433" s="53">
        <v>30000</v>
      </c>
    </row>
    <row r="434" spans="1:4" x14ac:dyDescent="0.25">
      <c r="A434" s="23">
        <v>422</v>
      </c>
      <c r="B434" s="26" t="s">
        <v>942</v>
      </c>
      <c r="C434" s="24" t="s">
        <v>454</v>
      </c>
      <c r="D434" s="53">
        <v>21000</v>
      </c>
    </row>
    <row r="435" spans="1:4" x14ac:dyDescent="0.25">
      <c r="A435" s="23">
        <v>423</v>
      </c>
      <c r="B435" s="26" t="s">
        <v>943</v>
      </c>
      <c r="C435" s="24" t="s">
        <v>454</v>
      </c>
      <c r="D435" s="53">
        <v>30000</v>
      </c>
    </row>
    <row r="436" spans="1:4" x14ac:dyDescent="0.25">
      <c r="A436" s="23">
        <v>424</v>
      </c>
      <c r="B436" s="26" t="s">
        <v>944</v>
      </c>
      <c r="C436" s="24" t="s">
        <v>454</v>
      </c>
      <c r="D436" s="53">
        <v>10000</v>
      </c>
    </row>
    <row r="437" spans="1:4" x14ac:dyDescent="0.25">
      <c r="A437" s="23">
        <v>425</v>
      </c>
      <c r="B437" s="26" t="s">
        <v>945</v>
      </c>
      <c r="C437" s="24" t="s">
        <v>454</v>
      </c>
      <c r="D437" s="53">
        <v>10000</v>
      </c>
    </row>
    <row r="438" spans="1:4" x14ac:dyDescent="0.25">
      <c r="A438" s="23">
        <v>426</v>
      </c>
      <c r="B438" s="26" t="s">
        <v>946</v>
      </c>
      <c r="C438" s="24" t="s">
        <v>454</v>
      </c>
      <c r="D438" s="53">
        <v>20000</v>
      </c>
    </row>
    <row r="439" spans="1:4" x14ac:dyDescent="0.25">
      <c r="A439" s="23">
        <v>427</v>
      </c>
      <c r="B439" s="26" t="s">
        <v>223</v>
      </c>
      <c r="C439" s="24" t="s">
        <v>454</v>
      </c>
      <c r="D439" s="53">
        <v>10000</v>
      </c>
    </row>
    <row r="440" spans="1:4" x14ac:dyDescent="0.25">
      <c r="A440" s="23">
        <v>428</v>
      </c>
      <c r="B440" s="26" t="s">
        <v>224</v>
      </c>
      <c r="C440" s="24" t="s">
        <v>454</v>
      </c>
      <c r="D440" s="53">
        <v>5000</v>
      </c>
    </row>
    <row r="441" spans="1:4" x14ac:dyDescent="0.25">
      <c r="A441" s="23">
        <v>429</v>
      </c>
      <c r="B441" s="26" t="s">
        <v>947</v>
      </c>
      <c r="C441" s="24" t="s">
        <v>454</v>
      </c>
      <c r="D441" s="53">
        <v>2000</v>
      </c>
    </row>
    <row r="442" spans="1:4" x14ac:dyDescent="0.25">
      <c r="A442" s="23">
        <v>430</v>
      </c>
      <c r="B442" s="26" t="s">
        <v>948</v>
      </c>
      <c r="C442" s="24" t="s">
        <v>454</v>
      </c>
      <c r="D442" s="53">
        <v>5000</v>
      </c>
    </row>
    <row r="443" spans="1:4" x14ac:dyDescent="0.25">
      <c r="A443" s="23">
        <v>431</v>
      </c>
      <c r="B443" s="26" t="s">
        <v>949</v>
      </c>
      <c r="C443" s="24" t="s">
        <v>454</v>
      </c>
      <c r="D443" s="53">
        <v>2500</v>
      </c>
    </row>
    <row r="444" spans="1:4" x14ac:dyDescent="0.25">
      <c r="A444" s="23">
        <v>432</v>
      </c>
      <c r="B444" s="26" t="s">
        <v>225</v>
      </c>
      <c r="C444" s="24" t="s">
        <v>454</v>
      </c>
      <c r="D444" s="53">
        <v>1000</v>
      </c>
    </row>
    <row r="445" spans="1:4" x14ac:dyDescent="0.25">
      <c r="A445" s="23">
        <v>433</v>
      </c>
      <c r="B445" s="26" t="s">
        <v>950</v>
      </c>
      <c r="C445" s="24" t="s">
        <v>454</v>
      </c>
      <c r="D445" s="53">
        <v>3500</v>
      </c>
    </row>
    <row r="446" spans="1:4" x14ac:dyDescent="0.25">
      <c r="A446" s="23">
        <v>434</v>
      </c>
      <c r="B446" s="26" t="s">
        <v>951</v>
      </c>
      <c r="C446" s="24" t="s">
        <v>454</v>
      </c>
      <c r="D446" s="53">
        <v>2000</v>
      </c>
    </row>
    <row r="447" spans="1:4" x14ac:dyDescent="0.25">
      <c r="A447" s="23">
        <v>435</v>
      </c>
      <c r="B447" s="26" t="s">
        <v>952</v>
      </c>
      <c r="C447" s="24" t="s">
        <v>454</v>
      </c>
      <c r="D447" s="53">
        <v>3500</v>
      </c>
    </row>
    <row r="448" spans="1:4" x14ac:dyDescent="0.25">
      <c r="A448" s="23">
        <v>436</v>
      </c>
      <c r="B448" s="26" t="s">
        <v>953</v>
      </c>
      <c r="C448" s="24" t="s">
        <v>454</v>
      </c>
      <c r="D448" s="53">
        <v>1000</v>
      </c>
    </row>
    <row r="449" spans="1:4" x14ac:dyDescent="0.25">
      <c r="A449" s="23">
        <v>437</v>
      </c>
      <c r="B449" s="26" t="s">
        <v>247</v>
      </c>
      <c r="C449" s="24" t="s">
        <v>454</v>
      </c>
      <c r="D449" s="53">
        <v>15000</v>
      </c>
    </row>
    <row r="450" spans="1:4" x14ac:dyDescent="0.25">
      <c r="A450" s="23">
        <v>438</v>
      </c>
      <c r="B450" s="26" t="s">
        <v>248</v>
      </c>
      <c r="C450" s="24" t="s">
        <v>454</v>
      </c>
      <c r="D450" s="53">
        <v>4000</v>
      </c>
    </row>
    <row r="451" spans="1:4" x14ac:dyDescent="0.25">
      <c r="A451" s="23">
        <v>439</v>
      </c>
      <c r="B451" s="26" t="s">
        <v>249</v>
      </c>
      <c r="C451" s="24" t="s">
        <v>454</v>
      </c>
      <c r="D451" s="53">
        <v>6000</v>
      </c>
    </row>
    <row r="452" spans="1:4" x14ac:dyDescent="0.25">
      <c r="A452" s="23">
        <v>440</v>
      </c>
      <c r="B452" s="26" t="s">
        <v>954</v>
      </c>
      <c r="C452" s="24" t="s">
        <v>454</v>
      </c>
      <c r="D452" s="53">
        <v>1000</v>
      </c>
    </row>
    <row r="453" spans="1:4" x14ac:dyDescent="0.25">
      <c r="A453" s="23">
        <v>441</v>
      </c>
      <c r="B453" s="26" t="s">
        <v>250</v>
      </c>
      <c r="C453" s="24" t="s">
        <v>454</v>
      </c>
      <c r="D453" s="53">
        <v>8000</v>
      </c>
    </row>
    <row r="454" spans="1:4" x14ac:dyDescent="0.25">
      <c r="A454" s="23">
        <v>442</v>
      </c>
      <c r="B454" s="26" t="s">
        <v>955</v>
      </c>
      <c r="C454" s="24" t="s">
        <v>454</v>
      </c>
      <c r="D454" s="53">
        <v>12000</v>
      </c>
    </row>
    <row r="455" spans="1:4" x14ac:dyDescent="0.25">
      <c r="A455" s="23">
        <v>443</v>
      </c>
      <c r="B455" s="26" t="s">
        <v>251</v>
      </c>
      <c r="C455" s="24" t="s">
        <v>454</v>
      </c>
      <c r="D455" s="53">
        <v>12000</v>
      </c>
    </row>
    <row r="456" spans="1:4" x14ac:dyDescent="0.25">
      <c r="A456" s="23">
        <v>444</v>
      </c>
      <c r="B456" s="26" t="s">
        <v>252</v>
      </c>
      <c r="C456" s="24" t="s">
        <v>454</v>
      </c>
      <c r="D456" s="53">
        <v>2000</v>
      </c>
    </row>
    <row r="457" spans="1:4" x14ac:dyDescent="0.25">
      <c r="A457" s="23">
        <v>445</v>
      </c>
      <c r="B457" s="26" t="s">
        <v>233</v>
      </c>
      <c r="C457" s="24" t="s">
        <v>454</v>
      </c>
      <c r="D457" s="53">
        <v>3000</v>
      </c>
    </row>
    <row r="458" spans="1:4" x14ac:dyDescent="0.25">
      <c r="A458" s="23">
        <v>446</v>
      </c>
      <c r="B458" s="26" t="s">
        <v>253</v>
      </c>
      <c r="C458" s="24" t="s">
        <v>454</v>
      </c>
      <c r="D458" s="53">
        <v>3500</v>
      </c>
    </row>
    <row r="459" spans="1:4" x14ac:dyDescent="0.25">
      <c r="A459" s="64"/>
      <c r="B459" s="73"/>
      <c r="C459" s="61"/>
      <c r="D459" s="82">
        <f>SUM(D380:D458)</f>
        <v>540650</v>
      </c>
    </row>
    <row r="460" spans="1:4" ht="15" customHeight="1" x14ac:dyDescent="0.25">
      <c r="A460" s="126" t="s">
        <v>226</v>
      </c>
      <c r="B460" s="127"/>
      <c r="C460" s="127"/>
      <c r="D460" s="127"/>
    </row>
    <row r="461" spans="1:4" x14ac:dyDescent="0.25">
      <c r="A461" s="30">
        <v>447</v>
      </c>
      <c r="B461" s="26" t="s">
        <v>956</v>
      </c>
      <c r="C461" s="24" t="s">
        <v>454</v>
      </c>
      <c r="D461" s="53">
        <v>10000</v>
      </c>
    </row>
    <row r="462" spans="1:4" x14ac:dyDescent="0.25">
      <c r="A462" s="30">
        <v>448</v>
      </c>
      <c r="B462" s="26" t="s">
        <v>957</v>
      </c>
      <c r="C462" s="24" t="s">
        <v>454</v>
      </c>
      <c r="D462" s="53">
        <v>50000</v>
      </c>
    </row>
    <row r="463" spans="1:4" x14ac:dyDescent="0.25">
      <c r="A463" s="30">
        <v>449</v>
      </c>
      <c r="B463" s="26" t="s">
        <v>227</v>
      </c>
      <c r="C463" s="24" t="s">
        <v>454</v>
      </c>
      <c r="D463" s="53">
        <v>5500</v>
      </c>
    </row>
    <row r="464" spans="1:4" x14ac:dyDescent="0.25">
      <c r="A464" s="30">
        <v>450</v>
      </c>
      <c r="B464" s="26" t="s">
        <v>958</v>
      </c>
      <c r="C464" s="24" t="s">
        <v>454</v>
      </c>
      <c r="D464" s="53">
        <v>6000</v>
      </c>
    </row>
    <row r="465" spans="1:4" x14ac:dyDescent="0.25">
      <c r="A465" s="30">
        <v>451</v>
      </c>
      <c r="B465" s="26" t="s">
        <v>228</v>
      </c>
      <c r="C465" s="24" t="s">
        <v>454</v>
      </c>
      <c r="D465" s="53">
        <v>6000</v>
      </c>
    </row>
    <row r="466" spans="1:4" x14ac:dyDescent="0.25">
      <c r="A466" s="30">
        <v>452</v>
      </c>
      <c r="B466" s="26" t="s">
        <v>229</v>
      </c>
      <c r="C466" s="24" t="s">
        <v>454</v>
      </c>
      <c r="D466" s="53">
        <v>30000</v>
      </c>
    </row>
    <row r="467" spans="1:4" x14ac:dyDescent="0.25">
      <c r="A467" s="30">
        <v>453</v>
      </c>
      <c r="B467" s="26" t="s">
        <v>959</v>
      </c>
      <c r="C467" s="24" t="s">
        <v>454</v>
      </c>
      <c r="D467" s="53">
        <v>160000</v>
      </c>
    </row>
    <row r="468" spans="1:4" x14ac:dyDescent="0.25">
      <c r="A468" s="30">
        <v>454</v>
      </c>
      <c r="B468" s="26" t="s">
        <v>230</v>
      </c>
      <c r="C468" s="24" t="s">
        <v>454</v>
      </c>
      <c r="D468" s="53">
        <v>120000</v>
      </c>
    </row>
    <row r="469" spans="1:4" x14ac:dyDescent="0.25">
      <c r="A469" s="30">
        <v>455</v>
      </c>
      <c r="B469" s="26" t="s">
        <v>960</v>
      </c>
      <c r="C469" s="24" t="s">
        <v>454</v>
      </c>
      <c r="D469" s="53">
        <v>60000</v>
      </c>
    </row>
    <row r="470" spans="1:4" x14ac:dyDescent="0.25">
      <c r="A470" s="30">
        <v>456</v>
      </c>
      <c r="B470" s="26" t="s">
        <v>231</v>
      </c>
      <c r="C470" s="24" t="s">
        <v>454</v>
      </c>
      <c r="D470" s="53">
        <v>5500</v>
      </c>
    </row>
    <row r="471" spans="1:4" x14ac:dyDescent="0.25">
      <c r="A471" s="30">
        <v>457</v>
      </c>
      <c r="B471" s="26" t="s">
        <v>961</v>
      </c>
      <c r="C471" s="24" t="s">
        <v>454</v>
      </c>
      <c r="D471" s="53">
        <v>5500</v>
      </c>
    </row>
    <row r="472" spans="1:4" x14ac:dyDescent="0.25">
      <c r="A472" s="30">
        <v>458</v>
      </c>
      <c r="B472" s="26" t="s">
        <v>962</v>
      </c>
      <c r="C472" s="24" t="s">
        <v>454</v>
      </c>
      <c r="D472" s="53">
        <v>3000</v>
      </c>
    </row>
    <row r="473" spans="1:4" x14ac:dyDescent="0.25">
      <c r="A473" s="30">
        <v>459</v>
      </c>
      <c r="B473" s="26" t="s">
        <v>963</v>
      </c>
      <c r="C473" s="24" t="s">
        <v>454</v>
      </c>
      <c r="D473" s="53">
        <v>3000</v>
      </c>
    </row>
    <row r="474" spans="1:4" x14ac:dyDescent="0.25">
      <c r="A474" s="30">
        <v>460</v>
      </c>
      <c r="B474" s="26" t="s">
        <v>964</v>
      </c>
      <c r="C474" s="24" t="s">
        <v>454</v>
      </c>
      <c r="D474" s="53">
        <v>200</v>
      </c>
    </row>
    <row r="475" spans="1:4" x14ac:dyDescent="0.25">
      <c r="A475" s="30">
        <v>461</v>
      </c>
      <c r="B475" s="26" t="s">
        <v>1074</v>
      </c>
      <c r="C475" s="24" t="s">
        <v>454</v>
      </c>
      <c r="D475" s="53">
        <v>6000</v>
      </c>
    </row>
    <row r="476" spans="1:4" x14ac:dyDescent="0.25">
      <c r="A476" s="30">
        <v>462</v>
      </c>
      <c r="B476" s="26" t="s">
        <v>965</v>
      </c>
      <c r="C476" s="24" t="s">
        <v>454</v>
      </c>
      <c r="D476" s="53">
        <v>5000</v>
      </c>
    </row>
    <row r="477" spans="1:4" x14ac:dyDescent="0.25">
      <c r="A477" s="30">
        <v>463</v>
      </c>
      <c r="B477" s="26" t="s">
        <v>966</v>
      </c>
      <c r="C477" s="24" t="s">
        <v>454</v>
      </c>
      <c r="D477" s="53">
        <v>5500</v>
      </c>
    </row>
    <row r="478" spans="1:4" x14ac:dyDescent="0.25">
      <c r="A478" s="30">
        <v>464</v>
      </c>
      <c r="B478" s="26" t="s">
        <v>967</v>
      </c>
      <c r="C478" s="24" t="s">
        <v>454</v>
      </c>
      <c r="D478" s="53">
        <v>5000</v>
      </c>
    </row>
    <row r="479" spans="1:4" x14ac:dyDescent="0.25">
      <c r="A479" s="30">
        <v>465</v>
      </c>
      <c r="B479" s="26" t="s">
        <v>968</v>
      </c>
      <c r="C479" s="24" t="s">
        <v>454</v>
      </c>
      <c r="D479" s="53">
        <v>5500</v>
      </c>
    </row>
    <row r="480" spans="1:4" x14ac:dyDescent="0.25">
      <c r="A480" s="30">
        <v>466</v>
      </c>
      <c r="B480" s="26" t="s">
        <v>232</v>
      </c>
      <c r="C480" s="24" t="s">
        <v>454</v>
      </c>
      <c r="D480" s="53">
        <v>4000</v>
      </c>
    </row>
    <row r="481" spans="1:4" x14ac:dyDescent="0.25">
      <c r="A481" s="30">
        <v>467</v>
      </c>
      <c r="B481" s="26" t="s">
        <v>969</v>
      </c>
      <c r="C481" s="24" t="s">
        <v>454</v>
      </c>
      <c r="D481" s="53">
        <v>5000</v>
      </c>
    </row>
    <row r="482" spans="1:4" x14ac:dyDescent="0.25">
      <c r="A482" s="30">
        <v>468</v>
      </c>
      <c r="B482" s="26" t="s">
        <v>970</v>
      </c>
      <c r="C482" s="24" t="s">
        <v>454</v>
      </c>
      <c r="D482" s="53">
        <v>2000</v>
      </c>
    </row>
    <row r="483" spans="1:4" x14ac:dyDescent="0.25">
      <c r="A483" s="30">
        <v>469</v>
      </c>
      <c r="B483" s="26" t="s">
        <v>971</v>
      </c>
      <c r="C483" s="24" t="s">
        <v>454</v>
      </c>
      <c r="D483" s="53">
        <v>2000</v>
      </c>
    </row>
    <row r="484" spans="1:4" x14ac:dyDescent="0.25">
      <c r="A484" s="30">
        <v>470</v>
      </c>
      <c r="B484" s="26" t="s">
        <v>234</v>
      </c>
      <c r="C484" s="24" t="s">
        <v>454</v>
      </c>
      <c r="D484" s="53">
        <v>1000</v>
      </c>
    </row>
    <row r="485" spans="1:4" x14ac:dyDescent="0.25">
      <c r="A485" s="30">
        <v>471</v>
      </c>
      <c r="B485" s="26" t="s">
        <v>972</v>
      </c>
      <c r="C485" s="24" t="s">
        <v>454</v>
      </c>
      <c r="D485" s="53">
        <v>8000</v>
      </c>
    </row>
    <row r="486" spans="1:4" x14ac:dyDescent="0.25">
      <c r="A486" s="30">
        <v>472</v>
      </c>
      <c r="B486" s="26" t="s">
        <v>1075</v>
      </c>
      <c r="C486" s="24" t="s">
        <v>454</v>
      </c>
      <c r="D486" s="53">
        <v>500</v>
      </c>
    </row>
    <row r="487" spans="1:4" x14ac:dyDescent="0.25">
      <c r="A487" s="30">
        <v>473</v>
      </c>
      <c r="B487" s="26" t="s">
        <v>973</v>
      </c>
      <c r="C487" s="24" t="s">
        <v>454</v>
      </c>
      <c r="D487" s="53">
        <v>1000</v>
      </c>
    </row>
    <row r="488" spans="1:4" x14ac:dyDescent="0.25">
      <c r="A488" s="30">
        <v>474</v>
      </c>
      <c r="B488" s="26" t="s">
        <v>235</v>
      </c>
      <c r="C488" s="24" t="s">
        <v>454</v>
      </c>
      <c r="D488" s="53">
        <v>30000</v>
      </c>
    </row>
    <row r="489" spans="1:4" x14ac:dyDescent="0.25">
      <c r="A489" s="74"/>
      <c r="B489" s="73"/>
      <c r="C489" s="61"/>
      <c r="D489" s="82">
        <f>SUM(D461:D488)</f>
        <v>545200</v>
      </c>
    </row>
    <row r="490" spans="1:4" ht="15" customHeight="1" x14ac:dyDescent="0.25">
      <c r="A490" s="126" t="s">
        <v>974</v>
      </c>
      <c r="B490" s="127"/>
      <c r="C490" s="127"/>
      <c r="D490" s="127"/>
    </row>
    <row r="491" spans="1:4" x14ac:dyDescent="0.25">
      <c r="A491" s="30">
        <v>475</v>
      </c>
      <c r="B491" s="26" t="s">
        <v>1103</v>
      </c>
      <c r="C491" s="24" t="s">
        <v>1138</v>
      </c>
      <c r="D491" s="53">
        <v>6000</v>
      </c>
    </row>
    <row r="492" spans="1:4" x14ac:dyDescent="0.25">
      <c r="A492" s="30">
        <v>476</v>
      </c>
      <c r="B492" s="26" t="s">
        <v>1101</v>
      </c>
      <c r="C492" s="24" t="s">
        <v>454</v>
      </c>
      <c r="D492" s="53">
        <v>10000</v>
      </c>
    </row>
    <row r="493" spans="1:4" x14ac:dyDescent="0.25">
      <c r="A493" s="30">
        <v>477</v>
      </c>
      <c r="B493" s="26" t="s">
        <v>1124</v>
      </c>
      <c r="C493" s="24" t="s">
        <v>1138</v>
      </c>
      <c r="D493" s="53">
        <v>2000</v>
      </c>
    </row>
    <row r="494" spans="1:4" x14ac:dyDescent="0.25">
      <c r="A494" s="30">
        <v>478</v>
      </c>
      <c r="B494" s="26" t="s">
        <v>1098</v>
      </c>
      <c r="C494" s="24" t="s">
        <v>454</v>
      </c>
      <c r="D494" s="53">
        <v>4500</v>
      </c>
    </row>
    <row r="495" spans="1:4" x14ac:dyDescent="0.25">
      <c r="A495" s="30">
        <v>479</v>
      </c>
      <c r="B495" s="26" t="s">
        <v>1102</v>
      </c>
      <c r="C495" s="24" t="s">
        <v>1125</v>
      </c>
      <c r="D495" s="53">
        <v>8000</v>
      </c>
    </row>
    <row r="496" spans="1:4" x14ac:dyDescent="0.25">
      <c r="A496" s="30">
        <v>480</v>
      </c>
      <c r="B496" s="26" t="s">
        <v>236</v>
      </c>
      <c r="C496" s="24" t="s">
        <v>454</v>
      </c>
      <c r="D496" s="53">
        <v>4000</v>
      </c>
    </row>
    <row r="497" spans="1:4" x14ac:dyDescent="0.25">
      <c r="A497" s="30">
        <v>481</v>
      </c>
      <c r="B497" s="26" t="s">
        <v>237</v>
      </c>
      <c r="C497" s="24" t="s">
        <v>454</v>
      </c>
      <c r="D497" s="53">
        <v>7500</v>
      </c>
    </row>
    <row r="498" spans="1:4" x14ac:dyDescent="0.25">
      <c r="A498" s="30">
        <v>482</v>
      </c>
      <c r="B498" s="26" t="s">
        <v>975</v>
      </c>
      <c r="C498" s="24" t="s">
        <v>454</v>
      </c>
      <c r="D498" s="53">
        <v>8000</v>
      </c>
    </row>
    <row r="499" spans="1:4" x14ac:dyDescent="0.25">
      <c r="A499" s="30">
        <v>483</v>
      </c>
      <c r="B499" s="26" t="s">
        <v>976</v>
      </c>
      <c r="C499" s="24" t="s">
        <v>454</v>
      </c>
      <c r="D499" s="53">
        <v>25000</v>
      </c>
    </row>
    <row r="500" spans="1:4" x14ac:dyDescent="0.25">
      <c r="A500" s="30">
        <v>484</v>
      </c>
      <c r="B500" s="26" t="s">
        <v>977</v>
      </c>
      <c r="C500" s="24" t="s">
        <v>454</v>
      </c>
      <c r="D500" s="53">
        <v>3000</v>
      </c>
    </row>
    <row r="501" spans="1:4" x14ac:dyDescent="0.25">
      <c r="A501" s="30">
        <v>485</v>
      </c>
      <c r="B501" s="26" t="s">
        <v>238</v>
      </c>
      <c r="C501" s="24" t="s">
        <v>454</v>
      </c>
      <c r="D501" s="53">
        <v>600</v>
      </c>
    </row>
    <row r="502" spans="1:4" x14ac:dyDescent="0.25">
      <c r="A502" s="30">
        <v>486</v>
      </c>
      <c r="B502" s="26" t="s">
        <v>1076</v>
      </c>
      <c r="C502" s="24" t="s">
        <v>454</v>
      </c>
      <c r="D502" s="53">
        <v>10000</v>
      </c>
    </row>
    <row r="503" spans="1:4" x14ac:dyDescent="0.25">
      <c r="A503" s="30">
        <v>487</v>
      </c>
      <c r="B503" s="26" t="s">
        <v>239</v>
      </c>
      <c r="C503" s="24" t="s">
        <v>454</v>
      </c>
      <c r="D503" s="53">
        <v>1000</v>
      </c>
    </row>
    <row r="504" spans="1:4" x14ac:dyDescent="0.25">
      <c r="A504" s="30">
        <v>488</v>
      </c>
      <c r="B504" s="26" t="s">
        <v>978</v>
      </c>
      <c r="C504" s="24" t="s">
        <v>454</v>
      </c>
      <c r="D504" s="53">
        <v>1000</v>
      </c>
    </row>
    <row r="505" spans="1:4" x14ac:dyDescent="0.25">
      <c r="A505" s="30">
        <v>489</v>
      </c>
      <c r="B505" s="26" t="s">
        <v>241</v>
      </c>
      <c r="C505" s="24" t="s">
        <v>454</v>
      </c>
      <c r="D505" s="53">
        <v>7000</v>
      </c>
    </row>
    <row r="506" spans="1:4" x14ac:dyDescent="0.25">
      <c r="A506" s="30">
        <v>490</v>
      </c>
      <c r="B506" s="26" t="s">
        <v>242</v>
      </c>
      <c r="C506" s="24" t="s">
        <v>454</v>
      </c>
      <c r="D506" s="53">
        <v>3500</v>
      </c>
    </row>
    <row r="507" spans="1:4" x14ac:dyDescent="0.25">
      <c r="A507" s="30">
        <v>491</v>
      </c>
      <c r="B507" s="26" t="s">
        <v>243</v>
      </c>
      <c r="C507" s="24" t="s">
        <v>454</v>
      </c>
      <c r="D507" s="53">
        <v>5500</v>
      </c>
    </row>
    <row r="508" spans="1:4" x14ac:dyDescent="0.25">
      <c r="A508" s="30">
        <v>492</v>
      </c>
      <c r="B508" s="26" t="s">
        <v>244</v>
      </c>
      <c r="C508" s="24" t="s">
        <v>454</v>
      </c>
      <c r="D508" s="53">
        <v>15000</v>
      </c>
    </row>
    <row r="509" spans="1:4" x14ac:dyDescent="0.25">
      <c r="A509" s="30">
        <v>493</v>
      </c>
      <c r="B509" s="26" t="s">
        <v>245</v>
      </c>
      <c r="C509" s="24" t="s">
        <v>454</v>
      </c>
      <c r="D509" s="53">
        <v>5500</v>
      </c>
    </row>
    <row r="510" spans="1:4" x14ac:dyDescent="0.25">
      <c r="A510" s="30">
        <v>494</v>
      </c>
      <c r="B510" s="26" t="s">
        <v>979</v>
      </c>
      <c r="C510" s="24" t="s">
        <v>454</v>
      </c>
      <c r="D510" s="53">
        <v>3500</v>
      </c>
    </row>
    <row r="511" spans="1:4" x14ac:dyDescent="0.25">
      <c r="A511" s="30">
        <v>495</v>
      </c>
      <c r="B511" s="26" t="s">
        <v>246</v>
      </c>
      <c r="C511" s="24" t="s">
        <v>454</v>
      </c>
      <c r="D511" s="53">
        <v>8000</v>
      </c>
    </row>
    <row r="512" spans="1:4" x14ac:dyDescent="0.25">
      <c r="A512" s="30">
        <v>496</v>
      </c>
      <c r="B512" s="26" t="s">
        <v>458</v>
      </c>
      <c r="C512" s="24" t="s">
        <v>454</v>
      </c>
      <c r="D512" s="53">
        <v>11000</v>
      </c>
    </row>
    <row r="513" spans="1:4" x14ac:dyDescent="0.25">
      <c r="A513" s="30">
        <v>497</v>
      </c>
      <c r="B513" s="26" t="s">
        <v>1126</v>
      </c>
      <c r="C513" s="24" t="s">
        <v>1024</v>
      </c>
      <c r="D513" s="55">
        <v>400</v>
      </c>
    </row>
    <row r="514" spans="1:4" x14ac:dyDescent="0.25">
      <c r="D514" s="83">
        <f>SUM(D491:D513)</f>
        <v>150000</v>
      </c>
    </row>
  </sheetData>
  <mergeCells count="13">
    <mergeCell ref="A343:D343"/>
    <mergeCell ref="A379:D379"/>
    <mergeCell ref="A460:D460"/>
    <mergeCell ref="A490:D490"/>
    <mergeCell ref="A263:D263"/>
    <mergeCell ref="A307:D307"/>
    <mergeCell ref="A2:D2"/>
    <mergeCell ref="A128:D128"/>
    <mergeCell ref="A172:D172"/>
    <mergeCell ref="A216:D216"/>
    <mergeCell ref="A239:D239"/>
    <mergeCell ref="A12:D12"/>
    <mergeCell ref="A82:D8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39997558519241921"/>
  </sheetPr>
  <dimension ref="A1:L563"/>
  <sheetViews>
    <sheetView zoomScale="120" zoomScaleNormal="120" workbookViewId="0">
      <selection activeCell="G3" sqref="G3"/>
    </sheetView>
  </sheetViews>
  <sheetFormatPr defaultRowHeight="15" x14ac:dyDescent="0.25"/>
  <cols>
    <col min="1" max="1" width="5.42578125" style="1" customWidth="1"/>
    <col min="2" max="2" width="60.5703125" style="10" bestFit="1" customWidth="1"/>
    <col min="3" max="3" width="5.140625" style="11" bestFit="1" customWidth="1"/>
    <col min="4" max="4" width="16.42578125" style="13" customWidth="1"/>
    <col min="5" max="5" width="19.140625" style="13" bestFit="1" customWidth="1"/>
    <col min="6" max="6" width="21" style="9" customWidth="1"/>
    <col min="7" max="7" width="14" style="1" customWidth="1"/>
    <col min="8" max="16384" width="9.140625" style="1"/>
  </cols>
  <sheetData>
    <row r="1" spans="1:7" x14ac:dyDescent="0.25">
      <c r="D1" s="11"/>
      <c r="E1" s="11"/>
      <c r="F1" s="105" t="s">
        <v>1034</v>
      </c>
    </row>
    <row r="2" spans="1:7" x14ac:dyDescent="0.25">
      <c r="D2" s="11"/>
      <c r="E2" s="11"/>
      <c r="F2" s="15"/>
    </row>
    <row r="3" spans="1:7" ht="23.25" customHeight="1" x14ac:dyDescent="0.25">
      <c r="A3" s="135" t="s">
        <v>452</v>
      </c>
      <c r="B3" s="136" t="s">
        <v>462</v>
      </c>
      <c r="C3" s="137" t="s">
        <v>771</v>
      </c>
      <c r="D3" s="138" t="s">
        <v>772</v>
      </c>
      <c r="E3" s="138"/>
      <c r="F3" s="138"/>
      <c r="G3" s="81">
        <f>D5+E5+F5</f>
        <v>59833049</v>
      </c>
    </row>
    <row r="4" spans="1:7" ht="38.25" x14ac:dyDescent="0.25">
      <c r="A4" s="135"/>
      <c r="B4" s="136"/>
      <c r="C4" s="137"/>
      <c r="D4" s="102" t="s">
        <v>1880</v>
      </c>
      <c r="E4" s="101" t="s">
        <v>1053</v>
      </c>
      <c r="F4" s="101" t="s">
        <v>1885</v>
      </c>
    </row>
    <row r="5" spans="1:7" s="14" customFormat="1" ht="16.5" x14ac:dyDescent="0.25">
      <c r="A5" s="57"/>
      <c r="B5" s="85"/>
      <c r="C5" s="59"/>
      <c r="D5" s="84">
        <f>SUM(D77+D145+D194+D235+D286+D352+D388+D421+D507+D563)</f>
        <v>15872568.5</v>
      </c>
      <c r="E5" s="84">
        <f>SUM(E77+E145+E194+E235+E286+E352+E388+E421+E507+E563)</f>
        <v>17561685.5</v>
      </c>
      <c r="F5" s="84">
        <f>SUM(F77+F145+F194+F235+F258+F286+F352+F388+F421+F507+F563)</f>
        <v>26398795</v>
      </c>
    </row>
    <row r="6" spans="1:7" x14ac:dyDescent="0.25">
      <c r="A6" s="134" t="s">
        <v>5</v>
      </c>
      <c r="B6" s="134"/>
      <c r="C6" s="134"/>
      <c r="D6" s="134"/>
      <c r="E6" s="134"/>
      <c r="F6" s="134"/>
    </row>
    <row r="7" spans="1:7" x14ac:dyDescent="0.25">
      <c r="A7" s="57">
        <v>1</v>
      </c>
      <c r="B7" s="45" t="s">
        <v>254</v>
      </c>
      <c r="C7" s="46" t="s">
        <v>454</v>
      </c>
      <c r="D7" s="46">
        <v>296000</v>
      </c>
      <c r="E7" s="46">
        <v>200000</v>
      </c>
      <c r="F7" s="58">
        <v>300000</v>
      </c>
    </row>
    <row r="8" spans="1:7" x14ac:dyDescent="0.25">
      <c r="A8" s="57">
        <v>2</v>
      </c>
      <c r="B8" s="45" t="s">
        <v>255</v>
      </c>
      <c r="C8" s="46" t="s">
        <v>454</v>
      </c>
      <c r="D8" s="46">
        <v>220000</v>
      </c>
      <c r="E8" s="46">
        <v>202500</v>
      </c>
      <c r="F8" s="58">
        <v>210000</v>
      </c>
    </row>
    <row r="9" spans="1:7" x14ac:dyDescent="0.25">
      <c r="A9" s="57">
        <v>3</v>
      </c>
      <c r="B9" s="29" t="s">
        <v>256</v>
      </c>
      <c r="C9" s="46" t="s">
        <v>454</v>
      </c>
      <c r="D9" s="50">
        <v>18500</v>
      </c>
      <c r="E9" s="50">
        <v>20000</v>
      </c>
      <c r="F9" s="58">
        <v>25000</v>
      </c>
    </row>
    <row r="10" spans="1:7" x14ac:dyDescent="0.25">
      <c r="A10" s="57">
        <v>4</v>
      </c>
      <c r="B10" s="29" t="s">
        <v>463</v>
      </c>
      <c r="C10" s="46" t="s">
        <v>454</v>
      </c>
      <c r="D10" s="50">
        <v>18000</v>
      </c>
      <c r="E10" s="50">
        <v>15000</v>
      </c>
      <c r="F10" s="58">
        <v>18000</v>
      </c>
    </row>
    <row r="11" spans="1:7" x14ac:dyDescent="0.25">
      <c r="A11" s="57">
        <v>5</v>
      </c>
      <c r="B11" s="29" t="s">
        <v>257</v>
      </c>
      <c r="C11" s="46" t="s">
        <v>454</v>
      </c>
      <c r="D11" s="50">
        <v>20200</v>
      </c>
      <c r="E11" s="50">
        <v>18500</v>
      </c>
      <c r="F11" s="58">
        <v>29850</v>
      </c>
    </row>
    <row r="12" spans="1:7" x14ac:dyDescent="0.25">
      <c r="A12" s="57">
        <v>6</v>
      </c>
      <c r="B12" s="29" t="s">
        <v>1055</v>
      </c>
      <c r="C12" s="46" t="s">
        <v>454</v>
      </c>
      <c r="D12" s="50">
        <v>30000</v>
      </c>
      <c r="E12" s="50">
        <v>35000</v>
      </c>
      <c r="F12" s="58">
        <v>45000</v>
      </c>
    </row>
    <row r="13" spans="1:7" x14ac:dyDescent="0.25">
      <c r="A13" s="57">
        <v>7</v>
      </c>
      <c r="B13" s="29" t="s">
        <v>258</v>
      </c>
      <c r="C13" s="46" t="s">
        <v>454</v>
      </c>
      <c r="D13" s="50">
        <v>9337.5</v>
      </c>
      <c r="E13" s="50">
        <v>7843.5</v>
      </c>
      <c r="F13" s="58">
        <v>10700</v>
      </c>
    </row>
    <row r="14" spans="1:7" x14ac:dyDescent="0.25">
      <c r="A14" s="57">
        <v>8</v>
      </c>
      <c r="B14" s="29" t="s">
        <v>259</v>
      </c>
      <c r="C14" s="46" t="s">
        <v>454</v>
      </c>
      <c r="D14" s="50">
        <v>8964</v>
      </c>
      <c r="E14" s="50">
        <v>8217</v>
      </c>
      <c r="F14" s="58">
        <v>11100</v>
      </c>
    </row>
    <row r="15" spans="1:7" x14ac:dyDescent="0.25">
      <c r="A15" s="57">
        <v>9</v>
      </c>
      <c r="B15" s="29" t="s">
        <v>260</v>
      </c>
      <c r="C15" s="46" t="s">
        <v>454</v>
      </c>
      <c r="D15" s="50">
        <v>1615</v>
      </c>
      <c r="E15" s="50">
        <v>1615</v>
      </c>
      <c r="F15" s="58">
        <v>1950</v>
      </c>
    </row>
    <row r="16" spans="1:7" x14ac:dyDescent="0.25">
      <c r="A16" s="57">
        <v>10</v>
      </c>
      <c r="B16" s="29" t="s">
        <v>261</v>
      </c>
      <c r="C16" s="46" t="s">
        <v>454</v>
      </c>
      <c r="D16" s="50">
        <v>1867.5</v>
      </c>
      <c r="E16" s="50">
        <v>1867.5</v>
      </c>
      <c r="F16" s="58">
        <v>2200</v>
      </c>
    </row>
    <row r="17" spans="1:6" x14ac:dyDescent="0.25">
      <c r="A17" s="57">
        <v>11</v>
      </c>
      <c r="B17" s="29" t="s">
        <v>262</v>
      </c>
      <c r="C17" s="46" t="s">
        <v>454</v>
      </c>
      <c r="D17" s="50">
        <v>125500</v>
      </c>
      <c r="E17" s="50">
        <v>125000</v>
      </c>
      <c r="F17" s="58">
        <v>144400</v>
      </c>
    </row>
    <row r="18" spans="1:6" x14ac:dyDescent="0.25">
      <c r="A18" s="57">
        <v>12</v>
      </c>
      <c r="B18" s="29" t="s">
        <v>263</v>
      </c>
      <c r="C18" s="46" t="s">
        <v>454</v>
      </c>
      <c r="D18" s="50">
        <v>6060</v>
      </c>
      <c r="E18" s="50">
        <v>7200</v>
      </c>
      <c r="F18" s="58">
        <v>9900</v>
      </c>
    </row>
    <row r="19" spans="1:6" x14ac:dyDescent="0.25">
      <c r="A19" s="57">
        <v>13</v>
      </c>
      <c r="B19" s="29" t="s">
        <v>264</v>
      </c>
      <c r="C19" s="46" t="s">
        <v>454</v>
      </c>
      <c r="D19" s="50">
        <v>19795.5</v>
      </c>
      <c r="E19" s="50">
        <v>18301.5</v>
      </c>
      <c r="F19" s="58">
        <v>22600</v>
      </c>
    </row>
    <row r="20" spans="1:6" x14ac:dyDescent="0.25">
      <c r="A20" s="57">
        <v>14</v>
      </c>
      <c r="B20" s="29" t="s">
        <v>265</v>
      </c>
      <c r="C20" s="46" t="s">
        <v>454</v>
      </c>
      <c r="D20" s="50">
        <v>33615</v>
      </c>
      <c r="E20" s="50">
        <v>31747.5</v>
      </c>
      <c r="F20" s="58">
        <v>46500</v>
      </c>
    </row>
    <row r="21" spans="1:6" x14ac:dyDescent="0.25">
      <c r="A21" s="57">
        <v>15</v>
      </c>
      <c r="B21" s="29" t="s">
        <v>266</v>
      </c>
      <c r="C21" s="46" t="s">
        <v>454</v>
      </c>
      <c r="D21" s="50">
        <v>27265.5</v>
      </c>
      <c r="E21" s="50">
        <v>24277.5</v>
      </c>
      <c r="F21" s="58">
        <v>38400</v>
      </c>
    </row>
    <row r="22" spans="1:6" x14ac:dyDescent="0.25">
      <c r="A22" s="57">
        <v>16</v>
      </c>
      <c r="B22" s="29" t="s">
        <v>464</v>
      </c>
      <c r="C22" s="46" t="s">
        <v>454</v>
      </c>
      <c r="D22" s="50">
        <v>9337.5</v>
      </c>
      <c r="E22" s="50">
        <v>7843.5</v>
      </c>
      <c r="F22" s="58">
        <v>10700</v>
      </c>
    </row>
    <row r="23" spans="1:6" x14ac:dyDescent="0.25">
      <c r="A23" s="57">
        <v>17</v>
      </c>
      <c r="B23" s="29" t="s">
        <v>267</v>
      </c>
      <c r="C23" s="46" t="s">
        <v>454</v>
      </c>
      <c r="D23" s="50">
        <v>27265.5</v>
      </c>
      <c r="E23" s="50">
        <v>25024.5</v>
      </c>
      <c r="F23" s="58">
        <v>46900</v>
      </c>
    </row>
    <row r="24" spans="1:6" x14ac:dyDescent="0.25">
      <c r="A24" s="57">
        <v>18</v>
      </c>
      <c r="B24" s="29" t="s">
        <v>1077</v>
      </c>
      <c r="C24" s="46" t="s">
        <v>454</v>
      </c>
      <c r="D24" s="50">
        <v>70965</v>
      </c>
      <c r="E24" s="50">
        <v>63495</v>
      </c>
      <c r="F24" s="58">
        <v>98000</v>
      </c>
    </row>
    <row r="25" spans="1:6" x14ac:dyDescent="0.25">
      <c r="A25" s="57">
        <v>19</v>
      </c>
      <c r="B25" s="29" t="s">
        <v>268</v>
      </c>
      <c r="C25" s="46" t="s">
        <v>454</v>
      </c>
      <c r="D25" s="50">
        <v>5602.5</v>
      </c>
      <c r="E25" s="50">
        <v>5602.5</v>
      </c>
      <c r="F25" s="58">
        <v>6400</v>
      </c>
    </row>
    <row r="26" spans="1:6" x14ac:dyDescent="0.25">
      <c r="A26" s="57">
        <v>20</v>
      </c>
      <c r="B26" s="29" t="s">
        <v>269</v>
      </c>
      <c r="C26" s="46" t="s">
        <v>454</v>
      </c>
      <c r="D26" s="50">
        <v>28000</v>
      </c>
      <c r="E26" s="50">
        <v>30500</v>
      </c>
      <c r="F26" s="58">
        <v>25420</v>
      </c>
    </row>
    <row r="27" spans="1:6" x14ac:dyDescent="0.25">
      <c r="A27" s="57">
        <v>21</v>
      </c>
      <c r="B27" s="29" t="s">
        <v>466</v>
      </c>
      <c r="C27" s="46" t="s">
        <v>454</v>
      </c>
      <c r="D27" s="50">
        <v>0</v>
      </c>
      <c r="E27" s="50">
        <v>44200</v>
      </c>
      <c r="F27" s="58">
        <v>52000</v>
      </c>
    </row>
    <row r="28" spans="1:6" x14ac:dyDescent="0.25">
      <c r="A28" s="57">
        <v>22</v>
      </c>
      <c r="B28" s="29" t="s">
        <v>467</v>
      </c>
      <c r="C28" s="46" t="s">
        <v>454</v>
      </c>
      <c r="D28" s="50">
        <v>0</v>
      </c>
      <c r="E28" s="50">
        <v>224100</v>
      </c>
      <c r="F28" s="58">
        <v>276800</v>
      </c>
    </row>
    <row r="29" spans="1:6" x14ac:dyDescent="0.25">
      <c r="A29" s="57">
        <v>23</v>
      </c>
      <c r="B29" s="29" t="s">
        <v>270</v>
      </c>
      <c r="C29" s="46" t="s">
        <v>454</v>
      </c>
      <c r="D29" s="50">
        <v>38000</v>
      </c>
      <c r="E29" s="50">
        <v>38000</v>
      </c>
      <c r="F29" s="58">
        <v>59500</v>
      </c>
    </row>
    <row r="30" spans="1:6" x14ac:dyDescent="0.25">
      <c r="A30" s="57">
        <v>24</v>
      </c>
      <c r="B30" s="29" t="s">
        <v>271</v>
      </c>
      <c r="C30" s="46" t="s">
        <v>454</v>
      </c>
      <c r="D30" s="50">
        <v>10831.5</v>
      </c>
      <c r="E30" s="50">
        <v>11205</v>
      </c>
      <c r="F30" s="58">
        <v>12800</v>
      </c>
    </row>
    <row r="31" spans="1:6" x14ac:dyDescent="0.25">
      <c r="A31" s="57">
        <v>25</v>
      </c>
      <c r="B31" s="29" t="s">
        <v>272</v>
      </c>
      <c r="C31" s="46" t="s">
        <v>454</v>
      </c>
      <c r="D31" s="50">
        <v>33500</v>
      </c>
      <c r="E31" s="50">
        <v>33500</v>
      </c>
      <c r="F31" s="58">
        <v>40500</v>
      </c>
    </row>
    <row r="32" spans="1:6" x14ac:dyDescent="0.25">
      <c r="A32" s="57">
        <v>26</v>
      </c>
      <c r="B32" s="29" t="s">
        <v>469</v>
      </c>
      <c r="C32" s="46" t="s">
        <v>454</v>
      </c>
      <c r="D32" s="50">
        <v>19795.5</v>
      </c>
      <c r="E32" s="50">
        <v>18301.5</v>
      </c>
      <c r="F32" s="58">
        <v>22600</v>
      </c>
    </row>
    <row r="33" spans="1:6" x14ac:dyDescent="0.25">
      <c r="A33" s="57">
        <v>27</v>
      </c>
      <c r="B33" s="29" t="s">
        <v>273</v>
      </c>
      <c r="C33" s="46" t="s">
        <v>454</v>
      </c>
      <c r="D33" s="50">
        <v>23530.5</v>
      </c>
      <c r="E33" s="50">
        <v>26145</v>
      </c>
      <c r="F33" s="58">
        <v>61800</v>
      </c>
    </row>
    <row r="34" spans="1:6" x14ac:dyDescent="0.25">
      <c r="A34" s="57">
        <v>28</v>
      </c>
      <c r="B34" s="29" t="s">
        <v>470</v>
      </c>
      <c r="C34" s="46" t="s">
        <v>454</v>
      </c>
      <c r="D34" s="50">
        <v>29506.5</v>
      </c>
      <c r="E34" s="50">
        <v>28759.5</v>
      </c>
      <c r="F34" s="58">
        <v>35600</v>
      </c>
    </row>
    <row r="35" spans="1:6" x14ac:dyDescent="0.25">
      <c r="A35" s="57">
        <v>29</v>
      </c>
      <c r="B35" s="29" t="s">
        <v>274</v>
      </c>
      <c r="C35" s="46" t="s">
        <v>454</v>
      </c>
      <c r="D35" s="50">
        <v>14566.5</v>
      </c>
      <c r="E35" s="50">
        <v>13819.5</v>
      </c>
      <c r="F35" s="58">
        <v>44300</v>
      </c>
    </row>
    <row r="36" spans="1:6" x14ac:dyDescent="0.25">
      <c r="A36" s="57">
        <v>30</v>
      </c>
      <c r="B36" s="29" t="s">
        <v>471</v>
      </c>
      <c r="C36" s="46" t="s">
        <v>454</v>
      </c>
      <c r="D36" s="50">
        <v>11578.5</v>
      </c>
      <c r="E36" s="50">
        <v>10831.5</v>
      </c>
      <c r="F36" s="58">
        <v>13200</v>
      </c>
    </row>
    <row r="37" spans="1:6" x14ac:dyDescent="0.25">
      <c r="A37" s="57">
        <v>31</v>
      </c>
      <c r="B37" s="29" t="s">
        <v>275</v>
      </c>
      <c r="C37" s="46" t="s">
        <v>454</v>
      </c>
      <c r="D37" s="50">
        <v>11205</v>
      </c>
      <c r="E37" s="50">
        <v>11205</v>
      </c>
      <c r="F37" s="58">
        <v>20500</v>
      </c>
    </row>
    <row r="38" spans="1:6" x14ac:dyDescent="0.25">
      <c r="A38" s="57">
        <v>32</v>
      </c>
      <c r="B38" s="29" t="s">
        <v>276</v>
      </c>
      <c r="C38" s="46" t="s">
        <v>454</v>
      </c>
      <c r="D38" s="50">
        <v>14940</v>
      </c>
      <c r="E38" s="50">
        <v>14940</v>
      </c>
      <c r="F38" s="58">
        <v>17500</v>
      </c>
    </row>
    <row r="39" spans="1:6" x14ac:dyDescent="0.25">
      <c r="A39" s="57">
        <v>33</v>
      </c>
      <c r="B39" s="29" t="s">
        <v>277</v>
      </c>
      <c r="C39" s="46" t="s">
        <v>454</v>
      </c>
      <c r="D39" s="50">
        <v>13819.5</v>
      </c>
      <c r="E39" s="50">
        <v>15313.5</v>
      </c>
      <c r="F39" s="58">
        <v>21300</v>
      </c>
    </row>
    <row r="40" spans="1:6" x14ac:dyDescent="0.25">
      <c r="A40" s="57">
        <v>34</v>
      </c>
      <c r="B40" s="29" t="s">
        <v>278</v>
      </c>
      <c r="C40" s="46" t="s">
        <v>454</v>
      </c>
      <c r="D40" s="50">
        <v>23530.5</v>
      </c>
      <c r="E40" s="50">
        <v>22036.5</v>
      </c>
      <c r="F40" s="58">
        <v>37900</v>
      </c>
    </row>
    <row r="41" spans="1:6" x14ac:dyDescent="0.25">
      <c r="A41" s="57">
        <v>35</v>
      </c>
      <c r="B41" s="29" t="s">
        <v>279</v>
      </c>
      <c r="C41" s="46" t="s">
        <v>454</v>
      </c>
      <c r="D41" s="50">
        <v>11578.5</v>
      </c>
      <c r="E41" s="50">
        <v>11205</v>
      </c>
      <c r="F41" s="58">
        <v>13200</v>
      </c>
    </row>
    <row r="42" spans="1:6" x14ac:dyDescent="0.25">
      <c r="A42" s="57">
        <v>36</v>
      </c>
      <c r="B42" s="29" t="s">
        <v>280</v>
      </c>
      <c r="C42" s="46" t="s">
        <v>454</v>
      </c>
      <c r="D42" s="50">
        <v>44820</v>
      </c>
      <c r="E42" s="50">
        <v>38470.5</v>
      </c>
      <c r="F42" s="58">
        <v>63900</v>
      </c>
    </row>
    <row r="43" spans="1:6" x14ac:dyDescent="0.25">
      <c r="A43" s="57">
        <v>37</v>
      </c>
      <c r="B43" s="29" t="s">
        <v>281</v>
      </c>
      <c r="C43" s="46" t="s">
        <v>454</v>
      </c>
      <c r="D43" s="50">
        <v>39217.5</v>
      </c>
      <c r="E43" s="50">
        <v>36229.5</v>
      </c>
      <c r="F43" s="58">
        <v>63900</v>
      </c>
    </row>
    <row r="44" spans="1:6" x14ac:dyDescent="0.25">
      <c r="A44" s="57">
        <v>38</v>
      </c>
      <c r="B44" s="29" t="s">
        <v>282</v>
      </c>
      <c r="C44" s="46" t="s">
        <v>454</v>
      </c>
      <c r="D44" s="50">
        <v>11952</v>
      </c>
      <c r="E44" s="50">
        <v>10831.5</v>
      </c>
      <c r="F44" s="58">
        <v>17900</v>
      </c>
    </row>
    <row r="45" spans="1:6" x14ac:dyDescent="0.25">
      <c r="A45" s="57">
        <v>39</v>
      </c>
      <c r="B45" s="29" t="s">
        <v>283</v>
      </c>
      <c r="C45" s="46" t="s">
        <v>454</v>
      </c>
      <c r="D45" s="50">
        <v>85905</v>
      </c>
      <c r="E45" s="50">
        <v>78435</v>
      </c>
      <c r="F45" s="58">
        <v>98000</v>
      </c>
    </row>
    <row r="46" spans="1:6" x14ac:dyDescent="0.25">
      <c r="A46" s="57">
        <v>40</v>
      </c>
      <c r="B46" s="29" t="s">
        <v>284</v>
      </c>
      <c r="C46" s="46" t="s">
        <v>454</v>
      </c>
      <c r="D46" s="50">
        <v>58639.5</v>
      </c>
      <c r="E46" s="50">
        <v>56025</v>
      </c>
      <c r="F46" s="58">
        <v>66900</v>
      </c>
    </row>
    <row r="47" spans="1:6" x14ac:dyDescent="0.25">
      <c r="A47" s="57">
        <v>41</v>
      </c>
      <c r="B47" s="29" t="s">
        <v>285</v>
      </c>
      <c r="C47" s="46" t="s">
        <v>454</v>
      </c>
      <c r="D47" s="50">
        <v>33615</v>
      </c>
      <c r="E47" s="50">
        <v>29880</v>
      </c>
      <c r="F47" s="58">
        <v>42600</v>
      </c>
    </row>
    <row r="48" spans="1:6" x14ac:dyDescent="0.25">
      <c r="A48" s="57">
        <v>42</v>
      </c>
      <c r="B48" s="29" t="s">
        <v>286</v>
      </c>
      <c r="C48" s="46" t="s">
        <v>454</v>
      </c>
      <c r="D48" s="50">
        <v>37350</v>
      </c>
      <c r="E48" s="50">
        <v>35109</v>
      </c>
      <c r="F48" s="58">
        <v>46900</v>
      </c>
    </row>
    <row r="49" spans="1:6" x14ac:dyDescent="0.25">
      <c r="A49" s="57">
        <v>43</v>
      </c>
      <c r="B49" s="29" t="s">
        <v>287</v>
      </c>
      <c r="C49" s="46" t="s">
        <v>454</v>
      </c>
      <c r="D49" s="50">
        <v>71338.5</v>
      </c>
      <c r="E49" s="50">
        <v>63495</v>
      </c>
      <c r="F49" s="58">
        <v>81400</v>
      </c>
    </row>
    <row r="50" spans="1:6" x14ac:dyDescent="0.25">
      <c r="A50" s="57">
        <v>44</v>
      </c>
      <c r="B50" s="29" t="s">
        <v>472</v>
      </c>
      <c r="C50" s="46" t="s">
        <v>454</v>
      </c>
      <c r="D50" s="50">
        <v>41085</v>
      </c>
      <c r="E50" s="50">
        <v>37350</v>
      </c>
      <c r="F50" s="58">
        <v>46900</v>
      </c>
    </row>
    <row r="51" spans="1:6" x14ac:dyDescent="0.25">
      <c r="A51" s="57">
        <v>45</v>
      </c>
      <c r="B51" s="29" t="s">
        <v>473</v>
      </c>
      <c r="C51" s="46" t="s">
        <v>454</v>
      </c>
      <c r="D51" s="50">
        <v>33615</v>
      </c>
      <c r="E51" s="50">
        <v>29880</v>
      </c>
      <c r="F51" s="58">
        <v>38400</v>
      </c>
    </row>
    <row r="52" spans="1:6" x14ac:dyDescent="0.25">
      <c r="A52" s="57">
        <v>46</v>
      </c>
      <c r="B52" s="29" t="s">
        <v>288</v>
      </c>
      <c r="C52" s="46" t="s">
        <v>454</v>
      </c>
      <c r="D52" s="50">
        <v>2241</v>
      </c>
      <c r="E52" s="50">
        <v>2241</v>
      </c>
      <c r="F52" s="58">
        <v>2600</v>
      </c>
    </row>
    <row r="53" spans="1:6" x14ac:dyDescent="0.25">
      <c r="A53" s="57">
        <v>47</v>
      </c>
      <c r="B53" s="29" t="s">
        <v>289</v>
      </c>
      <c r="C53" s="46" t="s">
        <v>454</v>
      </c>
      <c r="D53" s="50">
        <v>4855.5</v>
      </c>
      <c r="E53" s="50">
        <v>4482</v>
      </c>
      <c r="F53" s="58">
        <v>5600</v>
      </c>
    </row>
    <row r="54" spans="1:6" x14ac:dyDescent="0.25">
      <c r="A54" s="57">
        <v>48</v>
      </c>
      <c r="B54" s="29" t="s">
        <v>290</v>
      </c>
      <c r="C54" s="46" t="s">
        <v>454</v>
      </c>
      <c r="D54" s="50">
        <v>11205</v>
      </c>
      <c r="E54" s="50">
        <v>11205</v>
      </c>
      <c r="F54" s="58">
        <v>12800</v>
      </c>
    </row>
    <row r="55" spans="1:6" x14ac:dyDescent="0.25">
      <c r="A55" s="57">
        <v>49</v>
      </c>
      <c r="B55" s="29" t="s">
        <v>1091</v>
      </c>
      <c r="C55" s="46" t="s">
        <v>454</v>
      </c>
      <c r="D55" s="50">
        <v>27265.5</v>
      </c>
      <c r="E55" s="50">
        <v>26145</v>
      </c>
      <c r="F55" s="58">
        <v>42600</v>
      </c>
    </row>
    <row r="56" spans="1:6" x14ac:dyDescent="0.25">
      <c r="A56" s="57">
        <v>50</v>
      </c>
      <c r="B56" s="29" t="s">
        <v>475</v>
      </c>
      <c r="C56" s="46" t="s">
        <v>454</v>
      </c>
      <c r="D56" s="50">
        <v>36229.5</v>
      </c>
      <c r="E56" s="50">
        <v>33615</v>
      </c>
      <c r="F56" s="58">
        <v>41400</v>
      </c>
    </row>
    <row r="57" spans="1:6" x14ac:dyDescent="0.25">
      <c r="A57" s="57">
        <v>51</v>
      </c>
      <c r="B57" s="29" t="s">
        <v>476</v>
      </c>
      <c r="C57" s="46" t="s">
        <v>454</v>
      </c>
      <c r="D57" s="50">
        <v>0</v>
      </c>
      <c r="E57" s="50">
        <v>48555</v>
      </c>
      <c r="F57" s="58">
        <v>58400</v>
      </c>
    </row>
    <row r="58" spans="1:6" x14ac:dyDescent="0.25">
      <c r="A58" s="57">
        <v>52</v>
      </c>
      <c r="B58" s="29" t="s">
        <v>477</v>
      </c>
      <c r="C58" s="46" t="s">
        <v>454</v>
      </c>
      <c r="D58" s="50">
        <v>0</v>
      </c>
      <c r="E58" s="50">
        <v>41085</v>
      </c>
      <c r="F58" s="58">
        <v>46900</v>
      </c>
    </row>
    <row r="59" spans="1:6" x14ac:dyDescent="0.25">
      <c r="A59" s="57">
        <v>53</v>
      </c>
      <c r="B59" s="29" t="s">
        <v>291</v>
      </c>
      <c r="C59" s="46" t="s">
        <v>454</v>
      </c>
      <c r="D59" s="50">
        <v>0</v>
      </c>
      <c r="E59" s="50">
        <v>11205</v>
      </c>
      <c r="F59" s="58">
        <v>12800</v>
      </c>
    </row>
    <row r="60" spans="1:6" x14ac:dyDescent="0.25">
      <c r="A60" s="57">
        <v>54</v>
      </c>
      <c r="B60" s="29" t="s">
        <v>478</v>
      </c>
      <c r="C60" s="46" t="s">
        <v>454</v>
      </c>
      <c r="D60" s="50">
        <v>11205</v>
      </c>
      <c r="E60" s="50">
        <v>11205</v>
      </c>
      <c r="F60" s="58">
        <v>12800</v>
      </c>
    </row>
    <row r="61" spans="1:6" x14ac:dyDescent="0.25">
      <c r="A61" s="57">
        <v>55</v>
      </c>
      <c r="B61" s="29" t="s">
        <v>292</v>
      </c>
      <c r="C61" s="46" t="s">
        <v>454</v>
      </c>
      <c r="D61" s="50">
        <v>11205</v>
      </c>
      <c r="E61" s="50">
        <v>11205</v>
      </c>
      <c r="F61" s="58">
        <v>12800</v>
      </c>
    </row>
    <row r="62" spans="1:6" x14ac:dyDescent="0.25">
      <c r="A62" s="57">
        <v>56</v>
      </c>
      <c r="B62" s="29" t="s">
        <v>293</v>
      </c>
      <c r="C62" s="46" t="s">
        <v>454</v>
      </c>
      <c r="D62" s="50">
        <v>49302</v>
      </c>
      <c r="E62" s="50">
        <v>48555</v>
      </c>
      <c r="F62" s="58">
        <v>68200</v>
      </c>
    </row>
    <row r="63" spans="1:6" x14ac:dyDescent="0.25">
      <c r="A63" s="57">
        <v>57</v>
      </c>
      <c r="B63" s="29" t="s">
        <v>294</v>
      </c>
      <c r="C63" s="46" t="s">
        <v>454</v>
      </c>
      <c r="D63" s="50">
        <v>27265.5</v>
      </c>
      <c r="E63" s="50">
        <v>23904</v>
      </c>
      <c r="F63" s="58">
        <v>38400</v>
      </c>
    </row>
    <row r="64" spans="1:6" x14ac:dyDescent="0.25">
      <c r="A64" s="57">
        <v>58</v>
      </c>
      <c r="B64" s="29" t="s">
        <v>296</v>
      </c>
      <c r="C64" s="46" t="s">
        <v>454</v>
      </c>
      <c r="D64" s="50">
        <v>5229</v>
      </c>
      <c r="E64" s="50">
        <v>5229</v>
      </c>
      <c r="F64" s="58">
        <v>12800</v>
      </c>
    </row>
    <row r="65" spans="1:6" x14ac:dyDescent="0.25">
      <c r="A65" s="57">
        <v>59</v>
      </c>
      <c r="B65" s="29" t="s">
        <v>298</v>
      </c>
      <c r="C65" s="46" t="s">
        <v>454</v>
      </c>
      <c r="D65" s="50">
        <v>5976</v>
      </c>
      <c r="E65" s="50">
        <v>5602.5</v>
      </c>
      <c r="F65" s="58">
        <v>6900</v>
      </c>
    </row>
    <row r="66" spans="1:6" x14ac:dyDescent="0.25">
      <c r="A66" s="57">
        <v>60</v>
      </c>
      <c r="B66" s="29" t="s">
        <v>299</v>
      </c>
      <c r="C66" s="46" t="s">
        <v>454</v>
      </c>
      <c r="D66" s="50">
        <v>11205</v>
      </c>
      <c r="E66" s="50">
        <v>9337.5</v>
      </c>
      <c r="F66" s="58">
        <v>12800</v>
      </c>
    </row>
    <row r="67" spans="1:6" x14ac:dyDescent="0.25">
      <c r="A67" s="57">
        <v>61</v>
      </c>
      <c r="B67" s="29" t="s">
        <v>300</v>
      </c>
      <c r="C67" s="46" t="s">
        <v>454</v>
      </c>
      <c r="D67" s="50">
        <v>5229</v>
      </c>
      <c r="E67" s="50">
        <v>5229</v>
      </c>
      <c r="F67" s="58">
        <v>12400</v>
      </c>
    </row>
    <row r="68" spans="1:6" x14ac:dyDescent="0.25">
      <c r="A68" s="57">
        <v>62</v>
      </c>
      <c r="B68" s="29" t="s">
        <v>479</v>
      </c>
      <c r="C68" s="46" t="s">
        <v>454</v>
      </c>
      <c r="D68" s="50">
        <v>4108.5</v>
      </c>
      <c r="E68" s="50">
        <v>4108.5</v>
      </c>
      <c r="F68" s="58">
        <v>4700</v>
      </c>
    </row>
    <row r="69" spans="1:6" x14ac:dyDescent="0.25">
      <c r="A69" s="57">
        <v>63</v>
      </c>
      <c r="B69" s="29" t="s">
        <v>480</v>
      </c>
      <c r="C69" s="46" t="s">
        <v>454</v>
      </c>
      <c r="D69" s="50">
        <v>73579.5</v>
      </c>
      <c r="E69" s="50">
        <v>70965</v>
      </c>
      <c r="F69" s="58">
        <v>102200</v>
      </c>
    </row>
    <row r="70" spans="1:6" x14ac:dyDescent="0.25">
      <c r="A70" s="57">
        <v>64</v>
      </c>
      <c r="B70" s="29" t="s">
        <v>301</v>
      </c>
      <c r="C70" s="46" t="s">
        <v>454</v>
      </c>
      <c r="D70" s="50">
        <v>100845</v>
      </c>
      <c r="E70" s="50">
        <v>93375</v>
      </c>
      <c r="F70" s="58">
        <v>148700</v>
      </c>
    </row>
    <row r="71" spans="1:6" x14ac:dyDescent="0.25">
      <c r="A71" s="57">
        <v>65</v>
      </c>
      <c r="B71" s="29" t="s">
        <v>302</v>
      </c>
      <c r="C71" s="46" t="s">
        <v>454</v>
      </c>
      <c r="D71" s="50">
        <v>19795.5</v>
      </c>
      <c r="E71" s="50">
        <v>18675</v>
      </c>
      <c r="F71" s="58">
        <v>25600</v>
      </c>
    </row>
    <row r="72" spans="1:6" x14ac:dyDescent="0.25">
      <c r="A72" s="57">
        <v>66</v>
      </c>
      <c r="B72" s="29" t="s">
        <v>481</v>
      </c>
      <c r="C72" s="46" t="s">
        <v>454</v>
      </c>
      <c r="D72" s="50">
        <v>6349.5</v>
      </c>
      <c r="E72" s="50">
        <v>5976</v>
      </c>
      <c r="F72" s="58">
        <v>7300</v>
      </c>
    </row>
    <row r="73" spans="1:6" x14ac:dyDescent="0.25">
      <c r="A73" s="57">
        <v>67</v>
      </c>
      <c r="B73" s="29" t="s">
        <v>482</v>
      </c>
      <c r="C73" s="46" t="s">
        <v>454</v>
      </c>
      <c r="D73" s="50">
        <v>4108.5</v>
      </c>
      <c r="E73" s="50">
        <v>3735</v>
      </c>
      <c r="F73" s="58">
        <v>4700</v>
      </c>
    </row>
    <row r="74" spans="1:6" x14ac:dyDescent="0.25">
      <c r="A74" s="57">
        <v>68</v>
      </c>
      <c r="B74" s="29" t="s">
        <v>483</v>
      </c>
      <c r="C74" s="46" t="s">
        <v>454</v>
      </c>
      <c r="D74" s="50">
        <v>2988</v>
      </c>
      <c r="E74" s="50">
        <v>2988</v>
      </c>
      <c r="F74" s="58">
        <v>3900</v>
      </c>
    </row>
    <row r="75" spans="1:6" x14ac:dyDescent="0.25">
      <c r="A75" s="57">
        <v>69</v>
      </c>
      <c r="B75" s="29" t="s">
        <v>303</v>
      </c>
      <c r="C75" s="46" t="s">
        <v>454</v>
      </c>
      <c r="D75" s="50">
        <v>1494</v>
      </c>
      <c r="E75" s="50">
        <v>1494</v>
      </c>
      <c r="F75" s="58">
        <v>1800</v>
      </c>
    </row>
    <row r="76" spans="1:6" x14ac:dyDescent="0.25">
      <c r="A76" s="57">
        <v>70</v>
      </c>
      <c r="B76" s="29" t="s">
        <v>304</v>
      </c>
      <c r="C76" s="46" t="s">
        <v>454</v>
      </c>
      <c r="D76" s="50">
        <v>27265.5</v>
      </c>
      <c r="E76" s="50">
        <v>23530.5</v>
      </c>
      <c r="F76" s="58">
        <v>31100</v>
      </c>
    </row>
    <row r="77" spans="1:6" x14ac:dyDescent="0.25">
      <c r="A77" s="86"/>
      <c r="B77" s="76"/>
      <c r="C77" s="77"/>
      <c r="D77" s="88">
        <f t="shared" ref="D77:F77" si="0">SUM(D7:D76)</f>
        <v>2140757.5</v>
      </c>
      <c r="E77" s="88">
        <f t="shared" si="0"/>
        <v>2312449.5</v>
      </c>
      <c r="F77" s="88">
        <f t="shared" si="0"/>
        <v>3129520</v>
      </c>
    </row>
    <row r="78" spans="1:6" x14ac:dyDescent="0.25">
      <c r="A78" s="129" t="s">
        <v>43</v>
      </c>
      <c r="B78" s="130"/>
      <c r="C78" s="130"/>
      <c r="D78" s="130"/>
      <c r="E78" s="130"/>
      <c r="F78" s="130"/>
    </row>
    <row r="79" spans="1:6" x14ac:dyDescent="0.25">
      <c r="A79" s="57">
        <v>71</v>
      </c>
      <c r="B79" s="29" t="s">
        <v>1114</v>
      </c>
      <c r="C79" s="48" t="s">
        <v>456</v>
      </c>
      <c r="D79" s="50">
        <v>3735</v>
      </c>
      <c r="E79" s="50">
        <v>3735</v>
      </c>
      <c r="F79" s="50">
        <v>3735</v>
      </c>
    </row>
    <row r="80" spans="1:6" x14ac:dyDescent="0.25">
      <c r="A80" s="57">
        <v>72</v>
      </c>
      <c r="B80" s="29" t="s">
        <v>1113</v>
      </c>
      <c r="C80" s="48" t="s">
        <v>456</v>
      </c>
      <c r="D80" s="50">
        <v>3735</v>
      </c>
      <c r="E80" s="50">
        <v>3735</v>
      </c>
      <c r="F80" s="50">
        <v>3735</v>
      </c>
    </row>
    <row r="81" spans="1:6" x14ac:dyDescent="0.25">
      <c r="A81" s="57">
        <v>73</v>
      </c>
      <c r="B81" s="29" t="s">
        <v>1112</v>
      </c>
      <c r="C81" s="48" t="s">
        <v>456</v>
      </c>
      <c r="D81" s="50">
        <v>5395</v>
      </c>
      <c r="E81" s="50">
        <v>5395</v>
      </c>
      <c r="F81" s="50">
        <v>5395</v>
      </c>
    </row>
    <row r="82" spans="1:6" x14ac:dyDescent="0.25">
      <c r="A82" s="57">
        <v>74</v>
      </c>
      <c r="B82" s="29" t="s">
        <v>1111</v>
      </c>
      <c r="C82" s="48" t="s">
        <v>456</v>
      </c>
      <c r="D82" s="50">
        <v>5395</v>
      </c>
      <c r="E82" s="50">
        <v>5395</v>
      </c>
      <c r="F82" s="50">
        <v>5395</v>
      </c>
    </row>
    <row r="83" spans="1:6" x14ac:dyDescent="0.25">
      <c r="A83" s="57">
        <v>75</v>
      </c>
      <c r="B83" s="29" t="s">
        <v>1127</v>
      </c>
      <c r="C83" s="48" t="s">
        <v>456</v>
      </c>
      <c r="D83" s="50">
        <v>3735</v>
      </c>
      <c r="E83" s="50">
        <v>3735</v>
      </c>
      <c r="F83" s="50">
        <v>3735</v>
      </c>
    </row>
    <row r="84" spans="1:6" x14ac:dyDescent="0.25">
      <c r="A84" s="57">
        <v>76</v>
      </c>
      <c r="B84" s="29" t="s">
        <v>1109</v>
      </c>
      <c r="C84" s="48" t="s">
        <v>456</v>
      </c>
      <c r="D84" s="50">
        <v>3735</v>
      </c>
      <c r="E84" s="50">
        <v>3735</v>
      </c>
      <c r="F84" s="50">
        <v>3735</v>
      </c>
    </row>
    <row r="85" spans="1:6" x14ac:dyDescent="0.25">
      <c r="A85" s="57">
        <v>77</v>
      </c>
      <c r="B85" s="29" t="s">
        <v>1108</v>
      </c>
      <c r="C85" s="48" t="s">
        <v>456</v>
      </c>
      <c r="D85" s="50">
        <v>3735</v>
      </c>
      <c r="E85" s="50">
        <v>3735</v>
      </c>
      <c r="F85" s="50">
        <v>3735</v>
      </c>
    </row>
    <row r="86" spans="1:6" x14ac:dyDescent="0.25">
      <c r="A86" s="57">
        <v>78</v>
      </c>
      <c r="B86" s="29" t="s">
        <v>1107</v>
      </c>
      <c r="C86" s="48" t="s">
        <v>456</v>
      </c>
      <c r="D86" s="50">
        <v>2490</v>
      </c>
      <c r="E86" s="50">
        <v>2490</v>
      </c>
      <c r="F86" s="50">
        <v>1660</v>
      </c>
    </row>
    <row r="87" spans="1:6" x14ac:dyDescent="0.25">
      <c r="A87" s="57">
        <v>79</v>
      </c>
      <c r="B87" s="29" t="s">
        <v>484</v>
      </c>
      <c r="C87" s="48" t="s">
        <v>456</v>
      </c>
      <c r="D87" s="50">
        <v>2000</v>
      </c>
      <c r="E87" s="50">
        <v>2000</v>
      </c>
      <c r="F87" s="50">
        <v>2000</v>
      </c>
    </row>
    <row r="88" spans="1:6" x14ac:dyDescent="0.25">
      <c r="A88" s="57">
        <v>80</v>
      </c>
      <c r="B88" s="29" t="s">
        <v>485</v>
      </c>
      <c r="C88" s="48" t="s">
        <v>454</v>
      </c>
      <c r="D88" s="50">
        <v>6000</v>
      </c>
      <c r="E88" s="50">
        <v>6000</v>
      </c>
      <c r="F88" s="58">
        <v>9500</v>
      </c>
    </row>
    <row r="89" spans="1:6" x14ac:dyDescent="0.25">
      <c r="A89" s="57">
        <v>81</v>
      </c>
      <c r="B89" s="29" t="s">
        <v>305</v>
      </c>
      <c r="C89" s="48" t="s">
        <v>454</v>
      </c>
      <c r="D89" s="50">
        <v>3000</v>
      </c>
      <c r="E89" s="50">
        <v>3000</v>
      </c>
      <c r="F89" s="58">
        <v>5500</v>
      </c>
    </row>
    <row r="90" spans="1:6" x14ac:dyDescent="0.25">
      <c r="A90" s="57">
        <v>82</v>
      </c>
      <c r="B90" s="29" t="s">
        <v>486</v>
      </c>
      <c r="C90" s="48" t="s">
        <v>454</v>
      </c>
      <c r="D90" s="50">
        <v>4565</v>
      </c>
      <c r="E90" s="50">
        <v>4565</v>
      </c>
      <c r="F90" s="58">
        <v>5300</v>
      </c>
    </row>
    <row r="91" spans="1:6" x14ac:dyDescent="0.25">
      <c r="A91" s="57">
        <v>83</v>
      </c>
      <c r="B91" s="29" t="s">
        <v>295</v>
      </c>
      <c r="C91" s="48" t="s">
        <v>454</v>
      </c>
      <c r="D91" s="50">
        <v>45000</v>
      </c>
      <c r="E91" s="50">
        <v>45000</v>
      </c>
      <c r="F91" s="58">
        <v>57000</v>
      </c>
    </row>
    <row r="92" spans="1:6" x14ac:dyDescent="0.25">
      <c r="A92" s="57">
        <v>84</v>
      </c>
      <c r="B92" s="29" t="s">
        <v>487</v>
      </c>
      <c r="C92" s="48" t="s">
        <v>454</v>
      </c>
      <c r="D92" s="50">
        <v>17845</v>
      </c>
      <c r="E92" s="50">
        <v>17845</v>
      </c>
      <c r="F92" s="58">
        <v>20400</v>
      </c>
    </row>
    <row r="93" spans="1:6" x14ac:dyDescent="0.25">
      <c r="A93" s="57">
        <v>85</v>
      </c>
      <c r="B93" s="29" t="s">
        <v>306</v>
      </c>
      <c r="C93" s="48" t="s">
        <v>454</v>
      </c>
      <c r="D93" s="50">
        <v>55000</v>
      </c>
      <c r="E93" s="50">
        <v>55000</v>
      </c>
      <c r="F93" s="58">
        <v>77230</v>
      </c>
    </row>
    <row r="94" spans="1:6" x14ac:dyDescent="0.25">
      <c r="A94" s="57">
        <v>86</v>
      </c>
      <c r="B94" s="29" t="s">
        <v>488</v>
      </c>
      <c r="C94" s="48" t="s">
        <v>454</v>
      </c>
      <c r="D94" s="50">
        <v>10000</v>
      </c>
      <c r="E94" s="50">
        <v>10000</v>
      </c>
      <c r="F94" s="58">
        <v>11400</v>
      </c>
    </row>
    <row r="95" spans="1:6" x14ac:dyDescent="0.25">
      <c r="A95" s="57">
        <v>87</v>
      </c>
      <c r="B95" s="29" t="s">
        <v>297</v>
      </c>
      <c r="C95" s="48" t="s">
        <v>454</v>
      </c>
      <c r="D95" s="50">
        <v>12450</v>
      </c>
      <c r="E95" s="50">
        <v>12450</v>
      </c>
      <c r="F95" s="58">
        <v>14200</v>
      </c>
    </row>
    <row r="96" spans="1:6" x14ac:dyDescent="0.25">
      <c r="A96" s="57">
        <v>88</v>
      </c>
      <c r="B96" s="29" t="s">
        <v>307</v>
      </c>
      <c r="C96" s="48" t="s">
        <v>454</v>
      </c>
      <c r="D96" s="50">
        <v>25000</v>
      </c>
      <c r="E96" s="50">
        <v>25000</v>
      </c>
      <c r="F96" s="58">
        <v>30000</v>
      </c>
    </row>
    <row r="97" spans="1:6" x14ac:dyDescent="0.25">
      <c r="A97" s="57">
        <v>89</v>
      </c>
      <c r="B97" s="29" t="s">
        <v>308</v>
      </c>
      <c r="C97" s="48" t="s">
        <v>454</v>
      </c>
      <c r="D97" s="50">
        <v>80000</v>
      </c>
      <c r="E97" s="50">
        <v>80000</v>
      </c>
      <c r="F97" s="58">
        <v>91200</v>
      </c>
    </row>
    <row r="98" spans="1:6" x14ac:dyDescent="0.25">
      <c r="A98" s="57">
        <v>90</v>
      </c>
      <c r="B98" s="29" t="s">
        <v>489</v>
      </c>
      <c r="C98" s="48" t="s">
        <v>454</v>
      </c>
      <c r="D98" s="50">
        <v>80000</v>
      </c>
      <c r="E98" s="50">
        <v>80000</v>
      </c>
      <c r="F98" s="58">
        <v>91200</v>
      </c>
    </row>
    <row r="99" spans="1:6" x14ac:dyDescent="0.25">
      <c r="A99" s="57">
        <v>91</v>
      </c>
      <c r="B99" s="29" t="s">
        <v>309</v>
      </c>
      <c r="C99" s="48" t="s">
        <v>454</v>
      </c>
      <c r="D99" s="50">
        <v>80000</v>
      </c>
      <c r="E99" s="50">
        <v>80000</v>
      </c>
      <c r="F99" s="58">
        <v>91200</v>
      </c>
    </row>
    <row r="100" spans="1:6" x14ac:dyDescent="0.25">
      <c r="A100" s="57">
        <v>92</v>
      </c>
      <c r="B100" s="29" t="s">
        <v>490</v>
      </c>
      <c r="C100" s="48" t="s">
        <v>454</v>
      </c>
      <c r="D100" s="50">
        <v>80000</v>
      </c>
      <c r="E100" s="50">
        <v>80000</v>
      </c>
      <c r="F100" s="58">
        <v>91200</v>
      </c>
    </row>
    <row r="101" spans="1:6" x14ac:dyDescent="0.25">
      <c r="A101" s="57">
        <v>93</v>
      </c>
      <c r="B101" s="29" t="s">
        <v>310</v>
      </c>
      <c r="C101" s="48" t="s">
        <v>454</v>
      </c>
      <c r="D101" s="50">
        <v>12200</v>
      </c>
      <c r="E101" s="50">
        <v>12200</v>
      </c>
      <c r="F101" s="58">
        <v>18000</v>
      </c>
    </row>
    <row r="102" spans="1:6" x14ac:dyDescent="0.25">
      <c r="A102" s="57">
        <v>94</v>
      </c>
      <c r="B102" s="29" t="s">
        <v>491</v>
      </c>
      <c r="C102" s="48" t="s">
        <v>454</v>
      </c>
      <c r="D102" s="50">
        <v>16600</v>
      </c>
      <c r="E102" s="50">
        <v>16600</v>
      </c>
      <c r="F102" s="58">
        <v>19000</v>
      </c>
    </row>
    <row r="103" spans="1:6" x14ac:dyDescent="0.25">
      <c r="A103" s="57">
        <v>95</v>
      </c>
      <c r="B103" s="29" t="s">
        <v>311</v>
      </c>
      <c r="C103" s="48" t="s">
        <v>454</v>
      </c>
      <c r="D103" s="50">
        <v>12450</v>
      </c>
      <c r="E103" s="50">
        <v>12450</v>
      </c>
      <c r="F103" s="58">
        <v>15700</v>
      </c>
    </row>
    <row r="104" spans="1:6" x14ac:dyDescent="0.25">
      <c r="A104" s="57">
        <v>96</v>
      </c>
      <c r="B104" s="29" t="s">
        <v>492</v>
      </c>
      <c r="C104" s="48" t="s">
        <v>454</v>
      </c>
      <c r="D104" s="50">
        <v>12450</v>
      </c>
      <c r="E104" s="50">
        <v>12450</v>
      </c>
      <c r="F104" s="58">
        <v>15700</v>
      </c>
    </row>
    <row r="105" spans="1:6" x14ac:dyDescent="0.25">
      <c r="A105" s="57">
        <v>97</v>
      </c>
      <c r="B105" s="29" t="s">
        <v>312</v>
      </c>
      <c r="C105" s="48" t="s">
        <v>454</v>
      </c>
      <c r="D105" s="50">
        <v>3850</v>
      </c>
      <c r="E105" s="50">
        <v>5500</v>
      </c>
      <c r="F105" s="58">
        <v>4600</v>
      </c>
    </row>
    <row r="106" spans="1:6" x14ac:dyDescent="0.25">
      <c r="A106" s="57">
        <v>98</v>
      </c>
      <c r="B106" s="29" t="s">
        <v>493</v>
      </c>
      <c r="C106" s="48" t="s">
        <v>454</v>
      </c>
      <c r="D106" s="50">
        <v>4980</v>
      </c>
      <c r="E106" s="50">
        <v>4980</v>
      </c>
      <c r="F106" s="58">
        <v>10000</v>
      </c>
    </row>
    <row r="107" spans="1:6" x14ac:dyDescent="0.25">
      <c r="A107" s="57">
        <v>99</v>
      </c>
      <c r="B107" s="29" t="s">
        <v>313</v>
      </c>
      <c r="C107" s="48" t="s">
        <v>454</v>
      </c>
      <c r="D107" s="50">
        <v>11205</v>
      </c>
      <c r="E107" s="50">
        <v>11205</v>
      </c>
      <c r="F107" s="58">
        <v>14200</v>
      </c>
    </row>
    <row r="108" spans="1:6" x14ac:dyDescent="0.25">
      <c r="A108" s="57">
        <v>100</v>
      </c>
      <c r="B108" s="29" t="s">
        <v>314</v>
      </c>
      <c r="C108" s="48" t="s">
        <v>454</v>
      </c>
      <c r="D108" s="50">
        <v>77800</v>
      </c>
      <c r="E108" s="50">
        <v>77800</v>
      </c>
      <c r="F108" s="58">
        <v>80200</v>
      </c>
    </row>
    <row r="109" spans="1:6" x14ac:dyDescent="0.25">
      <c r="A109" s="57">
        <v>101</v>
      </c>
      <c r="B109" s="29" t="s">
        <v>496</v>
      </c>
      <c r="C109" s="48" t="s">
        <v>454</v>
      </c>
      <c r="D109" s="50">
        <v>100000</v>
      </c>
      <c r="E109" s="50">
        <v>100000</v>
      </c>
      <c r="F109" s="58">
        <v>118600</v>
      </c>
    </row>
    <row r="110" spans="1:6" x14ac:dyDescent="0.25">
      <c r="A110" s="57">
        <v>102</v>
      </c>
      <c r="B110" s="29" t="s">
        <v>980</v>
      </c>
      <c r="C110" s="48" t="s">
        <v>454</v>
      </c>
      <c r="D110" s="50">
        <v>9545</v>
      </c>
      <c r="E110" s="50">
        <v>9545</v>
      </c>
      <c r="F110" s="58">
        <v>10900</v>
      </c>
    </row>
    <row r="111" spans="1:6" x14ac:dyDescent="0.25">
      <c r="A111" s="57">
        <v>103</v>
      </c>
      <c r="B111" s="29" t="s">
        <v>498</v>
      </c>
      <c r="C111" s="48" t="s">
        <v>454</v>
      </c>
      <c r="D111" s="50">
        <v>35000</v>
      </c>
      <c r="E111" s="50">
        <v>35000</v>
      </c>
      <c r="F111" s="58">
        <v>42200</v>
      </c>
    </row>
    <row r="112" spans="1:6" x14ac:dyDescent="0.25">
      <c r="A112" s="57">
        <v>104</v>
      </c>
      <c r="B112" s="29" t="s">
        <v>315</v>
      </c>
      <c r="C112" s="48" t="s">
        <v>454</v>
      </c>
      <c r="D112" s="50">
        <v>2490</v>
      </c>
      <c r="E112" s="50">
        <v>2490</v>
      </c>
      <c r="F112" s="58">
        <v>2900</v>
      </c>
    </row>
    <row r="113" spans="1:6" x14ac:dyDescent="0.25">
      <c r="A113" s="57">
        <v>105</v>
      </c>
      <c r="B113" s="29" t="s">
        <v>316</v>
      </c>
      <c r="C113" s="48" t="s">
        <v>454</v>
      </c>
      <c r="D113" s="50">
        <v>75000</v>
      </c>
      <c r="E113" s="50">
        <v>75000</v>
      </c>
      <c r="F113" s="58">
        <v>91200</v>
      </c>
    </row>
    <row r="114" spans="1:6" x14ac:dyDescent="0.25">
      <c r="A114" s="57">
        <v>106</v>
      </c>
      <c r="B114" s="29" t="s">
        <v>501</v>
      </c>
      <c r="C114" s="48" t="s">
        <v>454</v>
      </c>
      <c r="D114" s="50">
        <v>15000</v>
      </c>
      <c r="E114" s="50">
        <v>15000</v>
      </c>
      <c r="F114" s="58">
        <v>17100</v>
      </c>
    </row>
    <row r="115" spans="1:6" x14ac:dyDescent="0.25">
      <c r="A115" s="57">
        <v>107</v>
      </c>
      <c r="B115" s="29" t="s">
        <v>317</v>
      </c>
      <c r="C115" s="48" t="s">
        <v>454</v>
      </c>
      <c r="D115" s="50">
        <v>12450</v>
      </c>
      <c r="E115" s="50">
        <v>12450</v>
      </c>
      <c r="F115" s="58">
        <v>14200</v>
      </c>
    </row>
    <row r="116" spans="1:6" x14ac:dyDescent="0.25">
      <c r="A116" s="57">
        <v>108</v>
      </c>
      <c r="B116" s="29" t="s">
        <v>318</v>
      </c>
      <c r="C116" s="48" t="s">
        <v>454</v>
      </c>
      <c r="D116" s="50">
        <v>2490</v>
      </c>
      <c r="E116" s="50">
        <v>2490</v>
      </c>
      <c r="F116" s="58">
        <v>2900</v>
      </c>
    </row>
    <row r="117" spans="1:6" x14ac:dyDescent="0.25">
      <c r="A117" s="57">
        <v>109</v>
      </c>
      <c r="B117" s="29" t="s">
        <v>502</v>
      </c>
      <c r="C117" s="48" t="s">
        <v>454</v>
      </c>
      <c r="D117" s="50">
        <v>12450</v>
      </c>
      <c r="E117" s="50">
        <v>12450</v>
      </c>
      <c r="F117" s="58">
        <v>14200</v>
      </c>
    </row>
    <row r="118" spans="1:6" x14ac:dyDescent="0.25">
      <c r="A118" s="57">
        <v>110</v>
      </c>
      <c r="B118" s="29" t="s">
        <v>503</v>
      </c>
      <c r="C118" s="48" t="s">
        <v>454</v>
      </c>
      <c r="D118" s="50">
        <v>11620</v>
      </c>
      <c r="E118" s="50">
        <v>11620</v>
      </c>
      <c r="F118" s="58">
        <v>13300</v>
      </c>
    </row>
    <row r="119" spans="1:6" x14ac:dyDescent="0.25">
      <c r="A119" s="57">
        <v>111</v>
      </c>
      <c r="B119" s="29" t="s">
        <v>319</v>
      </c>
      <c r="C119" s="48" t="s">
        <v>454</v>
      </c>
      <c r="D119" s="50">
        <v>16600</v>
      </c>
      <c r="E119" s="50">
        <v>16600</v>
      </c>
      <c r="F119" s="58">
        <v>19000</v>
      </c>
    </row>
    <row r="120" spans="1:6" x14ac:dyDescent="0.25">
      <c r="A120" s="57">
        <v>112</v>
      </c>
      <c r="B120" s="29" t="s">
        <v>504</v>
      </c>
      <c r="C120" s="48" t="s">
        <v>454</v>
      </c>
      <c r="D120" s="50">
        <v>20750</v>
      </c>
      <c r="E120" s="50">
        <v>20750</v>
      </c>
      <c r="F120" s="58">
        <v>23700</v>
      </c>
    </row>
    <row r="121" spans="1:6" x14ac:dyDescent="0.25">
      <c r="A121" s="57">
        <v>113</v>
      </c>
      <c r="B121" s="29" t="s">
        <v>505</v>
      </c>
      <c r="C121" s="48" t="s">
        <v>454</v>
      </c>
      <c r="D121" s="50">
        <v>24900</v>
      </c>
      <c r="E121" s="50">
        <v>24900</v>
      </c>
      <c r="F121" s="58">
        <v>28400</v>
      </c>
    </row>
    <row r="122" spans="1:6" x14ac:dyDescent="0.25">
      <c r="A122" s="57">
        <v>114</v>
      </c>
      <c r="B122" s="29" t="s">
        <v>506</v>
      </c>
      <c r="C122" s="48" t="s">
        <v>454</v>
      </c>
      <c r="D122" s="50">
        <v>25315</v>
      </c>
      <c r="E122" s="50">
        <v>25315</v>
      </c>
      <c r="F122" s="58">
        <v>31300</v>
      </c>
    </row>
    <row r="123" spans="1:6" x14ac:dyDescent="0.25">
      <c r="A123" s="57">
        <v>115</v>
      </c>
      <c r="B123" s="29" t="s">
        <v>320</v>
      </c>
      <c r="C123" s="48" t="s">
        <v>454</v>
      </c>
      <c r="D123" s="50">
        <v>12000</v>
      </c>
      <c r="E123" s="50">
        <v>12000</v>
      </c>
      <c r="F123" s="58">
        <v>16000</v>
      </c>
    </row>
    <row r="124" spans="1:6" x14ac:dyDescent="0.25">
      <c r="A124" s="57">
        <v>116</v>
      </c>
      <c r="B124" s="29" t="s">
        <v>321</v>
      </c>
      <c r="C124" s="48" t="s">
        <v>454</v>
      </c>
      <c r="D124" s="50">
        <v>42000</v>
      </c>
      <c r="E124" s="50">
        <v>42000</v>
      </c>
      <c r="F124" s="58">
        <v>58500</v>
      </c>
    </row>
    <row r="125" spans="1:6" x14ac:dyDescent="0.25">
      <c r="A125" s="57">
        <v>117</v>
      </c>
      <c r="B125" s="29" t="s">
        <v>507</v>
      </c>
      <c r="C125" s="48" t="s">
        <v>454</v>
      </c>
      <c r="D125" s="50">
        <v>18000</v>
      </c>
      <c r="E125" s="50">
        <v>18000</v>
      </c>
      <c r="F125" s="58">
        <v>20600</v>
      </c>
    </row>
    <row r="126" spans="1:6" x14ac:dyDescent="0.25">
      <c r="A126" s="57">
        <v>118</v>
      </c>
      <c r="B126" s="29" t="s">
        <v>508</v>
      </c>
      <c r="C126" s="48" t="s">
        <v>454</v>
      </c>
      <c r="D126" s="50">
        <v>18000</v>
      </c>
      <c r="E126" s="50">
        <v>18000</v>
      </c>
      <c r="F126" s="58">
        <v>20600</v>
      </c>
    </row>
    <row r="127" spans="1:6" x14ac:dyDescent="0.25">
      <c r="A127" s="57">
        <v>119</v>
      </c>
      <c r="B127" s="29" t="s">
        <v>322</v>
      </c>
      <c r="C127" s="48" t="s">
        <v>454</v>
      </c>
      <c r="D127" s="50">
        <v>15000</v>
      </c>
      <c r="E127" s="50">
        <v>15000</v>
      </c>
      <c r="F127" s="58">
        <v>17100</v>
      </c>
    </row>
    <row r="128" spans="1:6" x14ac:dyDescent="0.25">
      <c r="A128" s="57">
        <v>120</v>
      </c>
      <c r="B128" s="29" t="s">
        <v>509</v>
      </c>
      <c r="C128" s="48" t="s">
        <v>454</v>
      </c>
      <c r="D128" s="50">
        <v>26145</v>
      </c>
      <c r="E128" s="50">
        <v>26145</v>
      </c>
      <c r="F128" s="58">
        <v>34100</v>
      </c>
    </row>
    <row r="129" spans="1:6" x14ac:dyDescent="0.25">
      <c r="A129" s="57">
        <v>121</v>
      </c>
      <c r="B129" s="29" t="s">
        <v>323</v>
      </c>
      <c r="C129" s="48" t="s">
        <v>454</v>
      </c>
      <c r="D129" s="50">
        <v>12800</v>
      </c>
      <c r="E129" s="50">
        <v>12800</v>
      </c>
      <c r="F129" s="58">
        <v>18500</v>
      </c>
    </row>
    <row r="130" spans="1:6" x14ac:dyDescent="0.25">
      <c r="A130" s="57">
        <v>122</v>
      </c>
      <c r="B130" s="29" t="s">
        <v>324</v>
      </c>
      <c r="C130" s="48" t="s">
        <v>454</v>
      </c>
      <c r="D130" s="50">
        <v>12035</v>
      </c>
      <c r="E130" s="50">
        <v>12035</v>
      </c>
      <c r="F130" s="58">
        <v>14200</v>
      </c>
    </row>
    <row r="131" spans="1:6" x14ac:dyDescent="0.25">
      <c r="A131" s="57">
        <v>123</v>
      </c>
      <c r="B131" s="29" t="s">
        <v>325</v>
      </c>
      <c r="C131" s="48" t="s">
        <v>454</v>
      </c>
      <c r="D131" s="50">
        <v>53950</v>
      </c>
      <c r="E131" s="50">
        <v>53950</v>
      </c>
      <c r="F131" s="58">
        <v>61600</v>
      </c>
    </row>
    <row r="132" spans="1:6" x14ac:dyDescent="0.25">
      <c r="A132" s="57">
        <v>124</v>
      </c>
      <c r="B132" s="29" t="s">
        <v>326</v>
      </c>
      <c r="C132" s="48" t="s">
        <v>454</v>
      </c>
      <c r="D132" s="50">
        <v>25000</v>
      </c>
      <c r="E132" s="50">
        <v>20000</v>
      </c>
      <c r="F132" s="58">
        <v>25000</v>
      </c>
    </row>
    <row r="133" spans="1:6" x14ac:dyDescent="0.25">
      <c r="A133" s="57">
        <v>125</v>
      </c>
      <c r="B133" s="29" t="s">
        <v>327</v>
      </c>
      <c r="C133" s="48" t="s">
        <v>454</v>
      </c>
      <c r="D133" s="50">
        <v>22000</v>
      </c>
      <c r="E133" s="50">
        <v>22000</v>
      </c>
      <c r="F133" s="58">
        <v>28500</v>
      </c>
    </row>
    <row r="134" spans="1:6" x14ac:dyDescent="0.25">
      <c r="A134" s="57">
        <v>126</v>
      </c>
      <c r="B134" s="29" t="s">
        <v>328</v>
      </c>
      <c r="C134" s="48" t="s">
        <v>454</v>
      </c>
      <c r="D134" s="50">
        <v>20750</v>
      </c>
      <c r="E134" s="50">
        <v>20750</v>
      </c>
      <c r="F134" s="58">
        <v>23700</v>
      </c>
    </row>
    <row r="135" spans="1:6" x14ac:dyDescent="0.25">
      <c r="A135" s="57">
        <v>127</v>
      </c>
      <c r="B135" s="29" t="s">
        <v>329</v>
      </c>
      <c r="C135" s="48" t="s">
        <v>454</v>
      </c>
      <c r="D135" s="50">
        <v>20750</v>
      </c>
      <c r="E135" s="50">
        <v>20750</v>
      </c>
      <c r="F135" s="58">
        <v>23700</v>
      </c>
    </row>
    <row r="136" spans="1:6" x14ac:dyDescent="0.25">
      <c r="A136" s="57">
        <v>128</v>
      </c>
      <c r="B136" s="29" t="s">
        <v>330</v>
      </c>
      <c r="C136" s="48" t="s">
        <v>454</v>
      </c>
      <c r="D136" s="50">
        <v>17015</v>
      </c>
      <c r="E136" s="50">
        <v>17015</v>
      </c>
      <c r="F136" s="58">
        <v>23700</v>
      </c>
    </row>
    <row r="137" spans="1:6" x14ac:dyDescent="0.25">
      <c r="A137" s="57">
        <v>129</v>
      </c>
      <c r="B137" s="29" t="s">
        <v>331</v>
      </c>
      <c r="C137" s="48" t="s">
        <v>454</v>
      </c>
      <c r="D137" s="50">
        <v>13695</v>
      </c>
      <c r="E137" s="50">
        <v>13695</v>
      </c>
      <c r="F137" s="58">
        <v>23700</v>
      </c>
    </row>
    <row r="138" spans="1:6" x14ac:dyDescent="0.25">
      <c r="A138" s="57">
        <v>130</v>
      </c>
      <c r="B138" s="29" t="s">
        <v>332</v>
      </c>
      <c r="C138" s="48" t="s">
        <v>454</v>
      </c>
      <c r="D138" s="50">
        <v>35000</v>
      </c>
      <c r="E138" s="50">
        <v>35000</v>
      </c>
      <c r="F138" s="58">
        <v>39900</v>
      </c>
    </row>
    <row r="139" spans="1:6" x14ac:dyDescent="0.25">
      <c r="A139" s="57">
        <v>131</v>
      </c>
      <c r="B139" s="29" t="s">
        <v>333</v>
      </c>
      <c r="C139" s="48" t="s">
        <v>454</v>
      </c>
      <c r="D139" s="50">
        <v>38000</v>
      </c>
      <c r="E139" s="50">
        <v>38000</v>
      </c>
      <c r="F139" s="58">
        <v>43400</v>
      </c>
    </row>
    <row r="140" spans="1:6" x14ac:dyDescent="0.25">
      <c r="A140" s="57">
        <v>132</v>
      </c>
      <c r="B140" s="29" t="s">
        <v>334</v>
      </c>
      <c r="C140" s="48" t="s">
        <v>454</v>
      </c>
      <c r="D140" s="50">
        <v>100000</v>
      </c>
      <c r="E140" s="50">
        <v>100000</v>
      </c>
      <c r="F140" s="58">
        <v>118600</v>
      </c>
    </row>
    <row r="141" spans="1:6" x14ac:dyDescent="0.25">
      <c r="A141" s="57">
        <v>133</v>
      </c>
      <c r="B141" s="29" t="s">
        <v>335</v>
      </c>
      <c r="C141" s="48" t="s">
        <v>454</v>
      </c>
      <c r="D141" s="50">
        <v>49800</v>
      </c>
      <c r="E141" s="50">
        <v>49800</v>
      </c>
      <c r="F141" s="58">
        <v>56800</v>
      </c>
    </row>
    <row r="142" spans="1:6" x14ac:dyDescent="0.25">
      <c r="A142" s="57">
        <v>134</v>
      </c>
      <c r="B142" s="29" t="s">
        <v>510</v>
      </c>
      <c r="C142" s="48" t="s">
        <v>454</v>
      </c>
      <c r="D142" s="50">
        <v>37350</v>
      </c>
      <c r="E142" s="50">
        <v>37350</v>
      </c>
      <c r="F142" s="58">
        <v>42600</v>
      </c>
    </row>
    <row r="143" spans="1:6" x14ac:dyDescent="0.25">
      <c r="A143" s="57">
        <v>135</v>
      </c>
      <c r="B143" s="29" t="s">
        <v>336</v>
      </c>
      <c r="C143" s="48" t="s">
        <v>454</v>
      </c>
      <c r="D143" s="50">
        <v>40000</v>
      </c>
      <c r="E143" s="50">
        <v>40000</v>
      </c>
      <c r="F143" s="58">
        <v>52000</v>
      </c>
    </row>
    <row r="144" spans="1:6" x14ac:dyDescent="0.25">
      <c r="A144" s="57">
        <v>136</v>
      </c>
      <c r="B144" s="29" t="s">
        <v>981</v>
      </c>
      <c r="C144" s="48" t="s">
        <v>454</v>
      </c>
      <c r="D144" s="50">
        <v>50000</v>
      </c>
      <c r="E144" s="50">
        <v>0</v>
      </c>
      <c r="F144" s="58">
        <v>57000</v>
      </c>
    </row>
    <row r="145" spans="1:6" x14ac:dyDescent="0.25">
      <c r="A145" s="86"/>
      <c r="B145" s="76"/>
      <c r="C145" s="79"/>
      <c r="D145" s="88">
        <f t="shared" ref="D145:F145" si="1">SUM(D79:D144)</f>
        <v>1727250</v>
      </c>
      <c r="E145" s="88">
        <f t="shared" si="1"/>
        <v>1673900</v>
      </c>
      <c r="F145" s="88">
        <f t="shared" si="1"/>
        <v>2055555</v>
      </c>
    </row>
    <row r="146" spans="1:6" x14ac:dyDescent="0.25">
      <c r="A146" s="129" t="s">
        <v>511</v>
      </c>
      <c r="B146" s="130"/>
      <c r="C146" s="130"/>
      <c r="D146" s="130"/>
      <c r="E146" s="130"/>
      <c r="F146" s="130"/>
    </row>
    <row r="147" spans="1:6" x14ac:dyDescent="0.25">
      <c r="A147" s="57">
        <v>137</v>
      </c>
      <c r="B147" s="29" t="s">
        <v>337</v>
      </c>
      <c r="C147" s="48" t="s">
        <v>454</v>
      </c>
      <c r="D147" s="50">
        <v>33200</v>
      </c>
      <c r="E147" s="50">
        <v>33200</v>
      </c>
      <c r="F147" s="58">
        <v>37900</v>
      </c>
    </row>
    <row r="148" spans="1:6" x14ac:dyDescent="0.25">
      <c r="A148" s="57">
        <v>138</v>
      </c>
      <c r="B148" s="29" t="s">
        <v>338</v>
      </c>
      <c r="C148" s="48" t="s">
        <v>454</v>
      </c>
      <c r="D148" s="50">
        <v>59345</v>
      </c>
      <c r="E148" s="50">
        <v>59345</v>
      </c>
      <c r="F148" s="58">
        <v>67700</v>
      </c>
    </row>
    <row r="149" spans="1:6" x14ac:dyDescent="0.25">
      <c r="A149" s="57">
        <v>139</v>
      </c>
      <c r="B149" s="29" t="s">
        <v>339</v>
      </c>
      <c r="C149" s="48" t="s">
        <v>454</v>
      </c>
      <c r="D149" s="50">
        <v>29880</v>
      </c>
      <c r="E149" s="50">
        <v>29880</v>
      </c>
      <c r="F149" s="58">
        <v>34100</v>
      </c>
    </row>
    <row r="150" spans="1:6" x14ac:dyDescent="0.25">
      <c r="A150" s="57">
        <v>140</v>
      </c>
      <c r="B150" s="29" t="s">
        <v>512</v>
      </c>
      <c r="C150" s="48" t="s">
        <v>454</v>
      </c>
      <c r="D150" s="50">
        <v>21000</v>
      </c>
      <c r="E150" s="50">
        <v>18000</v>
      </c>
      <c r="F150" s="58">
        <v>25700</v>
      </c>
    </row>
    <row r="151" spans="1:6" x14ac:dyDescent="0.25">
      <c r="A151" s="57">
        <v>141</v>
      </c>
      <c r="B151" s="29" t="s">
        <v>340</v>
      </c>
      <c r="C151" s="48" t="s">
        <v>454</v>
      </c>
      <c r="D151" s="50">
        <v>90000</v>
      </c>
      <c r="E151" s="50">
        <v>88000</v>
      </c>
      <c r="F151" s="58">
        <v>98000</v>
      </c>
    </row>
    <row r="152" spans="1:6" x14ac:dyDescent="0.25">
      <c r="A152" s="57">
        <v>142</v>
      </c>
      <c r="B152" s="29" t="s">
        <v>982</v>
      </c>
      <c r="C152" s="48" t="s">
        <v>454</v>
      </c>
      <c r="D152" s="50">
        <v>9130</v>
      </c>
      <c r="E152" s="50">
        <v>9130</v>
      </c>
      <c r="F152" s="58">
        <v>10500</v>
      </c>
    </row>
    <row r="153" spans="1:6" x14ac:dyDescent="0.25">
      <c r="A153" s="57">
        <v>143</v>
      </c>
      <c r="B153" s="29" t="s">
        <v>341</v>
      </c>
      <c r="C153" s="48" t="s">
        <v>454</v>
      </c>
      <c r="D153" s="50">
        <v>10790</v>
      </c>
      <c r="E153" s="50">
        <v>10790</v>
      </c>
      <c r="F153" s="58">
        <v>14200</v>
      </c>
    </row>
    <row r="154" spans="1:6" x14ac:dyDescent="0.25">
      <c r="A154" s="57">
        <v>144</v>
      </c>
      <c r="B154" s="29" t="s">
        <v>342</v>
      </c>
      <c r="C154" s="48" t="s">
        <v>454</v>
      </c>
      <c r="D154" s="50">
        <v>16600</v>
      </c>
      <c r="E154" s="50">
        <v>16600</v>
      </c>
      <c r="F154" s="58">
        <v>19000</v>
      </c>
    </row>
    <row r="155" spans="1:6" x14ac:dyDescent="0.25">
      <c r="A155" s="57">
        <v>145</v>
      </c>
      <c r="B155" s="29" t="s">
        <v>343</v>
      </c>
      <c r="C155" s="48" t="s">
        <v>454</v>
      </c>
      <c r="D155" s="50">
        <v>31955</v>
      </c>
      <c r="E155" s="50">
        <v>31955</v>
      </c>
      <c r="F155" s="58">
        <v>36500</v>
      </c>
    </row>
    <row r="156" spans="1:6" x14ac:dyDescent="0.25">
      <c r="A156" s="57">
        <v>146</v>
      </c>
      <c r="B156" s="29" t="s">
        <v>344</v>
      </c>
      <c r="C156" s="48" t="s">
        <v>454</v>
      </c>
      <c r="D156" s="50">
        <v>10500</v>
      </c>
      <c r="E156" s="50">
        <v>10500</v>
      </c>
      <c r="F156" s="58">
        <v>16800</v>
      </c>
    </row>
    <row r="157" spans="1:6" x14ac:dyDescent="0.25">
      <c r="A157" s="57">
        <v>147</v>
      </c>
      <c r="B157" s="29" t="s">
        <v>345</v>
      </c>
      <c r="C157" s="48" t="s">
        <v>454</v>
      </c>
      <c r="D157" s="50">
        <v>12220</v>
      </c>
      <c r="E157" s="50">
        <v>12220</v>
      </c>
      <c r="F157" s="58">
        <v>15100</v>
      </c>
    </row>
    <row r="158" spans="1:6" x14ac:dyDescent="0.25">
      <c r="A158" s="57">
        <v>148</v>
      </c>
      <c r="B158" s="29" t="s">
        <v>346</v>
      </c>
      <c r="C158" s="48" t="s">
        <v>454</v>
      </c>
      <c r="D158" s="50">
        <v>13695</v>
      </c>
      <c r="E158" s="50">
        <v>13695</v>
      </c>
      <c r="F158" s="58">
        <v>15700</v>
      </c>
    </row>
    <row r="159" spans="1:6" x14ac:dyDescent="0.25">
      <c r="A159" s="57">
        <v>149</v>
      </c>
      <c r="B159" s="29" t="s">
        <v>347</v>
      </c>
      <c r="C159" s="48" t="s">
        <v>454</v>
      </c>
      <c r="D159" s="50">
        <v>50000</v>
      </c>
      <c r="E159" s="50">
        <v>52000</v>
      </c>
      <c r="F159" s="58">
        <v>58500</v>
      </c>
    </row>
    <row r="160" spans="1:6" x14ac:dyDescent="0.25">
      <c r="A160" s="57">
        <v>150</v>
      </c>
      <c r="B160" s="29" t="s">
        <v>348</v>
      </c>
      <c r="C160" s="48" t="s">
        <v>454</v>
      </c>
      <c r="D160" s="50">
        <v>2905</v>
      </c>
      <c r="E160" s="50">
        <v>2905</v>
      </c>
      <c r="F160" s="58">
        <v>3400</v>
      </c>
    </row>
    <row r="161" spans="1:6" x14ac:dyDescent="0.25">
      <c r="A161" s="57">
        <v>151</v>
      </c>
      <c r="B161" s="29" t="s">
        <v>349</v>
      </c>
      <c r="C161" s="48" t="s">
        <v>454</v>
      </c>
      <c r="D161" s="50">
        <v>2075</v>
      </c>
      <c r="E161" s="50">
        <v>2075</v>
      </c>
      <c r="F161" s="58">
        <v>2400</v>
      </c>
    </row>
    <row r="162" spans="1:6" x14ac:dyDescent="0.25">
      <c r="A162" s="57">
        <v>152</v>
      </c>
      <c r="B162" s="29" t="s">
        <v>350</v>
      </c>
      <c r="C162" s="48" t="s">
        <v>454</v>
      </c>
      <c r="D162" s="50">
        <v>2075</v>
      </c>
      <c r="E162" s="50">
        <v>2075</v>
      </c>
      <c r="F162" s="58">
        <v>2400</v>
      </c>
    </row>
    <row r="163" spans="1:6" x14ac:dyDescent="0.25">
      <c r="A163" s="57">
        <v>153</v>
      </c>
      <c r="B163" s="29" t="s">
        <v>351</v>
      </c>
      <c r="C163" s="48" t="s">
        <v>454</v>
      </c>
      <c r="D163" s="50">
        <v>2075</v>
      </c>
      <c r="E163" s="50">
        <v>2075</v>
      </c>
      <c r="F163" s="58">
        <v>2400</v>
      </c>
    </row>
    <row r="164" spans="1:6" x14ac:dyDescent="0.25">
      <c r="A164" s="57">
        <v>154</v>
      </c>
      <c r="B164" s="29" t="s">
        <v>1128</v>
      </c>
      <c r="C164" s="48" t="s">
        <v>456</v>
      </c>
      <c r="D164" s="50">
        <v>1980</v>
      </c>
      <c r="E164" s="50">
        <v>1980</v>
      </c>
      <c r="F164" s="50">
        <v>1980</v>
      </c>
    </row>
    <row r="165" spans="1:6" x14ac:dyDescent="0.25">
      <c r="A165" s="57">
        <v>155</v>
      </c>
      <c r="B165" s="29" t="s">
        <v>1129</v>
      </c>
      <c r="C165" s="48" t="s">
        <v>456</v>
      </c>
      <c r="D165" s="50">
        <v>3320</v>
      </c>
      <c r="E165" s="50">
        <v>3320</v>
      </c>
      <c r="F165" s="50">
        <v>2075</v>
      </c>
    </row>
    <row r="166" spans="1:6" x14ac:dyDescent="0.25">
      <c r="A166" s="57">
        <v>156</v>
      </c>
      <c r="B166" s="29" t="s">
        <v>520</v>
      </c>
      <c r="C166" s="48" t="s">
        <v>454</v>
      </c>
      <c r="D166" s="50">
        <v>4565</v>
      </c>
      <c r="E166" s="50">
        <v>4565</v>
      </c>
      <c r="F166" s="58">
        <v>5300</v>
      </c>
    </row>
    <row r="167" spans="1:6" x14ac:dyDescent="0.25">
      <c r="A167" s="57">
        <v>157</v>
      </c>
      <c r="B167" s="29" t="s">
        <v>352</v>
      </c>
      <c r="C167" s="48" t="s">
        <v>454</v>
      </c>
      <c r="D167" s="50">
        <v>11200</v>
      </c>
      <c r="E167" s="50">
        <v>15000</v>
      </c>
      <c r="F167" s="58">
        <v>28500</v>
      </c>
    </row>
    <row r="168" spans="1:6" x14ac:dyDescent="0.25">
      <c r="A168" s="57">
        <v>158</v>
      </c>
      <c r="B168" s="29" t="s">
        <v>521</v>
      </c>
      <c r="C168" s="48" t="s">
        <v>454</v>
      </c>
      <c r="D168" s="50">
        <v>12035</v>
      </c>
      <c r="E168" s="50">
        <v>12035</v>
      </c>
      <c r="F168" s="58">
        <v>14200</v>
      </c>
    </row>
    <row r="169" spans="1:6" x14ac:dyDescent="0.25">
      <c r="A169" s="57">
        <v>159</v>
      </c>
      <c r="B169" s="29" t="s">
        <v>522</v>
      </c>
      <c r="C169" s="48" t="s">
        <v>454</v>
      </c>
      <c r="D169" s="50">
        <v>120000</v>
      </c>
      <c r="E169" s="50">
        <v>100000</v>
      </c>
      <c r="F169" s="58">
        <v>120000</v>
      </c>
    </row>
    <row r="170" spans="1:6" x14ac:dyDescent="0.25">
      <c r="A170" s="57">
        <v>160</v>
      </c>
      <c r="B170" s="29" t="s">
        <v>523</v>
      </c>
      <c r="C170" s="48" t="s">
        <v>454</v>
      </c>
      <c r="D170" s="50">
        <v>25000</v>
      </c>
      <c r="E170" s="50">
        <v>25000</v>
      </c>
      <c r="F170" s="58">
        <v>28500</v>
      </c>
    </row>
    <row r="171" spans="1:6" x14ac:dyDescent="0.25">
      <c r="A171" s="57">
        <v>161</v>
      </c>
      <c r="B171" s="29" t="s">
        <v>524</v>
      </c>
      <c r="C171" s="48" t="s">
        <v>454</v>
      </c>
      <c r="D171" s="50">
        <v>33200</v>
      </c>
      <c r="E171" s="50">
        <v>33200</v>
      </c>
      <c r="F171" s="58">
        <v>37900</v>
      </c>
    </row>
    <row r="172" spans="1:6" x14ac:dyDescent="0.25">
      <c r="A172" s="57">
        <v>162</v>
      </c>
      <c r="B172" s="29" t="s">
        <v>353</v>
      </c>
      <c r="C172" s="48" t="s">
        <v>454</v>
      </c>
      <c r="D172" s="50">
        <v>20750</v>
      </c>
      <c r="E172" s="50">
        <v>20750</v>
      </c>
      <c r="F172" s="58">
        <v>23700</v>
      </c>
    </row>
    <row r="173" spans="1:6" x14ac:dyDescent="0.25">
      <c r="A173" s="57">
        <v>163</v>
      </c>
      <c r="B173" s="29" t="s">
        <v>525</v>
      </c>
      <c r="C173" s="48" t="s">
        <v>454</v>
      </c>
      <c r="D173" s="50">
        <v>120000</v>
      </c>
      <c r="E173" s="50">
        <v>120000</v>
      </c>
      <c r="F173" s="58">
        <v>136800</v>
      </c>
    </row>
    <row r="174" spans="1:6" x14ac:dyDescent="0.25">
      <c r="A174" s="57">
        <v>164</v>
      </c>
      <c r="B174" s="29" t="s">
        <v>526</v>
      </c>
      <c r="C174" s="48" t="s">
        <v>454</v>
      </c>
      <c r="D174" s="50">
        <v>11000</v>
      </c>
      <c r="E174" s="50">
        <v>11000</v>
      </c>
      <c r="F174" s="58">
        <v>12600</v>
      </c>
    </row>
    <row r="175" spans="1:6" x14ac:dyDescent="0.25">
      <c r="A175" s="57">
        <v>165</v>
      </c>
      <c r="B175" s="29" t="s">
        <v>527</v>
      </c>
      <c r="C175" s="48" t="s">
        <v>454</v>
      </c>
      <c r="D175" s="50">
        <v>12450</v>
      </c>
      <c r="E175" s="50">
        <v>12450</v>
      </c>
      <c r="F175" s="58">
        <v>14200</v>
      </c>
    </row>
    <row r="176" spans="1:6" x14ac:dyDescent="0.25">
      <c r="A176" s="57">
        <v>166</v>
      </c>
      <c r="B176" s="29" t="s">
        <v>354</v>
      </c>
      <c r="C176" s="48" t="s">
        <v>454</v>
      </c>
      <c r="D176" s="50">
        <v>4980</v>
      </c>
      <c r="E176" s="50">
        <v>4980</v>
      </c>
      <c r="F176" s="58">
        <v>5700</v>
      </c>
    </row>
    <row r="177" spans="1:6" x14ac:dyDescent="0.25">
      <c r="A177" s="57">
        <v>167</v>
      </c>
      <c r="B177" s="29" t="s">
        <v>528</v>
      </c>
      <c r="C177" s="48" t="s">
        <v>454</v>
      </c>
      <c r="D177" s="50">
        <v>67000</v>
      </c>
      <c r="E177" s="50">
        <v>67000</v>
      </c>
      <c r="F177" s="58">
        <v>76400</v>
      </c>
    </row>
    <row r="178" spans="1:6" x14ac:dyDescent="0.25">
      <c r="A178" s="57">
        <v>168</v>
      </c>
      <c r="B178" s="29" t="s">
        <v>529</v>
      </c>
      <c r="C178" s="48" t="s">
        <v>454</v>
      </c>
      <c r="D178" s="50">
        <v>33200</v>
      </c>
      <c r="E178" s="50">
        <v>33200</v>
      </c>
      <c r="F178" s="58">
        <v>37900</v>
      </c>
    </row>
    <row r="179" spans="1:6" x14ac:dyDescent="0.25">
      <c r="A179" s="57">
        <v>169</v>
      </c>
      <c r="B179" s="29" t="s">
        <v>355</v>
      </c>
      <c r="C179" s="48" t="s">
        <v>454</v>
      </c>
      <c r="D179" s="50">
        <v>29050</v>
      </c>
      <c r="E179" s="50">
        <v>29050</v>
      </c>
      <c r="F179" s="58">
        <v>33200</v>
      </c>
    </row>
    <row r="180" spans="1:6" x14ac:dyDescent="0.25">
      <c r="A180" s="57">
        <v>170</v>
      </c>
      <c r="B180" s="29" t="s">
        <v>530</v>
      </c>
      <c r="C180" s="48" t="s">
        <v>454</v>
      </c>
      <c r="D180" s="50">
        <v>21995</v>
      </c>
      <c r="E180" s="50">
        <v>21995</v>
      </c>
      <c r="F180" s="58">
        <v>25100</v>
      </c>
    </row>
    <row r="181" spans="1:6" x14ac:dyDescent="0.25">
      <c r="A181" s="57">
        <v>171</v>
      </c>
      <c r="B181" s="29" t="s">
        <v>356</v>
      </c>
      <c r="C181" s="48" t="s">
        <v>454</v>
      </c>
      <c r="D181" s="50">
        <v>1245</v>
      </c>
      <c r="E181" s="50">
        <v>1245</v>
      </c>
      <c r="F181" s="58">
        <v>1500</v>
      </c>
    </row>
    <row r="182" spans="1:6" x14ac:dyDescent="0.25">
      <c r="A182" s="57">
        <v>172</v>
      </c>
      <c r="B182" s="29" t="s">
        <v>357</v>
      </c>
      <c r="C182" s="48" t="s">
        <v>454</v>
      </c>
      <c r="D182" s="50">
        <v>9130</v>
      </c>
      <c r="E182" s="50">
        <v>9130</v>
      </c>
      <c r="F182" s="58">
        <v>10500</v>
      </c>
    </row>
    <row r="183" spans="1:6" x14ac:dyDescent="0.25">
      <c r="A183" s="57">
        <v>173</v>
      </c>
      <c r="B183" s="29" t="s">
        <v>358</v>
      </c>
      <c r="C183" s="48" t="s">
        <v>454</v>
      </c>
      <c r="D183" s="50">
        <v>12450</v>
      </c>
      <c r="E183" s="50">
        <v>12450</v>
      </c>
      <c r="F183" s="58">
        <v>14200</v>
      </c>
    </row>
    <row r="184" spans="1:6" x14ac:dyDescent="0.25">
      <c r="A184" s="57">
        <v>174</v>
      </c>
      <c r="B184" s="29" t="s">
        <v>531</v>
      </c>
      <c r="C184" s="48" t="s">
        <v>454</v>
      </c>
      <c r="D184" s="50">
        <v>26145</v>
      </c>
      <c r="E184" s="50">
        <v>26145</v>
      </c>
      <c r="F184" s="58">
        <v>29900</v>
      </c>
    </row>
    <row r="185" spans="1:6" x14ac:dyDescent="0.25">
      <c r="A185" s="57">
        <v>175</v>
      </c>
      <c r="B185" s="29" t="s">
        <v>532</v>
      </c>
      <c r="C185" s="48" t="s">
        <v>454</v>
      </c>
      <c r="D185" s="50">
        <v>66815</v>
      </c>
      <c r="E185" s="50">
        <v>66815</v>
      </c>
      <c r="F185" s="58">
        <v>76200</v>
      </c>
    </row>
    <row r="186" spans="1:6" x14ac:dyDescent="0.25">
      <c r="A186" s="57">
        <v>176</v>
      </c>
      <c r="B186" s="45" t="s">
        <v>359</v>
      </c>
      <c r="C186" s="48" t="s">
        <v>454</v>
      </c>
      <c r="D186" s="50">
        <v>33615</v>
      </c>
      <c r="E186" s="50">
        <v>33615</v>
      </c>
      <c r="F186" s="58">
        <v>38400</v>
      </c>
    </row>
    <row r="187" spans="1:6" x14ac:dyDescent="0.25">
      <c r="A187" s="57">
        <v>177</v>
      </c>
      <c r="B187" s="45" t="s">
        <v>533</v>
      </c>
      <c r="C187" s="48" t="s">
        <v>454</v>
      </c>
      <c r="D187" s="50">
        <v>2905</v>
      </c>
      <c r="E187" s="50">
        <v>2905</v>
      </c>
      <c r="F187" s="58">
        <v>3400</v>
      </c>
    </row>
    <row r="188" spans="1:6" x14ac:dyDescent="0.25">
      <c r="A188" s="57">
        <v>178</v>
      </c>
      <c r="B188" s="29" t="s">
        <v>360</v>
      </c>
      <c r="C188" s="48" t="s">
        <v>454</v>
      </c>
      <c r="D188" s="50">
        <v>4980</v>
      </c>
      <c r="E188" s="50">
        <v>4980</v>
      </c>
      <c r="F188" s="58">
        <v>7600</v>
      </c>
    </row>
    <row r="189" spans="1:6" x14ac:dyDescent="0.25">
      <c r="A189" s="57">
        <v>179</v>
      </c>
      <c r="B189" s="29" t="s">
        <v>361</v>
      </c>
      <c r="C189" s="48" t="s">
        <v>454</v>
      </c>
      <c r="D189" s="50">
        <v>581</v>
      </c>
      <c r="E189" s="50">
        <v>581</v>
      </c>
      <c r="F189" s="58">
        <v>700</v>
      </c>
    </row>
    <row r="190" spans="1:6" x14ac:dyDescent="0.25">
      <c r="A190" s="57">
        <v>180</v>
      </c>
      <c r="B190" s="29" t="s">
        <v>362</v>
      </c>
      <c r="C190" s="48" t="s">
        <v>454</v>
      </c>
      <c r="D190" s="50">
        <v>124500</v>
      </c>
      <c r="E190" s="50">
        <v>124500</v>
      </c>
      <c r="F190" s="58">
        <v>175100</v>
      </c>
    </row>
    <row r="191" spans="1:6" x14ac:dyDescent="0.25">
      <c r="A191" s="57">
        <v>181</v>
      </c>
      <c r="B191" s="29" t="s">
        <v>534</v>
      </c>
      <c r="C191" s="48" t="s">
        <v>454</v>
      </c>
      <c r="D191" s="50">
        <v>128650</v>
      </c>
      <c r="E191" s="50">
        <v>128650</v>
      </c>
      <c r="F191" s="58">
        <v>156200</v>
      </c>
    </row>
    <row r="192" spans="1:6" x14ac:dyDescent="0.25">
      <c r="A192" s="57">
        <v>182</v>
      </c>
      <c r="B192" s="29" t="s">
        <v>363</v>
      </c>
      <c r="C192" s="48" t="s">
        <v>454</v>
      </c>
      <c r="D192" s="50">
        <v>60175</v>
      </c>
      <c r="E192" s="50">
        <v>60175</v>
      </c>
      <c r="F192" s="58">
        <v>71000</v>
      </c>
    </row>
    <row r="193" spans="1:6" x14ac:dyDescent="0.25">
      <c r="A193" s="57">
        <v>183</v>
      </c>
      <c r="B193" s="29" t="s">
        <v>364</v>
      </c>
      <c r="C193" s="48" t="s">
        <v>454</v>
      </c>
      <c r="D193" s="50">
        <v>67000</v>
      </c>
      <c r="E193" s="50">
        <v>67000</v>
      </c>
      <c r="F193" s="58">
        <v>76400</v>
      </c>
    </row>
    <row r="194" spans="1:6" x14ac:dyDescent="0.25">
      <c r="A194" s="86"/>
      <c r="B194" s="76"/>
      <c r="C194" s="79"/>
      <c r="D194" s="88">
        <f t="shared" ref="D194:F194" si="2">SUM(D147:D193)</f>
        <v>1467361</v>
      </c>
      <c r="E194" s="88">
        <f t="shared" si="2"/>
        <v>1448161</v>
      </c>
      <c r="F194" s="88">
        <f t="shared" si="2"/>
        <v>1725455</v>
      </c>
    </row>
    <row r="195" spans="1:6" x14ac:dyDescent="0.25">
      <c r="A195" s="129" t="s">
        <v>535</v>
      </c>
      <c r="B195" s="130"/>
      <c r="C195" s="130"/>
      <c r="D195" s="130"/>
      <c r="E195" s="130"/>
      <c r="F195" s="130"/>
    </row>
    <row r="196" spans="1:6" x14ac:dyDescent="0.25">
      <c r="A196" s="57">
        <v>184</v>
      </c>
      <c r="B196" s="29" t="s">
        <v>365</v>
      </c>
      <c r="C196" s="48" t="s">
        <v>454</v>
      </c>
      <c r="D196" s="50">
        <v>0</v>
      </c>
      <c r="E196" s="50">
        <v>23655</v>
      </c>
      <c r="F196" s="58">
        <v>37900</v>
      </c>
    </row>
    <row r="197" spans="1:6" x14ac:dyDescent="0.25">
      <c r="A197" s="57">
        <v>185</v>
      </c>
      <c r="B197" s="29" t="s">
        <v>366</v>
      </c>
      <c r="C197" s="48" t="s">
        <v>454</v>
      </c>
      <c r="D197" s="50">
        <v>0</v>
      </c>
      <c r="E197" s="50">
        <v>62250</v>
      </c>
      <c r="F197" s="58">
        <v>80500</v>
      </c>
    </row>
    <row r="198" spans="1:6" x14ac:dyDescent="0.25">
      <c r="A198" s="57">
        <v>186</v>
      </c>
      <c r="B198" s="29" t="s">
        <v>367</v>
      </c>
      <c r="C198" s="48" t="s">
        <v>454</v>
      </c>
      <c r="D198" s="50">
        <v>0</v>
      </c>
      <c r="E198" s="50">
        <v>12450</v>
      </c>
      <c r="F198" s="58">
        <v>14200</v>
      </c>
    </row>
    <row r="199" spans="1:6" x14ac:dyDescent="0.25">
      <c r="A199" s="57">
        <v>187</v>
      </c>
      <c r="B199" s="29" t="s">
        <v>368</v>
      </c>
      <c r="C199" s="48" t="s">
        <v>454</v>
      </c>
      <c r="D199" s="50">
        <v>0</v>
      </c>
      <c r="E199" s="50">
        <v>19505</v>
      </c>
      <c r="F199" s="58">
        <v>22300</v>
      </c>
    </row>
    <row r="200" spans="1:6" x14ac:dyDescent="0.25">
      <c r="A200" s="57">
        <v>188</v>
      </c>
      <c r="B200" s="29" t="s">
        <v>536</v>
      </c>
      <c r="C200" s="48" t="s">
        <v>454</v>
      </c>
      <c r="D200" s="50">
        <v>0</v>
      </c>
      <c r="E200" s="50">
        <v>66815</v>
      </c>
      <c r="F200" s="58">
        <v>80500</v>
      </c>
    </row>
    <row r="201" spans="1:6" x14ac:dyDescent="0.25">
      <c r="A201" s="57">
        <v>189</v>
      </c>
      <c r="B201" s="29" t="s">
        <v>369</v>
      </c>
      <c r="C201" s="48" t="s">
        <v>454</v>
      </c>
      <c r="D201" s="50">
        <v>0</v>
      </c>
      <c r="E201" s="50">
        <v>65155</v>
      </c>
      <c r="F201" s="58">
        <v>74300</v>
      </c>
    </row>
    <row r="202" spans="1:6" x14ac:dyDescent="0.25">
      <c r="A202" s="57">
        <v>190</v>
      </c>
      <c r="B202" s="29" t="s">
        <v>370</v>
      </c>
      <c r="C202" s="48" t="s">
        <v>454</v>
      </c>
      <c r="D202" s="50">
        <v>0</v>
      </c>
      <c r="E202" s="50">
        <v>23655</v>
      </c>
      <c r="F202" s="58">
        <v>42600</v>
      </c>
    </row>
    <row r="203" spans="1:6" x14ac:dyDescent="0.25">
      <c r="A203" s="57">
        <v>191</v>
      </c>
      <c r="B203" s="29" t="s">
        <v>371</v>
      </c>
      <c r="C203" s="48" t="s">
        <v>454</v>
      </c>
      <c r="D203" s="50">
        <v>0</v>
      </c>
      <c r="E203" s="50">
        <v>12450</v>
      </c>
      <c r="F203" s="58">
        <v>14200</v>
      </c>
    </row>
    <row r="204" spans="1:6" x14ac:dyDescent="0.25">
      <c r="A204" s="57">
        <v>192</v>
      </c>
      <c r="B204" s="29" t="s">
        <v>537</v>
      </c>
      <c r="C204" s="48" t="s">
        <v>454</v>
      </c>
      <c r="D204" s="50">
        <v>0</v>
      </c>
      <c r="E204" s="50">
        <v>25315</v>
      </c>
      <c r="F204" s="58">
        <v>28900</v>
      </c>
    </row>
    <row r="205" spans="1:6" x14ac:dyDescent="0.25">
      <c r="A205" s="57">
        <v>193</v>
      </c>
      <c r="B205" s="29" t="s">
        <v>386</v>
      </c>
      <c r="C205" s="48" t="s">
        <v>454</v>
      </c>
      <c r="D205" s="50">
        <v>0</v>
      </c>
      <c r="E205" s="50">
        <v>29465</v>
      </c>
      <c r="F205" s="58">
        <v>33600</v>
      </c>
    </row>
    <row r="206" spans="1:6" x14ac:dyDescent="0.25">
      <c r="A206" s="57">
        <v>194</v>
      </c>
      <c r="B206" s="29" t="s">
        <v>538</v>
      </c>
      <c r="C206" s="48" t="s">
        <v>454</v>
      </c>
      <c r="D206" s="50">
        <v>0</v>
      </c>
      <c r="E206" s="50">
        <v>6225</v>
      </c>
      <c r="F206" s="58">
        <v>7100</v>
      </c>
    </row>
    <row r="207" spans="1:6" x14ac:dyDescent="0.25">
      <c r="A207" s="57">
        <v>195</v>
      </c>
      <c r="B207" s="29" t="s">
        <v>372</v>
      </c>
      <c r="C207" s="48" t="s">
        <v>454</v>
      </c>
      <c r="D207" s="50">
        <v>0</v>
      </c>
      <c r="E207" s="50">
        <v>124500</v>
      </c>
      <c r="F207" s="58">
        <v>142000</v>
      </c>
    </row>
    <row r="208" spans="1:6" x14ac:dyDescent="0.25">
      <c r="A208" s="57">
        <v>196</v>
      </c>
      <c r="B208" s="29" t="s">
        <v>373</v>
      </c>
      <c r="C208" s="48" t="s">
        <v>454</v>
      </c>
      <c r="D208" s="50">
        <v>12450</v>
      </c>
      <c r="E208" s="50">
        <v>12450</v>
      </c>
      <c r="F208" s="58">
        <v>14200</v>
      </c>
    </row>
    <row r="209" spans="1:6" x14ac:dyDescent="0.25">
      <c r="A209" s="57">
        <v>197</v>
      </c>
      <c r="B209" s="29" t="s">
        <v>374</v>
      </c>
      <c r="C209" s="48" t="s">
        <v>454</v>
      </c>
      <c r="D209" s="50">
        <v>12450</v>
      </c>
      <c r="E209" s="50">
        <v>12450</v>
      </c>
      <c r="F209" s="58">
        <v>14200</v>
      </c>
    </row>
    <row r="210" spans="1:6" x14ac:dyDescent="0.25">
      <c r="A210" s="57">
        <v>198</v>
      </c>
      <c r="B210" s="29" t="s">
        <v>375</v>
      </c>
      <c r="C210" s="48" t="s">
        <v>454</v>
      </c>
      <c r="D210" s="50">
        <v>21995</v>
      </c>
      <c r="E210" s="50">
        <v>20750</v>
      </c>
      <c r="F210" s="58">
        <v>25100</v>
      </c>
    </row>
    <row r="211" spans="1:6" x14ac:dyDescent="0.25">
      <c r="A211" s="57">
        <v>199</v>
      </c>
      <c r="B211" s="29" t="s">
        <v>376</v>
      </c>
      <c r="C211" s="48" t="s">
        <v>454</v>
      </c>
      <c r="D211" s="50">
        <v>26975</v>
      </c>
      <c r="E211" s="50">
        <v>24900</v>
      </c>
      <c r="F211" s="58">
        <v>30800</v>
      </c>
    </row>
    <row r="212" spans="1:6" x14ac:dyDescent="0.25">
      <c r="A212" s="57">
        <v>200</v>
      </c>
      <c r="B212" s="29" t="s">
        <v>377</v>
      </c>
      <c r="C212" s="48" t="s">
        <v>454</v>
      </c>
      <c r="D212" s="50">
        <v>13280</v>
      </c>
      <c r="E212" s="50">
        <v>12450</v>
      </c>
      <c r="F212" s="58">
        <v>17100</v>
      </c>
    </row>
    <row r="213" spans="1:6" x14ac:dyDescent="0.25">
      <c r="A213" s="57">
        <v>201</v>
      </c>
      <c r="B213" s="29" t="s">
        <v>540</v>
      </c>
      <c r="C213" s="48" t="s">
        <v>454</v>
      </c>
      <c r="D213" s="50">
        <v>12450</v>
      </c>
      <c r="E213" s="50">
        <v>12450</v>
      </c>
      <c r="F213" s="58">
        <v>20900</v>
      </c>
    </row>
    <row r="214" spans="1:6" x14ac:dyDescent="0.25">
      <c r="A214" s="57">
        <v>202</v>
      </c>
      <c r="B214" s="29" t="s">
        <v>378</v>
      </c>
      <c r="C214" s="48" t="s">
        <v>454</v>
      </c>
      <c r="D214" s="50">
        <v>70000</v>
      </c>
      <c r="E214" s="50">
        <v>26145</v>
      </c>
      <c r="F214" s="58">
        <v>79800</v>
      </c>
    </row>
    <row r="215" spans="1:6" x14ac:dyDescent="0.25">
      <c r="A215" s="57">
        <v>203</v>
      </c>
      <c r="B215" s="29" t="s">
        <v>379</v>
      </c>
      <c r="C215" s="48" t="s">
        <v>454</v>
      </c>
      <c r="D215" s="50">
        <v>0</v>
      </c>
      <c r="E215" s="50">
        <v>128650</v>
      </c>
      <c r="F215" s="58">
        <v>175100</v>
      </c>
    </row>
    <row r="216" spans="1:6" x14ac:dyDescent="0.25">
      <c r="A216" s="57">
        <v>204</v>
      </c>
      <c r="B216" s="29" t="s">
        <v>380</v>
      </c>
      <c r="C216" s="48" t="s">
        <v>454</v>
      </c>
      <c r="D216" s="50">
        <v>0</v>
      </c>
      <c r="E216" s="50">
        <v>124500</v>
      </c>
      <c r="F216" s="58">
        <v>143400</v>
      </c>
    </row>
    <row r="217" spans="1:6" x14ac:dyDescent="0.25">
      <c r="A217" s="57">
        <v>205</v>
      </c>
      <c r="B217" s="29" t="s">
        <v>381</v>
      </c>
      <c r="C217" s="48" t="s">
        <v>454</v>
      </c>
      <c r="D217" s="50">
        <v>0</v>
      </c>
      <c r="E217" s="50">
        <v>120350</v>
      </c>
      <c r="F217" s="58">
        <v>137200</v>
      </c>
    </row>
    <row r="218" spans="1:6" x14ac:dyDescent="0.25">
      <c r="A218" s="57">
        <v>206</v>
      </c>
      <c r="B218" s="29" t="s">
        <v>382</v>
      </c>
      <c r="C218" s="48" t="s">
        <v>454</v>
      </c>
      <c r="D218" s="50">
        <v>0</v>
      </c>
      <c r="E218" s="50">
        <v>12450</v>
      </c>
      <c r="F218" s="58">
        <v>14200</v>
      </c>
    </row>
    <row r="219" spans="1:6" x14ac:dyDescent="0.25">
      <c r="A219" s="57">
        <v>207</v>
      </c>
      <c r="B219" s="29" t="s">
        <v>383</v>
      </c>
      <c r="C219" s="48" t="s">
        <v>454</v>
      </c>
      <c r="D219" s="50">
        <v>48555</v>
      </c>
      <c r="E219" s="50">
        <v>45650</v>
      </c>
      <c r="F219" s="58">
        <v>55400</v>
      </c>
    </row>
    <row r="220" spans="1:6" x14ac:dyDescent="0.25">
      <c r="A220" s="57">
        <v>208</v>
      </c>
      <c r="B220" s="29" t="s">
        <v>384</v>
      </c>
      <c r="C220" s="48" t="s">
        <v>454</v>
      </c>
      <c r="D220" s="50">
        <v>0</v>
      </c>
      <c r="E220" s="50">
        <v>14110</v>
      </c>
      <c r="F220" s="58">
        <v>37900</v>
      </c>
    </row>
    <row r="221" spans="1:6" x14ac:dyDescent="0.25">
      <c r="A221" s="57">
        <v>209</v>
      </c>
      <c r="B221" s="29" t="s">
        <v>983</v>
      </c>
      <c r="C221" s="48" t="s">
        <v>454</v>
      </c>
      <c r="D221" s="50">
        <v>0</v>
      </c>
      <c r="E221" s="50">
        <v>124500</v>
      </c>
      <c r="F221" s="58">
        <v>142000</v>
      </c>
    </row>
    <row r="222" spans="1:6" x14ac:dyDescent="0.25">
      <c r="A222" s="57">
        <v>210</v>
      </c>
      <c r="B222" s="29" t="s">
        <v>1092</v>
      </c>
      <c r="C222" s="48" t="s">
        <v>454</v>
      </c>
      <c r="D222" s="50">
        <v>48000</v>
      </c>
      <c r="E222" s="50">
        <v>66815</v>
      </c>
      <c r="F222" s="58">
        <v>76200</v>
      </c>
    </row>
    <row r="223" spans="1:6" x14ac:dyDescent="0.25">
      <c r="A223" s="57">
        <v>211</v>
      </c>
      <c r="B223" s="29" t="s">
        <v>1115</v>
      </c>
      <c r="C223" s="48" t="s">
        <v>456</v>
      </c>
      <c r="D223" s="50">
        <v>0</v>
      </c>
      <c r="E223" s="50">
        <v>6225</v>
      </c>
      <c r="F223" s="50">
        <v>6225</v>
      </c>
    </row>
    <row r="224" spans="1:6" x14ac:dyDescent="0.25">
      <c r="A224" s="57">
        <v>212</v>
      </c>
      <c r="B224" s="29" t="s">
        <v>1130</v>
      </c>
      <c r="C224" s="48" t="s">
        <v>456</v>
      </c>
      <c r="D224" s="50">
        <v>6640</v>
      </c>
      <c r="E224" s="50">
        <v>0</v>
      </c>
      <c r="F224" s="50">
        <v>6640</v>
      </c>
    </row>
    <row r="225" spans="1:6" x14ac:dyDescent="0.25">
      <c r="A225" s="57">
        <v>213</v>
      </c>
      <c r="B225" s="29" t="s">
        <v>984</v>
      </c>
      <c r="C225" s="48" t="s">
        <v>454</v>
      </c>
      <c r="D225" s="50">
        <v>80095</v>
      </c>
      <c r="E225" s="50">
        <v>0</v>
      </c>
      <c r="F225" s="58">
        <v>91400</v>
      </c>
    </row>
    <row r="226" spans="1:6" x14ac:dyDescent="0.25">
      <c r="A226" s="57">
        <v>214</v>
      </c>
      <c r="B226" s="29" t="s">
        <v>985</v>
      </c>
      <c r="C226" s="48" t="s">
        <v>454</v>
      </c>
      <c r="D226" s="50">
        <v>178450</v>
      </c>
      <c r="E226" s="50">
        <v>0</v>
      </c>
      <c r="F226" s="58">
        <v>203500</v>
      </c>
    </row>
    <row r="227" spans="1:6" x14ac:dyDescent="0.25">
      <c r="A227" s="57">
        <v>215</v>
      </c>
      <c r="B227" s="29" t="s">
        <v>986</v>
      </c>
      <c r="C227" s="48" t="s">
        <v>454</v>
      </c>
      <c r="D227" s="50">
        <v>26975</v>
      </c>
      <c r="E227" s="50">
        <v>0</v>
      </c>
      <c r="F227" s="58">
        <v>30800</v>
      </c>
    </row>
    <row r="228" spans="1:6" x14ac:dyDescent="0.25">
      <c r="A228" s="57">
        <v>216</v>
      </c>
      <c r="B228" s="29" t="s">
        <v>987</v>
      </c>
      <c r="C228" s="48" t="s">
        <v>454</v>
      </c>
      <c r="D228" s="50">
        <v>70550</v>
      </c>
      <c r="E228" s="50">
        <v>0</v>
      </c>
      <c r="F228" s="58">
        <v>80500</v>
      </c>
    </row>
    <row r="229" spans="1:6" x14ac:dyDescent="0.25">
      <c r="A229" s="57">
        <v>217</v>
      </c>
      <c r="B229" s="29" t="s">
        <v>988</v>
      </c>
      <c r="C229" s="48" t="s">
        <v>454</v>
      </c>
      <c r="D229" s="50">
        <v>161850</v>
      </c>
      <c r="E229" s="50">
        <v>0</v>
      </c>
      <c r="F229" s="58">
        <v>184600</v>
      </c>
    </row>
    <row r="230" spans="1:6" x14ac:dyDescent="0.25">
      <c r="A230" s="57">
        <v>218</v>
      </c>
      <c r="B230" s="29" t="s">
        <v>1093</v>
      </c>
      <c r="C230" s="48" t="s">
        <v>454</v>
      </c>
      <c r="D230" s="50">
        <v>124500</v>
      </c>
      <c r="E230" s="50">
        <v>0</v>
      </c>
      <c r="F230" s="58">
        <v>142000</v>
      </c>
    </row>
    <row r="231" spans="1:6" x14ac:dyDescent="0.25">
      <c r="A231" s="57">
        <v>219</v>
      </c>
      <c r="B231" s="29" t="s">
        <v>990</v>
      </c>
      <c r="C231" s="48" t="s">
        <v>454</v>
      </c>
      <c r="D231" s="50">
        <v>62250</v>
      </c>
      <c r="E231" s="50">
        <v>0</v>
      </c>
      <c r="F231" s="58">
        <v>71000</v>
      </c>
    </row>
    <row r="232" spans="1:6" x14ac:dyDescent="0.25">
      <c r="A232" s="57">
        <v>220</v>
      </c>
      <c r="B232" s="29" t="s">
        <v>991</v>
      </c>
      <c r="C232" s="48" t="s">
        <v>454</v>
      </c>
      <c r="D232" s="50">
        <v>7470</v>
      </c>
      <c r="E232" s="50">
        <v>0</v>
      </c>
      <c r="F232" s="58">
        <v>8600</v>
      </c>
    </row>
    <row r="233" spans="1:6" x14ac:dyDescent="0.25">
      <c r="A233" s="57">
        <v>221</v>
      </c>
      <c r="B233" s="29" t="s">
        <v>992</v>
      </c>
      <c r="C233" s="48" t="s">
        <v>454</v>
      </c>
      <c r="D233" s="50">
        <v>112050</v>
      </c>
      <c r="E233" s="50">
        <v>0</v>
      </c>
      <c r="F233" s="58">
        <v>127800</v>
      </c>
    </row>
    <row r="234" spans="1:6" x14ac:dyDescent="0.25">
      <c r="A234" s="57">
        <v>222</v>
      </c>
      <c r="B234" s="29" t="s">
        <v>541</v>
      </c>
      <c r="C234" s="48" t="s">
        <v>454</v>
      </c>
      <c r="D234" s="50">
        <v>3000</v>
      </c>
      <c r="E234" s="50">
        <v>3000</v>
      </c>
      <c r="F234" s="50">
        <v>3000</v>
      </c>
    </row>
    <row r="235" spans="1:6" x14ac:dyDescent="0.25">
      <c r="A235" s="86"/>
      <c r="B235" s="76"/>
      <c r="C235" s="79"/>
      <c r="D235" s="88">
        <f t="shared" ref="D235:F235" si="3">SUM(D196:D234)</f>
        <v>1099985</v>
      </c>
      <c r="E235" s="88">
        <f t="shared" si="3"/>
        <v>1239285</v>
      </c>
      <c r="F235" s="88">
        <f t="shared" si="3"/>
        <v>2517665</v>
      </c>
    </row>
    <row r="236" spans="1:6" x14ac:dyDescent="0.25">
      <c r="A236" s="129" t="s">
        <v>105</v>
      </c>
      <c r="B236" s="130"/>
      <c r="C236" s="130"/>
      <c r="D236" s="130"/>
      <c r="E236" s="130"/>
      <c r="F236" s="130"/>
    </row>
    <row r="237" spans="1:6" x14ac:dyDescent="0.25">
      <c r="A237" s="57">
        <v>223</v>
      </c>
      <c r="B237" s="29" t="s">
        <v>387</v>
      </c>
      <c r="C237" s="48" t="s">
        <v>454</v>
      </c>
      <c r="D237" s="50">
        <v>0</v>
      </c>
      <c r="E237" s="50">
        <v>0</v>
      </c>
      <c r="F237" s="58">
        <v>395200</v>
      </c>
    </row>
    <row r="238" spans="1:6" x14ac:dyDescent="0.25">
      <c r="A238" s="57">
        <v>224</v>
      </c>
      <c r="B238" s="29" t="s">
        <v>542</v>
      </c>
      <c r="C238" s="48" t="s">
        <v>454</v>
      </c>
      <c r="D238" s="50">
        <v>0</v>
      </c>
      <c r="E238" s="50">
        <v>0</v>
      </c>
      <c r="F238" s="58">
        <v>13300</v>
      </c>
    </row>
    <row r="239" spans="1:6" x14ac:dyDescent="0.25">
      <c r="A239" s="57">
        <v>225</v>
      </c>
      <c r="B239" s="29" t="s">
        <v>543</v>
      </c>
      <c r="C239" s="48" t="s">
        <v>454</v>
      </c>
      <c r="D239" s="50">
        <v>0</v>
      </c>
      <c r="E239" s="50">
        <v>0</v>
      </c>
      <c r="F239" s="58">
        <v>7100</v>
      </c>
    </row>
    <row r="240" spans="1:6" x14ac:dyDescent="0.25">
      <c r="A240" s="57">
        <v>226</v>
      </c>
      <c r="B240" s="29" t="s">
        <v>388</v>
      </c>
      <c r="C240" s="48" t="s">
        <v>454</v>
      </c>
      <c r="D240" s="50">
        <v>0</v>
      </c>
      <c r="E240" s="50">
        <v>0</v>
      </c>
      <c r="F240" s="58">
        <v>32200</v>
      </c>
    </row>
    <row r="241" spans="1:6" x14ac:dyDescent="0.25">
      <c r="A241" s="57">
        <v>227</v>
      </c>
      <c r="B241" s="29" t="s">
        <v>389</v>
      </c>
      <c r="C241" s="48" t="s">
        <v>454</v>
      </c>
      <c r="D241" s="50">
        <v>0</v>
      </c>
      <c r="E241" s="50">
        <v>0</v>
      </c>
      <c r="F241" s="58">
        <v>43100</v>
      </c>
    </row>
    <row r="242" spans="1:6" x14ac:dyDescent="0.25">
      <c r="A242" s="57">
        <v>228</v>
      </c>
      <c r="B242" s="29" t="s">
        <v>544</v>
      </c>
      <c r="C242" s="48" t="s">
        <v>454</v>
      </c>
      <c r="D242" s="50">
        <v>0</v>
      </c>
      <c r="E242" s="50">
        <v>0</v>
      </c>
      <c r="F242" s="58">
        <v>123100</v>
      </c>
    </row>
    <row r="243" spans="1:6" x14ac:dyDescent="0.25">
      <c r="A243" s="57">
        <v>229</v>
      </c>
      <c r="B243" s="29" t="s">
        <v>545</v>
      </c>
      <c r="C243" s="48" t="s">
        <v>454</v>
      </c>
      <c r="D243" s="50">
        <v>0</v>
      </c>
      <c r="E243" s="50">
        <v>0</v>
      </c>
      <c r="F243" s="58">
        <v>116400</v>
      </c>
    </row>
    <row r="244" spans="1:6" x14ac:dyDescent="0.25">
      <c r="A244" s="57">
        <v>230</v>
      </c>
      <c r="B244" s="29" t="s">
        <v>391</v>
      </c>
      <c r="C244" s="48" t="s">
        <v>454</v>
      </c>
      <c r="D244" s="50">
        <v>0</v>
      </c>
      <c r="E244" s="50">
        <v>0</v>
      </c>
      <c r="F244" s="58">
        <v>47800</v>
      </c>
    </row>
    <row r="245" spans="1:6" x14ac:dyDescent="0.25">
      <c r="A245" s="57">
        <v>231</v>
      </c>
      <c r="B245" s="29" t="s">
        <v>546</v>
      </c>
      <c r="C245" s="48" t="s">
        <v>454</v>
      </c>
      <c r="D245" s="50">
        <v>0</v>
      </c>
      <c r="E245" s="50">
        <v>0</v>
      </c>
      <c r="F245" s="58">
        <v>80500</v>
      </c>
    </row>
    <row r="246" spans="1:6" x14ac:dyDescent="0.25">
      <c r="A246" s="57">
        <v>232</v>
      </c>
      <c r="B246" s="29" t="s">
        <v>547</v>
      </c>
      <c r="C246" s="48" t="s">
        <v>454</v>
      </c>
      <c r="D246" s="50">
        <v>0</v>
      </c>
      <c r="E246" s="50">
        <v>0</v>
      </c>
      <c r="F246" s="58">
        <v>42600</v>
      </c>
    </row>
    <row r="247" spans="1:6" x14ac:dyDescent="0.25">
      <c r="A247" s="57">
        <v>233</v>
      </c>
      <c r="B247" s="29" t="s">
        <v>548</v>
      </c>
      <c r="C247" s="48" t="s">
        <v>454</v>
      </c>
      <c r="D247" s="50">
        <v>0</v>
      </c>
      <c r="E247" s="50">
        <v>0</v>
      </c>
      <c r="F247" s="58">
        <v>33200</v>
      </c>
    </row>
    <row r="248" spans="1:6" x14ac:dyDescent="0.25">
      <c r="A248" s="57">
        <v>234</v>
      </c>
      <c r="B248" s="29" t="s">
        <v>390</v>
      </c>
      <c r="C248" s="48" t="s">
        <v>454</v>
      </c>
      <c r="D248" s="50">
        <v>0</v>
      </c>
      <c r="E248" s="50">
        <v>0</v>
      </c>
      <c r="F248" s="58">
        <v>19000</v>
      </c>
    </row>
    <row r="249" spans="1:6" x14ac:dyDescent="0.25">
      <c r="A249" s="57">
        <v>235</v>
      </c>
      <c r="B249" s="29" t="s">
        <v>393</v>
      </c>
      <c r="C249" s="48" t="s">
        <v>454</v>
      </c>
      <c r="D249" s="50">
        <v>0</v>
      </c>
      <c r="E249" s="50">
        <v>0</v>
      </c>
      <c r="F249" s="58">
        <v>43600</v>
      </c>
    </row>
    <row r="250" spans="1:6" x14ac:dyDescent="0.25">
      <c r="A250" s="57">
        <v>236</v>
      </c>
      <c r="B250" s="29" t="s">
        <v>392</v>
      </c>
      <c r="C250" s="48" t="s">
        <v>454</v>
      </c>
      <c r="D250" s="50">
        <v>0</v>
      </c>
      <c r="E250" s="50">
        <v>0</v>
      </c>
      <c r="F250" s="58">
        <v>39800</v>
      </c>
    </row>
    <row r="251" spans="1:6" x14ac:dyDescent="0.25">
      <c r="A251" s="57">
        <v>237</v>
      </c>
      <c r="B251" s="45" t="s">
        <v>549</v>
      </c>
      <c r="C251" s="48" t="s">
        <v>454</v>
      </c>
      <c r="D251" s="50">
        <v>0</v>
      </c>
      <c r="E251" s="50">
        <v>0</v>
      </c>
      <c r="F251" s="58">
        <v>25600</v>
      </c>
    </row>
    <row r="252" spans="1:6" x14ac:dyDescent="0.25">
      <c r="A252" s="57">
        <v>238</v>
      </c>
      <c r="B252" s="45" t="s">
        <v>550</v>
      </c>
      <c r="C252" s="48" t="s">
        <v>454</v>
      </c>
      <c r="D252" s="50">
        <v>0</v>
      </c>
      <c r="E252" s="50">
        <v>0</v>
      </c>
      <c r="F252" s="58">
        <v>32200</v>
      </c>
    </row>
    <row r="253" spans="1:6" x14ac:dyDescent="0.25">
      <c r="A253" s="57">
        <v>239</v>
      </c>
      <c r="B253" s="45" t="s">
        <v>551</v>
      </c>
      <c r="C253" s="48" t="s">
        <v>454</v>
      </c>
      <c r="D253" s="50">
        <v>0</v>
      </c>
      <c r="E253" s="50">
        <v>0</v>
      </c>
      <c r="F253" s="58">
        <v>19000</v>
      </c>
    </row>
    <row r="254" spans="1:6" x14ac:dyDescent="0.25">
      <c r="A254" s="57">
        <v>240</v>
      </c>
      <c r="B254" s="45" t="s">
        <v>552</v>
      </c>
      <c r="C254" s="48" t="s">
        <v>454</v>
      </c>
      <c r="D254" s="50">
        <v>0</v>
      </c>
      <c r="E254" s="50">
        <v>0</v>
      </c>
      <c r="F254" s="50">
        <v>5810</v>
      </c>
    </row>
    <row r="255" spans="1:6" x14ac:dyDescent="0.25">
      <c r="A255" s="57">
        <v>241</v>
      </c>
      <c r="B255" s="29" t="s">
        <v>394</v>
      </c>
      <c r="C255" s="48" t="s">
        <v>454</v>
      </c>
      <c r="D255" s="50">
        <v>0</v>
      </c>
      <c r="E255" s="50">
        <v>0</v>
      </c>
      <c r="F255" s="58">
        <v>166500</v>
      </c>
    </row>
    <row r="256" spans="1:6" x14ac:dyDescent="0.25">
      <c r="A256" s="57">
        <v>242</v>
      </c>
      <c r="B256" s="29" t="s">
        <v>395</v>
      </c>
      <c r="C256" s="48" t="s">
        <v>454</v>
      </c>
      <c r="D256" s="50">
        <v>0</v>
      </c>
      <c r="E256" s="50">
        <v>0</v>
      </c>
      <c r="F256" s="58">
        <v>80500</v>
      </c>
    </row>
    <row r="257" spans="1:6" x14ac:dyDescent="0.25">
      <c r="A257" s="57">
        <v>243</v>
      </c>
      <c r="B257" s="29" t="s">
        <v>396</v>
      </c>
      <c r="C257" s="48" t="s">
        <v>454</v>
      </c>
      <c r="D257" s="50">
        <v>0</v>
      </c>
      <c r="E257" s="50">
        <v>0</v>
      </c>
      <c r="F257" s="58">
        <v>45900</v>
      </c>
    </row>
    <row r="258" spans="1:6" x14ac:dyDescent="0.25">
      <c r="A258" s="86"/>
      <c r="B258" s="76"/>
      <c r="C258" s="79"/>
      <c r="D258" s="87"/>
      <c r="E258" s="87"/>
      <c r="F258" s="90">
        <f>SUM(F237:F257)</f>
        <v>1412410</v>
      </c>
    </row>
    <row r="259" spans="1:6" x14ac:dyDescent="0.25">
      <c r="A259" s="129" t="s">
        <v>553</v>
      </c>
      <c r="B259" s="130"/>
      <c r="C259" s="130"/>
      <c r="D259" s="130"/>
      <c r="E259" s="130"/>
      <c r="F259" s="130"/>
    </row>
    <row r="260" spans="1:6" x14ac:dyDescent="0.25">
      <c r="A260" s="57">
        <v>244</v>
      </c>
      <c r="B260" s="29" t="s">
        <v>397</v>
      </c>
      <c r="C260" s="48" t="s">
        <v>454</v>
      </c>
      <c r="D260" s="50">
        <v>0</v>
      </c>
      <c r="E260" s="50">
        <v>0</v>
      </c>
      <c r="F260" s="58">
        <v>390100</v>
      </c>
    </row>
    <row r="261" spans="1:6" x14ac:dyDescent="0.25">
      <c r="A261" s="57">
        <v>245</v>
      </c>
      <c r="B261" s="29" t="s">
        <v>554</v>
      </c>
      <c r="C261" s="48" t="s">
        <v>454</v>
      </c>
      <c r="D261" s="50">
        <v>0</v>
      </c>
      <c r="E261" s="50">
        <v>0</v>
      </c>
      <c r="F261" s="58">
        <v>0</v>
      </c>
    </row>
    <row r="262" spans="1:6" x14ac:dyDescent="0.25">
      <c r="A262" s="57">
        <v>246</v>
      </c>
      <c r="B262" s="29" t="s">
        <v>1050</v>
      </c>
      <c r="C262" s="48" t="s">
        <v>454</v>
      </c>
      <c r="D262" s="50">
        <v>0</v>
      </c>
      <c r="E262" s="50">
        <v>0</v>
      </c>
      <c r="F262" s="58">
        <v>240000</v>
      </c>
    </row>
    <row r="263" spans="1:6" x14ac:dyDescent="0.25">
      <c r="A263" s="57">
        <v>247</v>
      </c>
      <c r="B263" s="29" t="s">
        <v>555</v>
      </c>
      <c r="C263" s="48" t="s">
        <v>454</v>
      </c>
      <c r="D263" s="50">
        <v>0</v>
      </c>
      <c r="E263" s="50">
        <v>0</v>
      </c>
      <c r="F263" s="58">
        <v>160000</v>
      </c>
    </row>
    <row r="264" spans="1:6" x14ac:dyDescent="0.25">
      <c r="A264" s="57">
        <v>248</v>
      </c>
      <c r="B264" s="29" t="s">
        <v>556</v>
      </c>
      <c r="C264" s="48" t="s">
        <v>454</v>
      </c>
      <c r="D264" s="50">
        <v>0</v>
      </c>
      <c r="E264" s="50">
        <v>0</v>
      </c>
      <c r="F264" s="58">
        <v>207000</v>
      </c>
    </row>
    <row r="265" spans="1:6" x14ac:dyDescent="0.25">
      <c r="A265" s="57">
        <v>249</v>
      </c>
      <c r="B265" s="29" t="s">
        <v>557</v>
      </c>
      <c r="C265" s="48" t="s">
        <v>454</v>
      </c>
      <c r="D265" s="50">
        <v>0</v>
      </c>
      <c r="E265" s="50">
        <v>0</v>
      </c>
      <c r="F265" s="58">
        <v>137200</v>
      </c>
    </row>
    <row r="266" spans="1:6" x14ac:dyDescent="0.25">
      <c r="A266" s="57">
        <v>250</v>
      </c>
      <c r="B266" s="29" t="s">
        <v>558</v>
      </c>
      <c r="C266" s="48" t="s">
        <v>454</v>
      </c>
      <c r="D266" s="50">
        <v>0</v>
      </c>
      <c r="E266" s="50">
        <v>0</v>
      </c>
      <c r="F266" s="58">
        <v>28400</v>
      </c>
    </row>
    <row r="267" spans="1:6" x14ac:dyDescent="0.25">
      <c r="A267" s="57">
        <v>251</v>
      </c>
      <c r="B267" s="29" t="s">
        <v>559</v>
      </c>
      <c r="C267" s="48" t="s">
        <v>454</v>
      </c>
      <c r="D267" s="50">
        <v>0</v>
      </c>
      <c r="E267" s="50">
        <v>0</v>
      </c>
      <c r="F267" s="58">
        <v>12400</v>
      </c>
    </row>
    <row r="268" spans="1:6" x14ac:dyDescent="0.25">
      <c r="A268" s="57">
        <v>252</v>
      </c>
      <c r="B268" s="29" t="s">
        <v>560</v>
      </c>
      <c r="C268" s="48" t="s">
        <v>454</v>
      </c>
      <c r="D268" s="50">
        <v>0</v>
      </c>
      <c r="E268" s="50">
        <v>0</v>
      </c>
      <c r="F268" s="58">
        <v>19000</v>
      </c>
    </row>
    <row r="269" spans="1:6" x14ac:dyDescent="0.25">
      <c r="A269" s="57">
        <v>253</v>
      </c>
      <c r="B269" s="29" t="s">
        <v>1056</v>
      </c>
      <c r="C269" s="48" t="s">
        <v>454</v>
      </c>
      <c r="D269" s="50">
        <v>0</v>
      </c>
      <c r="E269" s="50">
        <v>0</v>
      </c>
      <c r="F269" s="58">
        <v>241300</v>
      </c>
    </row>
    <row r="270" spans="1:6" x14ac:dyDescent="0.25">
      <c r="A270" s="57">
        <v>254</v>
      </c>
      <c r="B270" s="29" t="s">
        <v>399</v>
      </c>
      <c r="C270" s="48" t="s">
        <v>454</v>
      </c>
      <c r="D270" s="50">
        <v>62250</v>
      </c>
      <c r="E270" s="50">
        <v>60175</v>
      </c>
      <c r="F270" s="58">
        <v>80500</v>
      </c>
    </row>
    <row r="271" spans="1:6" x14ac:dyDescent="0.25">
      <c r="A271" s="57">
        <v>255</v>
      </c>
      <c r="B271" s="29" t="s">
        <v>400</v>
      </c>
      <c r="C271" s="48" t="s">
        <v>454</v>
      </c>
      <c r="D271" s="50">
        <v>70550</v>
      </c>
      <c r="E271" s="50">
        <v>68890</v>
      </c>
      <c r="F271" s="58">
        <v>80500</v>
      </c>
    </row>
    <row r="272" spans="1:6" x14ac:dyDescent="0.25">
      <c r="A272" s="57">
        <v>256</v>
      </c>
      <c r="B272" s="29" t="s">
        <v>561</v>
      </c>
      <c r="C272" s="48" t="s">
        <v>454</v>
      </c>
      <c r="D272" s="50">
        <v>74700</v>
      </c>
      <c r="E272" s="50">
        <v>70550</v>
      </c>
      <c r="F272" s="58">
        <v>85200</v>
      </c>
    </row>
    <row r="273" spans="1:6" x14ac:dyDescent="0.25">
      <c r="A273" s="57">
        <v>257</v>
      </c>
      <c r="B273" s="29" t="s">
        <v>562</v>
      </c>
      <c r="C273" s="48" t="s">
        <v>454</v>
      </c>
      <c r="D273" s="50">
        <v>70550</v>
      </c>
      <c r="E273" s="50">
        <v>70550</v>
      </c>
      <c r="F273" s="58">
        <v>80500</v>
      </c>
    </row>
    <row r="274" spans="1:6" x14ac:dyDescent="0.25">
      <c r="A274" s="57">
        <v>258</v>
      </c>
      <c r="B274" s="29" t="s">
        <v>563</v>
      </c>
      <c r="C274" s="48" t="s">
        <v>454</v>
      </c>
      <c r="D274" s="50">
        <v>5395</v>
      </c>
      <c r="E274" s="50">
        <v>5395</v>
      </c>
      <c r="F274" s="58">
        <v>8100</v>
      </c>
    </row>
    <row r="275" spans="1:6" x14ac:dyDescent="0.25">
      <c r="A275" s="57">
        <v>259</v>
      </c>
      <c r="B275" s="29" t="s">
        <v>401</v>
      </c>
      <c r="C275" s="48" t="s">
        <v>454</v>
      </c>
      <c r="D275" s="50">
        <v>14940</v>
      </c>
      <c r="E275" s="50">
        <v>12450</v>
      </c>
      <c r="F275" s="58">
        <v>35500</v>
      </c>
    </row>
    <row r="276" spans="1:6" x14ac:dyDescent="0.25">
      <c r="A276" s="57">
        <v>260</v>
      </c>
      <c r="B276" s="29" t="s">
        <v>402</v>
      </c>
      <c r="C276" s="48" t="s">
        <v>454</v>
      </c>
      <c r="D276" s="50">
        <v>15770</v>
      </c>
      <c r="E276" s="50">
        <v>20750</v>
      </c>
      <c r="F276" s="58">
        <v>35500</v>
      </c>
    </row>
    <row r="277" spans="1:6" x14ac:dyDescent="0.25">
      <c r="A277" s="57">
        <v>261</v>
      </c>
      <c r="B277" s="29" t="s">
        <v>993</v>
      </c>
      <c r="C277" s="48" t="s">
        <v>454</v>
      </c>
      <c r="D277" s="50">
        <v>0</v>
      </c>
      <c r="E277" s="50">
        <v>0</v>
      </c>
      <c r="F277" s="58">
        <v>71000</v>
      </c>
    </row>
    <row r="278" spans="1:6" x14ac:dyDescent="0.25">
      <c r="A278" s="57">
        <v>262</v>
      </c>
      <c r="B278" s="29" t="s">
        <v>994</v>
      </c>
      <c r="C278" s="48" t="s">
        <v>454</v>
      </c>
      <c r="D278" s="50">
        <v>0</v>
      </c>
      <c r="E278" s="50">
        <v>0</v>
      </c>
      <c r="F278" s="58">
        <v>80500</v>
      </c>
    </row>
    <row r="279" spans="1:6" x14ac:dyDescent="0.25">
      <c r="A279" s="57">
        <v>263</v>
      </c>
      <c r="B279" s="29" t="s">
        <v>564</v>
      </c>
      <c r="C279" s="48" t="s">
        <v>454</v>
      </c>
      <c r="D279" s="50">
        <v>0</v>
      </c>
      <c r="E279" s="50">
        <v>0</v>
      </c>
      <c r="F279" s="58">
        <v>66300</v>
      </c>
    </row>
    <row r="280" spans="1:6" x14ac:dyDescent="0.25">
      <c r="A280" s="57">
        <v>264</v>
      </c>
      <c r="B280" s="29" t="s">
        <v>565</v>
      </c>
      <c r="C280" s="48" t="s">
        <v>456</v>
      </c>
      <c r="D280" s="50">
        <v>0</v>
      </c>
      <c r="E280" s="50">
        <v>0</v>
      </c>
      <c r="F280" s="50">
        <v>6225</v>
      </c>
    </row>
    <row r="281" spans="1:6" x14ac:dyDescent="0.25">
      <c r="A281" s="57">
        <v>265</v>
      </c>
      <c r="B281" s="29" t="s">
        <v>403</v>
      </c>
      <c r="C281" s="48" t="s">
        <v>454</v>
      </c>
      <c r="D281" s="50">
        <v>0</v>
      </c>
      <c r="E281" s="50">
        <v>0</v>
      </c>
      <c r="F281" s="58">
        <v>114100</v>
      </c>
    </row>
    <row r="282" spans="1:6" x14ac:dyDescent="0.25">
      <c r="A282" s="57">
        <v>266</v>
      </c>
      <c r="B282" s="29" t="s">
        <v>566</v>
      </c>
      <c r="C282" s="48" t="s">
        <v>454</v>
      </c>
      <c r="D282" s="50">
        <v>0</v>
      </c>
      <c r="E282" s="50">
        <v>0</v>
      </c>
      <c r="F282" s="58">
        <v>61600</v>
      </c>
    </row>
    <row r="283" spans="1:6" x14ac:dyDescent="0.25">
      <c r="A283" s="57">
        <v>267</v>
      </c>
      <c r="B283" s="29" t="s">
        <v>404</v>
      </c>
      <c r="C283" s="48" t="s">
        <v>454</v>
      </c>
      <c r="D283" s="50">
        <v>0</v>
      </c>
      <c r="E283" s="50">
        <v>0</v>
      </c>
      <c r="F283" s="58">
        <v>1900</v>
      </c>
    </row>
    <row r="284" spans="1:6" x14ac:dyDescent="0.25">
      <c r="A284" s="57">
        <v>268</v>
      </c>
      <c r="B284" s="29" t="s">
        <v>567</v>
      </c>
      <c r="C284" s="48" t="s">
        <v>454</v>
      </c>
      <c r="D284" s="50">
        <v>0</v>
      </c>
      <c r="E284" s="50">
        <v>0</v>
      </c>
      <c r="F284" s="58">
        <v>7100</v>
      </c>
    </row>
    <row r="285" spans="1:6" x14ac:dyDescent="0.25">
      <c r="A285" s="57">
        <v>269</v>
      </c>
      <c r="B285" s="29" t="s">
        <v>568</v>
      </c>
      <c r="C285" s="48" t="s">
        <v>454</v>
      </c>
      <c r="D285" s="50">
        <v>0</v>
      </c>
      <c r="E285" s="50">
        <v>0</v>
      </c>
      <c r="F285" s="58">
        <v>1900</v>
      </c>
    </row>
    <row r="286" spans="1:6" x14ac:dyDescent="0.25">
      <c r="A286" s="86"/>
      <c r="B286" s="76"/>
      <c r="C286" s="79"/>
      <c r="D286" s="88">
        <f t="shared" ref="D286:F286" si="4">SUM(D260:D285)</f>
        <v>314155</v>
      </c>
      <c r="E286" s="88">
        <f t="shared" si="4"/>
        <v>308760</v>
      </c>
      <c r="F286" s="88">
        <f t="shared" si="4"/>
        <v>2251825</v>
      </c>
    </row>
    <row r="287" spans="1:6" x14ac:dyDescent="0.25">
      <c r="A287" s="129" t="s">
        <v>569</v>
      </c>
      <c r="B287" s="130"/>
      <c r="C287" s="130"/>
      <c r="D287" s="130"/>
      <c r="E287" s="130"/>
      <c r="F287" s="130"/>
    </row>
    <row r="288" spans="1:6" x14ac:dyDescent="0.25">
      <c r="A288" s="57">
        <v>270</v>
      </c>
      <c r="B288" s="29" t="s">
        <v>405</v>
      </c>
      <c r="C288" s="48" t="s">
        <v>454</v>
      </c>
      <c r="D288" s="50">
        <v>203000</v>
      </c>
      <c r="E288" s="50">
        <v>203000</v>
      </c>
      <c r="F288" s="58">
        <v>225000</v>
      </c>
    </row>
    <row r="289" spans="1:6" x14ac:dyDescent="0.25">
      <c r="A289" s="57">
        <v>271</v>
      </c>
      <c r="B289" s="29" t="s">
        <v>570</v>
      </c>
      <c r="C289" s="48" t="s">
        <v>454</v>
      </c>
      <c r="D289" s="50">
        <v>12450</v>
      </c>
      <c r="E289" s="50">
        <v>12450</v>
      </c>
      <c r="F289" s="58">
        <v>14200</v>
      </c>
    </row>
    <row r="290" spans="1:6" x14ac:dyDescent="0.25">
      <c r="A290" s="57">
        <v>272</v>
      </c>
      <c r="B290" s="29" t="s">
        <v>571</v>
      </c>
      <c r="C290" s="48" t="s">
        <v>454</v>
      </c>
      <c r="D290" s="50">
        <v>110000</v>
      </c>
      <c r="E290" s="50">
        <v>103000</v>
      </c>
      <c r="F290" s="58">
        <v>112000</v>
      </c>
    </row>
    <row r="291" spans="1:6" x14ac:dyDescent="0.25">
      <c r="A291" s="57">
        <v>273</v>
      </c>
      <c r="B291" s="29" t="s">
        <v>572</v>
      </c>
      <c r="C291" s="48" t="s">
        <v>454</v>
      </c>
      <c r="D291" s="50">
        <v>24485</v>
      </c>
      <c r="E291" s="50">
        <v>24485</v>
      </c>
      <c r="F291" s="58">
        <v>33200</v>
      </c>
    </row>
    <row r="292" spans="1:6" x14ac:dyDescent="0.25">
      <c r="A292" s="57">
        <v>274</v>
      </c>
      <c r="B292" s="29" t="s">
        <v>573</v>
      </c>
      <c r="C292" s="48" t="s">
        <v>454</v>
      </c>
      <c r="D292" s="50">
        <v>76775</v>
      </c>
      <c r="E292" s="50">
        <v>76775</v>
      </c>
      <c r="F292" s="58">
        <v>99400</v>
      </c>
    </row>
    <row r="293" spans="1:6" x14ac:dyDescent="0.25">
      <c r="A293" s="57">
        <v>275</v>
      </c>
      <c r="B293" s="29" t="s">
        <v>574</v>
      </c>
      <c r="C293" s="48" t="s">
        <v>454</v>
      </c>
      <c r="D293" s="50">
        <v>76775</v>
      </c>
      <c r="E293" s="50">
        <v>76775</v>
      </c>
      <c r="F293" s="58">
        <v>99400</v>
      </c>
    </row>
    <row r="294" spans="1:6" x14ac:dyDescent="0.25">
      <c r="A294" s="57">
        <v>276</v>
      </c>
      <c r="B294" s="29" t="s">
        <v>575</v>
      </c>
      <c r="C294" s="48" t="s">
        <v>454</v>
      </c>
      <c r="D294" s="50">
        <v>78850</v>
      </c>
      <c r="E294" s="50">
        <v>78850</v>
      </c>
      <c r="F294" s="58">
        <v>113600</v>
      </c>
    </row>
    <row r="295" spans="1:6" x14ac:dyDescent="0.25">
      <c r="A295" s="57">
        <v>277</v>
      </c>
      <c r="B295" s="29" t="s">
        <v>576</v>
      </c>
      <c r="C295" s="48" t="s">
        <v>454</v>
      </c>
      <c r="D295" s="50">
        <v>78850</v>
      </c>
      <c r="E295" s="50">
        <v>78850</v>
      </c>
      <c r="F295" s="58">
        <v>113600</v>
      </c>
    </row>
    <row r="296" spans="1:6" x14ac:dyDescent="0.25">
      <c r="A296" s="57">
        <v>278</v>
      </c>
      <c r="B296" s="29" t="s">
        <v>577</v>
      </c>
      <c r="C296" s="48" t="s">
        <v>454</v>
      </c>
      <c r="D296" s="50">
        <v>2905</v>
      </c>
      <c r="E296" s="50">
        <v>2905</v>
      </c>
      <c r="F296" s="58">
        <v>3400</v>
      </c>
    </row>
    <row r="297" spans="1:6" x14ac:dyDescent="0.25">
      <c r="A297" s="57">
        <v>279</v>
      </c>
      <c r="B297" s="29" t="s">
        <v>578</v>
      </c>
      <c r="C297" s="48" t="s">
        <v>454</v>
      </c>
      <c r="D297" s="50">
        <v>2905</v>
      </c>
      <c r="E297" s="50">
        <v>2905</v>
      </c>
      <c r="F297" s="58">
        <v>3400</v>
      </c>
    </row>
    <row r="298" spans="1:6" x14ac:dyDescent="0.25">
      <c r="A298" s="57">
        <v>280</v>
      </c>
      <c r="B298" s="29" t="s">
        <v>579</v>
      </c>
      <c r="C298" s="48" t="s">
        <v>454</v>
      </c>
      <c r="D298" s="50">
        <v>2905</v>
      </c>
      <c r="E298" s="50">
        <v>2905</v>
      </c>
      <c r="F298" s="58">
        <v>3400</v>
      </c>
    </row>
    <row r="299" spans="1:6" x14ac:dyDescent="0.25">
      <c r="A299" s="57">
        <v>281</v>
      </c>
      <c r="B299" s="29" t="s">
        <v>580</v>
      </c>
      <c r="C299" s="48" t="s">
        <v>454</v>
      </c>
      <c r="D299" s="50">
        <v>7885</v>
      </c>
      <c r="E299" s="50">
        <v>7885</v>
      </c>
      <c r="F299" s="58">
        <v>9000</v>
      </c>
    </row>
    <row r="300" spans="1:6" x14ac:dyDescent="0.25">
      <c r="A300" s="57">
        <v>282</v>
      </c>
      <c r="B300" s="29" t="s">
        <v>406</v>
      </c>
      <c r="C300" s="48" t="s">
        <v>454</v>
      </c>
      <c r="D300" s="50">
        <v>32785</v>
      </c>
      <c r="E300" s="50">
        <v>32785</v>
      </c>
      <c r="F300" s="58">
        <v>37400</v>
      </c>
    </row>
    <row r="301" spans="1:6" x14ac:dyDescent="0.25">
      <c r="A301" s="57">
        <v>283</v>
      </c>
      <c r="B301" s="29" t="s">
        <v>407</v>
      </c>
      <c r="C301" s="48" t="s">
        <v>454</v>
      </c>
      <c r="D301" s="50">
        <v>12450</v>
      </c>
      <c r="E301" s="50">
        <v>12450</v>
      </c>
      <c r="F301" s="58">
        <v>23700</v>
      </c>
    </row>
    <row r="302" spans="1:6" x14ac:dyDescent="0.25">
      <c r="A302" s="57">
        <v>284</v>
      </c>
      <c r="B302" s="29" t="s">
        <v>581</v>
      </c>
      <c r="C302" s="48" t="s">
        <v>454</v>
      </c>
      <c r="D302" s="50">
        <v>40255</v>
      </c>
      <c r="E302" s="50">
        <v>40255</v>
      </c>
      <c r="F302" s="58">
        <v>45900</v>
      </c>
    </row>
    <row r="303" spans="1:6" x14ac:dyDescent="0.25">
      <c r="A303" s="57">
        <v>285</v>
      </c>
      <c r="B303" s="29" t="s">
        <v>582</v>
      </c>
      <c r="C303" s="48" t="s">
        <v>454</v>
      </c>
      <c r="D303" s="50">
        <v>9960</v>
      </c>
      <c r="E303" s="50">
        <v>9960</v>
      </c>
      <c r="F303" s="58">
        <v>19000</v>
      </c>
    </row>
    <row r="304" spans="1:6" x14ac:dyDescent="0.25">
      <c r="A304" s="57">
        <v>286</v>
      </c>
      <c r="B304" s="29" t="s">
        <v>583</v>
      </c>
      <c r="C304" s="48" t="s">
        <v>454</v>
      </c>
      <c r="D304" s="50">
        <v>6640</v>
      </c>
      <c r="E304" s="50">
        <v>6640</v>
      </c>
      <c r="F304" s="58">
        <v>7600</v>
      </c>
    </row>
    <row r="305" spans="1:6" x14ac:dyDescent="0.25">
      <c r="A305" s="57">
        <v>287</v>
      </c>
      <c r="B305" s="29" t="s">
        <v>584</v>
      </c>
      <c r="C305" s="48" t="s">
        <v>454</v>
      </c>
      <c r="D305" s="50">
        <v>17845</v>
      </c>
      <c r="E305" s="50">
        <v>17845</v>
      </c>
      <c r="F305" s="58">
        <v>23700</v>
      </c>
    </row>
    <row r="306" spans="1:6" x14ac:dyDescent="0.25">
      <c r="A306" s="57">
        <v>288</v>
      </c>
      <c r="B306" s="29" t="s">
        <v>1131</v>
      </c>
      <c r="C306" s="48" t="s">
        <v>454</v>
      </c>
      <c r="D306" s="50">
        <v>12450</v>
      </c>
      <c r="E306" s="50">
        <v>12450</v>
      </c>
      <c r="F306" s="58">
        <v>23700</v>
      </c>
    </row>
    <row r="307" spans="1:6" x14ac:dyDescent="0.25">
      <c r="A307" s="57">
        <v>289</v>
      </c>
      <c r="B307" s="29" t="s">
        <v>585</v>
      </c>
      <c r="C307" s="48" t="s">
        <v>454</v>
      </c>
      <c r="D307" s="50">
        <v>9545</v>
      </c>
      <c r="E307" s="50">
        <v>9545</v>
      </c>
      <c r="F307" s="58">
        <v>20900</v>
      </c>
    </row>
    <row r="308" spans="1:6" x14ac:dyDescent="0.25">
      <c r="A308" s="57">
        <v>290</v>
      </c>
      <c r="B308" s="29" t="s">
        <v>586</v>
      </c>
      <c r="C308" s="48" t="s">
        <v>454</v>
      </c>
      <c r="D308" s="50">
        <v>12450</v>
      </c>
      <c r="E308" s="50">
        <v>12450</v>
      </c>
      <c r="F308" s="58">
        <v>14200</v>
      </c>
    </row>
    <row r="309" spans="1:6" x14ac:dyDescent="0.25">
      <c r="A309" s="57">
        <v>291</v>
      </c>
      <c r="B309" s="29" t="s">
        <v>587</v>
      </c>
      <c r="C309" s="48" t="s">
        <v>454</v>
      </c>
      <c r="D309" s="50">
        <v>95450</v>
      </c>
      <c r="E309" s="50">
        <v>95450</v>
      </c>
      <c r="F309" s="58">
        <v>58900</v>
      </c>
    </row>
    <row r="310" spans="1:6" x14ac:dyDescent="0.25">
      <c r="A310" s="57">
        <v>292</v>
      </c>
      <c r="B310" s="29" t="s">
        <v>588</v>
      </c>
      <c r="C310" s="48" t="s">
        <v>454</v>
      </c>
      <c r="D310" s="50">
        <v>88395</v>
      </c>
      <c r="E310" s="50">
        <v>88395</v>
      </c>
      <c r="F310" s="58">
        <v>55800</v>
      </c>
    </row>
    <row r="311" spans="1:6" x14ac:dyDescent="0.25">
      <c r="A311" s="57">
        <v>293</v>
      </c>
      <c r="B311" s="29" t="s">
        <v>589</v>
      </c>
      <c r="C311" s="48" t="s">
        <v>454</v>
      </c>
      <c r="D311" s="50">
        <v>15355</v>
      </c>
      <c r="E311" s="50">
        <v>15355</v>
      </c>
      <c r="F311" s="58">
        <v>17600</v>
      </c>
    </row>
    <row r="312" spans="1:6" x14ac:dyDescent="0.25">
      <c r="A312" s="57">
        <v>294</v>
      </c>
      <c r="B312" s="29" t="s">
        <v>590</v>
      </c>
      <c r="C312" s="48" t="s">
        <v>454</v>
      </c>
      <c r="D312" s="50">
        <v>13695</v>
      </c>
      <c r="E312" s="50">
        <v>13695</v>
      </c>
      <c r="F312" s="58">
        <v>16100</v>
      </c>
    </row>
    <row r="313" spans="1:6" x14ac:dyDescent="0.25">
      <c r="A313" s="57">
        <v>295</v>
      </c>
      <c r="B313" s="29" t="s">
        <v>591</v>
      </c>
      <c r="C313" s="48" t="s">
        <v>454</v>
      </c>
      <c r="D313" s="50">
        <v>0</v>
      </c>
      <c r="E313" s="50">
        <v>0</v>
      </c>
      <c r="F313" s="58">
        <v>4800</v>
      </c>
    </row>
    <row r="314" spans="1:6" x14ac:dyDescent="0.25">
      <c r="A314" s="57">
        <v>296</v>
      </c>
      <c r="B314" s="29" t="s">
        <v>592</v>
      </c>
      <c r="C314" s="48" t="s">
        <v>454</v>
      </c>
      <c r="D314" s="50">
        <v>0</v>
      </c>
      <c r="E314" s="50">
        <v>0</v>
      </c>
      <c r="F314" s="58">
        <v>2400</v>
      </c>
    </row>
    <row r="315" spans="1:6" x14ac:dyDescent="0.25">
      <c r="A315" s="57">
        <v>297</v>
      </c>
      <c r="B315" s="29" t="s">
        <v>593</v>
      </c>
      <c r="C315" s="48" t="s">
        <v>454</v>
      </c>
      <c r="D315" s="50">
        <v>41500</v>
      </c>
      <c r="E315" s="50">
        <v>41500</v>
      </c>
      <c r="F315" s="58">
        <v>56800</v>
      </c>
    </row>
    <row r="316" spans="1:6" x14ac:dyDescent="0.25">
      <c r="A316" s="57">
        <v>298</v>
      </c>
      <c r="B316" s="29" t="s">
        <v>594</v>
      </c>
      <c r="C316" s="48" t="s">
        <v>454</v>
      </c>
      <c r="D316" s="50">
        <v>41500</v>
      </c>
      <c r="E316" s="50">
        <v>41500</v>
      </c>
      <c r="F316" s="58">
        <v>56800</v>
      </c>
    </row>
    <row r="317" spans="1:6" x14ac:dyDescent="0.25">
      <c r="A317" s="57">
        <v>299</v>
      </c>
      <c r="B317" s="29" t="s">
        <v>595</v>
      </c>
      <c r="C317" s="48" t="s">
        <v>454</v>
      </c>
      <c r="D317" s="50">
        <v>39840</v>
      </c>
      <c r="E317" s="50">
        <v>39840</v>
      </c>
      <c r="F317" s="58">
        <v>52100</v>
      </c>
    </row>
    <row r="318" spans="1:6" x14ac:dyDescent="0.25">
      <c r="A318" s="57">
        <v>300</v>
      </c>
      <c r="B318" s="29" t="s">
        <v>596</v>
      </c>
      <c r="C318" s="48" t="s">
        <v>454</v>
      </c>
      <c r="D318" s="50">
        <v>39840</v>
      </c>
      <c r="E318" s="50">
        <v>39840</v>
      </c>
      <c r="F318" s="58">
        <v>52100</v>
      </c>
    </row>
    <row r="319" spans="1:6" x14ac:dyDescent="0.25">
      <c r="A319" s="57">
        <v>301</v>
      </c>
      <c r="B319" s="29" t="s">
        <v>408</v>
      </c>
      <c r="C319" s="48" t="s">
        <v>454</v>
      </c>
      <c r="D319" s="50">
        <v>45550</v>
      </c>
      <c r="E319" s="50">
        <v>45550</v>
      </c>
      <c r="F319" s="58">
        <v>45500</v>
      </c>
    </row>
    <row r="320" spans="1:6" x14ac:dyDescent="0.25">
      <c r="A320" s="57">
        <v>302</v>
      </c>
      <c r="B320" s="29" t="s">
        <v>409</v>
      </c>
      <c r="C320" s="48" t="s">
        <v>454</v>
      </c>
      <c r="D320" s="50">
        <v>3320</v>
      </c>
      <c r="E320" s="50">
        <v>3320</v>
      </c>
      <c r="F320" s="58">
        <v>14200</v>
      </c>
    </row>
    <row r="321" spans="1:6" x14ac:dyDescent="0.25">
      <c r="A321" s="57">
        <v>303</v>
      </c>
      <c r="B321" s="29" t="s">
        <v>597</v>
      </c>
      <c r="C321" s="48" t="s">
        <v>454</v>
      </c>
      <c r="D321" s="50">
        <v>0</v>
      </c>
      <c r="E321" s="50">
        <v>0</v>
      </c>
      <c r="F321" s="58">
        <v>4800</v>
      </c>
    </row>
    <row r="322" spans="1:6" x14ac:dyDescent="0.25">
      <c r="A322" s="57">
        <v>304</v>
      </c>
      <c r="B322" s="29" t="s">
        <v>598</v>
      </c>
      <c r="C322" s="48" t="s">
        <v>454</v>
      </c>
      <c r="D322" s="50">
        <v>35000</v>
      </c>
      <c r="E322" s="50">
        <v>35000</v>
      </c>
      <c r="F322" s="58">
        <v>38000</v>
      </c>
    </row>
    <row r="323" spans="1:6" x14ac:dyDescent="0.25">
      <c r="A323" s="57">
        <v>305</v>
      </c>
      <c r="B323" s="29" t="s">
        <v>599</v>
      </c>
      <c r="C323" s="48" t="s">
        <v>454</v>
      </c>
      <c r="D323" s="50">
        <v>11205</v>
      </c>
      <c r="E323" s="50">
        <v>11205</v>
      </c>
      <c r="F323" s="58">
        <v>17600</v>
      </c>
    </row>
    <row r="324" spans="1:6" x14ac:dyDescent="0.25">
      <c r="A324" s="57">
        <v>306</v>
      </c>
      <c r="B324" s="29" t="s">
        <v>600</v>
      </c>
      <c r="C324" s="48" t="s">
        <v>454</v>
      </c>
      <c r="D324" s="50">
        <v>6225</v>
      </c>
      <c r="E324" s="50">
        <v>6225</v>
      </c>
      <c r="F324" s="58">
        <v>7100</v>
      </c>
    </row>
    <row r="325" spans="1:6" x14ac:dyDescent="0.25">
      <c r="A325" s="57">
        <v>307</v>
      </c>
      <c r="B325" s="29" t="s">
        <v>601</v>
      </c>
      <c r="C325" s="48" t="s">
        <v>454</v>
      </c>
      <c r="D325" s="50">
        <v>0</v>
      </c>
      <c r="E325" s="50">
        <v>0</v>
      </c>
      <c r="F325" s="58">
        <v>74300</v>
      </c>
    </row>
    <row r="326" spans="1:6" x14ac:dyDescent="0.25">
      <c r="A326" s="57">
        <v>308</v>
      </c>
      <c r="B326" s="29" t="s">
        <v>602</v>
      </c>
      <c r="C326" s="48" t="s">
        <v>454</v>
      </c>
      <c r="D326" s="50">
        <v>0</v>
      </c>
      <c r="E326" s="50">
        <v>0</v>
      </c>
      <c r="F326" s="58">
        <v>14200</v>
      </c>
    </row>
    <row r="327" spans="1:6" x14ac:dyDescent="0.25">
      <c r="A327" s="57">
        <v>309</v>
      </c>
      <c r="B327" s="29" t="s">
        <v>995</v>
      </c>
      <c r="C327" s="48" t="s">
        <v>454</v>
      </c>
      <c r="D327" s="50">
        <v>10790</v>
      </c>
      <c r="E327" s="50">
        <v>10790</v>
      </c>
      <c r="F327" s="58">
        <v>12400</v>
      </c>
    </row>
    <row r="328" spans="1:6" x14ac:dyDescent="0.25">
      <c r="A328" s="57">
        <v>310</v>
      </c>
      <c r="B328" s="29" t="s">
        <v>603</v>
      </c>
      <c r="C328" s="48" t="s">
        <v>454</v>
      </c>
      <c r="D328" s="50">
        <v>23655</v>
      </c>
      <c r="E328" s="50">
        <v>23655</v>
      </c>
      <c r="F328" s="58">
        <v>39300</v>
      </c>
    </row>
    <row r="329" spans="1:6" x14ac:dyDescent="0.25">
      <c r="A329" s="57">
        <v>311</v>
      </c>
      <c r="B329" s="29" t="s">
        <v>604</v>
      </c>
      <c r="C329" s="48" t="s">
        <v>454</v>
      </c>
      <c r="D329" s="50">
        <v>2490</v>
      </c>
      <c r="E329" s="50">
        <v>2490</v>
      </c>
      <c r="F329" s="58">
        <v>2900</v>
      </c>
    </row>
    <row r="330" spans="1:6" x14ac:dyDescent="0.25">
      <c r="A330" s="57">
        <v>312</v>
      </c>
      <c r="B330" s="29" t="s">
        <v>605</v>
      </c>
      <c r="C330" s="48" t="s">
        <v>454</v>
      </c>
      <c r="D330" s="50">
        <v>25475</v>
      </c>
      <c r="E330" s="50">
        <v>25475</v>
      </c>
      <c r="F330" s="58">
        <v>28100</v>
      </c>
    </row>
    <row r="331" spans="1:6" x14ac:dyDescent="0.25">
      <c r="A331" s="57">
        <v>313</v>
      </c>
      <c r="B331" s="29" t="s">
        <v>606</v>
      </c>
      <c r="C331" s="48" t="s">
        <v>454</v>
      </c>
      <c r="D331" s="50">
        <v>5810</v>
      </c>
      <c r="E331" s="50">
        <v>5810</v>
      </c>
      <c r="F331" s="58">
        <v>7100</v>
      </c>
    </row>
    <row r="332" spans="1:6" x14ac:dyDescent="0.25">
      <c r="A332" s="57">
        <v>314</v>
      </c>
      <c r="B332" s="29" t="s">
        <v>607</v>
      </c>
      <c r="C332" s="48" t="s">
        <v>454</v>
      </c>
      <c r="D332" s="50">
        <v>5810</v>
      </c>
      <c r="E332" s="50">
        <v>5810</v>
      </c>
      <c r="F332" s="58">
        <v>8100</v>
      </c>
    </row>
    <row r="333" spans="1:6" x14ac:dyDescent="0.25">
      <c r="A333" s="57">
        <v>315</v>
      </c>
      <c r="B333" s="29" t="s">
        <v>608</v>
      </c>
      <c r="C333" s="48" t="s">
        <v>454</v>
      </c>
      <c r="D333" s="50">
        <v>2905</v>
      </c>
      <c r="E333" s="50">
        <v>2905</v>
      </c>
      <c r="F333" s="58">
        <v>3400</v>
      </c>
    </row>
    <row r="334" spans="1:6" x14ac:dyDescent="0.25">
      <c r="A334" s="57">
        <v>316</v>
      </c>
      <c r="B334" s="29" t="s">
        <v>609</v>
      </c>
      <c r="C334" s="48" t="s">
        <v>454</v>
      </c>
      <c r="D334" s="50">
        <v>19090</v>
      </c>
      <c r="E334" s="50">
        <v>19090</v>
      </c>
      <c r="F334" s="58">
        <v>21800</v>
      </c>
    </row>
    <row r="335" spans="1:6" x14ac:dyDescent="0.25">
      <c r="A335" s="57">
        <v>317</v>
      </c>
      <c r="B335" s="29" t="s">
        <v>610</v>
      </c>
      <c r="C335" s="48" t="s">
        <v>454</v>
      </c>
      <c r="D335" s="50">
        <v>20815</v>
      </c>
      <c r="E335" s="50">
        <v>20815</v>
      </c>
      <c r="F335" s="58">
        <v>24200</v>
      </c>
    </row>
    <row r="336" spans="1:6" x14ac:dyDescent="0.25">
      <c r="A336" s="57">
        <v>318</v>
      </c>
      <c r="B336" s="29" t="s">
        <v>611</v>
      </c>
      <c r="C336" s="48" t="s">
        <v>454</v>
      </c>
      <c r="D336" s="50">
        <v>37350</v>
      </c>
      <c r="E336" s="50">
        <v>37350</v>
      </c>
      <c r="F336" s="58">
        <v>61600</v>
      </c>
    </row>
    <row r="337" spans="1:12" x14ac:dyDescent="0.25">
      <c r="A337" s="57">
        <v>319</v>
      </c>
      <c r="B337" s="29" t="s">
        <v>410</v>
      </c>
      <c r="C337" s="48" t="s">
        <v>454</v>
      </c>
      <c r="D337" s="50">
        <v>59345</v>
      </c>
      <c r="E337" s="50">
        <v>59345</v>
      </c>
      <c r="F337" s="58">
        <v>67700</v>
      </c>
    </row>
    <row r="338" spans="1:12" x14ac:dyDescent="0.25">
      <c r="A338" s="57">
        <v>320</v>
      </c>
      <c r="B338" s="29" t="s">
        <v>996</v>
      </c>
      <c r="C338" s="48" t="s">
        <v>454</v>
      </c>
      <c r="D338" s="50" t="s">
        <v>1026</v>
      </c>
      <c r="E338" s="50">
        <v>30000</v>
      </c>
      <c r="F338" s="58">
        <v>35500</v>
      </c>
    </row>
    <row r="339" spans="1:12" x14ac:dyDescent="0.25">
      <c r="A339" s="57">
        <v>321</v>
      </c>
      <c r="B339" s="29" t="s">
        <v>612</v>
      </c>
      <c r="C339" s="48" t="s">
        <v>454</v>
      </c>
      <c r="D339" s="50">
        <v>12450</v>
      </c>
      <c r="E339" s="50">
        <v>12450</v>
      </c>
      <c r="F339" s="58">
        <v>14200</v>
      </c>
    </row>
    <row r="340" spans="1:12" x14ac:dyDescent="0.25">
      <c r="A340" s="57">
        <v>322</v>
      </c>
      <c r="B340" s="29" t="s">
        <v>613</v>
      </c>
      <c r="C340" s="48" t="s">
        <v>454</v>
      </c>
      <c r="D340" s="50">
        <v>38595</v>
      </c>
      <c r="E340" s="50">
        <v>38595</v>
      </c>
      <c r="F340" s="58">
        <v>44000</v>
      </c>
    </row>
    <row r="341" spans="1:12" x14ac:dyDescent="0.25">
      <c r="A341" s="57">
        <v>323</v>
      </c>
      <c r="B341" s="29" t="s">
        <v>997</v>
      </c>
      <c r="C341" s="48" t="s">
        <v>454</v>
      </c>
      <c r="D341" s="50">
        <v>12450</v>
      </c>
      <c r="E341" s="50">
        <v>12450</v>
      </c>
      <c r="F341" s="58">
        <v>19000</v>
      </c>
    </row>
    <row r="342" spans="1:12" x14ac:dyDescent="0.25">
      <c r="A342" s="57">
        <v>324</v>
      </c>
      <c r="B342" s="29" t="s">
        <v>998</v>
      </c>
      <c r="C342" s="48" t="s">
        <v>454</v>
      </c>
      <c r="D342" s="50">
        <v>49800</v>
      </c>
      <c r="E342" s="50">
        <v>49800</v>
      </c>
      <c r="F342" s="58">
        <v>61600</v>
      </c>
    </row>
    <row r="343" spans="1:12" x14ac:dyDescent="0.25">
      <c r="A343" s="57">
        <v>325</v>
      </c>
      <c r="B343" s="29" t="s">
        <v>999</v>
      </c>
      <c r="C343" s="48" t="s">
        <v>454</v>
      </c>
      <c r="D343" s="50">
        <v>10375</v>
      </c>
      <c r="E343" s="50">
        <v>10375</v>
      </c>
      <c r="F343" s="58">
        <v>14200</v>
      </c>
    </row>
    <row r="344" spans="1:12" x14ac:dyDescent="0.25">
      <c r="A344" s="57">
        <v>326</v>
      </c>
      <c r="B344" s="29" t="s">
        <v>1139</v>
      </c>
      <c r="C344" s="48" t="s">
        <v>454</v>
      </c>
      <c r="D344" s="50">
        <v>45650</v>
      </c>
      <c r="E344" s="50">
        <v>45650</v>
      </c>
      <c r="F344" s="58">
        <v>55400</v>
      </c>
    </row>
    <row r="345" spans="1:12" x14ac:dyDescent="0.25">
      <c r="A345" s="57">
        <v>327</v>
      </c>
      <c r="B345" s="29" t="s">
        <v>1140</v>
      </c>
      <c r="C345" s="48" t="s">
        <v>454</v>
      </c>
      <c r="D345" s="50">
        <v>12450</v>
      </c>
      <c r="E345" s="50">
        <v>12450</v>
      </c>
      <c r="F345" s="58">
        <v>14200</v>
      </c>
    </row>
    <row r="346" spans="1:12" x14ac:dyDescent="0.25">
      <c r="A346" s="57">
        <v>328</v>
      </c>
      <c r="B346" s="29" t="s">
        <v>411</v>
      </c>
      <c r="C346" s="48" t="s">
        <v>454</v>
      </c>
      <c r="D346" s="50">
        <v>5810</v>
      </c>
      <c r="E346" s="50">
        <v>5810</v>
      </c>
      <c r="F346" s="58">
        <v>7100</v>
      </c>
    </row>
    <row r="347" spans="1:12" x14ac:dyDescent="0.25">
      <c r="A347" s="57">
        <v>329</v>
      </c>
      <c r="B347" s="29" t="s">
        <v>614</v>
      </c>
      <c r="C347" s="48" t="s">
        <v>454</v>
      </c>
      <c r="D347" s="50">
        <v>21165</v>
      </c>
      <c r="E347" s="50">
        <v>21165</v>
      </c>
      <c r="F347" s="58">
        <v>24200</v>
      </c>
    </row>
    <row r="348" spans="1:12" x14ac:dyDescent="0.25">
      <c r="A348" s="57">
        <v>330</v>
      </c>
      <c r="B348" s="29" t="s">
        <v>615</v>
      </c>
      <c r="C348" s="48" t="s">
        <v>454</v>
      </c>
      <c r="D348" s="50">
        <v>6225</v>
      </c>
      <c r="E348" s="50">
        <v>6225</v>
      </c>
      <c r="F348" s="58">
        <v>7100</v>
      </c>
    </row>
    <row r="349" spans="1:12" x14ac:dyDescent="0.25">
      <c r="A349" s="57">
        <v>331</v>
      </c>
      <c r="B349" s="29" t="s">
        <v>616</v>
      </c>
      <c r="C349" s="48" t="s">
        <v>454</v>
      </c>
      <c r="D349" s="50">
        <v>13695</v>
      </c>
      <c r="E349" s="50">
        <v>13695</v>
      </c>
      <c r="F349" s="58">
        <v>23700</v>
      </c>
    </row>
    <row r="350" spans="1:12" x14ac:dyDescent="0.25">
      <c r="A350" s="57">
        <v>332</v>
      </c>
      <c r="B350" s="29" t="s">
        <v>617</v>
      </c>
      <c r="C350" s="48" t="s">
        <v>454</v>
      </c>
      <c r="D350" s="50">
        <v>6225</v>
      </c>
      <c r="E350" s="50">
        <v>6225</v>
      </c>
      <c r="F350" s="58">
        <v>33200</v>
      </c>
    </row>
    <row r="351" spans="1:12" x14ac:dyDescent="0.25">
      <c r="A351" s="57">
        <v>333</v>
      </c>
      <c r="B351" s="29" t="s">
        <v>618</v>
      </c>
      <c r="C351" s="48" t="s">
        <v>454</v>
      </c>
      <c r="D351" s="50">
        <v>64500</v>
      </c>
      <c r="E351" s="50">
        <v>64500</v>
      </c>
      <c r="F351" s="58">
        <v>65000</v>
      </c>
    </row>
    <row r="352" spans="1:12" x14ac:dyDescent="0.25">
      <c r="A352" s="86"/>
      <c r="B352" s="76"/>
      <c r="C352" s="79"/>
      <c r="D352" s="88">
        <f>SUM(D339:D351)</f>
        <v>299390</v>
      </c>
      <c r="E352" s="88">
        <f t="shared" ref="E352:F352" si="5">SUM(E288:E351)</f>
        <v>1844965</v>
      </c>
      <c r="F352" s="88">
        <f t="shared" si="5"/>
        <v>2329800</v>
      </c>
      <c r="G352" s="88"/>
      <c r="H352" s="88"/>
      <c r="I352" s="88"/>
      <c r="J352" s="88"/>
      <c r="K352" s="89"/>
      <c r="L352" s="90"/>
    </row>
    <row r="353" spans="1:6" x14ac:dyDescent="0.25">
      <c r="A353" s="129" t="s">
        <v>619</v>
      </c>
      <c r="B353" s="130"/>
      <c r="C353" s="130"/>
      <c r="D353" s="130"/>
      <c r="E353" s="130"/>
      <c r="F353" s="130"/>
    </row>
    <row r="354" spans="1:6" x14ac:dyDescent="0.25">
      <c r="A354" s="57">
        <v>334</v>
      </c>
      <c r="B354" s="29" t="s">
        <v>620</v>
      </c>
      <c r="C354" s="48" t="s">
        <v>454</v>
      </c>
      <c r="D354" s="50">
        <v>116900</v>
      </c>
      <c r="E354" s="50">
        <v>116900</v>
      </c>
      <c r="F354" s="58">
        <v>136600</v>
      </c>
    </row>
    <row r="355" spans="1:6" x14ac:dyDescent="0.25">
      <c r="A355" s="57">
        <v>335</v>
      </c>
      <c r="B355" s="29" t="s">
        <v>621</v>
      </c>
      <c r="C355" s="48" t="s">
        <v>454</v>
      </c>
      <c r="D355" s="50">
        <v>5395</v>
      </c>
      <c r="E355" s="50">
        <v>5395</v>
      </c>
      <c r="F355" s="58">
        <v>6200</v>
      </c>
    </row>
    <row r="356" spans="1:6" x14ac:dyDescent="0.25">
      <c r="A356" s="57">
        <v>336</v>
      </c>
      <c r="B356" s="29" t="s">
        <v>622</v>
      </c>
      <c r="C356" s="48" t="s">
        <v>454</v>
      </c>
      <c r="D356" s="50">
        <v>97940</v>
      </c>
      <c r="E356" s="50">
        <v>97940</v>
      </c>
      <c r="F356" s="58">
        <v>111700</v>
      </c>
    </row>
    <row r="357" spans="1:6" x14ac:dyDescent="0.25">
      <c r="A357" s="57">
        <v>337</v>
      </c>
      <c r="B357" s="29" t="s">
        <v>623</v>
      </c>
      <c r="C357" s="48" t="s">
        <v>454</v>
      </c>
      <c r="D357" s="50">
        <v>51045</v>
      </c>
      <c r="E357" s="50">
        <v>51045</v>
      </c>
      <c r="F357" s="58">
        <v>58200</v>
      </c>
    </row>
    <row r="358" spans="1:6" x14ac:dyDescent="0.25">
      <c r="A358" s="57">
        <v>338</v>
      </c>
      <c r="B358" s="29" t="s">
        <v>624</v>
      </c>
      <c r="C358" s="48" t="s">
        <v>454</v>
      </c>
      <c r="D358" s="50">
        <v>17015</v>
      </c>
      <c r="E358" s="50">
        <v>17015</v>
      </c>
      <c r="F358" s="58">
        <v>19400</v>
      </c>
    </row>
    <row r="359" spans="1:6" x14ac:dyDescent="0.25">
      <c r="A359" s="57">
        <v>339</v>
      </c>
      <c r="B359" s="29" t="s">
        <v>625</v>
      </c>
      <c r="C359" s="48" t="s">
        <v>454</v>
      </c>
      <c r="D359" s="50">
        <v>12450</v>
      </c>
      <c r="E359" s="50">
        <v>12450</v>
      </c>
      <c r="F359" s="58">
        <v>14200</v>
      </c>
    </row>
    <row r="360" spans="1:6" x14ac:dyDescent="0.25">
      <c r="A360" s="57">
        <v>340</v>
      </c>
      <c r="B360" s="29" t="s">
        <v>626</v>
      </c>
      <c r="C360" s="48" t="s">
        <v>454</v>
      </c>
      <c r="D360" s="50">
        <v>85075</v>
      </c>
      <c r="E360" s="50">
        <v>85075</v>
      </c>
      <c r="F360" s="58">
        <v>99400</v>
      </c>
    </row>
    <row r="361" spans="1:6" x14ac:dyDescent="0.25">
      <c r="A361" s="57">
        <v>341</v>
      </c>
      <c r="B361" s="29" t="s">
        <v>627</v>
      </c>
      <c r="C361" s="48" t="s">
        <v>454</v>
      </c>
      <c r="D361" s="50">
        <v>5810</v>
      </c>
      <c r="E361" s="50">
        <v>5810</v>
      </c>
      <c r="F361" s="58">
        <v>6700</v>
      </c>
    </row>
    <row r="362" spans="1:6" x14ac:dyDescent="0.25">
      <c r="A362" s="57">
        <v>342</v>
      </c>
      <c r="B362" s="29" t="s">
        <v>628</v>
      </c>
      <c r="C362" s="48" t="s">
        <v>454</v>
      </c>
      <c r="D362" s="50">
        <v>12450</v>
      </c>
      <c r="E362" s="50">
        <v>12450</v>
      </c>
      <c r="F362" s="58">
        <v>18000</v>
      </c>
    </row>
    <row r="363" spans="1:6" x14ac:dyDescent="0.25">
      <c r="A363" s="57">
        <v>343</v>
      </c>
      <c r="B363" s="29" t="s">
        <v>629</v>
      </c>
      <c r="C363" s="48" t="s">
        <v>454</v>
      </c>
      <c r="D363" s="50">
        <v>12450</v>
      </c>
      <c r="E363" s="50">
        <v>12450</v>
      </c>
      <c r="F363" s="58">
        <v>14200</v>
      </c>
    </row>
    <row r="364" spans="1:6" x14ac:dyDescent="0.25">
      <c r="A364" s="57">
        <v>344</v>
      </c>
      <c r="B364" s="29" t="s">
        <v>630</v>
      </c>
      <c r="C364" s="48" t="s">
        <v>454</v>
      </c>
      <c r="D364" s="50">
        <v>5395</v>
      </c>
      <c r="E364" s="50">
        <v>5395</v>
      </c>
      <c r="F364" s="58">
        <v>13300</v>
      </c>
    </row>
    <row r="365" spans="1:6" x14ac:dyDescent="0.25">
      <c r="A365" s="57">
        <v>345</v>
      </c>
      <c r="B365" s="29" t="s">
        <v>631</v>
      </c>
      <c r="C365" s="48" t="s">
        <v>454</v>
      </c>
      <c r="D365" s="50">
        <v>12035</v>
      </c>
      <c r="E365" s="50">
        <v>12035</v>
      </c>
      <c r="F365" s="58">
        <v>13800</v>
      </c>
    </row>
    <row r="366" spans="1:6" x14ac:dyDescent="0.25">
      <c r="A366" s="57">
        <v>346</v>
      </c>
      <c r="B366" s="29" t="s">
        <v>632</v>
      </c>
      <c r="C366" s="48" t="s">
        <v>454</v>
      </c>
      <c r="D366" s="50">
        <v>76775</v>
      </c>
      <c r="E366" s="50">
        <v>76775</v>
      </c>
      <c r="F366" s="58">
        <v>87600</v>
      </c>
    </row>
    <row r="367" spans="1:6" x14ac:dyDescent="0.25">
      <c r="A367" s="57">
        <v>347</v>
      </c>
      <c r="B367" s="29" t="s">
        <v>633</v>
      </c>
      <c r="C367" s="48" t="s">
        <v>454</v>
      </c>
      <c r="D367" s="50">
        <v>53950</v>
      </c>
      <c r="E367" s="50">
        <v>53950</v>
      </c>
      <c r="F367" s="58">
        <v>61600</v>
      </c>
    </row>
    <row r="368" spans="1:6" x14ac:dyDescent="0.25">
      <c r="A368" s="57">
        <v>348</v>
      </c>
      <c r="B368" s="29" t="s">
        <v>412</v>
      </c>
      <c r="C368" s="48" t="s">
        <v>454</v>
      </c>
      <c r="D368" s="50">
        <v>17015</v>
      </c>
      <c r="E368" s="50">
        <v>17015</v>
      </c>
      <c r="F368" s="58">
        <v>19400</v>
      </c>
    </row>
    <row r="369" spans="1:6" x14ac:dyDescent="0.25">
      <c r="A369" s="57">
        <v>349</v>
      </c>
      <c r="B369" s="29" t="s">
        <v>634</v>
      </c>
      <c r="C369" s="48" t="s">
        <v>454</v>
      </c>
      <c r="D369" s="50">
        <v>16600</v>
      </c>
      <c r="E369" s="50">
        <v>16600</v>
      </c>
      <c r="F369" s="58">
        <v>19000</v>
      </c>
    </row>
    <row r="370" spans="1:6" x14ac:dyDescent="0.25">
      <c r="A370" s="57">
        <v>350</v>
      </c>
      <c r="B370" s="29" t="s">
        <v>635</v>
      </c>
      <c r="C370" s="48" t="s">
        <v>454</v>
      </c>
      <c r="D370" s="50">
        <v>153550</v>
      </c>
      <c r="E370" s="50">
        <v>153550</v>
      </c>
      <c r="F370" s="58">
        <v>175100</v>
      </c>
    </row>
    <row r="371" spans="1:6" x14ac:dyDescent="0.25">
      <c r="A371" s="57">
        <v>351</v>
      </c>
      <c r="B371" s="29" t="s">
        <v>636</v>
      </c>
      <c r="C371" s="48" t="s">
        <v>454</v>
      </c>
      <c r="D371" s="50">
        <v>12450</v>
      </c>
      <c r="E371" s="50">
        <v>12450</v>
      </c>
      <c r="F371" s="58">
        <v>19000</v>
      </c>
    </row>
    <row r="372" spans="1:6" x14ac:dyDescent="0.25">
      <c r="A372" s="57">
        <v>352</v>
      </c>
      <c r="B372" s="29" t="s">
        <v>637</v>
      </c>
      <c r="C372" s="48" t="s">
        <v>454</v>
      </c>
      <c r="D372" s="50">
        <v>103750</v>
      </c>
      <c r="E372" s="50">
        <v>103750</v>
      </c>
      <c r="F372" s="58">
        <v>118300</v>
      </c>
    </row>
    <row r="373" spans="1:6" x14ac:dyDescent="0.25">
      <c r="A373" s="57">
        <v>353</v>
      </c>
      <c r="B373" s="29" t="s">
        <v>638</v>
      </c>
      <c r="C373" s="48" t="s">
        <v>454</v>
      </c>
      <c r="D373" s="50">
        <v>58100</v>
      </c>
      <c r="E373" s="50">
        <v>58100</v>
      </c>
      <c r="F373" s="58">
        <v>66300</v>
      </c>
    </row>
    <row r="374" spans="1:6" x14ac:dyDescent="0.25">
      <c r="A374" s="57">
        <v>354</v>
      </c>
      <c r="B374" s="29" t="s">
        <v>639</v>
      </c>
      <c r="C374" s="48" t="s">
        <v>454</v>
      </c>
      <c r="D374" s="50">
        <v>112465</v>
      </c>
      <c r="E374" s="50">
        <v>112465</v>
      </c>
      <c r="F374" s="58">
        <v>128300</v>
      </c>
    </row>
    <row r="375" spans="1:6" x14ac:dyDescent="0.25">
      <c r="A375" s="57">
        <v>355</v>
      </c>
      <c r="B375" s="29" t="s">
        <v>640</v>
      </c>
      <c r="C375" s="48" t="s">
        <v>454</v>
      </c>
      <c r="D375" s="50">
        <v>109145</v>
      </c>
      <c r="E375" s="50">
        <v>109145</v>
      </c>
      <c r="F375" s="58">
        <v>124500</v>
      </c>
    </row>
    <row r="376" spans="1:6" x14ac:dyDescent="0.25">
      <c r="A376" s="57">
        <v>356</v>
      </c>
      <c r="B376" s="29" t="s">
        <v>641</v>
      </c>
      <c r="C376" s="48" t="s">
        <v>454</v>
      </c>
      <c r="D376" s="50">
        <v>12450</v>
      </c>
      <c r="E376" s="50">
        <v>12450</v>
      </c>
      <c r="F376" s="58">
        <v>14200</v>
      </c>
    </row>
    <row r="377" spans="1:6" x14ac:dyDescent="0.25">
      <c r="A377" s="57">
        <v>357</v>
      </c>
      <c r="B377" s="29" t="s">
        <v>642</v>
      </c>
      <c r="C377" s="48" t="s">
        <v>454</v>
      </c>
      <c r="D377" s="50">
        <v>58100</v>
      </c>
      <c r="E377" s="50">
        <v>58100</v>
      </c>
      <c r="F377" s="58">
        <v>66300</v>
      </c>
    </row>
    <row r="378" spans="1:6" x14ac:dyDescent="0.25">
      <c r="A378" s="57">
        <v>358</v>
      </c>
      <c r="B378" s="29" t="s">
        <v>643</v>
      </c>
      <c r="C378" s="48" t="s">
        <v>454</v>
      </c>
      <c r="D378" s="50">
        <v>38595</v>
      </c>
      <c r="E378" s="50">
        <v>38595</v>
      </c>
      <c r="F378" s="58">
        <v>47400</v>
      </c>
    </row>
    <row r="379" spans="1:6" x14ac:dyDescent="0.25">
      <c r="A379" s="57">
        <v>359</v>
      </c>
      <c r="B379" s="29" t="s">
        <v>644</v>
      </c>
      <c r="C379" s="48" t="s">
        <v>454</v>
      </c>
      <c r="D379" s="50">
        <v>85075</v>
      </c>
      <c r="E379" s="50">
        <v>85075</v>
      </c>
      <c r="F379" s="58">
        <v>97000</v>
      </c>
    </row>
    <row r="380" spans="1:6" x14ac:dyDescent="0.25">
      <c r="A380" s="57">
        <v>360</v>
      </c>
      <c r="B380" s="29" t="s">
        <v>645</v>
      </c>
      <c r="C380" s="48" t="s">
        <v>454</v>
      </c>
      <c r="D380" s="50">
        <v>36935</v>
      </c>
      <c r="E380" s="50">
        <v>36935</v>
      </c>
      <c r="F380" s="58">
        <v>42200</v>
      </c>
    </row>
    <row r="381" spans="1:6" x14ac:dyDescent="0.25">
      <c r="A381" s="57">
        <v>361</v>
      </c>
      <c r="B381" s="29" t="s">
        <v>646</v>
      </c>
      <c r="C381" s="48" t="s">
        <v>454</v>
      </c>
      <c r="D381" s="50">
        <v>0</v>
      </c>
      <c r="E381" s="50">
        <v>0</v>
      </c>
      <c r="F381" s="58">
        <v>26500</v>
      </c>
    </row>
    <row r="382" spans="1:6" x14ac:dyDescent="0.25">
      <c r="A382" s="57">
        <v>362</v>
      </c>
      <c r="B382" s="29" t="s">
        <v>647</v>
      </c>
      <c r="C382" s="48" t="s">
        <v>454</v>
      </c>
      <c r="D382" s="50">
        <v>30295</v>
      </c>
      <c r="E382" s="50">
        <v>30295</v>
      </c>
      <c r="F382" s="58">
        <v>34600</v>
      </c>
    </row>
    <row r="383" spans="1:6" x14ac:dyDescent="0.25">
      <c r="A383" s="57">
        <v>363</v>
      </c>
      <c r="B383" s="29" t="s">
        <v>648</v>
      </c>
      <c r="C383" s="48" t="s">
        <v>454</v>
      </c>
      <c r="D383" s="50">
        <v>12450</v>
      </c>
      <c r="E383" s="50">
        <v>12450</v>
      </c>
      <c r="F383" s="58">
        <v>14200</v>
      </c>
    </row>
    <row r="384" spans="1:6" ht="25.5" x14ac:dyDescent="0.25">
      <c r="A384" s="57">
        <v>364</v>
      </c>
      <c r="B384" s="29" t="s">
        <v>1096</v>
      </c>
      <c r="C384" s="48" t="s">
        <v>456</v>
      </c>
      <c r="D384" s="50">
        <v>6225</v>
      </c>
      <c r="E384" s="50">
        <v>6225</v>
      </c>
      <c r="F384" s="50">
        <v>6225</v>
      </c>
    </row>
    <row r="385" spans="1:6" x14ac:dyDescent="0.25">
      <c r="A385" s="57">
        <v>365</v>
      </c>
      <c r="B385" s="29" t="s">
        <v>1000</v>
      </c>
      <c r="C385" s="48" t="s">
        <v>454</v>
      </c>
      <c r="D385" s="50">
        <v>0</v>
      </c>
      <c r="E385" s="50">
        <v>0</v>
      </c>
      <c r="F385" s="58">
        <v>64900</v>
      </c>
    </row>
    <row r="386" spans="1:6" x14ac:dyDescent="0.25">
      <c r="A386" s="57">
        <v>366</v>
      </c>
      <c r="B386" s="29" t="s">
        <v>1001</v>
      </c>
      <c r="C386" s="48" t="s">
        <v>454</v>
      </c>
      <c r="D386" s="50">
        <v>0</v>
      </c>
      <c r="E386" s="50">
        <v>0</v>
      </c>
      <c r="F386" s="58">
        <v>55400</v>
      </c>
    </row>
    <row r="387" spans="1:6" x14ac:dyDescent="0.25">
      <c r="A387" s="57">
        <v>367</v>
      </c>
      <c r="B387" s="29" t="s">
        <v>1002</v>
      </c>
      <c r="C387" s="48" t="s">
        <v>454</v>
      </c>
      <c r="D387" s="50">
        <v>0</v>
      </c>
      <c r="E387" s="50">
        <v>0</v>
      </c>
      <c r="F387" s="58">
        <v>7100</v>
      </c>
    </row>
    <row r="388" spans="1:6" x14ac:dyDescent="0.25">
      <c r="A388" s="86"/>
      <c r="B388" s="76"/>
      <c r="C388" s="79"/>
      <c r="D388" s="88">
        <f t="shared" ref="D388:F388" si="6">SUM(D354:D387)</f>
        <v>1427885</v>
      </c>
      <c r="E388" s="88">
        <f t="shared" si="6"/>
        <v>1427885</v>
      </c>
      <c r="F388" s="88">
        <f t="shared" si="6"/>
        <v>1806825</v>
      </c>
    </row>
    <row r="389" spans="1:6" x14ac:dyDescent="0.25">
      <c r="A389" s="129" t="s">
        <v>649</v>
      </c>
      <c r="B389" s="130"/>
      <c r="C389" s="130"/>
      <c r="D389" s="130"/>
      <c r="E389" s="130"/>
      <c r="F389" s="130"/>
    </row>
    <row r="390" spans="1:6" x14ac:dyDescent="0.25">
      <c r="A390" s="57">
        <v>368</v>
      </c>
      <c r="B390" s="29" t="s">
        <v>413</v>
      </c>
      <c r="C390" s="48" t="s">
        <v>454</v>
      </c>
      <c r="D390" s="50">
        <v>124500</v>
      </c>
      <c r="E390" s="50">
        <v>124500</v>
      </c>
      <c r="F390" s="58">
        <v>156200</v>
      </c>
    </row>
    <row r="391" spans="1:6" x14ac:dyDescent="0.25">
      <c r="A391" s="57">
        <v>369</v>
      </c>
      <c r="B391" s="29" t="s">
        <v>1058</v>
      </c>
      <c r="C391" s="48" t="s">
        <v>454</v>
      </c>
      <c r="D391" s="50">
        <v>26145</v>
      </c>
      <c r="E391" s="50">
        <v>26145</v>
      </c>
      <c r="F391" s="58">
        <v>29900</v>
      </c>
    </row>
    <row r="392" spans="1:6" x14ac:dyDescent="0.25">
      <c r="A392" s="57">
        <v>370</v>
      </c>
      <c r="B392" s="29" t="s">
        <v>414</v>
      </c>
      <c r="C392" s="48" t="s">
        <v>454</v>
      </c>
      <c r="D392" s="50">
        <v>136950</v>
      </c>
      <c r="E392" s="50">
        <v>136950</v>
      </c>
      <c r="F392" s="58">
        <v>175100</v>
      </c>
    </row>
    <row r="393" spans="1:6" x14ac:dyDescent="0.25">
      <c r="A393" s="57">
        <v>371</v>
      </c>
      <c r="B393" s="29" t="s">
        <v>650</v>
      </c>
      <c r="C393" s="48" t="s">
        <v>454</v>
      </c>
      <c r="D393" s="50">
        <v>5395</v>
      </c>
      <c r="E393" s="50">
        <v>5395</v>
      </c>
      <c r="F393" s="58">
        <v>6200</v>
      </c>
    </row>
    <row r="394" spans="1:6" x14ac:dyDescent="0.25">
      <c r="A394" s="57">
        <v>372</v>
      </c>
      <c r="B394" s="29" t="s">
        <v>651</v>
      </c>
      <c r="C394" s="48" t="s">
        <v>454</v>
      </c>
      <c r="D394" s="50">
        <v>26975</v>
      </c>
      <c r="E394" s="50">
        <v>26975</v>
      </c>
      <c r="F394" s="58">
        <v>30800</v>
      </c>
    </row>
    <row r="395" spans="1:6" x14ac:dyDescent="0.25">
      <c r="A395" s="57">
        <v>373</v>
      </c>
      <c r="B395" s="29" t="s">
        <v>1059</v>
      </c>
      <c r="C395" s="48" t="s">
        <v>454</v>
      </c>
      <c r="D395" s="50">
        <v>12450</v>
      </c>
      <c r="E395" s="50">
        <v>12450</v>
      </c>
      <c r="F395" s="58">
        <v>14200</v>
      </c>
    </row>
    <row r="396" spans="1:6" x14ac:dyDescent="0.25">
      <c r="A396" s="57">
        <v>374</v>
      </c>
      <c r="B396" s="29" t="s">
        <v>652</v>
      </c>
      <c r="C396" s="48" t="s">
        <v>454</v>
      </c>
      <c r="D396" s="50">
        <v>17015</v>
      </c>
      <c r="E396" s="50">
        <v>17015</v>
      </c>
      <c r="F396" s="58">
        <v>20400</v>
      </c>
    </row>
    <row r="397" spans="1:6" x14ac:dyDescent="0.25">
      <c r="A397" s="57">
        <v>375</v>
      </c>
      <c r="B397" s="29" t="s">
        <v>415</v>
      </c>
      <c r="C397" s="48" t="s">
        <v>454</v>
      </c>
      <c r="D397" s="50">
        <v>20335</v>
      </c>
      <c r="E397" s="50">
        <v>20335</v>
      </c>
      <c r="F397" s="58">
        <v>23200</v>
      </c>
    </row>
    <row r="398" spans="1:6" x14ac:dyDescent="0.25">
      <c r="A398" s="57">
        <v>376</v>
      </c>
      <c r="B398" s="29" t="s">
        <v>653</v>
      </c>
      <c r="C398" s="48" t="s">
        <v>454</v>
      </c>
      <c r="D398" s="50">
        <v>120765</v>
      </c>
      <c r="E398" s="50">
        <v>120765</v>
      </c>
      <c r="F398" s="58">
        <v>156200</v>
      </c>
    </row>
    <row r="399" spans="1:6" x14ac:dyDescent="0.25">
      <c r="A399" s="57">
        <v>377</v>
      </c>
      <c r="B399" s="29" t="s">
        <v>654</v>
      </c>
      <c r="C399" s="48" t="s">
        <v>454</v>
      </c>
      <c r="D399" s="50">
        <v>112050</v>
      </c>
      <c r="E399" s="50">
        <v>112050</v>
      </c>
      <c r="F399" s="58">
        <v>127800</v>
      </c>
    </row>
    <row r="400" spans="1:6" x14ac:dyDescent="0.25">
      <c r="A400" s="57">
        <v>378</v>
      </c>
      <c r="B400" s="29" t="s">
        <v>655</v>
      </c>
      <c r="C400" s="48" t="s">
        <v>454</v>
      </c>
      <c r="D400" s="50">
        <v>13695</v>
      </c>
      <c r="E400" s="50">
        <v>13695</v>
      </c>
      <c r="F400" s="58">
        <v>19000</v>
      </c>
    </row>
    <row r="401" spans="1:6" x14ac:dyDescent="0.25">
      <c r="A401" s="57">
        <v>379</v>
      </c>
      <c r="B401" s="29" t="s">
        <v>656</v>
      </c>
      <c r="C401" s="48" t="s">
        <v>454</v>
      </c>
      <c r="D401" s="50">
        <v>5395</v>
      </c>
      <c r="E401" s="50">
        <v>5395</v>
      </c>
      <c r="F401" s="58">
        <v>8100</v>
      </c>
    </row>
    <row r="402" spans="1:6" x14ac:dyDescent="0.25">
      <c r="A402" s="57">
        <v>380</v>
      </c>
      <c r="B402" s="29" t="s">
        <v>657</v>
      </c>
      <c r="C402" s="48" t="s">
        <v>454</v>
      </c>
      <c r="D402" s="50">
        <v>4565</v>
      </c>
      <c r="E402" s="50">
        <v>4565</v>
      </c>
      <c r="F402" s="58">
        <v>5700</v>
      </c>
    </row>
    <row r="403" spans="1:6" x14ac:dyDescent="0.25">
      <c r="A403" s="57">
        <v>381</v>
      </c>
      <c r="B403" s="29" t="s">
        <v>1060</v>
      </c>
      <c r="C403" s="48" t="s">
        <v>1054</v>
      </c>
      <c r="D403" s="50">
        <v>43000</v>
      </c>
      <c r="E403" s="50">
        <v>43000</v>
      </c>
      <c r="F403" s="58">
        <v>49100</v>
      </c>
    </row>
    <row r="404" spans="1:6" x14ac:dyDescent="0.25">
      <c r="A404" s="57">
        <v>382</v>
      </c>
      <c r="B404" s="29" t="s">
        <v>659</v>
      </c>
      <c r="C404" s="48" t="s">
        <v>454</v>
      </c>
      <c r="D404" s="50">
        <v>4150</v>
      </c>
      <c r="E404" s="50">
        <v>4150</v>
      </c>
      <c r="F404" s="58">
        <v>7100</v>
      </c>
    </row>
    <row r="405" spans="1:6" x14ac:dyDescent="0.25">
      <c r="A405" s="57">
        <v>383</v>
      </c>
      <c r="B405" s="29" t="s">
        <v>1003</v>
      </c>
      <c r="C405" s="48" t="s">
        <v>454</v>
      </c>
      <c r="D405" s="50">
        <v>37350</v>
      </c>
      <c r="E405" s="50">
        <v>37350</v>
      </c>
      <c r="F405" s="58">
        <v>42600</v>
      </c>
    </row>
    <row r="406" spans="1:6" x14ac:dyDescent="0.25">
      <c r="A406" s="57">
        <v>384</v>
      </c>
      <c r="B406" s="29" t="s">
        <v>1004</v>
      </c>
      <c r="C406" s="48" t="s">
        <v>454</v>
      </c>
      <c r="D406" s="50">
        <v>33200</v>
      </c>
      <c r="E406" s="50">
        <v>33200</v>
      </c>
      <c r="F406" s="58">
        <v>37900</v>
      </c>
    </row>
    <row r="407" spans="1:6" x14ac:dyDescent="0.25">
      <c r="A407" s="57">
        <v>385</v>
      </c>
      <c r="B407" s="29" t="s">
        <v>660</v>
      </c>
      <c r="C407" s="48" t="s">
        <v>454</v>
      </c>
      <c r="D407" s="50">
        <v>12450</v>
      </c>
      <c r="E407" s="50">
        <v>12450</v>
      </c>
      <c r="F407" s="58">
        <v>14200</v>
      </c>
    </row>
    <row r="408" spans="1:6" x14ac:dyDescent="0.25">
      <c r="A408" s="57">
        <v>386</v>
      </c>
      <c r="B408" s="29" t="s">
        <v>1061</v>
      </c>
      <c r="C408" s="48" t="s">
        <v>1054</v>
      </c>
      <c r="D408" s="50">
        <v>33200</v>
      </c>
      <c r="E408" s="50">
        <v>33200</v>
      </c>
      <c r="F408" s="58">
        <v>37900</v>
      </c>
    </row>
    <row r="409" spans="1:6" x14ac:dyDescent="0.25">
      <c r="A409" s="57">
        <v>387</v>
      </c>
      <c r="B409" s="29" t="s">
        <v>1062</v>
      </c>
      <c r="C409" s="48" t="s">
        <v>1054</v>
      </c>
      <c r="D409" s="50">
        <v>37350</v>
      </c>
      <c r="E409" s="50">
        <v>37350</v>
      </c>
      <c r="F409" s="58">
        <v>47800</v>
      </c>
    </row>
    <row r="410" spans="1:6" x14ac:dyDescent="0.25">
      <c r="A410" s="57">
        <v>388</v>
      </c>
      <c r="B410" s="29" t="s">
        <v>1005</v>
      </c>
      <c r="C410" s="48" t="s">
        <v>454</v>
      </c>
      <c r="D410" s="50">
        <v>81755</v>
      </c>
      <c r="E410" s="50">
        <v>81755</v>
      </c>
      <c r="F410" s="58">
        <v>93300</v>
      </c>
    </row>
    <row r="411" spans="1:6" x14ac:dyDescent="0.25">
      <c r="A411" s="57">
        <v>389</v>
      </c>
      <c r="B411" s="29" t="s">
        <v>1006</v>
      </c>
      <c r="C411" s="48" t="s">
        <v>454</v>
      </c>
      <c r="D411" s="50">
        <v>81755</v>
      </c>
      <c r="E411" s="50">
        <v>81755</v>
      </c>
      <c r="F411" s="58">
        <v>93300</v>
      </c>
    </row>
    <row r="412" spans="1:6" x14ac:dyDescent="0.25">
      <c r="A412" s="57">
        <v>390</v>
      </c>
      <c r="B412" s="29" t="s">
        <v>1007</v>
      </c>
      <c r="C412" s="48" t="s">
        <v>454</v>
      </c>
      <c r="D412" s="50">
        <v>78435</v>
      </c>
      <c r="E412" s="50">
        <v>78435</v>
      </c>
      <c r="F412" s="58">
        <v>89500</v>
      </c>
    </row>
    <row r="413" spans="1:6" x14ac:dyDescent="0.25">
      <c r="A413" s="57">
        <v>391</v>
      </c>
      <c r="B413" s="29" t="s">
        <v>1008</v>
      </c>
      <c r="C413" s="48" t="s">
        <v>454</v>
      </c>
      <c r="D413" s="50">
        <v>78435</v>
      </c>
      <c r="E413" s="50">
        <v>78435</v>
      </c>
      <c r="F413" s="58">
        <v>89500</v>
      </c>
    </row>
    <row r="414" spans="1:6" x14ac:dyDescent="0.25">
      <c r="A414" s="57">
        <v>392</v>
      </c>
      <c r="B414" s="29" t="s">
        <v>662</v>
      </c>
      <c r="C414" s="48" t="s">
        <v>454</v>
      </c>
      <c r="D414" s="50">
        <v>100015</v>
      </c>
      <c r="E414" s="50">
        <v>100015</v>
      </c>
      <c r="F414" s="58">
        <v>118300</v>
      </c>
    </row>
    <row r="415" spans="1:6" x14ac:dyDescent="0.25">
      <c r="A415" s="57">
        <v>393</v>
      </c>
      <c r="B415" s="29" t="s">
        <v>663</v>
      </c>
      <c r="C415" s="48" t="s">
        <v>454</v>
      </c>
      <c r="D415" s="50">
        <v>103750</v>
      </c>
      <c r="E415" s="50">
        <v>103750</v>
      </c>
      <c r="F415" s="58">
        <v>118300</v>
      </c>
    </row>
    <row r="416" spans="1:6" x14ac:dyDescent="0.25">
      <c r="A416" s="57">
        <v>394</v>
      </c>
      <c r="B416" s="29" t="s">
        <v>664</v>
      </c>
      <c r="C416" s="48" t="s">
        <v>454</v>
      </c>
      <c r="D416" s="50">
        <v>66815</v>
      </c>
      <c r="E416" s="50">
        <v>66815</v>
      </c>
      <c r="F416" s="58">
        <v>80500</v>
      </c>
    </row>
    <row r="417" spans="1:6" x14ac:dyDescent="0.25">
      <c r="A417" s="57">
        <v>395</v>
      </c>
      <c r="B417" s="29" t="s">
        <v>665</v>
      </c>
      <c r="C417" s="48" t="s">
        <v>454</v>
      </c>
      <c r="D417" s="50">
        <v>26975</v>
      </c>
      <c r="E417" s="50">
        <v>26975</v>
      </c>
      <c r="F417" s="58">
        <v>30800</v>
      </c>
    </row>
    <row r="418" spans="1:6" x14ac:dyDescent="0.25">
      <c r="A418" s="57">
        <v>396</v>
      </c>
      <c r="B418" s="29" t="s">
        <v>1063</v>
      </c>
      <c r="C418" s="48" t="s">
        <v>454</v>
      </c>
      <c r="D418" s="50">
        <v>45235</v>
      </c>
      <c r="E418" s="50">
        <v>45235</v>
      </c>
      <c r="F418" s="58">
        <v>51600</v>
      </c>
    </row>
    <row r="419" spans="1:6" x14ac:dyDescent="0.25">
      <c r="A419" s="57">
        <v>397</v>
      </c>
      <c r="B419" s="29" t="s">
        <v>417</v>
      </c>
      <c r="C419" s="48" t="s">
        <v>454</v>
      </c>
      <c r="D419" s="50">
        <v>26145</v>
      </c>
      <c r="E419" s="50">
        <v>26145</v>
      </c>
      <c r="F419" s="58">
        <v>36000</v>
      </c>
    </row>
    <row r="420" spans="1:6" x14ac:dyDescent="0.25">
      <c r="A420" s="57">
        <v>398</v>
      </c>
      <c r="B420" s="29" t="s">
        <v>1009</v>
      </c>
      <c r="C420" s="48" t="s">
        <v>454</v>
      </c>
      <c r="D420" s="50">
        <v>1660</v>
      </c>
      <c r="E420" s="50">
        <v>1660</v>
      </c>
      <c r="F420" s="50">
        <v>1660</v>
      </c>
    </row>
    <row r="421" spans="1:6" x14ac:dyDescent="0.25">
      <c r="A421" s="86"/>
      <c r="B421" s="76"/>
      <c r="C421" s="79"/>
      <c r="D421" s="88">
        <f t="shared" ref="D421:F421" si="7">SUM(D390:D420)</f>
        <v>1517910</v>
      </c>
      <c r="E421" s="88">
        <f t="shared" si="7"/>
        <v>1517910</v>
      </c>
      <c r="F421" s="88">
        <f t="shared" si="7"/>
        <v>1812160</v>
      </c>
    </row>
    <row r="422" spans="1:6" x14ac:dyDescent="0.25">
      <c r="A422" s="129" t="s">
        <v>667</v>
      </c>
      <c r="B422" s="130"/>
      <c r="C422" s="130"/>
      <c r="D422" s="130"/>
      <c r="E422" s="130"/>
      <c r="F422" s="130"/>
    </row>
    <row r="423" spans="1:6" x14ac:dyDescent="0.25">
      <c r="A423" s="57">
        <v>399</v>
      </c>
      <c r="B423" s="29" t="s">
        <v>418</v>
      </c>
      <c r="C423" s="48" t="s">
        <v>454</v>
      </c>
      <c r="D423" s="50">
        <v>219950</v>
      </c>
      <c r="E423" s="50">
        <v>219950</v>
      </c>
      <c r="F423" s="58">
        <v>321800</v>
      </c>
    </row>
    <row r="424" spans="1:6" x14ac:dyDescent="0.25">
      <c r="A424" s="57">
        <v>400</v>
      </c>
      <c r="B424" s="29" t="s">
        <v>668</v>
      </c>
      <c r="C424" s="48" t="s">
        <v>454</v>
      </c>
      <c r="D424" s="50">
        <v>26145</v>
      </c>
      <c r="E424" s="50">
        <v>26145</v>
      </c>
      <c r="F424" s="58">
        <v>43100</v>
      </c>
    </row>
    <row r="425" spans="1:6" x14ac:dyDescent="0.25">
      <c r="A425" s="57">
        <v>401</v>
      </c>
      <c r="B425" s="29" t="s">
        <v>669</v>
      </c>
      <c r="C425" s="48" t="s">
        <v>454</v>
      </c>
      <c r="D425" s="50">
        <v>53950</v>
      </c>
      <c r="E425" s="50">
        <v>53950</v>
      </c>
      <c r="F425" s="58">
        <v>61600</v>
      </c>
    </row>
    <row r="426" spans="1:6" x14ac:dyDescent="0.25">
      <c r="A426" s="57">
        <v>402</v>
      </c>
      <c r="B426" s="29" t="s">
        <v>419</v>
      </c>
      <c r="C426" s="48" t="s">
        <v>454</v>
      </c>
      <c r="D426" s="50">
        <v>34445</v>
      </c>
      <c r="E426" s="50">
        <v>34445</v>
      </c>
      <c r="F426" s="58">
        <v>61600</v>
      </c>
    </row>
    <row r="427" spans="1:6" x14ac:dyDescent="0.25">
      <c r="A427" s="57">
        <v>403</v>
      </c>
      <c r="B427" s="29" t="s">
        <v>420</v>
      </c>
      <c r="C427" s="48" t="s">
        <v>454</v>
      </c>
      <c r="D427" s="50">
        <v>45650</v>
      </c>
      <c r="E427" s="50">
        <v>45650</v>
      </c>
      <c r="F427" s="58">
        <v>71000</v>
      </c>
    </row>
    <row r="428" spans="1:6" x14ac:dyDescent="0.25">
      <c r="A428" s="57">
        <v>404</v>
      </c>
      <c r="B428" s="29" t="s">
        <v>422</v>
      </c>
      <c r="C428" s="48" t="s">
        <v>454</v>
      </c>
      <c r="D428" s="50">
        <v>29050</v>
      </c>
      <c r="E428" s="50">
        <v>29050</v>
      </c>
      <c r="F428" s="58">
        <v>42600</v>
      </c>
    </row>
    <row r="429" spans="1:6" x14ac:dyDescent="0.25">
      <c r="A429" s="57">
        <v>405</v>
      </c>
      <c r="B429" s="29" t="s">
        <v>421</v>
      </c>
      <c r="C429" s="48" t="s">
        <v>454</v>
      </c>
      <c r="D429" s="50">
        <v>11620</v>
      </c>
      <c r="E429" s="50">
        <v>11620</v>
      </c>
      <c r="F429" s="58">
        <v>14200</v>
      </c>
    </row>
    <row r="430" spans="1:6" x14ac:dyDescent="0.25">
      <c r="A430" s="57">
        <v>406</v>
      </c>
      <c r="B430" s="29" t="s">
        <v>670</v>
      </c>
      <c r="C430" s="48" t="s">
        <v>454</v>
      </c>
      <c r="D430" s="50">
        <v>136950</v>
      </c>
      <c r="E430" s="50">
        <v>143000</v>
      </c>
      <c r="F430" s="58">
        <v>175100</v>
      </c>
    </row>
    <row r="431" spans="1:6" x14ac:dyDescent="0.25">
      <c r="A431" s="57">
        <v>407</v>
      </c>
      <c r="B431" s="29" t="s">
        <v>671</v>
      </c>
      <c r="C431" s="48" t="s">
        <v>454</v>
      </c>
      <c r="D431" s="50">
        <v>65155</v>
      </c>
      <c r="E431" s="50">
        <v>65155</v>
      </c>
      <c r="F431" s="58">
        <v>74300</v>
      </c>
    </row>
    <row r="432" spans="1:6" x14ac:dyDescent="0.25">
      <c r="A432" s="57">
        <v>408</v>
      </c>
      <c r="B432" s="29" t="s">
        <v>672</v>
      </c>
      <c r="C432" s="48" t="s">
        <v>454</v>
      </c>
      <c r="D432" s="50">
        <v>9545</v>
      </c>
      <c r="E432" s="50">
        <v>9545</v>
      </c>
      <c r="F432" s="58">
        <v>11900</v>
      </c>
    </row>
    <row r="433" spans="1:6" x14ac:dyDescent="0.25">
      <c r="A433" s="57">
        <v>409</v>
      </c>
      <c r="B433" s="29" t="s">
        <v>673</v>
      </c>
      <c r="C433" s="48" t="s">
        <v>454</v>
      </c>
      <c r="D433" s="50">
        <v>9545</v>
      </c>
      <c r="E433" s="50">
        <v>9545</v>
      </c>
      <c r="F433" s="58">
        <v>14200</v>
      </c>
    </row>
    <row r="434" spans="1:6" x14ac:dyDescent="0.25">
      <c r="A434" s="57">
        <v>410</v>
      </c>
      <c r="B434" s="29" t="s">
        <v>674</v>
      </c>
      <c r="C434" s="48" t="s">
        <v>454</v>
      </c>
      <c r="D434" s="50">
        <v>26975</v>
      </c>
      <c r="E434" s="50">
        <v>26975</v>
      </c>
      <c r="F434" s="58">
        <v>32200</v>
      </c>
    </row>
    <row r="435" spans="1:6" x14ac:dyDescent="0.25">
      <c r="A435" s="57">
        <v>411</v>
      </c>
      <c r="B435" s="29" t="s">
        <v>675</v>
      </c>
      <c r="C435" s="48" t="s">
        <v>454</v>
      </c>
      <c r="D435" s="50">
        <v>38595</v>
      </c>
      <c r="E435" s="50">
        <v>38595</v>
      </c>
      <c r="F435" s="58">
        <v>50200</v>
      </c>
    </row>
    <row r="436" spans="1:6" x14ac:dyDescent="0.25">
      <c r="A436" s="57">
        <v>412</v>
      </c>
      <c r="B436" s="29" t="s">
        <v>676</v>
      </c>
      <c r="C436" s="48" t="s">
        <v>454</v>
      </c>
      <c r="D436" s="50">
        <v>21995</v>
      </c>
      <c r="E436" s="50">
        <v>21995</v>
      </c>
      <c r="F436" s="58">
        <v>27000</v>
      </c>
    </row>
    <row r="437" spans="1:6" x14ac:dyDescent="0.25">
      <c r="A437" s="57">
        <v>413</v>
      </c>
      <c r="B437" s="29" t="s">
        <v>423</v>
      </c>
      <c r="C437" s="48" t="s">
        <v>454</v>
      </c>
      <c r="D437" s="50">
        <v>23240</v>
      </c>
      <c r="E437" s="50">
        <v>23240</v>
      </c>
      <c r="F437" s="58">
        <v>33200</v>
      </c>
    </row>
    <row r="438" spans="1:6" x14ac:dyDescent="0.25">
      <c r="A438" s="57">
        <v>414</v>
      </c>
      <c r="B438" s="29" t="s">
        <v>677</v>
      </c>
      <c r="C438" s="48" t="s">
        <v>454</v>
      </c>
      <c r="D438" s="50">
        <v>38595</v>
      </c>
      <c r="E438" s="50">
        <v>38595</v>
      </c>
      <c r="F438" s="58">
        <v>45900</v>
      </c>
    </row>
    <row r="439" spans="1:6" x14ac:dyDescent="0.25">
      <c r="A439" s="57">
        <v>415</v>
      </c>
      <c r="B439" s="29" t="s">
        <v>678</v>
      </c>
      <c r="C439" s="48" t="s">
        <v>454</v>
      </c>
      <c r="D439" s="50">
        <v>20335</v>
      </c>
      <c r="E439" s="50">
        <v>20335</v>
      </c>
      <c r="F439" s="58">
        <v>23200</v>
      </c>
    </row>
    <row r="440" spans="1:6" x14ac:dyDescent="0.25">
      <c r="A440" s="57">
        <v>416</v>
      </c>
      <c r="B440" s="29" t="s">
        <v>1010</v>
      </c>
      <c r="C440" s="48" t="s">
        <v>454</v>
      </c>
      <c r="D440" s="50">
        <v>26975</v>
      </c>
      <c r="E440" s="50">
        <v>26975</v>
      </c>
      <c r="F440" s="58">
        <v>33200</v>
      </c>
    </row>
    <row r="441" spans="1:6" x14ac:dyDescent="0.25">
      <c r="A441" s="57">
        <v>417</v>
      </c>
      <c r="B441" s="29" t="s">
        <v>424</v>
      </c>
      <c r="C441" s="48" t="s">
        <v>454</v>
      </c>
      <c r="D441" s="50">
        <v>150000</v>
      </c>
      <c r="E441" s="50">
        <v>140000</v>
      </c>
      <c r="F441" s="58">
        <v>175100</v>
      </c>
    </row>
    <row r="442" spans="1:6" x14ac:dyDescent="0.25">
      <c r="A442" s="57">
        <v>418</v>
      </c>
      <c r="B442" s="29" t="s">
        <v>1011</v>
      </c>
      <c r="C442" s="48" t="s">
        <v>454</v>
      </c>
      <c r="D442" s="50">
        <v>33200</v>
      </c>
      <c r="E442" s="50">
        <v>33200</v>
      </c>
      <c r="F442" s="58">
        <v>42600</v>
      </c>
    </row>
    <row r="443" spans="1:6" x14ac:dyDescent="0.25">
      <c r="A443" s="57">
        <v>419</v>
      </c>
      <c r="B443" s="29" t="s">
        <v>427</v>
      </c>
      <c r="C443" s="48" t="s">
        <v>454</v>
      </c>
      <c r="D443" s="50">
        <v>20335</v>
      </c>
      <c r="E443" s="50">
        <v>20335</v>
      </c>
      <c r="F443" s="58">
        <v>23700</v>
      </c>
    </row>
    <row r="444" spans="1:6" x14ac:dyDescent="0.25">
      <c r="A444" s="57">
        <v>420</v>
      </c>
      <c r="B444" s="29" t="s">
        <v>426</v>
      </c>
      <c r="C444" s="48" t="s">
        <v>454</v>
      </c>
      <c r="D444" s="50">
        <v>30295</v>
      </c>
      <c r="E444" s="50">
        <v>30295</v>
      </c>
      <c r="F444" s="58">
        <v>52100</v>
      </c>
    </row>
    <row r="445" spans="1:6" x14ac:dyDescent="0.25">
      <c r="A445" s="57">
        <v>421</v>
      </c>
      <c r="B445" s="29" t="s">
        <v>425</v>
      </c>
      <c r="C445" s="48" t="s">
        <v>454</v>
      </c>
      <c r="D445" s="50">
        <v>145000</v>
      </c>
      <c r="E445" s="50">
        <v>70000</v>
      </c>
      <c r="F445" s="58">
        <v>165300</v>
      </c>
    </row>
    <row r="446" spans="1:6" x14ac:dyDescent="0.25">
      <c r="A446" s="57">
        <v>422</v>
      </c>
      <c r="B446" s="29" t="s">
        <v>428</v>
      </c>
      <c r="C446" s="48" t="s">
        <v>454</v>
      </c>
      <c r="D446" s="50">
        <v>0</v>
      </c>
      <c r="E446" s="50">
        <v>0</v>
      </c>
      <c r="F446" s="58">
        <v>20900</v>
      </c>
    </row>
    <row r="447" spans="1:6" x14ac:dyDescent="0.25">
      <c r="A447" s="57">
        <v>423</v>
      </c>
      <c r="B447" s="29" t="s">
        <v>429</v>
      </c>
      <c r="C447" s="48" t="s">
        <v>454</v>
      </c>
      <c r="D447" s="50">
        <v>0</v>
      </c>
      <c r="E447" s="50">
        <v>0</v>
      </c>
      <c r="F447" s="58">
        <v>25600</v>
      </c>
    </row>
    <row r="448" spans="1:6" x14ac:dyDescent="0.25">
      <c r="A448" s="57">
        <v>424</v>
      </c>
      <c r="B448" s="29" t="s">
        <v>430</v>
      </c>
      <c r="C448" s="48" t="s">
        <v>454</v>
      </c>
      <c r="D448" s="50">
        <v>2490</v>
      </c>
      <c r="E448" s="50">
        <v>2490</v>
      </c>
      <c r="F448" s="58">
        <v>2900</v>
      </c>
    </row>
    <row r="449" spans="1:6" x14ac:dyDescent="0.25">
      <c r="A449" s="57">
        <v>425</v>
      </c>
      <c r="B449" s="29" t="s">
        <v>431</v>
      </c>
      <c r="C449" s="48" t="s">
        <v>454</v>
      </c>
      <c r="D449" s="50">
        <v>1245</v>
      </c>
      <c r="E449" s="50">
        <v>1245</v>
      </c>
      <c r="F449" s="58">
        <v>1500</v>
      </c>
    </row>
    <row r="450" spans="1:6" x14ac:dyDescent="0.25">
      <c r="A450" s="57">
        <v>426</v>
      </c>
      <c r="B450" s="29" t="s">
        <v>436</v>
      </c>
      <c r="C450" s="48" t="s">
        <v>454</v>
      </c>
      <c r="D450" s="50">
        <v>2150</v>
      </c>
      <c r="E450" s="50">
        <v>2150</v>
      </c>
      <c r="F450" s="58">
        <v>2500</v>
      </c>
    </row>
    <row r="451" spans="1:6" x14ac:dyDescent="0.25">
      <c r="A451" s="57">
        <v>427</v>
      </c>
      <c r="B451" s="29" t="s">
        <v>432</v>
      </c>
      <c r="C451" s="48" t="s">
        <v>454</v>
      </c>
      <c r="D451" s="50">
        <v>1800</v>
      </c>
      <c r="E451" s="50">
        <v>1800</v>
      </c>
      <c r="F451" s="58">
        <v>2100</v>
      </c>
    </row>
    <row r="452" spans="1:6" x14ac:dyDescent="0.25">
      <c r="A452" s="57">
        <v>428</v>
      </c>
      <c r="B452" s="29" t="s">
        <v>433</v>
      </c>
      <c r="C452" s="48" t="s">
        <v>454</v>
      </c>
      <c r="D452" s="50">
        <v>1800</v>
      </c>
      <c r="E452" s="50">
        <v>1800</v>
      </c>
      <c r="F452" s="58">
        <v>2100</v>
      </c>
    </row>
    <row r="453" spans="1:6" x14ac:dyDescent="0.25">
      <c r="A453" s="57">
        <v>429</v>
      </c>
      <c r="B453" s="29" t="s">
        <v>434</v>
      </c>
      <c r="C453" s="48" t="s">
        <v>454</v>
      </c>
      <c r="D453" s="50">
        <v>2905</v>
      </c>
      <c r="E453" s="50">
        <v>2905</v>
      </c>
      <c r="F453" s="58">
        <v>3800</v>
      </c>
    </row>
    <row r="454" spans="1:6" x14ac:dyDescent="0.25">
      <c r="A454" s="57">
        <v>430</v>
      </c>
      <c r="B454" s="29" t="s">
        <v>435</v>
      </c>
      <c r="C454" s="48" t="s">
        <v>454</v>
      </c>
      <c r="D454" s="50">
        <v>7470</v>
      </c>
      <c r="E454" s="50">
        <v>7470</v>
      </c>
      <c r="F454" s="58">
        <v>8600</v>
      </c>
    </row>
    <row r="455" spans="1:6" x14ac:dyDescent="0.25">
      <c r="A455" s="57">
        <v>431</v>
      </c>
      <c r="B455" s="29" t="s">
        <v>680</v>
      </c>
      <c r="C455" s="48" t="s">
        <v>454</v>
      </c>
      <c r="D455" s="50">
        <v>17015</v>
      </c>
      <c r="E455" s="50">
        <v>17015</v>
      </c>
      <c r="F455" s="58">
        <v>19400</v>
      </c>
    </row>
    <row r="456" spans="1:6" x14ac:dyDescent="0.25">
      <c r="A456" s="57">
        <v>432</v>
      </c>
      <c r="B456" s="29" t="s">
        <v>437</v>
      </c>
      <c r="C456" s="48" t="s">
        <v>454</v>
      </c>
      <c r="D456" s="50">
        <v>9500</v>
      </c>
      <c r="E456" s="50">
        <v>9500</v>
      </c>
      <c r="F456" s="58">
        <v>10900</v>
      </c>
    </row>
    <row r="457" spans="1:6" x14ac:dyDescent="0.25">
      <c r="A457" s="57">
        <v>433</v>
      </c>
      <c r="B457" s="29" t="s">
        <v>681</v>
      </c>
      <c r="C457" s="48" t="s">
        <v>454</v>
      </c>
      <c r="D457" s="50">
        <v>68475</v>
      </c>
      <c r="E457" s="50">
        <v>68475</v>
      </c>
      <c r="F457" s="58">
        <v>127800</v>
      </c>
    </row>
    <row r="458" spans="1:6" x14ac:dyDescent="0.25">
      <c r="A458" s="57">
        <v>434</v>
      </c>
      <c r="B458" s="29" t="s">
        <v>682</v>
      </c>
      <c r="C458" s="48" t="s">
        <v>454</v>
      </c>
      <c r="D458" s="50">
        <v>16000</v>
      </c>
      <c r="E458" s="50">
        <v>16000</v>
      </c>
      <c r="F458" s="58">
        <v>18300</v>
      </c>
    </row>
    <row r="459" spans="1:6" x14ac:dyDescent="0.25">
      <c r="A459" s="57">
        <v>435</v>
      </c>
      <c r="B459" s="29" t="s">
        <v>683</v>
      </c>
      <c r="C459" s="48" t="s">
        <v>454</v>
      </c>
      <c r="D459" s="50">
        <v>33200</v>
      </c>
      <c r="E459" s="50">
        <v>33200</v>
      </c>
      <c r="F459" s="58">
        <v>37900</v>
      </c>
    </row>
    <row r="460" spans="1:6" x14ac:dyDescent="0.25">
      <c r="A460" s="57">
        <v>436</v>
      </c>
      <c r="B460" s="29" t="s">
        <v>684</v>
      </c>
      <c r="C460" s="48" t="s">
        <v>454</v>
      </c>
      <c r="D460" s="50">
        <v>2490</v>
      </c>
      <c r="E460" s="50">
        <v>2490</v>
      </c>
      <c r="F460" s="58">
        <v>4800</v>
      </c>
    </row>
    <row r="461" spans="1:6" x14ac:dyDescent="0.25">
      <c r="A461" s="57">
        <v>437</v>
      </c>
      <c r="B461" s="29" t="s">
        <v>685</v>
      </c>
      <c r="C461" s="48" t="s">
        <v>454</v>
      </c>
      <c r="D461" s="50">
        <v>3735</v>
      </c>
      <c r="E461" s="50">
        <v>3735</v>
      </c>
      <c r="F461" s="58">
        <v>7100</v>
      </c>
    </row>
    <row r="462" spans="1:6" x14ac:dyDescent="0.25">
      <c r="A462" s="57">
        <v>438</v>
      </c>
      <c r="B462" s="29" t="s">
        <v>686</v>
      </c>
      <c r="C462" s="48" t="s">
        <v>454</v>
      </c>
      <c r="D462" s="50">
        <v>500</v>
      </c>
      <c r="E462" s="50">
        <v>500</v>
      </c>
      <c r="F462" s="58">
        <v>600</v>
      </c>
    </row>
    <row r="463" spans="1:6" x14ac:dyDescent="0.25">
      <c r="A463" s="57">
        <v>439</v>
      </c>
      <c r="B463" s="29" t="s">
        <v>687</v>
      </c>
      <c r="C463" s="48" t="s">
        <v>454</v>
      </c>
      <c r="D463" s="50">
        <v>9500</v>
      </c>
      <c r="E463" s="50">
        <v>9500</v>
      </c>
      <c r="F463" s="58">
        <v>10900</v>
      </c>
    </row>
    <row r="464" spans="1:6" x14ac:dyDescent="0.25">
      <c r="A464" s="57">
        <v>440</v>
      </c>
      <c r="B464" s="29" t="s">
        <v>688</v>
      </c>
      <c r="C464" s="48" t="s">
        <v>454</v>
      </c>
      <c r="D464" s="50">
        <v>3735</v>
      </c>
      <c r="E464" s="50">
        <v>3735</v>
      </c>
      <c r="F464" s="58">
        <v>8100</v>
      </c>
    </row>
    <row r="465" spans="1:6" x14ac:dyDescent="0.25">
      <c r="A465" s="57">
        <v>441</v>
      </c>
      <c r="B465" s="29" t="s">
        <v>438</v>
      </c>
      <c r="C465" s="48" t="s">
        <v>454</v>
      </c>
      <c r="D465" s="50">
        <v>9545</v>
      </c>
      <c r="E465" s="50">
        <v>9545</v>
      </c>
      <c r="F465" s="58">
        <v>14200</v>
      </c>
    </row>
    <row r="466" spans="1:6" x14ac:dyDescent="0.25">
      <c r="A466" s="57">
        <v>442</v>
      </c>
      <c r="B466" s="29" t="s">
        <v>440</v>
      </c>
      <c r="C466" s="48" t="s">
        <v>454</v>
      </c>
      <c r="D466" s="50">
        <v>36105</v>
      </c>
      <c r="E466" s="50">
        <v>36105</v>
      </c>
      <c r="F466" s="58">
        <v>52100</v>
      </c>
    </row>
    <row r="467" spans="1:6" x14ac:dyDescent="0.25">
      <c r="A467" s="57">
        <v>443</v>
      </c>
      <c r="B467" s="29" t="s">
        <v>689</v>
      </c>
      <c r="C467" s="48" t="s">
        <v>454</v>
      </c>
      <c r="D467" s="50">
        <v>25315</v>
      </c>
      <c r="E467" s="50">
        <v>25315</v>
      </c>
      <c r="F467" s="58">
        <v>28900</v>
      </c>
    </row>
    <row r="468" spans="1:6" x14ac:dyDescent="0.25">
      <c r="A468" s="57">
        <v>444</v>
      </c>
      <c r="B468" s="29" t="s">
        <v>690</v>
      </c>
      <c r="C468" s="48" t="s">
        <v>454</v>
      </c>
      <c r="D468" s="50">
        <v>62250</v>
      </c>
      <c r="E468" s="50">
        <v>62250</v>
      </c>
      <c r="F468" s="58">
        <v>71000</v>
      </c>
    </row>
    <row r="469" spans="1:6" x14ac:dyDescent="0.25">
      <c r="A469" s="57">
        <v>445</v>
      </c>
      <c r="B469" s="29" t="s">
        <v>691</v>
      </c>
      <c r="C469" s="48" t="s">
        <v>454</v>
      </c>
      <c r="D469" s="50">
        <v>6225</v>
      </c>
      <c r="E469" s="50">
        <v>6225</v>
      </c>
      <c r="F469" s="58">
        <v>7100</v>
      </c>
    </row>
    <row r="470" spans="1:6" x14ac:dyDescent="0.25">
      <c r="A470" s="57">
        <v>446</v>
      </c>
      <c r="B470" s="29" t="s">
        <v>692</v>
      </c>
      <c r="C470" s="48" t="s">
        <v>454</v>
      </c>
      <c r="D470" s="50">
        <v>3735</v>
      </c>
      <c r="E470" s="50">
        <v>3735</v>
      </c>
      <c r="F470" s="58">
        <v>4300</v>
      </c>
    </row>
    <row r="471" spans="1:6" x14ac:dyDescent="0.25">
      <c r="A471" s="57">
        <v>447</v>
      </c>
      <c r="B471" s="29" t="s">
        <v>693</v>
      </c>
      <c r="C471" s="48" t="s">
        <v>454</v>
      </c>
      <c r="D471" s="50">
        <v>4150</v>
      </c>
      <c r="E471" s="50">
        <v>4150</v>
      </c>
      <c r="F471" s="58">
        <v>4800</v>
      </c>
    </row>
    <row r="472" spans="1:6" x14ac:dyDescent="0.25">
      <c r="A472" s="57">
        <v>448</v>
      </c>
      <c r="B472" s="29" t="s">
        <v>441</v>
      </c>
      <c r="C472" s="48" t="s">
        <v>454</v>
      </c>
      <c r="D472" s="50">
        <v>78850</v>
      </c>
      <c r="E472" s="50">
        <v>78850</v>
      </c>
      <c r="F472" s="58">
        <v>89900</v>
      </c>
    </row>
    <row r="473" spans="1:6" x14ac:dyDescent="0.25">
      <c r="A473" s="57">
        <v>449</v>
      </c>
      <c r="B473" s="29" t="s">
        <v>442</v>
      </c>
      <c r="C473" s="48" t="s">
        <v>454</v>
      </c>
      <c r="D473" s="50">
        <v>62250</v>
      </c>
      <c r="E473" s="50">
        <v>62250</v>
      </c>
      <c r="F473" s="58">
        <v>71000</v>
      </c>
    </row>
    <row r="474" spans="1:6" x14ac:dyDescent="0.25">
      <c r="A474" s="57">
        <v>450</v>
      </c>
      <c r="B474" s="29" t="s">
        <v>443</v>
      </c>
      <c r="C474" s="48" t="s">
        <v>454</v>
      </c>
      <c r="D474" s="50">
        <v>37350</v>
      </c>
      <c r="E474" s="50">
        <v>37350</v>
      </c>
      <c r="F474" s="58">
        <v>42600</v>
      </c>
    </row>
    <row r="475" spans="1:6" x14ac:dyDescent="0.25">
      <c r="A475" s="57">
        <v>451</v>
      </c>
      <c r="B475" s="29" t="s">
        <v>694</v>
      </c>
      <c r="C475" s="48" t="s">
        <v>454</v>
      </c>
      <c r="D475" s="50">
        <v>94650</v>
      </c>
      <c r="E475" s="50">
        <v>94650</v>
      </c>
      <c r="F475" s="58">
        <v>96800</v>
      </c>
    </row>
    <row r="476" spans="1:6" x14ac:dyDescent="0.25">
      <c r="A476" s="57">
        <v>452</v>
      </c>
      <c r="B476" s="29" t="s">
        <v>695</v>
      </c>
      <c r="C476" s="48" t="s">
        <v>454</v>
      </c>
      <c r="D476" s="50">
        <v>76000</v>
      </c>
      <c r="E476" s="50">
        <v>63000</v>
      </c>
      <c r="F476" s="58">
        <v>86700</v>
      </c>
    </row>
    <row r="477" spans="1:6" x14ac:dyDescent="0.25">
      <c r="A477" s="57">
        <v>453</v>
      </c>
      <c r="B477" s="29" t="s">
        <v>439</v>
      </c>
      <c r="C477" s="48" t="s">
        <v>454</v>
      </c>
      <c r="D477" s="50">
        <v>15355</v>
      </c>
      <c r="E477" s="50">
        <v>15355</v>
      </c>
      <c r="F477" s="58">
        <v>17600</v>
      </c>
    </row>
    <row r="478" spans="1:6" x14ac:dyDescent="0.25">
      <c r="A478" s="57">
        <v>454</v>
      </c>
      <c r="B478" s="29" t="s">
        <v>696</v>
      </c>
      <c r="C478" s="48" t="s">
        <v>454</v>
      </c>
      <c r="D478" s="50">
        <v>62250</v>
      </c>
      <c r="E478" s="50">
        <v>62250</v>
      </c>
      <c r="F478" s="58">
        <v>71000</v>
      </c>
    </row>
    <row r="479" spans="1:6" x14ac:dyDescent="0.25">
      <c r="A479" s="57">
        <v>455</v>
      </c>
      <c r="B479" s="29" t="s">
        <v>697</v>
      </c>
      <c r="C479" s="48" t="s">
        <v>454</v>
      </c>
      <c r="D479" s="50">
        <v>51045</v>
      </c>
      <c r="E479" s="50">
        <v>51045</v>
      </c>
      <c r="F479" s="58">
        <v>64900</v>
      </c>
    </row>
    <row r="480" spans="1:6" x14ac:dyDescent="0.25">
      <c r="A480" s="57">
        <v>456</v>
      </c>
      <c r="B480" s="29" t="s">
        <v>444</v>
      </c>
      <c r="C480" s="48" t="s">
        <v>454</v>
      </c>
      <c r="D480" s="50">
        <v>25315</v>
      </c>
      <c r="E480" s="50">
        <v>25315</v>
      </c>
      <c r="F480" s="58">
        <v>45900</v>
      </c>
    </row>
    <row r="481" spans="1:6" x14ac:dyDescent="0.25">
      <c r="A481" s="57">
        <v>457</v>
      </c>
      <c r="B481" s="29" t="s">
        <v>698</v>
      </c>
      <c r="C481" s="48" t="s">
        <v>454</v>
      </c>
      <c r="D481" s="50">
        <v>12450</v>
      </c>
      <c r="E481" s="50">
        <v>12450</v>
      </c>
      <c r="F481" s="58">
        <v>14200</v>
      </c>
    </row>
    <row r="482" spans="1:6" x14ac:dyDescent="0.25">
      <c r="A482" s="57">
        <v>458</v>
      </c>
      <c r="B482" s="29" t="s">
        <v>699</v>
      </c>
      <c r="C482" s="48" t="s">
        <v>454</v>
      </c>
      <c r="D482" s="50">
        <v>6225</v>
      </c>
      <c r="E482" s="50">
        <v>6225</v>
      </c>
      <c r="F482" s="58">
        <v>8100</v>
      </c>
    </row>
    <row r="483" spans="1:6" x14ac:dyDescent="0.25">
      <c r="A483" s="57">
        <v>459</v>
      </c>
      <c r="B483" s="29" t="s">
        <v>700</v>
      </c>
      <c r="C483" s="48" t="s">
        <v>454</v>
      </c>
      <c r="D483" s="50">
        <v>29050</v>
      </c>
      <c r="E483" s="50">
        <v>29050</v>
      </c>
      <c r="F483" s="58">
        <v>64400</v>
      </c>
    </row>
    <row r="484" spans="1:6" x14ac:dyDescent="0.25">
      <c r="A484" s="57">
        <v>460</v>
      </c>
      <c r="B484" s="29" t="s">
        <v>701</v>
      </c>
      <c r="C484" s="48" t="s">
        <v>454</v>
      </c>
      <c r="D484" s="50">
        <v>29050</v>
      </c>
      <c r="E484" s="50">
        <v>29050</v>
      </c>
      <c r="F484" s="58">
        <v>52100</v>
      </c>
    </row>
    <row r="485" spans="1:6" x14ac:dyDescent="0.25">
      <c r="A485" s="57">
        <v>461</v>
      </c>
      <c r="B485" s="29" t="s">
        <v>702</v>
      </c>
      <c r="C485" s="48" t="s">
        <v>454</v>
      </c>
      <c r="D485" s="50">
        <v>204450</v>
      </c>
      <c r="E485" s="50">
        <v>204450</v>
      </c>
      <c r="F485" s="58">
        <v>192700</v>
      </c>
    </row>
    <row r="486" spans="1:6" x14ac:dyDescent="0.25">
      <c r="A486" s="57">
        <v>462</v>
      </c>
      <c r="B486" s="29" t="s">
        <v>446</v>
      </c>
      <c r="C486" s="48" t="s">
        <v>454</v>
      </c>
      <c r="D486" s="50">
        <v>30295</v>
      </c>
      <c r="E486" s="50">
        <v>30295</v>
      </c>
      <c r="F486" s="58">
        <v>45900</v>
      </c>
    </row>
    <row r="487" spans="1:6" x14ac:dyDescent="0.25">
      <c r="A487" s="57">
        <v>463</v>
      </c>
      <c r="B487" s="29" t="s">
        <v>703</v>
      </c>
      <c r="C487" s="48" t="s">
        <v>454</v>
      </c>
      <c r="D487" s="50">
        <v>5395</v>
      </c>
      <c r="E487" s="50">
        <v>5395</v>
      </c>
      <c r="F487" s="58">
        <v>10000</v>
      </c>
    </row>
    <row r="488" spans="1:6" x14ac:dyDescent="0.25">
      <c r="A488" s="57">
        <v>464</v>
      </c>
      <c r="B488" s="29" t="s">
        <v>704</v>
      </c>
      <c r="C488" s="48" t="s">
        <v>454</v>
      </c>
      <c r="D488" s="50">
        <v>12450</v>
      </c>
      <c r="E488" s="50">
        <v>12450</v>
      </c>
      <c r="F488" s="58">
        <v>14200</v>
      </c>
    </row>
    <row r="489" spans="1:6" x14ac:dyDescent="0.25">
      <c r="A489" s="57">
        <v>465</v>
      </c>
      <c r="B489" s="29" t="s">
        <v>705</v>
      </c>
      <c r="C489" s="48" t="s">
        <v>454</v>
      </c>
      <c r="D489" s="50">
        <v>62250</v>
      </c>
      <c r="E489" s="50">
        <v>62250</v>
      </c>
      <c r="F489" s="58">
        <v>71000</v>
      </c>
    </row>
    <row r="490" spans="1:6" x14ac:dyDescent="0.25">
      <c r="A490" s="57">
        <v>466</v>
      </c>
      <c r="B490" s="29" t="s">
        <v>706</v>
      </c>
      <c r="C490" s="48" t="s">
        <v>454</v>
      </c>
      <c r="D490" s="50">
        <v>124500</v>
      </c>
      <c r="E490" s="50">
        <v>124500</v>
      </c>
      <c r="F490" s="58">
        <v>142000</v>
      </c>
    </row>
    <row r="491" spans="1:6" x14ac:dyDescent="0.25">
      <c r="A491" s="57">
        <v>467</v>
      </c>
      <c r="B491" s="29" t="s">
        <v>707</v>
      </c>
      <c r="C491" s="48" t="s">
        <v>454</v>
      </c>
      <c r="D491" s="50">
        <v>38595</v>
      </c>
      <c r="E491" s="50">
        <v>38595</v>
      </c>
      <c r="F491" s="58">
        <v>52100</v>
      </c>
    </row>
    <row r="492" spans="1:6" x14ac:dyDescent="0.25">
      <c r="A492" s="57">
        <v>468</v>
      </c>
      <c r="B492" s="29" t="s">
        <v>708</v>
      </c>
      <c r="C492" s="48" t="s">
        <v>454</v>
      </c>
      <c r="D492" s="50">
        <v>38595</v>
      </c>
      <c r="E492" s="50">
        <v>38595</v>
      </c>
      <c r="F492" s="58">
        <v>52100</v>
      </c>
    </row>
    <row r="493" spans="1:6" x14ac:dyDescent="0.25">
      <c r="A493" s="57">
        <v>469</v>
      </c>
      <c r="B493" s="29" t="s">
        <v>709</v>
      </c>
      <c r="C493" s="48" t="s">
        <v>454</v>
      </c>
      <c r="D493" s="50">
        <v>37350</v>
      </c>
      <c r="E493" s="50">
        <v>37350</v>
      </c>
      <c r="F493" s="58">
        <v>50700</v>
      </c>
    </row>
    <row r="494" spans="1:6" x14ac:dyDescent="0.25">
      <c r="A494" s="57">
        <v>470</v>
      </c>
      <c r="B494" s="29" t="s">
        <v>710</v>
      </c>
      <c r="C494" s="48" t="s">
        <v>454</v>
      </c>
      <c r="D494" s="50">
        <v>37350</v>
      </c>
      <c r="E494" s="50">
        <v>37350</v>
      </c>
      <c r="F494" s="58">
        <v>50700</v>
      </c>
    </row>
    <row r="495" spans="1:6" x14ac:dyDescent="0.25">
      <c r="A495" s="57">
        <v>471</v>
      </c>
      <c r="B495" s="29" t="s">
        <v>711</v>
      </c>
      <c r="C495" s="48" t="s">
        <v>454</v>
      </c>
      <c r="D495" s="50">
        <v>65155</v>
      </c>
      <c r="E495" s="50">
        <v>65155</v>
      </c>
      <c r="F495" s="58">
        <v>74300</v>
      </c>
    </row>
    <row r="496" spans="1:6" x14ac:dyDescent="0.25">
      <c r="A496" s="57">
        <v>472</v>
      </c>
      <c r="B496" s="29" t="s">
        <v>712</v>
      </c>
      <c r="C496" s="48" t="s">
        <v>454</v>
      </c>
      <c r="D496" s="50">
        <v>65155</v>
      </c>
      <c r="E496" s="50">
        <v>65155</v>
      </c>
      <c r="F496" s="58">
        <v>74300</v>
      </c>
    </row>
    <row r="497" spans="1:6" x14ac:dyDescent="0.25">
      <c r="A497" s="57">
        <v>473</v>
      </c>
      <c r="B497" s="29" t="s">
        <v>713</v>
      </c>
      <c r="C497" s="48" t="s">
        <v>454</v>
      </c>
      <c r="D497" s="50">
        <v>61835</v>
      </c>
      <c r="E497" s="50">
        <v>61835</v>
      </c>
      <c r="F497" s="58">
        <v>70500</v>
      </c>
    </row>
    <row r="498" spans="1:6" x14ac:dyDescent="0.25">
      <c r="A498" s="57">
        <v>474</v>
      </c>
      <c r="B498" s="29" t="s">
        <v>714</v>
      </c>
      <c r="C498" s="48" t="s">
        <v>454</v>
      </c>
      <c r="D498" s="50">
        <v>61835</v>
      </c>
      <c r="E498" s="50">
        <v>61835</v>
      </c>
      <c r="F498" s="58">
        <v>70500</v>
      </c>
    </row>
    <row r="499" spans="1:6" x14ac:dyDescent="0.25">
      <c r="A499" s="57">
        <v>475</v>
      </c>
      <c r="B499" s="29" t="s">
        <v>726</v>
      </c>
      <c r="C499" s="48" t="s">
        <v>454</v>
      </c>
      <c r="D499" s="50">
        <v>10375</v>
      </c>
      <c r="E499" s="50">
        <v>10375</v>
      </c>
      <c r="F499" s="58">
        <v>14200</v>
      </c>
    </row>
    <row r="500" spans="1:6" x14ac:dyDescent="0.25">
      <c r="A500" s="57">
        <v>476</v>
      </c>
      <c r="B500" s="29" t="s">
        <v>727</v>
      </c>
      <c r="C500" s="48" t="s">
        <v>454</v>
      </c>
      <c r="D500" s="50">
        <v>49800</v>
      </c>
      <c r="E500" s="50">
        <v>49800</v>
      </c>
      <c r="F500" s="58">
        <v>80500</v>
      </c>
    </row>
    <row r="501" spans="1:6" x14ac:dyDescent="0.25">
      <c r="A501" s="57">
        <v>477</v>
      </c>
      <c r="B501" s="29" t="s">
        <v>728</v>
      </c>
      <c r="C501" s="48" t="s">
        <v>454</v>
      </c>
      <c r="D501" s="50">
        <v>12450</v>
      </c>
      <c r="E501" s="50">
        <v>12450</v>
      </c>
      <c r="F501" s="58">
        <v>14200</v>
      </c>
    </row>
    <row r="502" spans="1:6" x14ac:dyDescent="0.25">
      <c r="A502" s="57">
        <v>478</v>
      </c>
      <c r="B502" s="29" t="s">
        <v>729</v>
      </c>
      <c r="C502" s="48" t="s">
        <v>454</v>
      </c>
      <c r="D502" s="50">
        <v>62250</v>
      </c>
      <c r="E502" s="50">
        <v>62250</v>
      </c>
      <c r="F502" s="58">
        <v>80500</v>
      </c>
    </row>
    <row r="503" spans="1:6" x14ac:dyDescent="0.25">
      <c r="A503" s="57">
        <v>479</v>
      </c>
      <c r="B503" s="29" t="s">
        <v>730</v>
      </c>
      <c r="C503" s="48" t="s">
        <v>454</v>
      </c>
      <c r="D503" s="50">
        <v>103750</v>
      </c>
      <c r="E503" s="50">
        <v>103750</v>
      </c>
      <c r="F503" s="58">
        <v>118300</v>
      </c>
    </row>
    <row r="504" spans="1:6" x14ac:dyDescent="0.25">
      <c r="A504" s="57">
        <v>480</v>
      </c>
      <c r="B504" s="29" t="s">
        <v>731</v>
      </c>
      <c r="C504" s="48" t="s">
        <v>454</v>
      </c>
      <c r="D504" s="50">
        <v>45650</v>
      </c>
      <c r="E504" s="50">
        <v>45650</v>
      </c>
      <c r="F504" s="58">
        <v>52100</v>
      </c>
    </row>
    <row r="505" spans="1:6" x14ac:dyDescent="0.25">
      <c r="A505" s="57">
        <v>481</v>
      </c>
      <c r="B505" s="29" t="s">
        <v>732</v>
      </c>
      <c r="C505" s="48" t="s">
        <v>454</v>
      </c>
      <c r="D505" s="50">
        <v>59345</v>
      </c>
      <c r="E505" s="50">
        <v>59345</v>
      </c>
      <c r="F505" s="58">
        <v>80500</v>
      </c>
    </row>
    <row r="506" spans="1:6" x14ac:dyDescent="0.25">
      <c r="A506" s="57">
        <v>482</v>
      </c>
      <c r="B506" s="29" t="s">
        <v>733</v>
      </c>
      <c r="C506" s="48" t="s">
        <v>454</v>
      </c>
      <c r="D506" s="50">
        <v>17845</v>
      </c>
      <c r="E506" s="50">
        <v>17845</v>
      </c>
      <c r="F506" s="58">
        <v>27000</v>
      </c>
    </row>
    <row r="507" spans="1:6" x14ac:dyDescent="0.25">
      <c r="A507" s="86"/>
      <c r="B507" s="76"/>
      <c r="C507" s="79"/>
      <c r="D507" s="88">
        <f t="shared" ref="D507:F507" si="8">SUM(D423:D506)</f>
        <v>3335395</v>
      </c>
      <c r="E507" s="88">
        <f t="shared" si="8"/>
        <v>3243445</v>
      </c>
      <c r="F507" s="88">
        <f t="shared" si="8"/>
        <v>4256800</v>
      </c>
    </row>
    <row r="508" spans="1:6" x14ac:dyDescent="0.25">
      <c r="A508" s="131" t="s">
        <v>226</v>
      </c>
      <c r="B508" s="132"/>
      <c r="C508" s="132"/>
      <c r="D508" s="132"/>
      <c r="E508" s="132"/>
      <c r="F508" s="132"/>
    </row>
    <row r="509" spans="1:6" x14ac:dyDescent="0.25">
      <c r="A509" s="57">
        <v>483</v>
      </c>
      <c r="B509" s="29" t="s">
        <v>448</v>
      </c>
      <c r="C509" s="48" t="s">
        <v>454</v>
      </c>
      <c r="D509" s="50">
        <v>70500</v>
      </c>
      <c r="E509" s="50">
        <v>70500</v>
      </c>
      <c r="F509" s="58">
        <v>72000</v>
      </c>
    </row>
    <row r="510" spans="1:6" x14ac:dyDescent="0.25">
      <c r="A510" s="57">
        <v>484</v>
      </c>
      <c r="B510" s="29" t="s">
        <v>715</v>
      </c>
      <c r="C510" s="48" t="s">
        <v>454</v>
      </c>
      <c r="D510" s="50">
        <v>37350</v>
      </c>
      <c r="E510" s="50">
        <v>37350</v>
      </c>
      <c r="F510" s="58">
        <v>47400</v>
      </c>
    </row>
    <row r="511" spans="1:6" x14ac:dyDescent="0.25">
      <c r="A511" s="57">
        <v>485</v>
      </c>
      <c r="B511" s="29" t="s">
        <v>716</v>
      </c>
      <c r="C511" s="48" t="s">
        <v>454</v>
      </c>
      <c r="D511" s="50">
        <v>126160</v>
      </c>
      <c r="E511" s="50">
        <v>126160</v>
      </c>
      <c r="F511" s="58">
        <v>143900</v>
      </c>
    </row>
    <row r="512" spans="1:6" x14ac:dyDescent="0.25">
      <c r="A512" s="57">
        <v>486</v>
      </c>
      <c r="B512" s="29" t="s">
        <v>717</v>
      </c>
      <c r="C512" s="48" t="s">
        <v>454</v>
      </c>
      <c r="D512" s="50">
        <v>114955</v>
      </c>
      <c r="E512" s="50">
        <v>114955</v>
      </c>
      <c r="F512" s="58">
        <v>137200</v>
      </c>
    </row>
    <row r="513" spans="1:6" x14ac:dyDescent="0.25">
      <c r="A513" s="57">
        <v>487</v>
      </c>
      <c r="B513" s="29" t="s">
        <v>718</v>
      </c>
      <c r="C513" s="48" t="s">
        <v>454</v>
      </c>
      <c r="D513" s="50">
        <v>170150</v>
      </c>
      <c r="E513" s="50">
        <v>170150</v>
      </c>
      <c r="F513" s="58">
        <v>194000</v>
      </c>
    </row>
    <row r="514" spans="1:6" x14ac:dyDescent="0.25">
      <c r="A514" s="57">
        <v>488</v>
      </c>
      <c r="B514" s="29" t="s">
        <v>719</v>
      </c>
      <c r="C514" s="48" t="s">
        <v>454</v>
      </c>
      <c r="D514" s="50">
        <v>70550</v>
      </c>
      <c r="E514" s="50">
        <v>70550</v>
      </c>
      <c r="F514" s="58">
        <v>93300</v>
      </c>
    </row>
    <row r="515" spans="1:6" x14ac:dyDescent="0.25">
      <c r="A515" s="57">
        <v>489</v>
      </c>
      <c r="B515" s="29" t="s">
        <v>720</v>
      </c>
      <c r="C515" s="48" t="s">
        <v>454</v>
      </c>
      <c r="D515" s="50">
        <v>62250</v>
      </c>
      <c r="E515" s="50">
        <v>62250</v>
      </c>
      <c r="F515" s="58">
        <v>71000</v>
      </c>
    </row>
    <row r="516" spans="1:6" x14ac:dyDescent="0.25">
      <c r="A516" s="57">
        <v>490</v>
      </c>
      <c r="B516" s="29" t="s">
        <v>723</v>
      </c>
      <c r="C516" s="48" t="s">
        <v>454</v>
      </c>
      <c r="D516" s="50">
        <v>70550</v>
      </c>
      <c r="E516" s="50">
        <v>70550</v>
      </c>
      <c r="F516" s="58">
        <v>80500</v>
      </c>
    </row>
    <row r="517" spans="1:6" x14ac:dyDescent="0.25">
      <c r="A517" s="57">
        <v>491</v>
      </c>
      <c r="B517" s="29" t="s">
        <v>724</v>
      </c>
      <c r="C517" s="48" t="s">
        <v>454</v>
      </c>
      <c r="D517" s="50">
        <v>26975</v>
      </c>
      <c r="E517" s="50">
        <v>26975</v>
      </c>
      <c r="F517" s="58">
        <v>30800</v>
      </c>
    </row>
    <row r="518" spans="1:6" x14ac:dyDescent="0.25">
      <c r="A518" s="57">
        <v>492</v>
      </c>
      <c r="B518" s="29" t="s">
        <v>725</v>
      </c>
      <c r="C518" s="48" t="s">
        <v>454</v>
      </c>
      <c r="D518" s="50">
        <v>21995</v>
      </c>
      <c r="E518" s="50">
        <v>21995</v>
      </c>
      <c r="F518" s="58">
        <v>27500</v>
      </c>
    </row>
    <row r="519" spans="1:6" x14ac:dyDescent="0.25">
      <c r="A519" s="57">
        <v>493</v>
      </c>
      <c r="B519" s="29" t="s">
        <v>721</v>
      </c>
      <c r="C519" s="48" t="s">
        <v>454</v>
      </c>
      <c r="D519" s="50">
        <v>253150</v>
      </c>
      <c r="E519" s="50">
        <v>253150</v>
      </c>
      <c r="F519" s="58">
        <v>288600</v>
      </c>
    </row>
    <row r="520" spans="1:6" x14ac:dyDescent="0.25">
      <c r="A520" s="57">
        <v>494</v>
      </c>
      <c r="B520" s="29" t="s">
        <v>722</v>
      </c>
      <c r="C520" s="48" t="s">
        <v>454</v>
      </c>
      <c r="D520" s="50">
        <v>250660</v>
      </c>
      <c r="E520" s="50">
        <v>250660</v>
      </c>
      <c r="F520" s="58">
        <v>285800</v>
      </c>
    </row>
    <row r="521" spans="1:6" x14ac:dyDescent="0.25">
      <c r="A521" s="57">
        <v>495</v>
      </c>
      <c r="B521" s="29" t="s">
        <v>734</v>
      </c>
      <c r="C521" s="48" t="s">
        <v>454</v>
      </c>
      <c r="D521" s="50">
        <v>20750</v>
      </c>
      <c r="E521" s="50">
        <v>20750</v>
      </c>
      <c r="F521" s="58">
        <v>27000</v>
      </c>
    </row>
    <row r="522" spans="1:6" x14ac:dyDescent="0.25">
      <c r="A522" s="57">
        <v>496</v>
      </c>
      <c r="B522" s="29" t="s">
        <v>735</v>
      </c>
      <c r="C522" s="48" t="s">
        <v>454</v>
      </c>
      <c r="D522" s="50">
        <v>19505</v>
      </c>
      <c r="E522" s="50">
        <v>19505</v>
      </c>
      <c r="F522" s="58">
        <v>24700</v>
      </c>
    </row>
    <row r="523" spans="1:6" x14ac:dyDescent="0.25">
      <c r="A523" s="57">
        <v>497</v>
      </c>
      <c r="B523" s="29" t="s">
        <v>736</v>
      </c>
      <c r="C523" s="48" t="s">
        <v>454</v>
      </c>
      <c r="D523" s="50">
        <v>37765</v>
      </c>
      <c r="E523" s="50">
        <v>37765</v>
      </c>
      <c r="F523" s="58">
        <v>52100</v>
      </c>
    </row>
    <row r="524" spans="1:6" x14ac:dyDescent="0.25">
      <c r="A524" s="57">
        <v>498</v>
      </c>
      <c r="B524" s="29" t="s">
        <v>445</v>
      </c>
      <c r="C524" s="48" t="s">
        <v>454</v>
      </c>
      <c r="D524" s="50">
        <v>87150</v>
      </c>
      <c r="E524" s="50">
        <v>87150</v>
      </c>
      <c r="F524" s="58">
        <v>109800</v>
      </c>
    </row>
    <row r="525" spans="1:6" x14ac:dyDescent="0.25">
      <c r="A525" s="57">
        <v>499</v>
      </c>
      <c r="B525" s="29" t="s">
        <v>447</v>
      </c>
      <c r="C525" s="48" t="s">
        <v>454</v>
      </c>
      <c r="D525" s="50">
        <v>178450</v>
      </c>
      <c r="E525" s="50">
        <v>178450</v>
      </c>
      <c r="F525" s="58">
        <v>269700</v>
      </c>
    </row>
    <row r="526" spans="1:6" x14ac:dyDescent="0.25">
      <c r="A526" s="57">
        <v>500</v>
      </c>
      <c r="B526" s="29" t="s">
        <v>737</v>
      </c>
      <c r="C526" s="48" t="s">
        <v>454</v>
      </c>
      <c r="D526" s="50">
        <v>10375</v>
      </c>
      <c r="E526" s="50">
        <v>10375</v>
      </c>
      <c r="F526" s="58">
        <v>11900</v>
      </c>
    </row>
    <row r="527" spans="1:6" x14ac:dyDescent="0.25">
      <c r="A527" s="57">
        <v>501</v>
      </c>
      <c r="B527" s="29" t="s">
        <v>738</v>
      </c>
      <c r="C527" s="48" t="s">
        <v>454</v>
      </c>
      <c r="D527" s="50">
        <v>95450</v>
      </c>
      <c r="E527" s="50">
        <v>95450</v>
      </c>
      <c r="F527" s="58">
        <v>113600</v>
      </c>
    </row>
    <row r="528" spans="1:6" x14ac:dyDescent="0.25">
      <c r="A528" s="57">
        <v>502</v>
      </c>
      <c r="B528" s="29" t="s">
        <v>739</v>
      </c>
      <c r="C528" s="48" t="s">
        <v>454</v>
      </c>
      <c r="D528" s="50">
        <v>33200</v>
      </c>
      <c r="E528" s="50">
        <v>33200</v>
      </c>
      <c r="F528" s="58">
        <v>40300</v>
      </c>
    </row>
    <row r="529" spans="1:6" x14ac:dyDescent="0.25">
      <c r="A529" s="57">
        <v>503</v>
      </c>
      <c r="B529" s="29" t="s">
        <v>740</v>
      </c>
      <c r="C529" s="48" t="s">
        <v>454</v>
      </c>
      <c r="D529" s="50">
        <v>30295</v>
      </c>
      <c r="E529" s="50">
        <v>30295</v>
      </c>
      <c r="F529" s="58">
        <v>39300</v>
      </c>
    </row>
    <row r="530" spans="1:6" x14ac:dyDescent="0.25">
      <c r="A530" s="57">
        <v>504</v>
      </c>
      <c r="B530" s="29" t="s">
        <v>741</v>
      </c>
      <c r="C530" s="48" t="s">
        <v>454</v>
      </c>
      <c r="D530" s="50">
        <v>17845</v>
      </c>
      <c r="E530" s="50">
        <v>17845</v>
      </c>
      <c r="F530" s="58">
        <v>27500</v>
      </c>
    </row>
    <row r="531" spans="1:6" x14ac:dyDescent="0.25">
      <c r="A531" s="57">
        <v>505</v>
      </c>
      <c r="B531" s="29" t="s">
        <v>742</v>
      </c>
      <c r="C531" s="48" t="s">
        <v>454</v>
      </c>
      <c r="D531" s="50">
        <v>20335</v>
      </c>
      <c r="E531" s="50">
        <v>20335</v>
      </c>
      <c r="F531" s="58">
        <v>34600</v>
      </c>
    </row>
    <row r="532" spans="1:6" x14ac:dyDescent="0.25">
      <c r="A532" s="57">
        <v>506</v>
      </c>
      <c r="B532" s="29" t="s">
        <v>1134</v>
      </c>
      <c r="C532" s="48" t="s">
        <v>454</v>
      </c>
      <c r="D532" s="50">
        <v>33200</v>
      </c>
      <c r="E532" s="50">
        <v>33200</v>
      </c>
      <c r="F532" s="58">
        <v>52100</v>
      </c>
    </row>
    <row r="533" spans="1:6" x14ac:dyDescent="0.25">
      <c r="A533" s="57">
        <v>507</v>
      </c>
      <c r="B533" s="29" t="s">
        <v>743</v>
      </c>
      <c r="C533" s="48" t="s">
        <v>454</v>
      </c>
      <c r="D533" s="50">
        <v>17845</v>
      </c>
      <c r="E533" s="50">
        <v>17845</v>
      </c>
      <c r="F533" s="58">
        <v>28400</v>
      </c>
    </row>
    <row r="534" spans="1:6" x14ac:dyDescent="0.25">
      <c r="A534" s="57">
        <v>508</v>
      </c>
      <c r="B534" s="29" t="s">
        <v>744</v>
      </c>
      <c r="C534" s="48" t="s">
        <v>454</v>
      </c>
      <c r="D534" s="50">
        <v>21995</v>
      </c>
      <c r="E534" s="50">
        <v>21995</v>
      </c>
      <c r="F534" s="58">
        <v>27000</v>
      </c>
    </row>
    <row r="535" spans="1:6" x14ac:dyDescent="0.25">
      <c r="A535" s="57">
        <v>509</v>
      </c>
      <c r="B535" s="29" t="s">
        <v>745</v>
      </c>
      <c r="C535" s="48" t="s">
        <v>454</v>
      </c>
      <c r="D535" s="50">
        <v>20335</v>
      </c>
      <c r="E535" s="50">
        <v>20335</v>
      </c>
      <c r="F535" s="58">
        <v>23200</v>
      </c>
    </row>
    <row r="536" spans="1:6" x14ac:dyDescent="0.25">
      <c r="A536" s="57">
        <v>510</v>
      </c>
      <c r="B536" s="29" t="s">
        <v>746</v>
      </c>
      <c r="C536" s="48" t="s">
        <v>454</v>
      </c>
      <c r="D536" s="50">
        <v>12450</v>
      </c>
      <c r="E536" s="50">
        <v>12450</v>
      </c>
      <c r="F536" s="58">
        <v>17600</v>
      </c>
    </row>
    <row r="537" spans="1:6" x14ac:dyDescent="0.25">
      <c r="A537" s="57">
        <v>511</v>
      </c>
      <c r="B537" s="29" t="s">
        <v>747</v>
      </c>
      <c r="C537" s="48" t="s">
        <v>454</v>
      </c>
      <c r="D537" s="50">
        <v>10375</v>
      </c>
      <c r="E537" s="50">
        <v>10375</v>
      </c>
      <c r="F537" s="58">
        <v>11900</v>
      </c>
    </row>
    <row r="538" spans="1:6" x14ac:dyDescent="0.25">
      <c r="A538" s="57">
        <v>512</v>
      </c>
      <c r="B538" s="29" t="s">
        <v>748</v>
      </c>
      <c r="C538" s="48" t="s">
        <v>454</v>
      </c>
      <c r="D538" s="50">
        <v>10375</v>
      </c>
      <c r="E538" s="50">
        <v>10375</v>
      </c>
      <c r="F538" s="58">
        <v>11900</v>
      </c>
    </row>
    <row r="539" spans="1:6" x14ac:dyDescent="0.25">
      <c r="A539" s="57">
        <v>513</v>
      </c>
      <c r="B539" s="29" t="s">
        <v>749</v>
      </c>
      <c r="C539" s="48" t="s">
        <v>454</v>
      </c>
      <c r="D539" s="50">
        <v>20335</v>
      </c>
      <c r="E539" s="50">
        <v>20335</v>
      </c>
      <c r="F539" s="58">
        <v>23200</v>
      </c>
    </row>
    <row r="540" spans="1:6" x14ac:dyDescent="0.25">
      <c r="A540" s="57">
        <v>514</v>
      </c>
      <c r="B540" s="29" t="s">
        <v>750</v>
      </c>
      <c r="C540" s="48" t="s">
        <v>454</v>
      </c>
      <c r="D540" s="50">
        <v>20335</v>
      </c>
      <c r="E540" s="50">
        <v>20335</v>
      </c>
      <c r="F540" s="58">
        <v>23200</v>
      </c>
    </row>
    <row r="541" spans="1:6" x14ac:dyDescent="0.25">
      <c r="A541" s="57">
        <v>515</v>
      </c>
      <c r="B541" s="29" t="s">
        <v>751</v>
      </c>
      <c r="C541" s="48" t="s">
        <v>454</v>
      </c>
      <c r="D541" s="50">
        <v>29050</v>
      </c>
      <c r="E541" s="50">
        <v>29050</v>
      </c>
      <c r="F541" s="58">
        <v>33200</v>
      </c>
    </row>
    <row r="542" spans="1:6" x14ac:dyDescent="0.25">
      <c r="A542" s="57">
        <v>516</v>
      </c>
      <c r="B542" s="29" t="s">
        <v>752</v>
      </c>
      <c r="C542" s="48" t="s">
        <v>454</v>
      </c>
      <c r="D542" s="50">
        <v>37765</v>
      </c>
      <c r="E542" s="50">
        <v>37765</v>
      </c>
      <c r="F542" s="58">
        <v>52100</v>
      </c>
    </row>
    <row r="543" spans="1:6" x14ac:dyDescent="0.25">
      <c r="A543" s="57">
        <v>517</v>
      </c>
      <c r="B543" s="29" t="s">
        <v>753</v>
      </c>
      <c r="C543" s="48" t="s">
        <v>454</v>
      </c>
      <c r="D543" s="50">
        <v>37350</v>
      </c>
      <c r="E543" s="50">
        <v>37350</v>
      </c>
      <c r="F543" s="58">
        <v>47400</v>
      </c>
    </row>
    <row r="544" spans="1:6" x14ac:dyDescent="0.25">
      <c r="A544" s="57">
        <v>518</v>
      </c>
      <c r="B544" s="29" t="s">
        <v>754</v>
      </c>
      <c r="C544" s="48" t="s">
        <v>454</v>
      </c>
      <c r="D544" s="50">
        <v>103750</v>
      </c>
      <c r="E544" s="50">
        <v>103750</v>
      </c>
      <c r="F544" s="58">
        <v>118300</v>
      </c>
    </row>
    <row r="545" spans="1:6" x14ac:dyDescent="0.25">
      <c r="A545" s="57">
        <v>519</v>
      </c>
      <c r="B545" s="29" t="s">
        <v>755</v>
      </c>
      <c r="C545" s="48" t="s">
        <v>454</v>
      </c>
      <c r="D545" s="50">
        <v>21995</v>
      </c>
      <c r="E545" s="50">
        <v>21995</v>
      </c>
      <c r="F545" s="58">
        <v>25100</v>
      </c>
    </row>
    <row r="546" spans="1:6" x14ac:dyDescent="0.25">
      <c r="A546" s="57">
        <v>520</v>
      </c>
      <c r="B546" s="29" t="s">
        <v>756</v>
      </c>
      <c r="C546" s="48" t="s">
        <v>454</v>
      </c>
      <c r="D546" s="50">
        <v>20750</v>
      </c>
      <c r="E546" s="50">
        <v>20750</v>
      </c>
      <c r="F546" s="58">
        <v>23700</v>
      </c>
    </row>
    <row r="547" spans="1:6" x14ac:dyDescent="0.25">
      <c r="A547" s="57">
        <v>521</v>
      </c>
      <c r="B547" s="29" t="s">
        <v>1081</v>
      </c>
      <c r="C547" s="48" t="s">
        <v>1080</v>
      </c>
      <c r="D547" s="50">
        <v>10790</v>
      </c>
      <c r="E547" s="50">
        <v>10790</v>
      </c>
      <c r="F547" s="58">
        <v>12400</v>
      </c>
    </row>
    <row r="548" spans="1:6" x14ac:dyDescent="0.25">
      <c r="A548" s="57">
        <v>522</v>
      </c>
      <c r="B548" s="29" t="s">
        <v>758</v>
      </c>
      <c r="C548" s="48" t="s">
        <v>454</v>
      </c>
      <c r="D548" s="50">
        <v>87150</v>
      </c>
      <c r="E548" s="50">
        <v>87150</v>
      </c>
      <c r="F548" s="58">
        <v>102700</v>
      </c>
    </row>
    <row r="549" spans="1:6" x14ac:dyDescent="0.25">
      <c r="A549" s="57">
        <v>523</v>
      </c>
      <c r="B549" s="29" t="s">
        <v>759</v>
      </c>
      <c r="C549" s="48" t="s">
        <v>454</v>
      </c>
      <c r="D549" s="50">
        <v>20335</v>
      </c>
      <c r="E549" s="50">
        <v>20335</v>
      </c>
      <c r="F549" s="58">
        <v>25600</v>
      </c>
    </row>
    <row r="550" spans="1:6" x14ac:dyDescent="0.25">
      <c r="A550" s="57">
        <v>524</v>
      </c>
      <c r="B550" s="29" t="s">
        <v>760</v>
      </c>
      <c r="C550" s="48" t="s">
        <v>454</v>
      </c>
      <c r="D550" s="50">
        <v>19920</v>
      </c>
      <c r="E550" s="50">
        <v>19920</v>
      </c>
      <c r="F550" s="58">
        <v>24200</v>
      </c>
    </row>
    <row r="551" spans="1:6" x14ac:dyDescent="0.25">
      <c r="A551" s="57">
        <v>525</v>
      </c>
      <c r="B551" s="29" t="s">
        <v>761</v>
      </c>
      <c r="C551" s="48" t="s">
        <v>454</v>
      </c>
      <c r="D551" s="50">
        <v>21995</v>
      </c>
      <c r="E551" s="50">
        <v>21995</v>
      </c>
      <c r="F551" s="58">
        <v>28400</v>
      </c>
    </row>
    <row r="552" spans="1:6" x14ac:dyDescent="0.25">
      <c r="A552" s="57">
        <v>526</v>
      </c>
      <c r="B552" s="29" t="s">
        <v>762</v>
      </c>
      <c r="C552" s="48" t="s">
        <v>454</v>
      </c>
      <c r="D552" s="50">
        <v>11205</v>
      </c>
      <c r="E552" s="50">
        <v>11205</v>
      </c>
      <c r="F552" s="58">
        <v>12800</v>
      </c>
    </row>
    <row r="553" spans="1:6" x14ac:dyDescent="0.25">
      <c r="A553" s="57">
        <v>527</v>
      </c>
      <c r="B553" s="29" t="s">
        <v>763</v>
      </c>
      <c r="C553" s="48" t="s">
        <v>454</v>
      </c>
      <c r="D553" s="50">
        <v>11205</v>
      </c>
      <c r="E553" s="50">
        <v>11205</v>
      </c>
      <c r="F553" s="58">
        <v>12800</v>
      </c>
    </row>
    <row r="554" spans="1:6" x14ac:dyDescent="0.25">
      <c r="A554" s="57">
        <v>528</v>
      </c>
      <c r="B554" s="29" t="s">
        <v>765</v>
      </c>
      <c r="C554" s="48" t="s">
        <v>454</v>
      </c>
      <c r="D554" s="50">
        <v>28000</v>
      </c>
      <c r="E554" s="50">
        <v>28000</v>
      </c>
      <c r="F554" s="58">
        <v>26600</v>
      </c>
    </row>
    <row r="555" spans="1:6" x14ac:dyDescent="0.25">
      <c r="A555" s="57">
        <v>529</v>
      </c>
      <c r="B555" s="29" t="s">
        <v>766</v>
      </c>
      <c r="C555" s="48" t="s">
        <v>454</v>
      </c>
      <c r="D555" s="50">
        <v>32000</v>
      </c>
      <c r="E555" s="50">
        <v>34445</v>
      </c>
      <c r="F555" s="58">
        <v>43400</v>
      </c>
    </row>
    <row r="556" spans="1:6" x14ac:dyDescent="0.25">
      <c r="A556" s="57">
        <v>530</v>
      </c>
      <c r="B556" s="29" t="s">
        <v>767</v>
      </c>
      <c r="C556" s="48" t="s">
        <v>454</v>
      </c>
      <c r="D556" s="50">
        <v>15355</v>
      </c>
      <c r="E556" s="50">
        <v>15355</v>
      </c>
      <c r="F556" s="58">
        <v>23700</v>
      </c>
    </row>
    <row r="557" spans="1:6" x14ac:dyDescent="0.25">
      <c r="A557" s="57">
        <v>531</v>
      </c>
      <c r="B557" s="29" t="s">
        <v>1135</v>
      </c>
      <c r="C557" s="48" t="s">
        <v>454</v>
      </c>
      <c r="D557" s="50">
        <v>20750</v>
      </c>
      <c r="E557" s="50">
        <v>20750</v>
      </c>
      <c r="F557" s="58">
        <v>27000</v>
      </c>
    </row>
    <row r="558" spans="1:6" x14ac:dyDescent="0.25">
      <c r="A558" s="57">
        <v>532</v>
      </c>
      <c r="B558" s="29" t="s">
        <v>1141</v>
      </c>
      <c r="C558" s="48" t="s">
        <v>454</v>
      </c>
      <c r="D558" s="50">
        <v>1245</v>
      </c>
      <c r="E558" s="50">
        <v>1245</v>
      </c>
      <c r="F558" s="58">
        <v>1500</v>
      </c>
    </row>
    <row r="559" spans="1:6" x14ac:dyDescent="0.25">
      <c r="A559" s="57">
        <v>533</v>
      </c>
      <c r="B559" s="29" t="s">
        <v>768</v>
      </c>
      <c r="C559" s="48" t="s">
        <v>454</v>
      </c>
      <c r="D559" s="50">
        <v>6225</v>
      </c>
      <c r="E559" s="50">
        <v>6225</v>
      </c>
      <c r="F559" s="58">
        <v>7100</v>
      </c>
    </row>
    <row r="560" spans="1:6" x14ac:dyDescent="0.25">
      <c r="A560" s="57">
        <v>534</v>
      </c>
      <c r="B560" s="29" t="s">
        <v>1039</v>
      </c>
      <c r="C560" s="48" t="s">
        <v>454</v>
      </c>
      <c r="D560" s="50">
        <v>1245</v>
      </c>
      <c r="E560" s="50">
        <v>1245</v>
      </c>
      <c r="F560" s="58">
        <v>1200</v>
      </c>
    </row>
    <row r="561" spans="1:6" x14ac:dyDescent="0.25">
      <c r="A561" s="57">
        <v>535</v>
      </c>
      <c r="B561" s="29" t="s">
        <v>769</v>
      </c>
      <c r="C561" s="48" t="s">
        <v>454</v>
      </c>
      <c r="D561" s="50">
        <v>5810</v>
      </c>
      <c r="E561" s="50">
        <v>5810</v>
      </c>
      <c r="F561" s="58">
        <v>5600</v>
      </c>
    </row>
    <row r="562" spans="1:6" x14ac:dyDescent="0.25">
      <c r="A562" s="57">
        <v>536</v>
      </c>
      <c r="B562" s="29" t="s">
        <v>1097</v>
      </c>
      <c r="C562" s="48" t="s">
        <v>1136</v>
      </c>
      <c r="D562" s="50">
        <v>4980</v>
      </c>
      <c r="E562" s="50">
        <v>4980</v>
      </c>
      <c r="F562" s="50">
        <v>4980</v>
      </c>
    </row>
    <row r="563" spans="1:6" x14ac:dyDescent="0.25">
      <c r="A563" s="14"/>
      <c r="D563" s="91">
        <f t="shared" ref="D563:F563" si="9">SUM(D509:D562)</f>
        <v>2542480</v>
      </c>
      <c r="E563" s="91">
        <f t="shared" si="9"/>
        <v>2544925</v>
      </c>
      <c r="F563" s="92">
        <f t="shared" si="9"/>
        <v>3100780</v>
      </c>
    </row>
  </sheetData>
  <mergeCells count="15">
    <mergeCell ref="A389:F389"/>
    <mergeCell ref="A422:F422"/>
    <mergeCell ref="A508:F508"/>
    <mergeCell ref="A146:F146"/>
    <mergeCell ref="A195:F195"/>
    <mergeCell ref="A236:F236"/>
    <mergeCell ref="A259:F259"/>
    <mergeCell ref="A287:F287"/>
    <mergeCell ref="A353:F353"/>
    <mergeCell ref="A78:F78"/>
    <mergeCell ref="A3:A4"/>
    <mergeCell ref="B3:B4"/>
    <mergeCell ref="C3:C4"/>
    <mergeCell ref="D3:F3"/>
    <mergeCell ref="A6:F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39997558519241921"/>
  </sheetPr>
  <dimension ref="A1:H512"/>
  <sheetViews>
    <sheetView zoomScale="90" zoomScaleNormal="90" workbookViewId="0">
      <selection activeCell="H3" sqref="H3"/>
    </sheetView>
  </sheetViews>
  <sheetFormatPr defaultRowHeight="15" x14ac:dyDescent="0.25"/>
  <cols>
    <col min="1" max="1" width="5.140625" bestFit="1" customWidth="1"/>
    <col min="2" max="2" width="74.140625" bestFit="1" customWidth="1"/>
    <col min="3" max="3" width="5.140625" bestFit="1" customWidth="1"/>
    <col min="4" max="4" width="17.140625" customWidth="1"/>
    <col min="5" max="5" width="15.85546875" customWidth="1"/>
    <col min="6" max="6" width="16.42578125" customWidth="1"/>
    <col min="7" max="7" width="18.5703125" style="2" bestFit="1" customWidth="1"/>
    <col min="8" max="8" width="14" customWidth="1"/>
  </cols>
  <sheetData>
    <row r="1" spans="1:8" ht="24" customHeight="1" x14ac:dyDescent="0.25">
      <c r="G1" s="106" t="s">
        <v>1035</v>
      </c>
    </row>
    <row r="2" spans="1:8" ht="16.5" customHeight="1" x14ac:dyDescent="0.25"/>
    <row r="3" spans="1:8" ht="15" customHeight="1" x14ac:dyDescent="0.25">
      <c r="A3" s="139" t="s">
        <v>452</v>
      </c>
      <c r="B3" s="139" t="s">
        <v>770</v>
      </c>
      <c r="C3" s="139" t="s">
        <v>771</v>
      </c>
      <c r="D3" s="140" t="s">
        <v>772</v>
      </c>
      <c r="E3" s="140"/>
      <c r="F3" s="140"/>
      <c r="G3" s="140"/>
      <c r="H3" s="94">
        <f>D5+E5+F5+G5</f>
        <v>18780560</v>
      </c>
    </row>
    <row r="4" spans="1:8" ht="81" customHeight="1" x14ac:dyDescent="0.25">
      <c r="A4" s="139"/>
      <c r="B4" s="139"/>
      <c r="C4" s="139"/>
      <c r="D4" s="102" t="s">
        <v>1145</v>
      </c>
      <c r="E4" s="102" t="s">
        <v>1144</v>
      </c>
      <c r="F4" s="102" t="s">
        <v>1053</v>
      </c>
      <c r="G4" s="103" t="s">
        <v>1886</v>
      </c>
    </row>
    <row r="5" spans="1:8" ht="21" customHeight="1" x14ac:dyDescent="0.25">
      <c r="A5" s="21"/>
      <c r="B5" s="21"/>
      <c r="C5" s="21"/>
      <c r="D5" s="100">
        <f>SUM(D82+D123+D167+D211+D234+D258+D302+D338+D374+D455+D485+D511)</f>
        <v>4890650</v>
      </c>
      <c r="E5" s="100">
        <f>SUM(E82+E123+E167+E211+E234+E258+E302+E338+E374+E455+E485+E511)</f>
        <v>4895850</v>
      </c>
      <c r="F5" s="100">
        <f>SUM(F82+F123+F167+F211+F258+F302+F338+F374+F455+F485+F511)</f>
        <v>3827640</v>
      </c>
      <c r="G5" s="100">
        <f>SUM(G82+G123+G167+G211+G234+G258+G302+G338+G374+G455+G485+G511)</f>
        <v>5166420</v>
      </c>
    </row>
    <row r="6" spans="1:8" x14ac:dyDescent="0.25">
      <c r="A6" s="23">
        <v>1</v>
      </c>
      <c r="B6" s="24" t="s">
        <v>0</v>
      </c>
      <c r="C6" s="24" t="s">
        <v>454</v>
      </c>
      <c r="D6" s="25" t="s">
        <v>773</v>
      </c>
      <c r="E6" s="25" t="s">
        <v>773</v>
      </c>
      <c r="F6" s="25" t="s">
        <v>773</v>
      </c>
      <c r="G6" s="25" t="s">
        <v>773</v>
      </c>
    </row>
    <row r="7" spans="1:8" x14ac:dyDescent="0.25">
      <c r="A7" s="23">
        <v>2</v>
      </c>
      <c r="B7" s="24" t="s">
        <v>1</v>
      </c>
      <c r="C7" s="24" t="s">
        <v>454</v>
      </c>
      <c r="D7" s="25" t="s">
        <v>773</v>
      </c>
      <c r="E7" s="25" t="s">
        <v>773</v>
      </c>
      <c r="F7" s="25" t="s">
        <v>773</v>
      </c>
      <c r="G7" s="25" t="s">
        <v>773</v>
      </c>
    </row>
    <row r="8" spans="1:8" x14ac:dyDescent="0.25">
      <c r="A8" s="23">
        <v>3</v>
      </c>
      <c r="B8" s="24" t="s">
        <v>774</v>
      </c>
      <c r="C8" s="24" t="s">
        <v>454</v>
      </c>
      <c r="D8" s="25" t="s">
        <v>773</v>
      </c>
      <c r="E8" s="25" t="s">
        <v>773</v>
      </c>
      <c r="F8" s="25" t="s">
        <v>773</v>
      </c>
      <c r="G8" s="25" t="s">
        <v>773</v>
      </c>
    </row>
    <row r="9" spans="1:8" x14ac:dyDescent="0.25">
      <c r="A9" s="23">
        <v>4</v>
      </c>
      <c r="B9" s="24" t="s">
        <v>2</v>
      </c>
      <c r="C9" s="24" t="s">
        <v>454</v>
      </c>
      <c r="D9" s="25" t="s">
        <v>773</v>
      </c>
      <c r="E9" s="25" t="s">
        <v>773</v>
      </c>
      <c r="F9" s="25" t="s">
        <v>773</v>
      </c>
      <c r="G9" s="25" t="s">
        <v>773</v>
      </c>
    </row>
    <row r="10" spans="1:8" x14ac:dyDescent="0.25">
      <c r="A10" s="23">
        <v>5</v>
      </c>
      <c r="B10" s="24" t="s">
        <v>775</v>
      </c>
      <c r="C10" s="24" t="s">
        <v>454</v>
      </c>
      <c r="D10" s="25" t="s">
        <v>773</v>
      </c>
      <c r="E10" s="25" t="s">
        <v>773</v>
      </c>
      <c r="F10" s="25" t="s">
        <v>773</v>
      </c>
      <c r="G10" s="25" t="s">
        <v>773</v>
      </c>
    </row>
    <row r="11" spans="1:8" x14ac:dyDescent="0.25">
      <c r="A11" s="23">
        <v>6</v>
      </c>
      <c r="B11" s="24" t="s">
        <v>3</v>
      </c>
      <c r="C11" s="24" t="s">
        <v>454</v>
      </c>
      <c r="D11" s="25" t="s">
        <v>773</v>
      </c>
      <c r="E11" s="25" t="s">
        <v>773</v>
      </c>
      <c r="F11" s="25" t="s">
        <v>773</v>
      </c>
      <c r="G11" s="25" t="s">
        <v>773</v>
      </c>
    </row>
    <row r="12" spans="1:8" x14ac:dyDescent="0.25">
      <c r="A12" s="23">
        <v>7</v>
      </c>
      <c r="B12" s="24" t="s">
        <v>4</v>
      </c>
      <c r="C12" s="24" t="s">
        <v>454</v>
      </c>
      <c r="D12" s="25" t="s">
        <v>773</v>
      </c>
      <c r="E12" s="25" t="s">
        <v>773</v>
      </c>
      <c r="F12" s="25" t="s">
        <v>773</v>
      </c>
      <c r="G12" s="25" t="s">
        <v>773</v>
      </c>
    </row>
    <row r="13" spans="1:8" ht="15" customHeight="1" x14ac:dyDescent="0.25">
      <c r="A13" s="128" t="s">
        <v>776</v>
      </c>
      <c r="B13" s="128"/>
      <c r="C13" s="128"/>
      <c r="D13" s="128"/>
      <c r="E13" s="128"/>
      <c r="F13" s="128"/>
      <c r="G13" s="128"/>
    </row>
    <row r="14" spans="1:8" x14ac:dyDescent="0.25">
      <c r="A14" s="23">
        <v>8</v>
      </c>
      <c r="B14" s="24" t="s">
        <v>6</v>
      </c>
      <c r="C14" s="24" t="s">
        <v>454</v>
      </c>
      <c r="D14" s="25">
        <v>70000</v>
      </c>
      <c r="E14" s="25">
        <v>70000</v>
      </c>
      <c r="F14" s="25">
        <v>70000</v>
      </c>
      <c r="G14" s="25">
        <v>70000</v>
      </c>
    </row>
    <row r="15" spans="1:8" x14ac:dyDescent="0.25">
      <c r="A15" s="23">
        <v>9</v>
      </c>
      <c r="B15" s="24" t="s">
        <v>777</v>
      </c>
      <c r="C15" s="24" t="s">
        <v>454</v>
      </c>
      <c r="D15" s="25">
        <v>145000</v>
      </c>
      <c r="E15" s="25">
        <v>145000</v>
      </c>
      <c r="F15" s="25">
        <v>145000</v>
      </c>
      <c r="G15" s="25">
        <v>145000</v>
      </c>
    </row>
    <row r="16" spans="1:8" x14ac:dyDescent="0.25">
      <c r="A16" s="23">
        <v>10</v>
      </c>
      <c r="B16" s="24" t="s">
        <v>778</v>
      </c>
      <c r="C16" s="24" t="s">
        <v>454</v>
      </c>
      <c r="D16" s="25">
        <v>44500</v>
      </c>
      <c r="E16" s="25">
        <v>44500</v>
      </c>
      <c r="F16" s="25">
        <v>44500</v>
      </c>
      <c r="G16" s="25">
        <v>44500</v>
      </c>
    </row>
    <row r="17" spans="1:7" x14ac:dyDescent="0.25">
      <c r="A17" s="23">
        <v>11</v>
      </c>
      <c r="B17" s="24" t="s">
        <v>7</v>
      </c>
      <c r="C17" s="24" t="s">
        <v>454</v>
      </c>
      <c r="D17" s="25">
        <v>40000</v>
      </c>
      <c r="E17" s="25">
        <v>40000</v>
      </c>
      <c r="F17" s="25">
        <v>40000</v>
      </c>
      <c r="G17" s="25">
        <v>40000</v>
      </c>
    </row>
    <row r="18" spans="1:7" x14ac:dyDescent="0.25">
      <c r="A18" s="23">
        <v>12</v>
      </c>
      <c r="B18" s="26" t="s">
        <v>779</v>
      </c>
      <c r="C18" s="24" t="s">
        <v>454</v>
      </c>
      <c r="D18" s="25">
        <v>2000</v>
      </c>
      <c r="E18" s="25">
        <v>2000</v>
      </c>
      <c r="F18" s="25">
        <v>2000</v>
      </c>
      <c r="G18" s="25">
        <v>1900</v>
      </c>
    </row>
    <row r="19" spans="1:7" x14ac:dyDescent="0.25">
      <c r="A19" s="23">
        <v>13</v>
      </c>
      <c r="B19" s="24" t="s">
        <v>8</v>
      </c>
      <c r="C19" s="24" t="s">
        <v>454</v>
      </c>
      <c r="D19" s="25">
        <v>900</v>
      </c>
      <c r="E19" s="25">
        <v>900</v>
      </c>
      <c r="F19" s="25">
        <v>900</v>
      </c>
      <c r="G19" s="25">
        <v>900</v>
      </c>
    </row>
    <row r="20" spans="1:7" x14ac:dyDescent="0.25">
      <c r="A20" s="23">
        <v>14</v>
      </c>
      <c r="B20" s="24" t="s">
        <v>9</v>
      </c>
      <c r="C20" s="24" t="s">
        <v>454</v>
      </c>
      <c r="D20" s="25">
        <v>100</v>
      </c>
      <c r="E20" s="25">
        <v>100</v>
      </c>
      <c r="F20" s="25">
        <v>100</v>
      </c>
      <c r="G20" s="25">
        <v>100</v>
      </c>
    </row>
    <row r="21" spans="1:7" x14ac:dyDescent="0.25">
      <c r="A21" s="23">
        <v>15</v>
      </c>
      <c r="B21" s="26" t="s">
        <v>1068</v>
      </c>
      <c r="C21" s="24" t="s">
        <v>454</v>
      </c>
      <c r="D21" s="25">
        <v>44000</v>
      </c>
      <c r="E21" s="25">
        <v>44000</v>
      </c>
      <c r="F21" s="25">
        <v>50000</v>
      </c>
      <c r="G21" s="25">
        <v>51000</v>
      </c>
    </row>
    <row r="22" spans="1:7" x14ac:dyDescent="0.25">
      <c r="A22" s="23">
        <v>16</v>
      </c>
      <c r="B22" s="26" t="s">
        <v>1069</v>
      </c>
      <c r="C22" s="24" t="s">
        <v>454</v>
      </c>
      <c r="D22" s="25">
        <v>15000</v>
      </c>
      <c r="E22" s="25">
        <v>14000</v>
      </c>
      <c r="F22" s="25">
        <v>15000</v>
      </c>
      <c r="G22" s="25">
        <v>19000</v>
      </c>
    </row>
    <row r="23" spans="1:7" x14ac:dyDescent="0.25">
      <c r="A23" s="23">
        <v>17</v>
      </c>
      <c r="B23" s="24" t="s">
        <v>10</v>
      </c>
      <c r="C23" s="24" t="s">
        <v>454</v>
      </c>
      <c r="D23" s="25">
        <v>52000</v>
      </c>
      <c r="E23" s="25">
        <v>52000</v>
      </c>
      <c r="F23" s="25">
        <v>63000</v>
      </c>
      <c r="G23" s="25">
        <v>70400</v>
      </c>
    </row>
    <row r="24" spans="1:7" x14ac:dyDescent="0.25">
      <c r="A24" s="23">
        <v>18</v>
      </c>
      <c r="B24" s="24" t="s">
        <v>11</v>
      </c>
      <c r="C24" s="24" t="s">
        <v>454</v>
      </c>
      <c r="D24" s="25">
        <v>9000</v>
      </c>
      <c r="E24" s="25">
        <v>9000</v>
      </c>
      <c r="F24" s="25">
        <v>9000</v>
      </c>
      <c r="G24" s="25">
        <v>9500</v>
      </c>
    </row>
    <row r="25" spans="1:7" x14ac:dyDescent="0.25">
      <c r="A25" s="23">
        <v>19</v>
      </c>
      <c r="B25" s="24" t="s">
        <v>780</v>
      </c>
      <c r="C25" s="24" t="s">
        <v>454</v>
      </c>
      <c r="D25" s="25">
        <v>6000</v>
      </c>
      <c r="E25" s="25">
        <v>6000</v>
      </c>
      <c r="F25" s="25">
        <v>6000</v>
      </c>
      <c r="G25" s="25">
        <v>7500</v>
      </c>
    </row>
    <row r="26" spans="1:7" x14ac:dyDescent="0.25">
      <c r="A26" s="23">
        <v>20</v>
      </c>
      <c r="B26" s="24" t="s">
        <v>1084</v>
      </c>
      <c r="C26" s="24" t="s">
        <v>454</v>
      </c>
      <c r="D26" s="25">
        <v>10000</v>
      </c>
      <c r="E26" s="25">
        <v>10000</v>
      </c>
      <c r="F26" s="25">
        <v>10000</v>
      </c>
      <c r="G26" s="25">
        <v>9500</v>
      </c>
    </row>
    <row r="27" spans="1:7" x14ac:dyDescent="0.25">
      <c r="A27" s="23">
        <v>21</v>
      </c>
      <c r="B27" s="24" t="s">
        <v>12</v>
      </c>
      <c r="C27" s="24" t="s">
        <v>454</v>
      </c>
      <c r="D27" s="25">
        <v>50000</v>
      </c>
      <c r="E27" s="25">
        <v>50000</v>
      </c>
      <c r="F27" s="25">
        <v>50000</v>
      </c>
      <c r="G27" s="25">
        <v>47500</v>
      </c>
    </row>
    <row r="28" spans="1:7" x14ac:dyDescent="0.25">
      <c r="A28" s="23">
        <v>22</v>
      </c>
      <c r="B28" s="24" t="s">
        <v>13</v>
      </c>
      <c r="C28" s="24" t="s">
        <v>454</v>
      </c>
      <c r="D28" s="25">
        <v>40000</v>
      </c>
      <c r="E28" s="25">
        <v>40000</v>
      </c>
      <c r="F28" s="25">
        <v>40000</v>
      </c>
      <c r="G28" s="25">
        <v>38000</v>
      </c>
    </row>
    <row r="29" spans="1:7" x14ac:dyDescent="0.25">
      <c r="A29" s="23">
        <v>23</v>
      </c>
      <c r="B29" s="26" t="s">
        <v>14</v>
      </c>
      <c r="C29" s="24" t="s">
        <v>454</v>
      </c>
      <c r="D29" s="25">
        <v>21000</v>
      </c>
      <c r="E29" s="25">
        <v>21000</v>
      </c>
      <c r="F29" s="25">
        <v>21000</v>
      </c>
      <c r="G29" s="25">
        <v>21000</v>
      </c>
    </row>
    <row r="30" spans="1:7" x14ac:dyDescent="0.25">
      <c r="A30" s="23">
        <v>24</v>
      </c>
      <c r="B30" s="26" t="s">
        <v>15</v>
      </c>
      <c r="C30" s="24" t="s">
        <v>454</v>
      </c>
      <c r="D30" s="25">
        <v>45500</v>
      </c>
      <c r="E30" s="25">
        <v>45500</v>
      </c>
      <c r="F30" s="25">
        <v>45500</v>
      </c>
      <c r="G30" s="25">
        <v>62000</v>
      </c>
    </row>
    <row r="31" spans="1:7" x14ac:dyDescent="0.25">
      <c r="A31" s="23">
        <v>25</v>
      </c>
      <c r="B31" s="24" t="s">
        <v>16</v>
      </c>
      <c r="C31" s="24" t="s">
        <v>454</v>
      </c>
      <c r="D31" s="25">
        <v>50000</v>
      </c>
      <c r="E31" s="25">
        <v>50000</v>
      </c>
      <c r="F31" s="25">
        <v>50000</v>
      </c>
      <c r="G31" s="25">
        <v>66200</v>
      </c>
    </row>
    <row r="32" spans="1:7" x14ac:dyDescent="0.25">
      <c r="A32" s="23">
        <v>26</v>
      </c>
      <c r="B32" s="24" t="s">
        <v>1083</v>
      </c>
      <c r="C32" s="24" t="s">
        <v>454</v>
      </c>
      <c r="D32" s="25">
        <v>50000</v>
      </c>
      <c r="E32" s="25">
        <v>50000</v>
      </c>
      <c r="F32" s="25">
        <v>50000</v>
      </c>
      <c r="G32" s="25">
        <v>47500</v>
      </c>
    </row>
    <row r="33" spans="1:7" x14ac:dyDescent="0.25">
      <c r="A33" s="23">
        <v>27</v>
      </c>
      <c r="B33" s="24" t="s">
        <v>781</v>
      </c>
      <c r="C33" s="24" t="s">
        <v>454</v>
      </c>
      <c r="D33" s="25">
        <v>10000</v>
      </c>
      <c r="E33" s="25">
        <v>10000</v>
      </c>
      <c r="F33" s="25">
        <v>10000</v>
      </c>
      <c r="G33" s="25">
        <v>9500</v>
      </c>
    </row>
    <row r="34" spans="1:7" x14ac:dyDescent="0.25">
      <c r="A34" s="23">
        <v>28</v>
      </c>
      <c r="B34" s="26" t="s">
        <v>1067</v>
      </c>
      <c r="C34" s="24" t="s">
        <v>454</v>
      </c>
      <c r="D34" s="25">
        <v>100</v>
      </c>
      <c r="E34" s="25">
        <v>100</v>
      </c>
      <c r="F34" s="25">
        <v>100</v>
      </c>
      <c r="G34" s="25">
        <v>100</v>
      </c>
    </row>
    <row r="35" spans="1:7" x14ac:dyDescent="0.25">
      <c r="A35" s="23">
        <v>29</v>
      </c>
      <c r="B35" s="24" t="s">
        <v>17</v>
      </c>
      <c r="C35" s="24" t="s">
        <v>454</v>
      </c>
      <c r="D35" s="25">
        <v>23000</v>
      </c>
      <c r="E35" s="25">
        <v>23000</v>
      </c>
      <c r="F35" s="25">
        <v>18000</v>
      </c>
      <c r="G35" s="25">
        <v>23800</v>
      </c>
    </row>
    <row r="36" spans="1:7" x14ac:dyDescent="0.25">
      <c r="A36" s="23">
        <v>30</v>
      </c>
      <c r="B36" s="24" t="s">
        <v>782</v>
      </c>
      <c r="C36" s="24" t="s">
        <v>454</v>
      </c>
      <c r="D36" s="25">
        <v>500</v>
      </c>
      <c r="E36" s="25">
        <v>500</v>
      </c>
      <c r="F36" s="25">
        <v>500</v>
      </c>
      <c r="G36" s="25">
        <v>500</v>
      </c>
    </row>
    <row r="37" spans="1:7" x14ac:dyDescent="0.25">
      <c r="A37" s="23">
        <v>31</v>
      </c>
      <c r="B37" s="24" t="s">
        <v>783</v>
      </c>
      <c r="C37" s="24" t="s">
        <v>454</v>
      </c>
      <c r="D37" s="25">
        <v>500</v>
      </c>
      <c r="E37" s="25">
        <v>500</v>
      </c>
      <c r="F37" s="25">
        <v>500</v>
      </c>
      <c r="G37" s="25">
        <v>500</v>
      </c>
    </row>
    <row r="38" spans="1:7" x14ac:dyDescent="0.25">
      <c r="A38" s="23">
        <v>32</v>
      </c>
      <c r="B38" s="24" t="s">
        <v>18</v>
      </c>
      <c r="C38" s="24" t="s">
        <v>454</v>
      </c>
      <c r="D38" s="25">
        <v>5000</v>
      </c>
      <c r="E38" s="25">
        <v>5000</v>
      </c>
      <c r="F38" s="25">
        <v>5000</v>
      </c>
      <c r="G38" s="25">
        <v>4800</v>
      </c>
    </row>
    <row r="39" spans="1:7" x14ac:dyDescent="0.25">
      <c r="A39" s="23">
        <v>33</v>
      </c>
      <c r="B39" s="28" t="s">
        <v>784</v>
      </c>
      <c r="C39" s="28" t="s">
        <v>454</v>
      </c>
      <c r="D39" s="25">
        <v>0</v>
      </c>
      <c r="E39" s="25">
        <v>0</v>
      </c>
      <c r="F39" s="25">
        <v>20000</v>
      </c>
      <c r="G39" s="25">
        <v>19000</v>
      </c>
    </row>
    <row r="40" spans="1:7" x14ac:dyDescent="0.25">
      <c r="A40" s="23">
        <v>34</v>
      </c>
      <c r="B40" s="28" t="s">
        <v>19</v>
      </c>
      <c r="C40" s="28" t="s">
        <v>454</v>
      </c>
      <c r="D40" s="25">
        <v>58000</v>
      </c>
      <c r="E40" s="25">
        <v>58000</v>
      </c>
      <c r="F40" s="25">
        <v>0</v>
      </c>
      <c r="G40" s="25">
        <v>79000</v>
      </c>
    </row>
    <row r="41" spans="1:7" x14ac:dyDescent="0.25">
      <c r="A41" s="23">
        <v>35</v>
      </c>
      <c r="B41" s="28" t="s">
        <v>785</v>
      </c>
      <c r="C41" s="28" t="s">
        <v>454</v>
      </c>
      <c r="D41" s="25">
        <v>8500</v>
      </c>
      <c r="E41" s="25">
        <v>8500</v>
      </c>
      <c r="F41" s="25">
        <v>8500</v>
      </c>
      <c r="G41" s="25">
        <v>9500</v>
      </c>
    </row>
    <row r="42" spans="1:7" x14ac:dyDescent="0.25">
      <c r="A42" s="23">
        <v>36</v>
      </c>
      <c r="B42" s="24" t="s">
        <v>786</v>
      </c>
      <c r="C42" s="24" t="s">
        <v>454</v>
      </c>
      <c r="D42" s="25">
        <v>15000</v>
      </c>
      <c r="E42" s="25">
        <v>15000</v>
      </c>
      <c r="F42" s="25">
        <v>15000</v>
      </c>
      <c r="G42" s="25">
        <v>14300</v>
      </c>
    </row>
    <row r="43" spans="1:7" x14ac:dyDescent="0.25">
      <c r="A43" s="23">
        <v>37</v>
      </c>
      <c r="B43" s="24" t="s">
        <v>20</v>
      </c>
      <c r="C43" s="24" t="s">
        <v>454</v>
      </c>
      <c r="D43" s="25">
        <v>11000</v>
      </c>
      <c r="E43" s="25">
        <v>10000</v>
      </c>
      <c r="F43" s="25">
        <v>13200</v>
      </c>
      <c r="G43" s="25">
        <v>15000</v>
      </c>
    </row>
    <row r="44" spans="1:7" x14ac:dyDescent="0.25">
      <c r="A44" s="23">
        <v>38</v>
      </c>
      <c r="B44" s="24" t="s">
        <v>787</v>
      </c>
      <c r="C44" s="24" t="s">
        <v>454</v>
      </c>
      <c r="D44" s="25">
        <v>5000</v>
      </c>
      <c r="E44" s="25">
        <v>5000</v>
      </c>
      <c r="F44" s="25">
        <v>5000</v>
      </c>
      <c r="G44" s="25">
        <v>6000</v>
      </c>
    </row>
    <row r="45" spans="1:7" x14ac:dyDescent="0.25">
      <c r="A45" s="23">
        <v>39</v>
      </c>
      <c r="B45" s="24" t="s">
        <v>21</v>
      </c>
      <c r="C45" s="24" t="s">
        <v>454</v>
      </c>
      <c r="D45" s="25">
        <v>15000</v>
      </c>
      <c r="E45" s="25">
        <v>15000</v>
      </c>
      <c r="F45" s="25">
        <v>15000</v>
      </c>
      <c r="G45" s="25">
        <v>18000</v>
      </c>
    </row>
    <row r="46" spans="1:7" x14ac:dyDescent="0.25">
      <c r="A46" s="23">
        <v>40</v>
      </c>
      <c r="B46" s="24" t="s">
        <v>22</v>
      </c>
      <c r="C46" s="24" t="s">
        <v>454</v>
      </c>
      <c r="D46" s="25">
        <v>15000</v>
      </c>
      <c r="E46" s="25">
        <v>15000</v>
      </c>
      <c r="F46" s="25">
        <v>15000</v>
      </c>
      <c r="G46" s="25">
        <v>18000</v>
      </c>
    </row>
    <row r="47" spans="1:7" x14ac:dyDescent="0.25">
      <c r="A47" s="23">
        <v>41</v>
      </c>
      <c r="B47" s="24" t="s">
        <v>23</v>
      </c>
      <c r="C47" s="24" t="s">
        <v>454</v>
      </c>
      <c r="D47" s="25">
        <v>8000</v>
      </c>
      <c r="E47" s="25">
        <v>8000</v>
      </c>
      <c r="F47" s="25">
        <v>8000</v>
      </c>
      <c r="G47" s="25">
        <v>1000</v>
      </c>
    </row>
    <row r="48" spans="1:7" x14ac:dyDescent="0.25">
      <c r="A48" s="23">
        <v>42</v>
      </c>
      <c r="B48" s="24" t="s">
        <v>24</v>
      </c>
      <c r="C48" s="24" t="s">
        <v>454</v>
      </c>
      <c r="D48" s="25">
        <v>11200</v>
      </c>
      <c r="E48" s="25">
        <v>11200</v>
      </c>
      <c r="F48" s="25">
        <v>11200</v>
      </c>
      <c r="G48" s="25">
        <v>13200</v>
      </c>
    </row>
    <row r="49" spans="1:7" x14ac:dyDescent="0.25">
      <c r="A49" s="23">
        <v>43</v>
      </c>
      <c r="B49" s="24" t="s">
        <v>25</v>
      </c>
      <c r="C49" s="24" t="s">
        <v>454</v>
      </c>
      <c r="D49" s="25">
        <v>7500</v>
      </c>
      <c r="E49" s="25">
        <v>7000</v>
      </c>
      <c r="F49" s="25">
        <v>7700</v>
      </c>
      <c r="G49" s="25">
        <v>8500</v>
      </c>
    </row>
    <row r="50" spans="1:7" x14ac:dyDescent="0.25">
      <c r="A50" s="23">
        <v>44</v>
      </c>
      <c r="B50" s="24" t="s">
        <v>788</v>
      </c>
      <c r="C50" s="24" t="s">
        <v>454</v>
      </c>
      <c r="D50" s="25">
        <v>3500</v>
      </c>
      <c r="E50" s="25">
        <v>3500</v>
      </c>
      <c r="F50" s="25">
        <v>5000</v>
      </c>
      <c r="G50" s="25">
        <v>4800</v>
      </c>
    </row>
    <row r="51" spans="1:7" x14ac:dyDescent="0.25">
      <c r="A51" s="23">
        <v>45</v>
      </c>
      <c r="B51" s="24" t="s">
        <v>789</v>
      </c>
      <c r="C51" s="24" t="s">
        <v>454</v>
      </c>
      <c r="D51" s="25">
        <v>3000</v>
      </c>
      <c r="E51" s="25">
        <v>3000</v>
      </c>
      <c r="F51" s="25">
        <v>3000</v>
      </c>
      <c r="G51" s="25">
        <v>4000</v>
      </c>
    </row>
    <row r="52" spans="1:7" x14ac:dyDescent="0.25">
      <c r="A52" s="23">
        <v>46</v>
      </c>
      <c r="B52" s="24" t="s">
        <v>790</v>
      </c>
      <c r="C52" s="24" t="s">
        <v>454</v>
      </c>
      <c r="D52" s="25">
        <v>500</v>
      </c>
      <c r="E52" s="25">
        <v>500</v>
      </c>
      <c r="F52" s="25">
        <v>500</v>
      </c>
      <c r="G52" s="25">
        <v>500</v>
      </c>
    </row>
    <row r="53" spans="1:7" x14ac:dyDescent="0.25">
      <c r="A53" s="23">
        <v>47</v>
      </c>
      <c r="B53" s="24" t="s">
        <v>26</v>
      </c>
      <c r="C53" s="24" t="s">
        <v>454</v>
      </c>
      <c r="D53" s="25">
        <v>950</v>
      </c>
      <c r="E53" s="25">
        <v>950</v>
      </c>
      <c r="F53" s="25">
        <v>1050</v>
      </c>
      <c r="G53" s="25">
        <v>1200</v>
      </c>
    </row>
    <row r="54" spans="1:7" x14ac:dyDescent="0.25">
      <c r="A54" s="23">
        <v>48</v>
      </c>
      <c r="B54" s="24" t="s">
        <v>791</v>
      </c>
      <c r="C54" s="24" t="s">
        <v>454</v>
      </c>
      <c r="D54" s="25">
        <v>4000</v>
      </c>
      <c r="E54" s="25">
        <v>4000</v>
      </c>
      <c r="F54" s="25">
        <v>4000</v>
      </c>
      <c r="G54" s="25">
        <v>4800</v>
      </c>
    </row>
    <row r="55" spans="1:7" x14ac:dyDescent="0.25">
      <c r="A55" s="23">
        <v>49</v>
      </c>
      <c r="B55" s="24" t="s">
        <v>792</v>
      </c>
      <c r="C55" s="24" t="s">
        <v>454</v>
      </c>
      <c r="D55" s="25">
        <v>5000</v>
      </c>
      <c r="E55" s="25">
        <v>5000</v>
      </c>
      <c r="F55" s="25">
        <v>5000</v>
      </c>
      <c r="G55" s="25">
        <v>4800</v>
      </c>
    </row>
    <row r="56" spans="1:7" x14ac:dyDescent="0.25">
      <c r="A56" s="23">
        <v>50</v>
      </c>
      <c r="B56" s="24" t="s">
        <v>793</v>
      </c>
      <c r="C56" s="24" t="s">
        <v>454</v>
      </c>
      <c r="D56" s="25">
        <v>8000</v>
      </c>
      <c r="E56" s="25">
        <v>8000</v>
      </c>
      <c r="F56" s="25">
        <v>8000</v>
      </c>
      <c r="G56" s="25">
        <v>7600</v>
      </c>
    </row>
    <row r="57" spans="1:7" x14ac:dyDescent="0.25">
      <c r="A57" s="23">
        <v>51</v>
      </c>
      <c r="B57" s="24" t="s">
        <v>27</v>
      </c>
      <c r="C57" s="24" t="s">
        <v>454</v>
      </c>
      <c r="D57" s="25">
        <v>1000</v>
      </c>
      <c r="E57" s="25">
        <v>1000</v>
      </c>
      <c r="F57" s="25">
        <v>1000</v>
      </c>
      <c r="G57" s="25">
        <v>1000</v>
      </c>
    </row>
    <row r="58" spans="1:7" x14ac:dyDescent="0.25">
      <c r="A58" s="23">
        <v>52</v>
      </c>
      <c r="B58" s="24" t="s">
        <v>794</v>
      </c>
      <c r="C58" s="24" t="s">
        <v>454</v>
      </c>
      <c r="D58" s="25">
        <v>1000</v>
      </c>
      <c r="E58" s="25">
        <v>1000</v>
      </c>
      <c r="F58" s="25">
        <v>1000</v>
      </c>
      <c r="G58" s="25">
        <v>1000</v>
      </c>
    </row>
    <row r="59" spans="1:7" x14ac:dyDescent="0.25">
      <c r="A59" s="23">
        <v>53</v>
      </c>
      <c r="B59" s="24" t="s">
        <v>795</v>
      </c>
      <c r="C59" s="24" t="s">
        <v>454</v>
      </c>
      <c r="D59" s="25">
        <v>45000</v>
      </c>
      <c r="E59" s="25">
        <v>45000</v>
      </c>
      <c r="F59" s="25">
        <v>56000</v>
      </c>
      <c r="G59" s="25">
        <v>76000</v>
      </c>
    </row>
    <row r="60" spans="1:7" x14ac:dyDescent="0.25">
      <c r="A60" s="23">
        <v>54</v>
      </c>
      <c r="B60" s="24" t="s">
        <v>28</v>
      </c>
      <c r="C60" s="24" t="s">
        <v>454</v>
      </c>
      <c r="D60" s="25">
        <v>9000</v>
      </c>
      <c r="E60" s="25">
        <v>9000</v>
      </c>
      <c r="F60" s="25">
        <v>9000</v>
      </c>
      <c r="G60" s="25">
        <v>12000</v>
      </c>
    </row>
    <row r="61" spans="1:7" x14ac:dyDescent="0.25">
      <c r="A61" s="23">
        <v>55</v>
      </c>
      <c r="B61" s="24" t="s">
        <v>29</v>
      </c>
      <c r="C61" s="24" t="s">
        <v>454</v>
      </c>
      <c r="D61" s="25">
        <v>10000</v>
      </c>
      <c r="E61" s="25">
        <v>10000</v>
      </c>
      <c r="F61" s="25">
        <v>10000</v>
      </c>
      <c r="G61" s="25">
        <v>15000</v>
      </c>
    </row>
    <row r="62" spans="1:7" x14ac:dyDescent="0.25">
      <c r="A62" s="23">
        <v>56</v>
      </c>
      <c r="B62" s="24" t="s">
        <v>796</v>
      </c>
      <c r="C62" s="24" t="s">
        <v>454</v>
      </c>
      <c r="D62" s="25">
        <v>5500</v>
      </c>
      <c r="E62" s="25">
        <v>5500</v>
      </c>
      <c r="F62" s="25">
        <v>5500</v>
      </c>
      <c r="G62" s="25">
        <v>5500</v>
      </c>
    </row>
    <row r="63" spans="1:7" x14ac:dyDescent="0.25">
      <c r="A63" s="23">
        <v>57</v>
      </c>
      <c r="B63" s="24" t="s">
        <v>797</v>
      </c>
      <c r="C63" s="24" t="s">
        <v>454</v>
      </c>
      <c r="D63" s="25">
        <v>5000</v>
      </c>
      <c r="E63" s="25">
        <v>5000</v>
      </c>
      <c r="F63" s="25">
        <v>5000</v>
      </c>
      <c r="G63" s="25">
        <v>4800</v>
      </c>
    </row>
    <row r="64" spans="1:7" x14ac:dyDescent="0.25">
      <c r="A64" s="23">
        <v>58</v>
      </c>
      <c r="B64" s="24" t="s">
        <v>1082</v>
      </c>
      <c r="C64" s="24" t="s">
        <v>454</v>
      </c>
      <c r="D64" s="25">
        <v>1000</v>
      </c>
      <c r="E64" s="25">
        <v>1000</v>
      </c>
      <c r="F64" s="25">
        <v>1000</v>
      </c>
      <c r="G64" s="25">
        <v>1000</v>
      </c>
    </row>
    <row r="65" spans="1:7" x14ac:dyDescent="0.25">
      <c r="A65" s="23">
        <v>59</v>
      </c>
      <c r="B65" s="24" t="s">
        <v>799</v>
      </c>
      <c r="C65" s="24" t="s">
        <v>454</v>
      </c>
      <c r="D65" s="25">
        <v>1000</v>
      </c>
      <c r="E65" s="25">
        <v>1000</v>
      </c>
      <c r="F65" s="25">
        <v>1000</v>
      </c>
      <c r="G65" s="25">
        <v>1000</v>
      </c>
    </row>
    <row r="66" spans="1:7" x14ac:dyDescent="0.25">
      <c r="A66" s="23">
        <v>60</v>
      </c>
      <c r="B66" s="24" t="s">
        <v>30</v>
      </c>
      <c r="C66" s="24" t="s">
        <v>454</v>
      </c>
      <c r="D66" s="25">
        <v>1000</v>
      </c>
      <c r="E66" s="25">
        <v>1000</v>
      </c>
      <c r="F66" s="25">
        <v>1000</v>
      </c>
      <c r="G66" s="25">
        <v>1000</v>
      </c>
    </row>
    <row r="67" spans="1:7" x14ac:dyDescent="0.25">
      <c r="A67" s="23">
        <v>62</v>
      </c>
      <c r="B67" s="24" t="s">
        <v>800</v>
      </c>
      <c r="C67" s="24" t="s">
        <v>454</v>
      </c>
      <c r="D67" s="25">
        <v>5000</v>
      </c>
      <c r="E67" s="25">
        <v>5000</v>
      </c>
      <c r="F67" s="25">
        <v>5000</v>
      </c>
      <c r="G67" s="25">
        <v>4800</v>
      </c>
    </row>
    <row r="68" spans="1:7" x14ac:dyDescent="0.25">
      <c r="A68" s="23">
        <v>64</v>
      </c>
      <c r="B68" s="24" t="s">
        <v>801</v>
      </c>
      <c r="C68" s="24" t="s">
        <v>454</v>
      </c>
      <c r="D68" s="25">
        <v>5000</v>
      </c>
      <c r="E68" s="25">
        <v>5000</v>
      </c>
      <c r="F68" s="25">
        <v>5000</v>
      </c>
      <c r="G68" s="25">
        <v>4800</v>
      </c>
    </row>
    <row r="69" spans="1:7" x14ac:dyDescent="0.25">
      <c r="A69" s="23">
        <v>65</v>
      </c>
      <c r="B69" s="24" t="s">
        <v>31</v>
      </c>
      <c r="C69" s="24" t="s">
        <v>454</v>
      </c>
      <c r="D69" s="25">
        <v>5000</v>
      </c>
      <c r="E69" s="25">
        <v>5000</v>
      </c>
      <c r="F69" s="25">
        <v>5000</v>
      </c>
      <c r="G69" s="25">
        <v>4800</v>
      </c>
    </row>
    <row r="70" spans="1:7" x14ac:dyDescent="0.25">
      <c r="A70" s="23">
        <v>66</v>
      </c>
      <c r="B70" s="24" t="s">
        <v>32</v>
      </c>
      <c r="C70" s="24" t="s">
        <v>454</v>
      </c>
      <c r="D70" s="25">
        <v>5000</v>
      </c>
      <c r="E70" s="25">
        <v>5000</v>
      </c>
      <c r="F70" s="25">
        <v>5000</v>
      </c>
      <c r="G70" s="25">
        <v>4800</v>
      </c>
    </row>
    <row r="71" spans="1:7" x14ac:dyDescent="0.25">
      <c r="A71" s="23">
        <v>67</v>
      </c>
      <c r="B71" s="24" t="s">
        <v>33</v>
      </c>
      <c r="C71" s="24" t="s">
        <v>454</v>
      </c>
      <c r="D71" s="25">
        <v>5500</v>
      </c>
      <c r="E71" s="25">
        <v>5500</v>
      </c>
      <c r="F71" s="25">
        <v>5500</v>
      </c>
      <c r="G71" s="25">
        <v>5300</v>
      </c>
    </row>
    <row r="72" spans="1:7" ht="25.5" x14ac:dyDescent="0.25">
      <c r="A72" s="23">
        <v>68</v>
      </c>
      <c r="B72" s="24" t="s">
        <v>34</v>
      </c>
      <c r="C72" s="24" t="s">
        <v>454</v>
      </c>
      <c r="D72" s="25">
        <v>15000</v>
      </c>
      <c r="E72" s="25">
        <v>15000</v>
      </c>
      <c r="F72" s="25">
        <v>15000</v>
      </c>
      <c r="G72" s="25">
        <v>14300</v>
      </c>
    </row>
    <row r="73" spans="1:7" x14ac:dyDescent="0.25">
      <c r="A73" s="23">
        <v>69</v>
      </c>
      <c r="B73" s="24" t="s">
        <v>1040</v>
      </c>
      <c r="C73" s="24" t="s">
        <v>454</v>
      </c>
      <c r="D73" s="25">
        <v>5000</v>
      </c>
      <c r="E73" s="25">
        <v>5000</v>
      </c>
      <c r="F73" s="25">
        <v>5000</v>
      </c>
      <c r="G73" s="25">
        <v>4800</v>
      </c>
    </row>
    <row r="74" spans="1:7" x14ac:dyDescent="0.25">
      <c r="A74" s="23">
        <v>70</v>
      </c>
      <c r="B74" s="24" t="s">
        <v>35</v>
      </c>
      <c r="C74" s="24" t="s">
        <v>454</v>
      </c>
      <c r="D74" s="25">
        <v>5000</v>
      </c>
      <c r="E74" s="25">
        <v>5000</v>
      </c>
      <c r="F74" s="25">
        <v>5000</v>
      </c>
      <c r="G74" s="25">
        <v>4800</v>
      </c>
    </row>
    <row r="75" spans="1:7" x14ac:dyDescent="0.25">
      <c r="A75" s="23">
        <v>71</v>
      </c>
      <c r="B75" s="24" t="s">
        <v>36</v>
      </c>
      <c r="C75" s="24" t="s">
        <v>454</v>
      </c>
      <c r="D75" s="25">
        <v>5000</v>
      </c>
      <c r="E75" s="25">
        <v>5000</v>
      </c>
      <c r="F75" s="25">
        <v>5000</v>
      </c>
      <c r="G75" s="25">
        <v>4800</v>
      </c>
    </row>
    <row r="76" spans="1:7" x14ac:dyDescent="0.25">
      <c r="A76" s="23">
        <v>72</v>
      </c>
      <c r="B76" s="24" t="s">
        <v>37</v>
      </c>
      <c r="C76" s="24" t="s">
        <v>454</v>
      </c>
      <c r="D76" s="25">
        <v>100</v>
      </c>
      <c r="E76" s="25">
        <v>100</v>
      </c>
      <c r="F76" s="25">
        <v>100</v>
      </c>
      <c r="G76" s="25">
        <v>100</v>
      </c>
    </row>
    <row r="77" spans="1:7" x14ac:dyDescent="0.25">
      <c r="A77" s="23">
        <v>73</v>
      </c>
      <c r="B77" s="24" t="s">
        <v>38</v>
      </c>
      <c r="C77" s="24" t="s">
        <v>454</v>
      </c>
      <c r="D77" s="25">
        <v>10000</v>
      </c>
      <c r="E77" s="25">
        <v>10000</v>
      </c>
      <c r="F77" s="25">
        <v>10000</v>
      </c>
      <c r="G77" s="25">
        <v>9500</v>
      </c>
    </row>
    <row r="78" spans="1:7" x14ac:dyDescent="0.25">
      <c r="A78" s="23">
        <v>74</v>
      </c>
      <c r="B78" s="24" t="s">
        <v>39</v>
      </c>
      <c r="C78" s="24" t="s">
        <v>454</v>
      </c>
      <c r="D78" s="25">
        <v>1000</v>
      </c>
      <c r="E78" s="25">
        <v>1000</v>
      </c>
      <c r="F78" s="25">
        <v>1000</v>
      </c>
      <c r="G78" s="25">
        <v>1000</v>
      </c>
    </row>
    <row r="79" spans="1:7" x14ac:dyDescent="0.25">
      <c r="A79" s="23">
        <v>75</v>
      </c>
      <c r="B79" s="24" t="s">
        <v>40</v>
      </c>
      <c r="C79" s="24" t="s">
        <v>454</v>
      </c>
      <c r="D79" s="25">
        <v>500</v>
      </c>
      <c r="E79" s="25">
        <v>500</v>
      </c>
      <c r="F79" s="25">
        <v>500</v>
      </c>
      <c r="G79" s="25">
        <v>500</v>
      </c>
    </row>
    <row r="80" spans="1:7" x14ac:dyDescent="0.25">
      <c r="A80" s="23">
        <v>76</v>
      </c>
      <c r="B80" s="24" t="s">
        <v>41</v>
      </c>
      <c r="C80" s="24" t="s">
        <v>454</v>
      </c>
      <c r="D80" s="25">
        <v>10000</v>
      </c>
      <c r="E80" s="25">
        <v>10000</v>
      </c>
      <c r="F80" s="25">
        <v>10000</v>
      </c>
      <c r="G80" s="25">
        <v>9500</v>
      </c>
    </row>
    <row r="81" spans="1:7" x14ac:dyDescent="0.25">
      <c r="A81" s="23">
        <v>77</v>
      </c>
      <c r="B81" s="24" t="s">
        <v>42</v>
      </c>
      <c r="C81" s="24" t="s">
        <v>454</v>
      </c>
      <c r="D81" s="25">
        <v>5000</v>
      </c>
      <c r="E81" s="25">
        <v>5000</v>
      </c>
      <c r="F81" s="25">
        <v>5000</v>
      </c>
      <c r="G81" s="25">
        <v>4800</v>
      </c>
    </row>
    <row r="82" spans="1:7" x14ac:dyDescent="0.25">
      <c r="A82" s="64"/>
      <c r="B82" s="61"/>
      <c r="C82" s="61"/>
      <c r="D82" s="93">
        <f t="shared" ref="D82:G82" si="0">SUM(D14:D81)</f>
        <v>1074850</v>
      </c>
      <c r="E82" s="93">
        <f t="shared" si="0"/>
        <v>1072350</v>
      </c>
      <c r="F82" s="93">
        <f t="shared" si="0"/>
        <v>1063850</v>
      </c>
      <c r="G82" s="72">
        <f t="shared" si="0"/>
        <v>1216800</v>
      </c>
    </row>
    <row r="83" spans="1:7" x14ac:dyDescent="0.25">
      <c r="A83" s="124" t="s">
        <v>43</v>
      </c>
      <c r="B83" s="125"/>
      <c r="C83" s="125"/>
      <c r="D83" s="125"/>
      <c r="E83" s="125"/>
      <c r="F83" s="125"/>
      <c r="G83" s="125"/>
    </row>
    <row r="84" spans="1:7" x14ac:dyDescent="0.25">
      <c r="A84" s="23">
        <v>78</v>
      </c>
      <c r="B84" s="24" t="s">
        <v>44</v>
      </c>
      <c r="C84" s="24" t="s">
        <v>454</v>
      </c>
      <c r="D84" s="25">
        <v>6500</v>
      </c>
      <c r="E84" s="25">
        <v>6500</v>
      </c>
      <c r="F84" s="25">
        <v>6500</v>
      </c>
      <c r="G84" s="25">
        <v>6500</v>
      </c>
    </row>
    <row r="85" spans="1:7" x14ac:dyDescent="0.25">
      <c r="A85" s="23">
        <v>79</v>
      </c>
      <c r="B85" s="24" t="s">
        <v>45</v>
      </c>
      <c r="C85" s="24" t="s">
        <v>454</v>
      </c>
      <c r="D85" s="25">
        <v>2000</v>
      </c>
      <c r="E85" s="25">
        <v>2000</v>
      </c>
      <c r="F85" s="25">
        <v>2000</v>
      </c>
      <c r="G85" s="25">
        <v>2000</v>
      </c>
    </row>
    <row r="86" spans="1:7" x14ac:dyDescent="0.25">
      <c r="A86" s="23">
        <v>80</v>
      </c>
      <c r="B86" s="24" t="s">
        <v>802</v>
      </c>
      <c r="C86" s="24" t="s">
        <v>454</v>
      </c>
      <c r="D86" s="25" t="s">
        <v>773</v>
      </c>
      <c r="E86" s="25" t="s">
        <v>773</v>
      </c>
      <c r="F86" s="25" t="s">
        <v>773</v>
      </c>
      <c r="G86" s="25" t="s">
        <v>773</v>
      </c>
    </row>
    <row r="87" spans="1:7" x14ac:dyDescent="0.25">
      <c r="A87" s="23">
        <v>81</v>
      </c>
      <c r="B87" s="24" t="s">
        <v>803</v>
      </c>
      <c r="C87" s="24" t="s">
        <v>454</v>
      </c>
      <c r="D87" s="25">
        <v>8000</v>
      </c>
      <c r="E87" s="25">
        <v>8000</v>
      </c>
      <c r="F87" s="25">
        <v>8000</v>
      </c>
      <c r="G87" s="25">
        <v>10000</v>
      </c>
    </row>
    <row r="88" spans="1:7" x14ac:dyDescent="0.25">
      <c r="A88" s="23">
        <v>82</v>
      </c>
      <c r="B88" s="24" t="s">
        <v>46</v>
      </c>
      <c r="C88" s="24" t="s">
        <v>454</v>
      </c>
      <c r="D88" s="25">
        <v>15000</v>
      </c>
      <c r="E88" s="25">
        <v>15000</v>
      </c>
      <c r="F88" s="25">
        <v>15000</v>
      </c>
      <c r="G88" s="25">
        <v>15000</v>
      </c>
    </row>
    <row r="89" spans="1:7" x14ac:dyDescent="0.25">
      <c r="A89" s="23">
        <v>83</v>
      </c>
      <c r="B89" s="24" t="s">
        <v>804</v>
      </c>
      <c r="C89" s="24" t="s">
        <v>454</v>
      </c>
      <c r="D89" s="25">
        <v>600</v>
      </c>
      <c r="E89" s="25">
        <v>600</v>
      </c>
      <c r="F89" s="25">
        <v>600</v>
      </c>
      <c r="G89" s="25">
        <v>950</v>
      </c>
    </row>
    <row r="90" spans="1:7" x14ac:dyDescent="0.25">
      <c r="A90" s="23">
        <v>84</v>
      </c>
      <c r="B90" s="24" t="s">
        <v>805</v>
      </c>
      <c r="C90" s="24" t="s">
        <v>454</v>
      </c>
      <c r="D90" s="25">
        <v>6800</v>
      </c>
      <c r="E90" s="25">
        <v>6800</v>
      </c>
      <c r="F90" s="25">
        <v>5000</v>
      </c>
      <c r="G90" s="25">
        <v>9100</v>
      </c>
    </row>
    <row r="91" spans="1:7" x14ac:dyDescent="0.25">
      <c r="A91" s="23">
        <v>85</v>
      </c>
      <c r="B91" s="24" t="s">
        <v>806</v>
      </c>
      <c r="C91" s="24" t="s">
        <v>454</v>
      </c>
      <c r="D91" s="25">
        <v>4000</v>
      </c>
      <c r="E91" s="25">
        <v>4000</v>
      </c>
      <c r="F91" s="25">
        <v>5000</v>
      </c>
      <c r="G91" s="25">
        <v>5000</v>
      </c>
    </row>
    <row r="92" spans="1:7" x14ac:dyDescent="0.25">
      <c r="A92" s="23">
        <v>86</v>
      </c>
      <c r="B92" s="24" t="s">
        <v>807</v>
      </c>
      <c r="C92" s="24" t="s">
        <v>454</v>
      </c>
      <c r="D92" s="25">
        <v>3200</v>
      </c>
      <c r="E92" s="25">
        <v>3200</v>
      </c>
      <c r="F92" s="25">
        <v>3200</v>
      </c>
      <c r="G92" s="25">
        <v>4100</v>
      </c>
    </row>
    <row r="93" spans="1:7" x14ac:dyDescent="0.25">
      <c r="A93" s="23">
        <v>87</v>
      </c>
      <c r="B93" s="24" t="s">
        <v>808</v>
      </c>
      <c r="C93" s="24" t="s">
        <v>454</v>
      </c>
      <c r="D93" s="25">
        <v>3200</v>
      </c>
      <c r="E93" s="25">
        <v>3200</v>
      </c>
      <c r="F93" s="25">
        <v>3200</v>
      </c>
      <c r="G93" s="25">
        <v>4100</v>
      </c>
    </row>
    <row r="94" spans="1:7" x14ac:dyDescent="0.25">
      <c r="A94" s="23">
        <v>88</v>
      </c>
      <c r="B94" s="24" t="s">
        <v>809</v>
      </c>
      <c r="C94" s="24" t="s">
        <v>454</v>
      </c>
      <c r="D94" s="25">
        <v>3200</v>
      </c>
      <c r="E94" s="25">
        <v>3200</v>
      </c>
      <c r="F94" s="25">
        <v>3200</v>
      </c>
      <c r="G94" s="25">
        <v>4100</v>
      </c>
    </row>
    <row r="95" spans="1:7" x14ac:dyDescent="0.25">
      <c r="A95" s="23">
        <v>89</v>
      </c>
      <c r="B95" s="24" t="s">
        <v>1086</v>
      </c>
      <c r="C95" s="24" t="s">
        <v>454</v>
      </c>
      <c r="D95" s="25">
        <v>3200</v>
      </c>
      <c r="E95" s="25">
        <v>3200</v>
      </c>
      <c r="F95" s="25">
        <v>3200</v>
      </c>
      <c r="G95" s="25">
        <v>4100</v>
      </c>
    </row>
    <row r="96" spans="1:7" x14ac:dyDescent="0.25">
      <c r="A96" s="23">
        <v>90</v>
      </c>
      <c r="B96" s="24" t="s">
        <v>47</v>
      </c>
      <c r="C96" s="24" t="s">
        <v>454</v>
      </c>
      <c r="D96" s="25">
        <v>3200</v>
      </c>
      <c r="E96" s="25">
        <v>3200</v>
      </c>
      <c r="F96" s="25">
        <v>3200</v>
      </c>
      <c r="G96" s="25">
        <v>4100</v>
      </c>
    </row>
    <row r="97" spans="1:7" x14ac:dyDescent="0.25">
      <c r="A97" s="23">
        <v>91</v>
      </c>
      <c r="B97" s="24" t="s">
        <v>48</v>
      </c>
      <c r="C97" s="24" t="s">
        <v>454</v>
      </c>
      <c r="D97" s="25">
        <v>500</v>
      </c>
      <c r="E97" s="25">
        <v>500</v>
      </c>
      <c r="F97" s="25">
        <v>500</v>
      </c>
      <c r="G97" s="25">
        <v>500</v>
      </c>
    </row>
    <row r="98" spans="1:7" x14ac:dyDescent="0.25">
      <c r="A98" s="23">
        <v>92</v>
      </c>
      <c r="B98" s="24" t="s">
        <v>811</v>
      </c>
      <c r="C98" s="24" t="s">
        <v>454</v>
      </c>
      <c r="D98" s="25">
        <v>500</v>
      </c>
      <c r="E98" s="25">
        <v>500</v>
      </c>
      <c r="F98" s="25">
        <v>500</v>
      </c>
      <c r="G98" s="25">
        <v>500</v>
      </c>
    </row>
    <row r="99" spans="1:7" x14ac:dyDescent="0.25">
      <c r="A99" s="23">
        <v>93</v>
      </c>
      <c r="B99" s="24" t="s">
        <v>49</v>
      </c>
      <c r="C99" s="24" t="s">
        <v>454</v>
      </c>
      <c r="D99" s="25">
        <v>3000</v>
      </c>
      <c r="E99" s="25">
        <v>3000</v>
      </c>
      <c r="F99" s="25">
        <v>3000</v>
      </c>
      <c r="G99" s="25">
        <v>3000</v>
      </c>
    </row>
    <row r="100" spans="1:7" x14ac:dyDescent="0.25">
      <c r="A100" s="23">
        <v>94</v>
      </c>
      <c r="B100" s="24" t="s">
        <v>812</v>
      </c>
      <c r="C100" s="24" t="s">
        <v>454</v>
      </c>
      <c r="D100" s="25">
        <v>500</v>
      </c>
      <c r="E100" s="25">
        <v>500</v>
      </c>
      <c r="F100" s="25">
        <v>500</v>
      </c>
      <c r="G100" s="25">
        <v>500</v>
      </c>
    </row>
    <row r="101" spans="1:7" x14ac:dyDescent="0.25">
      <c r="A101" s="23">
        <v>95</v>
      </c>
      <c r="B101" s="24" t="s">
        <v>50</v>
      </c>
      <c r="C101" s="24" t="s">
        <v>454</v>
      </c>
      <c r="D101" s="25">
        <v>500</v>
      </c>
      <c r="E101" s="25">
        <v>500</v>
      </c>
      <c r="F101" s="25">
        <v>500</v>
      </c>
      <c r="G101" s="25">
        <v>500</v>
      </c>
    </row>
    <row r="102" spans="1:7" x14ac:dyDescent="0.25">
      <c r="A102" s="23">
        <v>96</v>
      </c>
      <c r="B102" s="24" t="s">
        <v>813</v>
      </c>
      <c r="C102" s="24" t="s">
        <v>454</v>
      </c>
      <c r="D102" s="25">
        <v>500</v>
      </c>
      <c r="E102" s="25">
        <v>500</v>
      </c>
      <c r="F102" s="25">
        <v>500</v>
      </c>
      <c r="G102" s="25">
        <v>500</v>
      </c>
    </row>
    <row r="103" spans="1:7" ht="25.5" x14ac:dyDescent="0.25">
      <c r="A103" s="23">
        <v>97</v>
      </c>
      <c r="B103" s="24" t="s">
        <v>814</v>
      </c>
      <c r="C103" s="24" t="s">
        <v>454</v>
      </c>
      <c r="D103" s="25">
        <v>10200</v>
      </c>
      <c r="E103" s="25">
        <v>10200</v>
      </c>
      <c r="F103" s="25">
        <v>10200</v>
      </c>
      <c r="G103" s="25">
        <v>16500</v>
      </c>
    </row>
    <row r="104" spans="1:7" x14ac:dyDescent="0.25">
      <c r="A104" s="23">
        <v>98</v>
      </c>
      <c r="B104" s="24" t="s">
        <v>1094</v>
      </c>
      <c r="C104" s="24" t="s">
        <v>454</v>
      </c>
      <c r="D104" s="25">
        <v>9000</v>
      </c>
      <c r="E104" s="25">
        <v>9000</v>
      </c>
      <c r="F104" s="25">
        <v>11000</v>
      </c>
      <c r="G104" s="25">
        <v>12000</v>
      </c>
    </row>
    <row r="105" spans="1:7" x14ac:dyDescent="0.25">
      <c r="A105" s="23">
        <v>99</v>
      </c>
      <c r="B105" s="24" t="s">
        <v>51</v>
      </c>
      <c r="C105" s="24" t="s">
        <v>454</v>
      </c>
      <c r="D105" s="25">
        <v>35000</v>
      </c>
      <c r="E105" s="25">
        <v>35000</v>
      </c>
      <c r="F105" s="25">
        <v>35000</v>
      </c>
      <c r="G105" s="25">
        <v>38000</v>
      </c>
    </row>
    <row r="106" spans="1:7" x14ac:dyDescent="0.25">
      <c r="A106" s="23">
        <v>101</v>
      </c>
      <c r="B106" s="24" t="s">
        <v>52</v>
      </c>
      <c r="C106" s="24" t="s">
        <v>454</v>
      </c>
      <c r="D106" s="25">
        <v>4000</v>
      </c>
      <c r="E106" s="25">
        <v>4000</v>
      </c>
      <c r="F106" s="25">
        <v>4000</v>
      </c>
      <c r="G106" s="25">
        <v>4000</v>
      </c>
    </row>
    <row r="107" spans="1:7" x14ac:dyDescent="0.25">
      <c r="A107" s="23">
        <v>102</v>
      </c>
      <c r="B107" s="24" t="s">
        <v>53</v>
      </c>
      <c r="C107" s="24" t="s">
        <v>454</v>
      </c>
      <c r="D107" s="25">
        <v>4000</v>
      </c>
      <c r="E107" s="25">
        <v>4000</v>
      </c>
      <c r="F107" s="25">
        <v>4000</v>
      </c>
      <c r="G107" s="25">
        <v>4000</v>
      </c>
    </row>
    <row r="108" spans="1:7" x14ac:dyDescent="0.25">
      <c r="A108" s="23">
        <v>103</v>
      </c>
      <c r="B108" s="24" t="s">
        <v>54</v>
      </c>
      <c r="C108" s="24" t="s">
        <v>454</v>
      </c>
      <c r="D108" s="25">
        <v>4000</v>
      </c>
      <c r="E108" s="25">
        <v>4000</v>
      </c>
      <c r="F108" s="25">
        <v>4000</v>
      </c>
      <c r="G108" s="25">
        <v>4000</v>
      </c>
    </row>
    <row r="109" spans="1:7" x14ac:dyDescent="0.25">
      <c r="A109" s="23">
        <v>104</v>
      </c>
      <c r="B109" s="24" t="s">
        <v>55</v>
      </c>
      <c r="C109" s="24" t="s">
        <v>454</v>
      </c>
      <c r="D109" s="25">
        <v>2400</v>
      </c>
      <c r="E109" s="25">
        <v>2400</v>
      </c>
      <c r="F109" s="25">
        <v>2400</v>
      </c>
      <c r="G109" s="25">
        <v>2400</v>
      </c>
    </row>
    <row r="110" spans="1:7" x14ac:dyDescent="0.25">
      <c r="A110" s="23">
        <v>105</v>
      </c>
      <c r="B110" s="24" t="s">
        <v>56</v>
      </c>
      <c r="C110" s="24" t="s">
        <v>454</v>
      </c>
      <c r="D110" s="25">
        <v>2400</v>
      </c>
      <c r="E110" s="25">
        <v>2400</v>
      </c>
      <c r="F110" s="25">
        <v>2400</v>
      </c>
      <c r="G110" s="25">
        <v>2400</v>
      </c>
    </row>
    <row r="111" spans="1:7" x14ac:dyDescent="0.25">
      <c r="A111" s="23">
        <v>106</v>
      </c>
      <c r="B111" s="24" t="s">
        <v>815</v>
      </c>
      <c r="C111" s="24" t="s">
        <v>454</v>
      </c>
      <c r="D111" s="25">
        <v>2400</v>
      </c>
      <c r="E111" s="25">
        <v>2400</v>
      </c>
      <c r="F111" s="25">
        <v>2400</v>
      </c>
      <c r="G111" s="25">
        <v>2400</v>
      </c>
    </row>
    <row r="112" spans="1:7" x14ac:dyDescent="0.25">
      <c r="A112" s="23">
        <v>107</v>
      </c>
      <c r="B112" s="24" t="s">
        <v>57</v>
      </c>
      <c r="C112" s="24" t="s">
        <v>454</v>
      </c>
      <c r="D112" s="25">
        <v>3100</v>
      </c>
      <c r="E112" s="25">
        <v>3100</v>
      </c>
      <c r="F112" s="25">
        <v>3100</v>
      </c>
      <c r="G112" s="25">
        <v>3100</v>
      </c>
    </row>
    <row r="113" spans="1:7" x14ac:dyDescent="0.25">
      <c r="A113" s="23">
        <v>108</v>
      </c>
      <c r="B113" s="24" t="s">
        <v>58</v>
      </c>
      <c r="C113" s="24" t="s">
        <v>454</v>
      </c>
      <c r="D113" s="25">
        <v>35000</v>
      </c>
      <c r="E113" s="25">
        <v>35000</v>
      </c>
      <c r="F113" s="25">
        <v>35000</v>
      </c>
      <c r="G113" s="25">
        <v>35000</v>
      </c>
    </row>
    <row r="114" spans="1:7" x14ac:dyDescent="0.25">
      <c r="A114" s="23">
        <v>109</v>
      </c>
      <c r="B114" s="24" t="s">
        <v>59</v>
      </c>
      <c r="C114" s="24" t="s">
        <v>454</v>
      </c>
      <c r="D114" s="25">
        <v>9020</v>
      </c>
      <c r="E114" s="25">
        <v>9020</v>
      </c>
      <c r="F114" s="25">
        <v>9020</v>
      </c>
      <c r="G114" s="25">
        <v>10000</v>
      </c>
    </row>
    <row r="115" spans="1:7" x14ac:dyDescent="0.25">
      <c r="A115" s="23">
        <v>110</v>
      </c>
      <c r="B115" s="24" t="s">
        <v>60</v>
      </c>
      <c r="C115" s="24" t="s">
        <v>454</v>
      </c>
      <c r="D115" s="25">
        <v>12000</v>
      </c>
      <c r="E115" s="25">
        <v>12000</v>
      </c>
      <c r="F115" s="25">
        <v>12000</v>
      </c>
      <c r="G115" s="25">
        <v>12000</v>
      </c>
    </row>
    <row r="116" spans="1:7" x14ac:dyDescent="0.25">
      <c r="A116" s="23">
        <v>111</v>
      </c>
      <c r="B116" s="24" t="s">
        <v>457</v>
      </c>
      <c r="C116" s="24" t="s">
        <v>454</v>
      </c>
      <c r="D116" s="25">
        <v>4000</v>
      </c>
      <c r="E116" s="25">
        <v>4000</v>
      </c>
      <c r="F116" s="25">
        <v>4000</v>
      </c>
      <c r="G116" s="25">
        <v>4000</v>
      </c>
    </row>
    <row r="117" spans="1:7" x14ac:dyDescent="0.25">
      <c r="A117" s="23">
        <v>112</v>
      </c>
      <c r="B117" s="24" t="s">
        <v>816</v>
      </c>
      <c r="C117" s="24" t="s">
        <v>454</v>
      </c>
      <c r="D117" s="25">
        <v>3000</v>
      </c>
      <c r="E117" s="25">
        <v>3000</v>
      </c>
      <c r="F117" s="25">
        <v>3000</v>
      </c>
      <c r="G117" s="25">
        <v>3000</v>
      </c>
    </row>
    <row r="118" spans="1:7" x14ac:dyDescent="0.25">
      <c r="A118" s="23">
        <v>113</v>
      </c>
      <c r="B118" s="24" t="s">
        <v>61</v>
      </c>
      <c r="C118" s="24" t="s">
        <v>454</v>
      </c>
      <c r="D118" s="25">
        <v>2000</v>
      </c>
      <c r="E118" s="25">
        <v>2000</v>
      </c>
      <c r="F118" s="25">
        <v>2000</v>
      </c>
      <c r="G118" s="25">
        <v>2000</v>
      </c>
    </row>
    <row r="119" spans="1:7" x14ac:dyDescent="0.25">
      <c r="A119" s="23">
        <v>116</v>
      </c>
      <c r="B119" s="24" t="s">
        <v>62</v>
      </c>
      <c r="C119" s="24" t="s">
        <v>454</v>
      </c>
      <c r="D119" s="25">
        <v>1000</v>
      </c>
      <c r="E119" s="25">
        <v>1000</v>
      </c>
      <c r="F119" s="25">
        <v>1000</v>
      </c>
      <c r="G119" s="25">
        <v>1000</v>
      </c>
    </row>
    <row r="120" spans="1:7" x14ac:dyDescent="0.25">
      <c r="A120" s="23">
        <v>117</v>
      </c>
      <c r="B120" s="24" t="s">
        <v>63</v>
      </c>
      <c r="C120" s="24" t="s">
        <v>454</v>
      </c>
      <c r="D120" s="25">
        <v>3000</v>
      </c>
      <c r="E120" s="25">
        <v>3000</v>
      </c>
      <c r="F120" s="25">
        <v>3000</v>
      </c>
      <c r="G120" s="25">
        <v>3000</v>
      </c>
    </row>
    <row r="121" spans="1:7" x14ac:dyDescent="0.25">
      <c r="A121" s="23">
        <v>119</v>
      </c>
      <c r="B121" s="24" t="s">
        <v>64</v>
      </c>
      <c r="C121" s="24" t="s">
        <v>454</v>
      </c>
      <c r="D121" s="25">
        <v>900</v>
      </c>
      <c r="E121" s="25">
        <v>900</v>
      </c>
      <c r="F121" s="25">
        <v>900</v>
      </c>
      <c r="G121" s="25">
        <v>900</v>
      </c>
    </row>
    <row r="122" spans="1:7" x14ac:dyDescent="0.25">
      <c r="A122" s="23">
        <v>121</v>
      </c>
      <c r="B122" s="24" t="s">
        <v>65</v>
      </c>
      <c r="C122" s="24" t="s">
        <v>454</v>
      </c>
      <c r="D122" s="25">
        <v>900</v>
      </c>
      <c r="E122" s="25">
        <v>900</v>
      </c>
      <c r="F122" s="25">
        <v>900</v>
      </c>
      <c r="G122" s="25">
        <v>900</v>
      </c>
    </row>
    <row r="123" spans="1:7" x14ac:dyDescent="0.25">
      <c r="A123" s="64"/>
      <c r="B123" s="61"/>
      <c r="C123" s="61"/>
      <c r="D123" s="93">
        <v>211720</v>
      </c>
      <c r="E123" s="93">
        <v>211720</v>
      </c>
      <c r="F123" s="93">
        <v>212920</v>
      </c>
      <c r="G123" s="93">
        <v>235150</v>
      </c>
    </row>
    <row r="124" spans="1:7" x14ac:dyDescent="0.25">
      <c r="A124" s="124" t="s">
        <v>66</v>
      </c>
      <c r="B124" s="125"/>
      <c r="C124" s="125"/>
      <c r="D124" s="125"/>
      <c r="E124" s="125"/>
      <c r="F124" s="125"/>
      <c r="G124" s="125"/>
    </row>
    <row r="125" spans="1:7" x14ac:dyDescent="0.25">
      <c r="A125" s="23">
        <v>122</v>
      </c>
      <c r="B125" s="24" t="s">
        <v>67</v>
      </c>
      <c r="C125" s="24" t="s">
        <v>454</v>
      </c>
      <c r="D125" s="25">
        <v>5000</v>
      </c>
      <c r="E125" s="25">
        <v>5000</v>
      </c>
      <c r="F125" s="25">
        <v>5000</v>
      </c>
      <c r="G125" s="25">
        <v>5000</v>
      </c>
    </row>
    <row r="126" spans="1:7" x14ac:dyDescent="0.25">
      <c r="A126" s="23">
        <v>123</v>
      </c>
      <c r="B126" s="24" t="s">
        <v>817</v>
      </c>
      <c r="C126" s="24" t="s">
        <v>454</v>
      </c>
      <c r="D126" s="25">
        <v>3000</v>
      </c>
      <c r="E126" s="25">
        <v>3000</v>
      </c>
      <c r="F126" s="25">
        <v>3000</v>
      </c>
      <c r="G126" s="25">
        <v>3000</v>
      </c>
    </row>
    <row r="127" spans="1:7" x14ac:dyDescent="0.25">
      <c r="A127" s="23">
        <v>124</v>
      </c>
      <c r="B127" s="24" t="s">
        <v>68</v>
      </c>
      <c r="C127" s="24" t="s">
        <v>454</v>
      </c>
      <c r="D127" s="25">
        <v>7500</v>
      </c>
      <c r="E127" s="25">
        <v>7000</v>
      </c>
      <c r="F127" s="25">
        <v>7500</v>
      </c>
      <c r="G127" s="25">
        <v>9000</v>
      </c>
    </row>
    <row r="128" spans="1:7" x14ac:dyDescent="0.25">
      <c r="A128" s="23">
        <v>151</v>
      </c>
      <c r="B128" s="24" t="s">
        <v>81</v>
      </c>
      <c r="C128" s="24" t="s">
        <v>454</v>
      </c>
      <c r="D128" s="25">
        <v>31000</v>
      </c>
      <c r="E128" s="25">
        <v>31000</v>
      </c>
      <c r="F128" s="25">
        <v>31000</v>
      </c>
      <c r="G128" s="25">
        <v>35000</v>
      </c>
    </row>
    <row r="129" spans="1:7" x14ac:dyDescent="0.25">
      <c r="A129" s="23">
        <v>125</v>
      </c>
      <c r="B129" s="24" t="s">
        <v>818</v>
      </c>
      <c r="C129" s="24" t="s">
        <v>454</v>
      </c>
      <c r="D129" s="25">
        <v>1500</v>
      </c>
      <c r="E129" s="25">
        <v>15000</v>
      </c>
      <c r="F129" s="25">
        <v>1600</v>
      </c>
      <c r="G129" s="25">
        <v>1600</v>
      </c>
    </row>
    <row r="130" spans="1:7" x14ac:dyDescent="0.25">
      <c r="A130" s="23">
        <v>126</v>
      </c>
      <c r="B130" s="24" t="s">
        <v>69</v>
      </c>
      <c r="C130" s="24" t="s">
        <v>454</v>
      </c>
      <c r="D130" s="25">
        <v>3000</v>
      </c>
      <c r="E130" s="25">
        <v>2800</v>
      </c>
      <c r="F130" s="25">
        <v>3000</v>
      </c>
      <c r="G130" s="25">
        <v>4000</v>
      </c>
    </row>
    <row r="131" spans="1:7" x14ac:dyDescent="0.25">
      <c r="A131" s="23">
        <v>127</v>
      </c>
      <c r="B131" s="24" t="s">
        <v>70</v>
      </c>
      <c r="C131" s="24" t="s">
        <v>454</v>
      </c>
      <c r="D131" s="25">
        <v>3000</v>
      </c>
      <c r="E131" s="25">
        <v>2800</v>
      </c>
      <c r="F131" s="25">
        <v>3000</v>
      </c>
      <c r="G131" s="25">
        <v>4000</v>
      </c>
    </row>
    <row r="132" spans="1:7" x14ac:dyDescent="0.25">
      <c r="A132" s="23">
        <v>128</v>
      </c>
      <c r="B132" s="24" t="s">
        <v>819</v>
      </c>
      <c r="C132" s="24" t="s">
        <v>454</v>
      </c>
      <c r="D132" s="25">
        <v>2000</v>
      </c>
      <c r="E132" s="25">
        <v>2000</v>
      </c>
      <c r="F132" s="25">
        <v>2000</v>
      </c>
      <c r="G132" s="25">
        <v>2000</v>
      </c>
    </row>
    <row r="133" spans="1:7" x14ac:dyDescent="0.25">
      <c r="A133" s="23">
        <v>129</v>
      </c>
      <c r="B133" s="24" t="s">
        <v>820</v>
      </c>
      <c r="C133" s="24" t="s">
        <v>454</v>
      </c>
      <c r="D133" s="25">
        <v>700</v>
      </c>
      <c r="E133" s="25">
        <v>700</v>
      </c>
      <c r="F133" s="25">
        <v>700</v>
      </c>
      <c r="G133" s="25">
        <v>700</v>
      </c>
    </row>
    <row r="134" spans="1:7" x14ac:dyDescent="0.25">
      <c r="A134" s="23">
        <v>130</v>
      </c>
      <c r="B134" s="24" t="s">
        <v>821</v>
      </c>
      <c r="C134" s="24" t="s">
        <v>454</v>
      </c>
      <c r="D134" s="25">
        <v>18000</v>
      </c>
      <c r="E134" s="25">
        <v>18000</v>
      </c>
      <c r="F134" s="25">
        <v>18000</v>
      </c>
      <c r="G134" s="25">
        <v>18000</v>
      </c>
    </row>
    <row r="135" spans="1:7" x14ac:dyDescent="0.25">
      <c r="A135" s="23">
        <v>131</v>
      </c>
      <c r="B135" s="24" t="s">
        <v>1036</v>
      </c>
      <c r="C135" s="24" t="s">
        <v>454</v>
      </c>
      <c r="D135" s="25">
        <v>3000</v>
      </c>
      <c r="E135" s="25">
        <v>3000</v>
      </c>
      <c r="F135" s="25">
        <v>3000</v>
      </c>
      <c r="G135" s="25">
        <v>3000</v>
      </c>
    </row>
    <row r="136" spans="1:7" x14ac:dyDescent="0.25">
      <c r="A136" s="23">
        <v>132</v>
      </c>
      <c r="B136" s="24" t="s">
        <v>822</v>
      </c>
      <c r="C136" s="24" t="s">
        <v>454</v>
      </c>
      <c r="D136" s="25">
        <v>10000</v>
      </c>
      <c r="E136" s="25">
        <v>10000</v>
      </c>
      <c r="F136" s="25">
        <v>10000</v>
      </c>
      <c r="G136" s="25">
        <v>10000</v>
      </c>
    </row>
    <row r="137" spans="1:7" x14ac:dyDescent="0.25">
      <c r="A137" s="23">
        <v>133</v>
      </c>
      <c r="B137" s="24" t="s">
        <v>823</v>
      </c>
      <c r="C137" s="24" t="s">
        <v>454</v>
      </c>
      <c r="D137" s="25">
        <v>10000</v>
      </c>
      <c r="E137" s="25">
        <v>10000</v>
      </c>
      <c r="F137" s="25">
        <v>10000</v>
      </c>
      <c r="G137" s="25">
        <v>10000</v>
      </c>
    </row>
    <row r="138" spans="1:7" x14ac:dyDescent="0.25">
      <c r="A138" s="23">
        <v>134</v>
      </c>
      <c r="B138" s="24" t="s">
        <v>824</v>
      </c>
      <c r="C138" s="24" t="s">
        <v>454</v>
      </c>
      <c r="D138" s="25">
        <v>17200</v>
      </c>
      <c r="E138" s="25">
        <v>17200</v>
      </c>
      <c r="F138" s="25">
        <v>17200</v>
      </c>
      <c r="G138" s="25">
        <v>17200</v>
      </c>
    </row>
    <row r="139" spans="1:7" x14ac:dyDescent="0.25">
      <c r="A139" s="23">
        <v>135</v>
      </c>
      <c r="B139" s="24" t="s">
        <v>825</v>
      </c>
      <c r="C139" s="24" t="s">
        <v>454</v>
      </c>
      <c r="D139" s="25">
        <v>41000</v>
      </c>
      <c r="E139" s="25">
        <v>41000</v>
      </c>
      <c r="F139" s="25">
        <v>41000</v>
      </c>
      <c r="G139" s="25">
        <v>41000</v>
      </c>
    </row>
    <row r="140" spans="1:7" x14ac:dyDescent="0.25">
      <c r="A140" s="23">
        <v>136</v>
      </c>
      <c r="B140" s="24" t="s">
        <v>826</v>
      </c>
      <c r="C140" s="24" t="s">
        <v>454</v>
      </c>
      <c r="D140" s="25">
        <v>3000</v>
      </c>
      <c r="E140" s="25">
        <v>3000</v>
      </c>
      <c r="F140" s="25">
        <v>3000</v>
      </c>
      <c r="G140" s="25">
        <v>3000</v>
      </c>
    </row>
    <row r="141" spans="1:7" x14ac:dyDescent="0.25">
      <c r="A141" s="23">
        <v>137</v>
      </c>
      <c r="B141" s="24" t="s">
        <v>827</v>
      </c>
      <c r="C141" s="24" t="s">
        <v>454</v>
      </c>
      <c r="D141" s="25">
        <v>2000</v>
      </c>
      <c r="E141" s="25">
        <v>2000</v>
      </c>
      <c r="F141" s="25">
        <v>2000</v>
      </c>
      <c r="G141" s="25">
        <v>2000</v>
      </c>
    </row>
    <row r="142" spans="1:7" x14ac:dyDescent="0.25">
      <c r="A142" s="23">
        <v>138</v>
      </c>
      <c r="B142" s="24" t="s">
        <v>71</v>
      </c>
      <c r="C142" s="24" t="s">
        <v>454</v>
      </c>
      <c r="D142" s="25">
        <v>2800</v>
      </c>
      <c r="E142" s="25">
        <v>2800</v>
      </c>
      <c r="F142" s="25">
        <v>2800</v>
      </c>
      <c r="G142" s="25">
        <v>2800</v>
      </c>
    </row>
    <row r="143" spans="1:7" x14ac:dyDescent="0.25">
      <c r="A143" s="23">
        <v>139</v>
      </c>
      <c r="B143" s="24" t="s">
        <v>828</v>
      </c>
      <c r="C143" s="24" t="s">
        <v>454</v>
      </c>
      <c r="D143" s="25">
        <v>2800</v>
      </c>
      <c r="E143" s="25">
        <v>2800</v>
      </c>
      <c r="F143" s="25">
        <v>2800</v>
      </c>
      <c r="G143" s="25">
        <v>2800</v>
      </c>
    </row>
    <row r="144" spans="1:7" x14ac:dyDescent="0.25">
      <c r="A144" s="23">
        <v>140</v>
      </c>
      <c r="B144" s="24" t="s">
        <v>72</v>
      </c>
      <c r="C144" s="24" t="s">
        <v>454</v>
      </c>
      <c r="D144" s="25">
        <v>750</v>
      </c>
      <c r="E144" s="25">
        <v>750</v>
      </c>
      <c r="F144" s="25">
        <v>750</v>
      </c>
      <c r="G144" s="25">
        <v>750</v>
      </c>
    </row>
    <row r="145" spans="1:7" x14ac:dyDescent="0.25">
      <c r="A145" s="23">
        <v>141</v>
      </c>
      <c r="B145" s="24" t="s">
        <v>73</v>
      </c>
      <c r="C145" s="24" t="s">
        <v>454</v>
      </c>
      <c r="D145" s="25">
        <v>3000</v>
      </c>
      <c r="E145" s="25">
        <v>3000</v>
      </c>
      <c r="F145" s="25">
        <v>3000</v>
      </c>
      <c r="G145" s="25">
        <v>3000</v>
      </c>
    </row>
    <row r="146" spans="1:7" x14ac:dyDescent="0.25">
      <c r="A146" s="23">
        <v>142</v>
      </c>
      <c r="B146" s="24" t="s">
        <v>829</v>
      </c>
      <c r="C146" s="24" t="s">
        <v>454</v>
      </c>
      <c r="D146" s="25">
        <v>500</v>
      </c>
      <c r="E146" s="25">
        <v>500</v>
      </c>
      <c r="F146" s="25">
        <v>500</v>
      </c>
      <c r="G146" s="25">
        <v>500</v>
      </c>
    </row>
    <row r="147" spans="1:7" x14ac:dyDescent="0.25">
      <c r="A147" s="23">
        <v>143</v>
      </c>
      <c r="B147" s="24" t="s">
        <v>830</v>
      </c>
      <c r="C147" s="24" t="s">
        <v>454</v>
      </c>
      <c r="D147" s="25">
        <v>35000</v>
      </c>
      <c r="E147" s="25">
        <v>33000</v>
      </c>
      <c r="F147" s="25">
        <v>35000</v>
      </c>
      <c r="G147" s="25">
        <v>39500</v>
      </c>
    </row>
    <row r="148" spans="1:7" x14ac:dyDescent="0.25">
      <c r="A148" s="23">
        <v>144</v>
      </c>
      <c r="B148" s="24" t="s">
        <v>74</v>
      </c>
      <c r="C148" s="24" t="s">
        <v>454</v>
      </c>
      <c r="D148" s="25">
        <v>50000</v>
      </c>
      <c r="E148" s="25">
        <v>50000</v>
      </c>
      <c r="F148" s="25">
        <v>50000</v>
      </c>
      <c r="G148" s="25">
        <v>50000</v>
      </c>
    </row>
    <row r="149" spans="1:7" x14ac:dyDescent="0.25">
      <c r="A149" s="23">
        <v>145</v>
      </c>
      <c r="B149" s="24" t="s">
        <v>75</v>
      </c>
      <c r="C149" s="24" t="s">
        <v>454</v>
      </c>
      <c r="D149" s="25">
        <v>12000</v>
      </c>
      <c r="E149" s="25">
        <v>12000</v>
      </c>
      <c r="F149" s="25">
        <v>12000</v>
      </c>
      <c r="G149" s="25">
        <v>12000</v>
      </c>
    </row>
    <row r="150" spans="1:7" x14ac:dyDescent="0.25">
      <c r="A150" s="23">
        <v>146</v>
      </c>
      <c r="B150" s="24" t="s">
        <v>76</v>
      </c>
      <c r="C150" s="24" t="s">
        <v>454</v>
      </c>
      <c r="D150" s="25">
        <v>4000</v>
      </c>
      <c r="E150" s="25">
        <v>4000</v>
      </c>
      <c r="F150" s="25">
        <v>4000</v>
      </c>
      <c r="G150" s="25">
        <v>4000</v>
      </c>
    </row>
    <row r="151" spans="1:7" x14ac:dyDescent="0.25">
      <c r="A151" s="23">
        <v>147</v>
      </c>
      <c r="B151" s="24" t="s">
        <v>77</v>
      </c>
      <c r="C151" s="24" t="s">
        <v>454</v>
      </c>
      <c r="D151" s="25">
        <v>22100</v>
      </c>
      <c r="E151" s="25">
        <v>22100</v>
      </c>
      <c r="F151" s="25">
        <v>20000</v>
      </c>
      <c r="G151" s="25">
        <v>23500</v>
      </c>
    </row>
    <row r="152" spans="1:7" x14ac:dyDescent="0.25">
      <c r="A152" s="23">
        <v>148</v>
      </c>
      <c r="B152" s="24" t="s">
        <v>78</v>
      </c>
      <c r="C152" s="24" t="s">
        <v>454</v>
      </c>
      <c r="D152" s="25">
        <v>400</v>
      </c>
      <c r="E152" s="25">
        <v>400</v>
      </c>
      <c r="F152" s="25">
        <v>400</v>
      </c>
      <c r="G152" s="25">
        <v>600</v>
      </c>
    </row>
    <row r="153" spans="1:7" x14ac:dyDescent="0.25">
      <c r="A153" s="23">
        <v>149</v>
      </c>
      <c r="B153" s="24" t="s">
        <v>79</v>
      </c>
      <c r="C153" s="24" t="s">
        <v>454</v>
      </c>
      <c r="D153" s="25">
        <v>3000</v>
      </c>
      <c r="E153" s="25">
        <v>3000</v>
      </c>
      <c r="F153" s="25">
        <v>3000</v>
      </c>
      <c r="G153" s="25">
        <v>3000</v>
      </c>
    </row>
    <row r="154" spans="1:7" x14ac:dyDescent="0.25">
      <c r="A154" s="23">
        <v>150</v>
      </c>
      <c r="B154" s="24" t="s">
        <v>80</v>
      </c>
      <c r="C154" s="24" t="s">
        <v>454</v>
      </c>
      <c r="D154" s="25">
        <v>5000</v>
      </c>
      <c r="E154" s="25">
        <v>5000</v>
      </c>
      <c r="F154" s="25">
        <v>5000</v>
      </c>
      <c r="G154" s="25">
        <v>5000</v>
      </c>
    </row>
    <row r="155" spans="1:7" x14ac:dyDescent="0.25">
      <c r="A155" s="23">
        <v>152</v>
      </c>
      <c r="B155" s="24" t="s">
        <v>82</v>
      </c>
      <c r="C155" s="24" t="s">
        <v>454</v>
      </c>
      <c r="D155" s="25">
        <v>500</v>
      </c>
      <c r="E155" s="25">
        <v>500</v>
      </c>
      <c r="F155" s="25">
        <v>800</v>
      </c>
      <c r="G155" s="25">
        <v>800</v>
      </c>
    </row>
    <row r="156" spans="1:7" x14ac:dyDescent="0.25">
      <c r="A156" s="23">
        <v>153</v>
      </c>
      <c r="B156" s="24" t="s">
        <v>831</v>
      </c>
      <c r="C156" s="24" t="s">
        <v>454</v>
      </c>
      <c r="D156" s="25">
        <v>500</v>
      </c>
      <c r="E156" s="25">
        <v>500</v>
      </c>
      <c r="F156" s="25">
        <v>800</v>
      </c>
      <c r="G156" s="25">
        <v>800</v>
      </c>
    </row>
    <row r="157" spans="1:7" x14ac:dyDescent="0.25">
      <c r="A157" s="23">
        <v>154</v>
      </c>
      <c r="B157" s="24" t="s">
        <v>832</v>
      </c>
      <c r="C157" s="24" t="s">
        <v>454</v>
      </c>
      <c r="D157" s="25">
        <v>6000</v>
      </c>
      <c r="E157" s="25">
        <v>6000</v>
      </c>
      <c r="F157" s="25">
        <v>6000</v>
      </c>
      <c r="G157" s="25">
        <v>7500</v>
      </c>
    </row>
    <row r="158" spans="1:7" x14ac:dyDescent="0.25">
      <c r="A158" s="23">
        <v>155</v>
      </c>
      <c r="B158" s="24" t="s">
        <v>833</v>
      </c>
      <c r="C158" s="24" t="s">
        <v>454</v>
      </c>
      <c r="D158" s="25">
        <v>9500</v>
      </c>
      <c r="E158" s="25">
        <v>9500</v>
      </c>
      <c r="F158" s="25">
        <v>9500</v>
      </c>
      <c r="G158" s="25">
        <v>9500</v>
      </c>
    </row>
    <row r="159" spans="1:7" x14ac:dyDescent="0.25">
      <c r="A159" s="23">
        <v>157</v>
      </c>
      <c r="B159" s="24" t="s">
        <v>83</v>
      </c>
      <c r="C159" s="24" t="s">
        <v>454</v>
      </c>
      <c r="D159" s="25">
        <v>6000</v>
      </c>
      <c r="E159" s="25">
        <v>6000</v>
      </c>
      <c r="F159" s="25">
        <v>6000</v>
      </c>
      <c r="G159" s="25">
        <v>6000</v>
      </c>
    </row>
    <row r="160" spans="1:7" x14ac:dyDescent="0.25">
      <c r="A160" s="23">
        <v>158</v>
      </c>
      <c r="B160" s="24" t="s">
        <v>834</v>
      </c>
      <c r="C160" s="24" t="s">
        <v>454</v>
      </c>
      <c r="D160" s="25">
        <v>3500</v>
      </c>
      <c r="E160" s="25">
        <v>3500</v>
      </c>
      <c r="F160" s="25">
        <v>3500</v>
      </c>
      <c r="G160" s="25">
        <v>3500</v>
      </c>
    </row>
    <row r="161" spans="1:7" x14ac:dyDescent="0.25">
      <c r="A161" s="23">
        <v>159</v>
      </c>
      <c r="B161" s="24" t="s">
        <v>84</v>
      </c>
      <c r="C161" s="24" t="s">
        <v>454</v>
      </c>
      <c r="D161" s="25">
        <v>500</v>
      </c>
      <c r="E161" s="25">
        <v>500</v>
      </c>
      <c r="F161" s="25">
        <v>500</v>
      </c>
      <c r="G161" s="25">
        <v>500</v>
      </c>
    </row>
    <row r="162" spans="1:7" x14ac:dyDescent="0.25">
      <c r="A162" s="23">
        <v>160</v>
      </c>
      <c r="B162" s="24" t="s">
        <v>85</v>
      </c>
      <c r="C162" s="24" t="s">
        <v>454</v>
      </c>
      <c r="D162" s="25">
        <v>2500</v>
      </c>
      <c r="E162" s="25">
        <v>2500</v>
      </c>
      <c r="F162" s="25">
        <v>2500</v>
      </c>
      <c r="G162" s="25">
        <v>2500</v>
      </c>
    </row>
    <row r="163" spans="1:7" x14ac:dyDescent="0.25">
      <c r="A163" s="23">
        <v>161</v>
      </c>
      <c r="B163" s="24" t="s">
        <v>86</v>
      </c>
      <c r="C163" s="24" t="s">
        <v>454</v>
      </c>
      <c r="D163" s="25">
        <v>600</v>
      </c>
      <c r="E163" s="25">
        <v>600</v>
      </c>
      <c r="F163" s="25">
        <v>600</v>
      </c>
      <c r="G163" s="25">
        <v>600</v>
      </c>
    </row>
    <row r="164" spans="1:7" x14ac:dyDescent="0.25">
      <c r="A164" s="23">
        <v>162</v>
      </c>
      <c r="B164" s="24" t="s">
        <v>835</v>
      </c>
      <c r="C164" s="24" t="s">
        <v>454</v>
      </c>
      <c r="D164" s="25">
        <v>100</v>
      </c>
      <c r="E164" s="25">
        <v>100</v>
      </c>
      <c r="F164" s="25">
        <v>100</v>
      </c>
      <c r="G164" s="25">
        <v>100</v>
      </c>
    </row>
    <row r="165" spans="1:7" x14ac:dyDescent="0.25">
      <c r="A165" s="23">
        <v>163</v>
      </c>
      <c r="B165" s="24" t="s">
        <v>836</v>
      </c>
      <c r="C165" s="24" t="s">
        <v>454</v>
      </c>
      <c r="D165" s="25">
        <v>16000</v>
      </c>
      <c r="E165" s="25">
        <v>16000</v>
      </c>
      <c r="F165" s="25">
        <v>16000</v>
      </c>
      <c r="G165" s="25">
        <v>16000</v>
      </c>
    </row>
    <row r="166" spans="1:7" x14ac:dyDescent="0.25">
      <c r="A166" s="23">
        <v>164</v>
      </c>
      <c r="B166" s="24" t="s">
        <v>87</v>
      </c>
      <c r="C166" s="24" t="s">
        <v>454</v>
      </c>
      <c r="D166" s="25">
        <v>3000</v>
      </c>
      <c r="E166" s="25">
        <v>3000</v>
      </c>
      <c r="F166" s="25">
        <v>3000</v>
      </c>
      <c r="G166" s="25">
        <v>3000</v>
      </c>
    </row>
    <row r="167" spans="1:7" x14ac:dyDescent="0.25">
      <c r="A167" s="64"/>
      <c r="B167" s="61"/>
      <c r="C167" s="61"/>
      <c r="D167" s="93">
        <f t="shared" ref="D167:G167" si="1">SUM(D125:D166)</f>
        <v>350950</v>
      </c>
      <c r="E167" s="93">
        <f t="shared" si="1"/>
        <v>361550</v>
      </c>
      <c r="F167" s="93">
        <f t="shared" si="1"/>
        <v>349550</v>
      </c>
      <c r="G167" s="93">
        <f t="shared" si="1"/>
        <v>366750</v>
      </c>
    </row>
    <row r="168" spans="1:7" x14ac:dyDescent="0.25">
      <c r="A168" s="124" t="s">
        <v>837</v>
      </c>
      <c r="B168" s="125"/>
      <c r="C168" s="125"/>
      <c r="D168" s="125"/>
      <c r="E168" s="125"/>
      <c r="F168" s="125"/>
      <c r="G168" s="125"/>
    </row>
    <row r="169" spans="1:7" x14ac:dyDescent="0.25">
      <c r="A169" s="23">
        <v>165</v>
      </c>
      <c r="B169" s="24" t="s">
        <v>88</v>
      </c>
      <c r="C169" s="24" t="s">
        <v>454</v>
      </c>
      <c r="D169" s="27">
        <v>0</v>
      </c>
      <c r="E169" s="27">
        <v>0</v>
      </c>
      <c r="F169" s="27">
        <v>6000</v>
      </c>
      <c r="G169" s="27">
        <v>6000</v>
      </c>
    </row>
    <row r="170" spans="1:7" x14ac:dyDescent="0.25">
      <c r="A170" s="23">
        <v>166</v>
      </c>
      <c r="B170" s="24" t="s">
        <v>838</v>
      </c>
      <c r="C170" s="24" t="s">
        <v>454</v>
      </c>
      <c r="D170" s="27">
        <v>0</v>
      </c>
      <c r="E170" s="27">
        <v>0</v>
      </c>
      <c r="F170" s="27">
        <v>7700</v>
      </c>
      <c r="G170" s="27">
        <v>8200</v>
      </c>
    </row>
    <row r="171" spans="1:7" x14ac:dyDescent="0.25">
      <c r="A171" s="23">
        <v>167</v>
      </c>
      <c r="B171" s="24" t="s">
        <v>89</v>
      </c>
      <c r="C171" s="24" t="s">
        <v>454</v>
      </c>
      <c r="D171" s="27">
        <v>0</v>
      </c>
      <c r="E171" s="27">
        <v>0</v>
      </c>
      <c r="F171" s="27">
        <v>15000</v>
      </c>
      <c r="G171" s="27">
        <v>15000</v>
      </c>
    </row>
    <row r="172" spans="1:7" x14ac:dyDescent="0.25">
      <c r="A172" s="23">
        <v>168</v>
      </c>
      <c r="B172" s="24" t="s">
        <v>90</v>
      </c>
      <c r="C172" s="24" t="s">
        <v>454</v>
      </c>
      <c r="D172" s="27">
        <v>0</v>
      </c>
      <c r="E172" s="27">
        <v>0</v>
      </c>
      <c r="F172" s="27">
        <v>2500</v>
      </c>
      <c r="G172" s="27">
        <v>2500</v>
      </c>
    </row>
    <row r="173" spans="1:7" x14ac:dyDescent="0.25">
      <c r="A173" s="23">
        <v>169</v>
      </c>
      <c r="B173" s="24" t="s">
        <v>839</v>
      </c>
      <c r="C173" s="24" t="s">
        <v>454</v>
      </c>
      <c r="D173" s="27">
        <v>0</v>
      </c>
      <c r="E173" s="27">
        <v>0</v>
      </c>
      <c r="F173" s="27">
        <v>2500</v>
      </c>
      <c r="G173" s="27">
        <v>3000</v>
      </c>
    </row>
    <row r="174" spans="1:7" x14ac:dyDescent="0.25">
      <c r="A174" s="23">
        <v>170</v>
      </c>
      <c r="B174" s="24" t="s">
        <v>91</v>
      </c>
      <c r="C174" s="24" t="s">
        <v>454</v>
      </c>
      <c r="D174" s="27">
        <v>0</v>
      </c>
      <c r="E174" s="27">
        <v>0</v>
      </c>
      <c r="F174" s="27">
        <v>3000</v>
      </c>
      <c r="G174" s="27">
        <v>3000</v>
      </c>
    </row>
    <row r="175" spans="1:7" x14ac:dyDescent="0.25">
      <c r="A175" s="23">
        <v>171</v>
      </c>
      <c r="B175" s="24" t="s">
        <v>92</v>
      </c>
      <c r="C175" s="24" t="s">
        <v>454</v>
      </c>
      <c r="D175" s="27">
        <v>0</v>
      </c>
      <c r="E175" s="27">
        <v>0</v>
      </c>
      <c r="F175" s="27">
        <v>1500</v>
      </c>
      <c r="G175" s="27">
        <v>2600</v>
      </c>
    </row>
    <row r="176" spans="1:7" x14ac:dyDescent="0.25">
      <c r="A176" s="23">
        <v>178</v>
      </c>
      <c r="B176" s="24" t="s">
        <v>840</v>
      </c>
      <c r="C176" s="24" t="s">
        <v>454</v>
      </c>
      <c r="D176" s="27">
        <v>55000</v>
      </c>
      <c r="E176" s="27">
        <v>55000</v>
      </c>
      <c r="F176" s="27">
        <v>55000</v>
      </c>
      <c r="G176" s="27">
        <v>55000</v>
      </c>
    </row>
    <row r="177" spans="1:7" x14ac:dyDescent="0.25">
      <c r="A177" s="23">
        <v>179</v>
      </c>
      <c r="B177" s="24" t="s">
        <v>95</v>
      </c>
      <c r="C177" s="24" t="s">
        <v>454</v>
      </c>
      <c r="D177" s="27">
        <v>35000</v>
      </c>
      <c r="E177" s="27">
        <v>35000</v>
      </c>
      <c r="F177" s="27">
        <v>25000</v>
      </c>
      <c r="G177" s="27">
        <v>35000</v>
      </c>
    </row>
    <row r="178" spans="1:7" x14ac:dyDescent="0.25">
      <c r="A178" s="23">
        <v>174</v>
      </c>
      <c r="B178" s="24" t="s">
        <v>1012</v>
      </c>
      <c r="C178" s="24" t="s">
        <v>454</v>
      </c>
      <c r="D178" s="27">
        <v>35000</v>
      </c>
      <c r="E178" s="27">
        <v>35000</v>
      </c>
      <c r="F178" s="27">
        <v>25000</v>
      </c>
      <c r="G178" s="27">
        <v>35000</v>
      </c>
    </row>
    <row r="179" spans="1:7" x14ac:dyDescent="0.25">
      <c r="A179" s="23">
        <v>175</v>
      </c>
      <c r="B179" s="24" t="s">
        <v>93</v>
      </c>
      <c r="C179" s="24" t="s">
        <v>454</v>
      </c>
      <c r="D179" s="27">
        <v>10000</v>
      </c>
      <c r="E179" s="27">
        <v>10000</v>
      </c>
      <c r="F179" s="27">
        <v>10000</v>
      </c>
      <c r="G179" s="27">
        <v>10000</v>
      </c>
    </row>
    <row r="180" spans="1:7" x14ac:dyDescent="0.25">
      <c r="A180" s="23">
        <v>176</v>
      </c>
      <c r="B180" s="24" t="s">
        <v>94</v>
      </c>
      <c r="C180" s="24" t="s">
        <v>454</v>
      </c>
      <c r="D180" s="27">
        <v>10000</v>
      </c>
      <c r="E180" s="27">
        <v>10000</v>
      </c>
      <c r="F180" s="27">
        <v>10000</v>
      </c>
      <c r="G180" s="27">
        <v>10000</v>
      </c>
    </row>
    <row r="181" spans="1:7" x14ac:dyDescent="0.25">
      <c r="A181" s="23">
        <v>177</v>
      </c>
      <c r="B181" s="24" t="s">
        <v>843</v>
      </c>
      <c r="C181" s="24" t="s">
        <v>454</v>
      </c>
      <c r="D181" s="27">
        <v>0</v>
      </c>
      <c r="E181" s="27">
        <v>0</v>
      </c>
      <c r="F181" s="27">
        <v>1000</v>
      </c>
      <c r="G181" s="27">
        <v>1000</v>
      </c>
    </row>
    <row r="182" spans="1:7" x14ac:dyDescent="0.25">
      <c r="A182" s="23">
        <v>180</v>
      </c>
      <c r="B182" s="24" t="s">
        <v>844</v>
      </c>
      <c r="C182" s="24" t="s">
        <v>454</v>
      </c>
      <c r="D182" s="27">
        <v>40000</v>
      </c>
      <c r="E182" s="27">
        <v>40000</v>
      </c>
      <c r="F182" s="27">
        <v>28000</v>
      </c>
      <c r="G182" s="27">
        <v>40000</v>
      </c>
    </row>
    <row r="183" spans="1:7" x14ac:dyDescent="0.25">
      <c r="A183" s="23">
        <v>181</v>
      </c>
      <c r="B183" s="24" t="s">
        <v>96</v>
      </c>
      <c r="C183" s="24" t="s">
        <v>454</v>
      </c>
      <c r="D183" s="27">
        <v>8000</v>
      </c>
      <c r="E183" s="27">
        <v>8000</v>
      </c>
      <c r="F183" s="27">
        <v>8000</v>
      </c>
      <c r="G183" s="27">
        <v>11000</v>
      </c>
    </row>
    <row r="184" spans="1:7" x14ac:dyDescent="0.25">
      <c r="A184" s="23">
        <v>182</v>
      </c>
      <c r="B184" s="24" t="s">
        <v>97</v>
      </c>
      <c r="C184" s="24" t="s">
        <v>454</v>
      </c>
      <c r="D184" s="27">
        <v>0</v>
      </c>
      <c r="E184" s="27">
        <v>0</v>
      </c>
      <c r="F184" s="27">
        <v>1000</v>
      </c>
      <c r="G184" s="27">
        <v>1000</v>
      </c>
    </row>
    <row r="185" spans="1:7" x14ac:dyDescent="0.25">
      <c r="A185" s="23">
        <v>183</v>
      </c>
      <c r="B185" s="24" t="s">
        <v>98</v>
      </c>
      <c r="C185" s="24" t="s">
        <v>454</v>
      </c>
      <c r="D185" s="27">
        <v>500</v>
      </c>
      <c r="E185" s="27">
        <v>500</v>
      </c>
      <c r="F185" s="27">
        <v>560</v>
      </c>
      <c r="G185" s="27">
        <v>1200</v>
      </c>
    </row>
    <row r="186" spans="1:7" x14ac:dyDescent="0.25">
      <c r="A186" s="23">
        <v>184</v>
      </c>
      <c r="B186" s="24" t="s">
        <v>99</v>
      </c>
      <c r="C186" s="24" t="s">
        <v>454</v>
      </c>
      <c r="D186" s="27">
        <v>0</v>
      </c>
      <c r="E186" s="27">
        <v>0</v>
      </c>
      <c r="F186" s="27">
        <v>1000</v>
      </c>
      <c r="G186" s="27">
        <v>1000</v>
      </c>
    </row>
    <row r="187" spans="1:7" x14ac:dyDescent="0.25">
      <c r="A187" s="23">
        <v>185</v>
      </c>
      <c r="B187" s="24" t="s">
        <v>100</v>
      </c>
      <c r="C187" s="24" t="s">
        <v>454</v>
      </c>
      <c r="D187" s="27">
        <v>0</v>
      </c>
      <c r="E187" s="27">
        <v>0</v>
      </c>
      <c r="F187" s="27">
        <v>1000</v>
      </c>
      <c r="G187" s="27">
        <v>1000</v>
      </c>
    </row>
    <row r="188" spans="1:7" x14ac:dyDescent="0.25">
      <c r="A188" s="23">
        <v>186</v>
      </c>
      <c r="B188" s="24" t="s">
        <v>101</v>
      </c>
      <c r="C188" s="24" t="s">
        <v>454</v>
      </c>
      <c r="D188" s="27">
        <v>0</v>
      </c>
      <c r="E188" s="27">
        <v>0</v>
      </c>
      <c r="F188" s="27">
        <v>2500</v>
      </c>
      <c r="G188" s="27">
        <v>2500</v>
      </c>
    </row>
    <row r="189" spans="1:7" x14ac:dyDescent="0.25">
      <c r="A189" s="23">
        <v>187</v>
      </c>
      <c r="B189" s="24" t="s">
        <v>845</v>
      </c>
      <c r="C189" s="24" t="s">
        <v>454</v>
      </c>
      <c r="D189" s="27">
        <v>0</v>
      </c>
      <c r="E189" s="27">
        <v>0</v>
      </c>
      <c r="F189" s="27">
        <v>10000</v>
      </c>
      <c r="G189" s="27">
        <v>10000</v>
      </c>
    </row>
    <row r="190" spans="1:7" x14ac:dyDescent="0.25">
      <c r="A190" s="23">
        <v>188</v>
      </c>
      <c r="B190" s="24" t="s">
        <v>102</v>
      </c>
      <c r="C190" s="24" t="s">
        <v>454</v>
      </c>
      <c r="D190" s="27">
        <v>5000</v>
      </c>
      <c r="E190" s="27">
        <v>5000</v>
      </c>
      <c r="F190" s="27">
        <v>5000</v>
      </c>
      <c r="G190" s="27">
        <v>5000</v>
      </c>
    </row>
    <row r="191" spans="1:7" x14ac:dyDescent="0.25">
      <c r="A191" s="23">
        <v>189</v>
      </c>
      <c r="B191" s="24" t="s">
        <v>103</v>
      </c>
      <c r="C191" s="24" t="s">
        <v>454</v>
      </c>
      <c r="D191" s="27">
        <v>0</v>
      </c>
      <c r="E191" s="27">
        <v>0</v>
      </c>
      <c r="F191" s="27">
        <v>5000</v>
      </c>
      <c r="G191" s="27">
        <v>5000</v>
      </c>
    </row>
    <row r="192" spans="1:7" x14ac:dyDescent="0.25">
      <c r="A192" s="23">
        <v>190</v>
      </c>
      <c r="B192" s="24" t="s">
        <v>104</v>
      </c>
      <c r="C192" s="24" t="s">
        <v>454</v>
      </c>
      <c r="D192" s="27">
        <v>2500</v>
      </c>
      <c r="E192" s="27">
        <v>2500</v>
      </c>
      <c r="F192" s="27">
        <v>2500</v>
      </c>
      <c r="G192" s="27">
        <v>2500</v>
      </c>
    </row>
    <row r="193" spans="1:7" x14ac:dyDescent="0.25">
      <c r="A193" s="23">
        <v>191</v>
      </c>
      <c r="B193" s="24" t="s">
        <v>846</v>
      </c>
      <c r="C193" s="24" t="s">
        <v>454</v>
      </c>
      <c r="D193" s="27">
        <v>5000</v>
      </c>
      <c r="E193" s="27">
        <v>5000</v>
      </c>
      <c r="F193" s="27">
        <v>5000</v>
      </c>
      <c r="G193" s="27">
        <v>5000</v>
      </c>
    </row>
    <row r="194" spans="1:7" x14ac:dyDescent="0.25">
      <c r="A194" s="23">
        <v>192</v>
      </c>
      <c r="B194" s="24" t="s">
        <v>847</v>
      </c>
      <c r="C194" s="24" t="s">
        <v>454</v>
      </c>
      <c r="D194" s="27">
        <v>210000</v>
      </c>
      <c r="E194" s="27">
        <v>210000</v>
      </c>
      <c r="F194" s="27">
        <v>0</v>
      </c>
      <c r="G194" s="27">
        <v>210000</v>
      </c>
    </row>
    <row r="195" spans="1:7" x14ac:dyDescent="0.25">
      <c r="A195" s="23">
        <v>193</v>
      </c>
      <c r="B195" s="24" t="s">
        <v>848</v>
      </c>
      <c r="C195" s="24" t="s">
        <v>454</v>
      </c>
      <c r="D195" s="27">
        <v>50000</v>
      </c>
      <c r="E195" s="27">
        <v>50000</v>
      </c>
      <c r="F195" s="27">
        <v>0</v>
      </c>
      <c r="G195" s="27">
        <v>50000</v>
      </c>
    </row>
    <row r="196" spans="1:7" x14ac:dyDescent="0.25">
      <c r="A196" s="23">
        <v>194</v>
      </c>
      <c r="B196" s="24" t="s">
        <v>1013</v>
      </c>
      <c r="C196" s="24" t="s">
        <v>454</v>
      </c>
      <c r="D196" s="27">
        <v>80000</v>
      </c>
      <c r="E196" s="27">
        <v>80000</v>
      </c>
      <c r="F196" s="27">
        <v>0</v>
      </c>
      <c r="G196" s="27">
        <v>80000</v>
      </c>
    </row>
    <row r="197" spans="1:7" x14ac:dyDescent="0.25">
      <c r="A197" s="23">
        <v>195</v>
      </c>
      <c r="B197" s="24" t="s">
        <v>850</v>
      </c>
      <c r="C197" s="24" t="s">
        <v>454</v>
      </c>
      <c r="D197" s="27">
        <v>10000</v>
      </c>
      <c r="E197" s="27">
        <v>10000</v>
      </c>
      <c r="F197" s="27">
        <v>0</v>
      </c>
      <c r="G197" s="27">
        <v>10000</v>
      </c>
    </row>
    <row r="198" spans="1:7" x14ac:dyDescent="0.25">
      <c r="A198" s="23">
        <v>196</v>
      </c>
      <c r="B198" s="24" t="s">
        <v>851</v>
      </c>
      <c r="C198" s="24" t="s">
        <v>454</v>
      </c>
      <c r="D198" s="27">
        <v>100</v>
      </c>
      <c r="E198" s="27">
        <v>100</v>
      </c>
      <c r="F198" s="27">
        <v>0</v>
      </c>
      <c r="G198" s="27">
        <v>100</v>
      </c>
    </row>
    <row r="199" spans="1:7" x14ac:dyDescent="0.25">
      <c r="A199" s="23">
        <v>197</v>
      </c>
      <c r="B199" s="24" t="s">
        <v>852</v>
      </c>
      <c r="C199" s="24" t="s">
        <v>454</v>
      </c>
      <c r="D199" s="27">
        <v>40000</v>
      </c>
      <c r="E199" s="27">
        <v>40000</v>
      </c>
      <c r="F199" s="27">
        <v>0</v>
      </c>
      <c r="G199" s="27">
        <v>40000</v>
      </c>
    </row>
    <row r="200" spans="1:7" x14ac:dyDescent="0.25">
      <c r="A200" s="23">
        <v>198</v>
      </c>
      <c r="B200" s="24" t="s">
        <v>853</v>
      </c>
      <c r="C200" s="24" t="s">
        <v>454</v>
      </c>
      <c r="D200" s="27">
        <v>20000</v>
      </c>
      <c r="E200" s="27">
        <v>20000</v>
      </c>
      <c r="F200" s="27">
        <v>0</v>
      </c>
      <c r="G200" s="27">
        <v>20000</v>
      </c>
    </row>
    <row r="201" spans="1:7" x14ac:dyDescent="0.25">
      <c r="A201" s="23">
        <v>199</v>
      </c>
      <c r="B201" s="24" t="s">
        <v>854</v>
      </c>
      <c r="C201" s="24" t="s">
        <v>454</v>
      </c>
      <c r="D201" s="27">
        <v>40000</v>
      </c>
      <c r="E201" s="27">
        <v>40000</v>
      </c>
      <c r="F201" s="27">
        <v>0</v>
      </c>
      <c r="G201" s="27">
        <v>40000</v>
      </c>
    </row>
    <row r="202" spans="1:7" x14ac:dyDescent="0.25">
      <c r="A202" s="23">
        <v>200</v>
      </c>
      <c r="B202" s="24" t="s">
        <v>855</v>
      </c>
      <c r="C202" s="24" t="s">
        <v>454</v>
      </c>
      <c r="D202" s="27">
        <v>40000</v>
      </c>
      <c r="E202" s="27">
        <v>40000</v>
      </c>
      <c r="F202" s="27">
        <v>0</v>
      </c>
      <c r="G202" s="27">
        <v>40000</v>
      </c>
    </row>
    <row r="203" spans="1:7" x14ac:dyDescent="0.25">
      <c r="A203" s="23">
        <v>201</v>
      </c>
      <c r="B203" s="24" t="s">
        <v>856</v>
      </c>
      <c r="C203" s="24" t="s">
        <v>454</v>
      </c>
      <c r="D203" s="27">
        <v>10000</v>
      </c>
      <c r="E203" s="27">
        <v>10000</v>
      </c>
      <c r="F203" s="27">
        <v>0</v>
      </c>
      <c r="G203" s="27">
        <v>10000</v>
      </c>
    </row>
    <row r="204" spans="1:7" x14ac:dyDescent="0.25">
      <c r="A204" s="23">
        <v>202</v>
      </c>
      <c r="B204" s="24" t="s">
        <v>857</v>
      </c>
      <c r="C204" s="24" t="s">
        <v>454</v>
      </c>
      <c r="D204" s="27">
        <v>10000</v>
      </c>
      <c r="E204" s="27">
        <v>10000</v>
      </c>
      <c r="F204" s="27">
        <v>0</v>
      </c>
      <c r="G204" s="27">
        <v>10000</v>
      </c>
    </row>
    <row r="205" spans="1:7" x14ac:dyDescent="0.25">
      <c r="A205" s="23">
        <v>203</v>
      </c>
      <c r="B205" s="24" t="s">
        <v>858</v>
      </c>
      <c r="C205" s="24" t="s">
        <v>454</v>
      </c>
      <c r="D205" s="27">
        <v>40000</v>
      </c>
      <c r="E205" s="27">
        <v>40000</v>
      </c>
      <c r="F205" s="27">
        <v>0</v>
      </c>
      <c r="G205" s="27">
        <v>40000</v>
      </c>
    </row>
    <row r="206" spans="1:7" x14ac:dyDescent="0.25">
      <c r="A206" s="23">
        <v>204</v>
      </c>
      <c r="B206" s="24" t="s">
        <v>859</v>
      </c>
      <c r="C206" s="24" t="s">
        <v>454</v>
      </c>
      <c r="D206" s="27">
        <v>5000</v>
      </c>
      <c r="E206" s="27">
        <v>5000</v>
      </c>
      <c r="F206" s="27">
        <v>0</v>
      </c>
      <c r="G206" s="27">
        <v>5000</v>
      </c>
    </row>
    <row r="207" spans="1:7" x14ac:dyDescent="0.25">
      <c r="A207" s="23">
        <v>205</v>
      </c>
      <c r="B207" s="24" t="s">
        <v>860</v>
      </c>
      <c r="C207" s="24" t="s">
        <v>454</v>
      </c>
      <c r="D207" s="27">
        <v>32000</v>
      </c>
      <c r="E207" s="27">
        <v>32000</v>
      </c>
      <c r="F207" s="27">
        <v>0</v>
      </c>
      <c r="G207" s="27">
        <v>32000</v>
      </c>
    </row>
    <row r="208" spans="1:7" x14ac:dyDescent="0.25">
      <c r="A208" s="23">
        <v>206</v>
      </c>
      <c r="B208" s="24" t="s">
        <v>861</v>
      </c>
      <c r="C208" s="24" t="s">
        <v>454</v>
      </c>
      <c r="D208" s="27">
        <v>12000</v>
      </c>
      <c r="E208" s="27">
        <v>12000</v>
      </c>
      <c r="F208" s="27">
        <v>0</v>
      </c>
      <c r="G208" s="27">
        <v>12000</v>
      </c>
    </row>
    <row r="209" spans="1:7" x14ac:dyDescent="0.25">
      <c r="A209" s="23">
        <v>207</v>
      </c>
      <c r="B209" s="24" t="s">
        <v>862</v>
      </c>
      <c r="C209" s="24" t="s">
        <v>454</v>
      </c>
      <c r="D209" s="27">
        <v>5000</v>
      </c>
      <c r="E209" s="27">
        <v>5000</v>
      </c>
      <c r="F209" s="27">
        <v>0</v>
      </c>
      <c r="G209" s="27">
        <v>5000</v>
      </c>
    </row>
    <row r="210" spans="1:7" x14ac:dyDescent="0.25">
      <c r="A210" s="23">
        <v>208</v>
      </c>
      <c r="B210" s="24" t="s">
        <v>863</v>
      </c>
      <c r="C210" s="24" t="s">
        <v>454</v>
      </c>
      <c r="D210" s="27">
        <v>20000</v>
      </c>
      <c r="E210" s="27">
        <v>20000</v>
      </c>
      <c r="F210" s="27">
        <v>0</v>
      </c>
      <c r="G210" s="27">
        <v>20000</v>
      </c>
    </row>
    <row r="211" spans="1:7" x14ac:dyDescent="0.25">
      <c r="A211" s="64"/>
      <c r="B211" s="61"/>
      <c r="C211" s="61"/>
      <c r="D211" s="99">
        <f t="shared" ref="D211:G211" si="2">SUM(D169:D210)</f>
        <v>830100</v>
      </c>
      <c r="E211" s="99">
        <f t="shared" si="2"/>
        <v>830100</v>
      </c>
      <c r="F211" s="99">
        <f t="shared" si="2"/>
        <v>233760</v>
      </c>
      <c r="G211" s="99">
        <f t="shared" si="2"/>
        <v>895600</v>
      </c>
    </row>
    <row r="212" spans="1:7" x14ac:dyDescent="0.25">
      <c r="A212" s="124" t="s">
        <v>105</v>
      </c>
      <c r="B212" s="125"/>
      <c r="C212" s="125"/>
      <c r="D212" s="125"/>
      <c r="E212" s="125"/>
      <c r="F212" s="125"/>
      <c r="G212" s="125"/>
    </row>
    <row r="213" spans="1:7" x14ac:dyDescent="0.25">
      <c r="A213" s="23">
        <v>209</v>
      </c>
      <c r="B213" s="24" t="s">
        <v>864</v>
      </c>
      <c r="C213" s="24" t="s">
        <v>454</v>
      </c>
      <c r="D213" s="25">
        <v>53000</v>
      </c>
      <c r="E213" s="25">
        <v>53000</v>
      </c>
      <c r="F213" s="25">
        <v>0</v>
      </c>
      <c r="G213" s="25">
        <v>53000</v>
      </c>
    </row>
    <row r="214" spans="1:7" x14ac:dyDescent="0.25">
      <c r="A214" s="23">
        <v>210</v>
      </c>
      <c r="B214" s="24" t="s">
        <v>106</v>
      </c>
      <c r="C214" s="24" t="s">
        <v>454</v>
      </c>
      <c r="D214" s="25">
        <v>30000</v>
      </c>
      <c r="E214" s="25">
        <v>30000</v>
      </c>
      <c r="F214" s="25">
        <v>0</v>
      </c>
      <c r="G214" s="25">
        <v>30000</v>
      </c>
    </row>
    <row r="215" spans="1:7" x14ac:dyDescent="0.25">
      <c r="A215" s="23">
        <v>211</v>
      </c>
      <c r="B215" s="24" t="s">
        <v>107</v>
      </c>
      <c r="C215" s="24" t="s">
        <v>454</v>
      </c>
      <c r="D215" s="25">
        <v>16000</v>
      </c>
      <c r="E215" s="25">
        <v>16000</v>
      </c>
      <c r="F215" s="25">
        <v>0</v>
      </c>
      <c r="G215" s="25">
        <v>16000</v>
      </c>
    </row>
    <row r="216" spans="1:7" x14ac:dyDescent="0.25">
      <c r="A216" s="23">
        <v>212</v>
      </c>
      <c r="B216" s="24" t="s">
        <v>108</v>
      </c>
      <c r="C216" s="24" t="s">
        <v>454</v>
      </c>
      <c r="D216" s="25">
        <v>5000</v>
      </c>
      <c r="E216" s="25">
        <v>5000</v>
      </c>
      <c r="F216" s="25">
        <v>0</v>
      </c>
      <c r="G216" s="25">
        <v>5000</v>
      </c>
    </row>
    <row r="217" spans="1:7" x14ac:dyDescent="0.25">
      <c r="A217" s="23">
        <v>213</v>
      </c>
      <c r="B217" s="24" t="s">
        <v>109</v>
      </c>
      <c r="C217" s="24" t="s">
        <v>454</v>
      </c>
      <c r="D217" s="25">
        <v>5000</v>
      </c>
      <c r="E217" s="25">
        <v>5000</v>
      </c>
      <c r="F217" s="25">
        <v>0</v>
      </c>
      <c r="G217" s="25">
        <v>5000</v>
      </c>
    </row>
    <row r="218" spans="1:7" x14ac:dyDescent="0.25">
      <c r="A218" s="23">
        <v>214</v>
      </c>
      <c r="B218" s="24" t="s">
        <v>865</v>
      </c>
      <c r="C218" s="24" t="s">
        <v>454</v>
      </c>
      <c r="D218" s="25">
        <v>11000</v>
      </c>
      <c r="E218" s="25">
        <v>11000</v>
      </c>
      <c r="F218" s="25">
        <v>0</v>
      </c>
      <c r="G218" s="25">
        <v>11000</v>
      </c>
    </row>
    <row r="219" spans="1:7" x14ac:dyDescent="0.25">
      <c r="A219" s="23">
        <v>215</v>
      </c>
      <c r="B219" s="24" t="s">
        <v>866</v>
      </c>
      <c r="C219" s="24" t="s">
        <v>454</v>
      </c>
      <c r="D219" s="25">
        <v>11000</v>
      </c>
      <c r="E219" s="25">
        <v>11000</v>
      </c>
      <c r="F219" s="25">
        <v>0</v>
      </c>
      <c r="G219" s="25">
        <v>11000</v>
      </c>
    </row>
    <row r="220" spans="1:7" x14ac:dyDescent="0.25">
      <c r="A220" s="23">
        <v>216</v>
      </c>
      <c r="B220" s="24" t="s">
        <v>110</v>
      </c>
      <c r="C220" s="24" t="s">
        <v>454</v>
      </c>
      <c r="D220" s="25">
        <v>16000</v>
      </c>
      <c r="E220" s="25">
        <v>16000</v>
      </c>
      <c r="F220" s="25">
        <v>0</v>
      </c>
      <c r="G220" s="25">
        <v>16000</v>
      </c>
    </row>
    <row r="221" spans="1:7" x14ac:dyDescent="0.25">
      <c r="A221" s="23">
        <v>217</v>
      </c>
      <c r="B221" s="24" t="s">
        <v>111</v>
      </c>
      <c r="C221" s="24" t="s">
        <v>454</v>
      </c>
      <c r="D221" s="25">
        <v>8000</v>
      </c>
      <c r="E221" s="25">
        <v>8000</v>
      </c>
      <c r="F221" s="25">
        <v>0</v>
      </c>
      <c r="G221" s="25">
        <v>8000</v>
      </c>
    </row>
    <row r="222" spans="1:7" x14ac:dyDescent="0.25">
      <c r="A222" s="23">
        <v>218</v>
      </c>
      <c r="B222" s="24" t="s">
        <v>112</v>
      </c>
      <c r="C222" s="24" t="s">
        <v>454</v>
      </c>
      <c r="D222" s="25">
        <v>6000</v>
      </c>
      <c r="E222" s="25">
        <v>6000</v>
      </c>
      <c r="F222" s="25">
        <v>0</v>
      </c>
      <c r="G222" s="25">
        <v>6000</v>
      </c>
    </row>
    <row r="223" spans="1:7" x14ac:dyDescent="0.25">
      <c r="A223" s="23">
        <v>219</v>
      </c>
      <c r="B223" s="24" t="s">
        <v>113</v>
      </c>
      <c r="C223" s="24" t="s">
        <v>454</v>
      </c>
      <c r="D223" s="25">
        <v>2000</v>
      </c>
      <c r="E223" s="25">
        <v>2000</v>
      </c>
      <c r="F223" s="25">
        <v>0</v>
      </c>
      <c r="G223" s="25">
        <v>2000</v>
      </c>
    </row>
    <row r="224" spans="1:7" x14ac:dyDescent="0.25">
      <c r="A224" s="23">
        <v>220</v>
      </c>
      <c r="B224" s="24" t="s">
        <v>114</v>
      </c>
      <c r="C224" s="24" t="s">
        <v>454</v>
      </c>
      <c r="D224" s="25">
        <v>5000</v>
      </c>
      <c r="E224" s="25">
        <v>5000</v>
      </c>
      <c r="F224" s="25">
        <v>0</v>
      </c>
      <c r="G224" s="25">
        <v>5000</v>
      </c>
    </row>
    <row r="225" spans="1:7" x14ac:dyDescent="0.25">
      <c r="A225" s="23">
        <v>221</v>
      </c>
      <c r="B225" s="24" t="s">
        <v>115</v>
      </c>
      <c r="C225" s="24" t="s">
        <v>454</v>
      </c>
      <c r="D225" s="25">
        <v>5000</v>
      </c>
      <c r="E225" s="25">
        <v>5000</v>
      </c>
      <c r="F225" s="25">
        <v>0</v>
      </c>
      <c r="G225" s="25">
        <v>5000</v>
      </c>
    </row>
    <row r="226" spans="1:7" x14ac:dyDescent="0.25">
      <c r="A226" s="23">
        <v>222</v>
      </c>
      <c r="B226" s="24" t="s">
        <v>116</v>
      </c>
      <c r="C226" s="24" t="s">
        <v>454</v>
      </c>
      <c r="D226" s="25">
        <v>3000</v>
      </c>
      <c r="E226" s="25">
        <v>3000</v>
      </c>
      <c r="F226" s="25">
        <v>0</v>
      </c>
      <c r="G226" s="25">
        <v>3000</v>
      </c>
    </row>
    <row r="227" spans="1:7" x14ac:dyDescent="0.25">
      <c r="A227" s="23">
        <v>223</v>
      </c>
      <c r="B227" s="24" t="s">
        <v>117</v>
      </c>
      <c r="C227" s="24" t="s">
        <v>454</v>
      </c>
      <c r="D227" s="25">
        <v>5000</v>
      </c>
      <c r="E227" s="25">
        <v>5000</v>
      </c>
      <c r="F227" s="25">
        <v>0</v>
      </c>
      <c r="G227" s="25">
        <v>5000</v>
      </c>
    </row>
    <row r="228" spans="1:7" x14ac:dyDescent="0.25">
      <c r="A228" s="23">
        <v>224</v>
      </c>
      <c r="B228" s="24" t="s">
        <v>118</v>
      </c>
      <c r="C228" s="24" t="s">
        <v>454</v>
      </c>
      <c r="D228" s="25">
        <v>8000</v>
      </c>
      <c r="E228" s="25">
        <v>8000</v>
      </c>
      <c r="F228" s="25">
        <v>0</v>
      </c>
      <c r="G228" s="25">
        <v>8000</v>
      </c>
    </row>
    <row r="229" spans="1:7" x14ac:dyDescent="0.25">
      <c r="A229" s="23">
        <v>225</v>
      </c>
      <c r="B229" s="24" t="s">
        <v>119</v>
      </c>
      <c r="C229" s="24" t="s">
        <v>454</v>
      </c>
      <c r="D229" s="25">
        <v>6000</v>
      </c>
      <c r="E229" s="25">
        <v>6000</v>
      </c>
      <c r="F229" s="25">
        <v>0</v>
      </c>
      <c r="G229" s="25">
        <v>6000</v>
      </c>
    </row>
    <row r="230" spans="1:7" x14ac:dyDescent="0.25">
      <c r="A230" s="23">
        <v>226</v>
      </c>
      <c r="B230" s="24" t="s">
        <v>65</v>
      </c>
      <c r="C230" s="24" t="s">
        <v>454</v>
      </c>
      <c r="D230" s="25">
        <v>500</v>
      </c>
      <c r="E230" s="25">
        <v>500</v>
      </c>
      <c r="F230" s="25">
        <v>0</v>
      </c>
      <c r="G230" s="25">
        <v>500</v>
      </c>
    </row>
    <row r="231" spans="1:7" x14ac:dyDescent="0.25">
      <c r="A231" s="23">
        <v>227</v>
      </c>
      <c r="B231" s="24" t="s">
        <v>867</v>
      </c>
      <c r="C231" s="24" t="s">
        <v>454</v>
      </c>
      <c r="D231" s="25">
        <v>5000</v>
      </c>
      <c r="E231" s="25">
        <v>5000</v>
      </c>
      <c r="F231" s="25">
        <v>0</v>
      </c>
      <c r="G231" s="25">
        <v>5000</v>
      </c>
    </row>
    <row r="232" spans="1:7" x14ac:dyDescent="0.25">
      <c r="A232" s="23">
        <v>228</v>
      </c>
      <c r="B232" s="24" t="s">
        <v>120</v>
      </c>
      <c r="C232" s="24" t="s">
        <v>454</v>
      </c>
      <c r="D232" s="25">
        <v>10000</v>
      </c>
      <c r="E232" s="25">
        <v>10000</v>
      </c>
      <c r="F232" s="25">
        <v>0</v>
      </c>
      <c r="G232" s="25">
        <v>10000</v>
      </c>
    </row>
    <row r="233" spans="1:7" x14ac:dyDescent="0.25">
      <c r="A233" s="23">
        <v>229</v>
      </c>
      <c r="B233" s="24" t="s">
        <v>868</v>
      </c>
      <c r="C233" s="24" t="s">
        <v>454</v>
      </c>
      <c r="D233" s="25">
        <v>10000</v>
      </c>
      <c r="E233" s="25">
        <v>10000</v>
      </c>
      <c r="F233" s="25">
        <v>0</v>
      </c>
      <c r="G233" s="25">
        <v>10000</v>
      </c>
    </row>
    <row r="234" spans="1:7" x14ac:dyDescent="0.25">
      <c r="A234" s="64"/>
      <c r="B234" s="61"/>
      <c r="C234" s="61"/>
      <c r="D234" s="56">
        <f>SUM(D213:D233)</f>
        <v>220500</v>
      </c>
      <c r="E234" s="56">
        <f>SUM(E213:E233)</f>
        <v>220500</v>
      </c>
      <c r="F234" s="56"/>
      <c r="G234" s="56">
        <f>SUM(G213:G233)</f>
        <v>220500</v>
      </c>
    </row>
    <row r="235" spans="1:7" x14ac:dyDescent="0.25">
      <c r="A235" s="124" t="s">
        <v>121</v>
      </c>
      <c r="B235" s="125"/>
      <c r="C235" s="125"/>
      <c r="D235" s="125"/>
      <c r="E235" s="125"/>
      <c r="F235" s="125"/>
      <c r="G235" s="125"/>
    </row>
    <row r="236" spans="1:7" x14ac:dyDescent="0.25">
      <c r="A236" s="23">
        <v>230</v>
      </c>
      <c r="B236" s="24" t="s">
        <v>122</v>
      </c>
      <c r="C236" s="24" t="s">
        <v>454</v>
      </c>
      <c r="D236" s="25">
        <v>0</v>
      </c>
      <c r="E236" s="25">
        <v>0</v>
      </c>
      <c r="F236" s="25">
        <v>0</v>
      </c>
      <c r="G236" s="25">
        <v>0</v>
      </c>
    </row>
    <row r="237" spans="1:7" ht="25.5" x14ac:dyDescent="0.25">
      <c r="A237" s="23">
        <v>231</v>
      </c>
      <c r="B237" s="24" t="s">
        <v>869</v>
      </c>
      <c r="C237" s="24" t="s">
        <v>454</v>
      </c>
      <c r="D237" s="25">
        <v>0</v>
      </c>
      <c r="E237" s="25">
        <v>0</v>
      </c>
      <c r="F237" s="25">
        <v>0</v>
      </c>
      <c r="G237" s="25">
        <v>0</v>
      </c>
    </row>
    <row r="238" spans="1:7" x14ac:dyDescent="0.25">
      <c r="A238" s="23">
        <v>232</v>
      </c>
      <c r="B238" s="24" t="s">
        <v>123</v>
      </c>
      <c r="C238" s="24" t="s">
        <v>454</v>
      </c>
      <c r="D238" s="25">
        <v>0</v>
      </c>
      <c r="E238" s="25">
        <v>0</v>
      </c>
      <c r="F238" s="25">
        <v>0</v>
      </c>
      <c r="G238" s="25">
        <v>0</v>
      </c>
    </row>
    <row r="239" spans="1:7" x14ac:dyDescent="0.25">
      <c r="A239" s="23">
        <v>233</v>
      </c>
      <c r="B239" s="24" t="s">
        <v>870</v>
      </c>
      <c r="C239" s="24" t="s">
        <v>454</v>
      </c>
      <c r="D239" s="25">
        <v>0</v>
      </c>
      <c r="E239" s="25">
        <v>0</v>
      </c>
      <c r="F239" s="25">
        <v>0</v>
      </c>
      <c r="G239" s="25">
        <v>0</v>
      </c>
    </row>
    <row r="240" spans="1:7" x14ac:dyDescent="0.25">
      <c r="A240" s="23">
        <v>234</v>
      </c>
      <c r="B240" s="24" t="s">
        <v>124</v>
      </c>
      <c r="C240" s="24" t="s">
        <v>454</v>
      </c>
      <c r="D240" s="25">
        <v>0</v>
      </c>
      <c r="E240" s="25">
        <v>0</v>
      </c>
      <c r="F240" s="25">
        <v>0</v>
      </c>
      <c r="G240" s="25">
        <v>0</v>
      </c>
    </row>
    <row r="241" spans="1:7" x14ac:dyDescent="0.25">
      <c r="A241" s="23">
        <v>235</v>
      </c>
      <c r="B241" s="24" t="s">
        <v>125</v>
      </c>
      <c r="C241" s="24" t="s">
        <v>454</v>
      </c>
      <c r="D241" s="25">
        <v>2000</v>
      </c>
      <c r="E241" s="25">
        <v>2000</v>
      </c>
      <c r="F241" s="25">
        <v>0</v>
      </c>
      <c r="G241" s="25">
        <v>2000</v>
      </c>
    </row>
    <row r="242" spans="1:7" ht="25.5" x14ac:dyDescent="0.25">
      <c r="A242" s="23">
        <v>236</v>
      </c>
      <c r="B242" s="24" t="s">
        <v>871</v>
      </c>
      <c r="C242" s="24" t="s">
        <v>454</v>
      </c>
      <c r="D242" s="25">
        <v>5000</v>
      </c>
      <c r="E242" s="25">
        <v>5000</v>
      </c>
      <c r="F242" s="25">
        <v>0</v>
      </c>
      <c r="G242" s="25">
        <v>5000</v>
      </c>
    </row>
    <row r="243" spans="1:7" x14ac:dyDescent="0.25">
      <c r="A243" s="23">
        <v>237</v>
      </c>
      <c r="B243" s="24" t="s">
        <v>872</v>
      </c>
      <c r="C243" s="24" t="s">
        <v>454</v>
      </c>
      <c r="D243" s="25">
        <v>16000</v>
      </c>
      <c r="E243" s="25">
        <v>16000</v>
      </c>
      <c r="F243" s="25">
        <v>0</v>
      </c>
      <c r="G243" s="25">
        <v>16000</v>
      </c>
    </row>
    <row r="244" spans="1:7" x14ac:dyDescent="0.25">
      <c r="A244" s="23">
        <v>238</v>
      </c>
      <c r="B244" s="24" t="s">
        <v>873</v>
      </c>
      <c r="C244" s="24" t="s">
        <v>454</v>
      </c>
      <c r="D244" s="25">
        <v>500</v>
      </c>
      <c r="E244" s="25">
        <v>500</v>
      </c>
      <c r="F244" s="25">
        <v>0</v>
      </c>
      <c r="G244" s="25">
        <v>500</v>
      </c>
    </row>
    <row r="245" spans="1:7" x14ac:dyDescent="0.25">
      <c r="A245" s="23">
        <v>239</v>
      </c>
      <c r="B245" s="24" t="s">
        <v>126</v>
      </c>
      <c r="C245" s="24" t="s">
        <v>454</v>
      </c>
      <c r="D245" s="25">
        <v>5000</v>
      </c>
      <c r="E245" s="25">
        <v>5000</v>
      </c>
      <c r="F245" s="25">
        <v>0</v>
      </c>
      <c r="G245" s="25">
        <v>5000</v>
      </c>
    </row>
    <row r="246" spans="1:7" x14ac:dyDescent="0.25">
      <c r="A246" s="23">
        <v>240</v>
      </c>
      <c r="B246" s="24" t="s">
        <v>127</v>
      </c>
      <c r="C246" s="24" t="s">
        <v>454</v>
      </c>
      <c r="D246" s="25">
        <v>50000</v>
      </c>
      <c r="E246" s="25">
        <v>50000</v>
      </c>
      <c r="F246" s="25">
        <v>0</v>
      </c>
      <c r="G246" s="25">
        <v>18000</v>
      </c>
    </row>
    <row r="247" spans="1:7" x14ac:dyDescent="0.25">
      <c r="A247" s="23">
        <v>241</v>
      </c>
      <c r="B247" s="24" t="s">
        <v>128</v>
      </c>
      <c r="C247" s="24" t="s">
        <v>454</v>
      </c>
      <c r="D247" s="25">
        <v>40000</v>
      </c>
      <c r="E247" s="25">
        <v>40000</v>
      </c>
      <c r="F247" s="25">
        <v>0</v>
      </c>
      <c r="G247" s="25">
        <v>40000</v>
      </c>
    </row>
    <row r="248" spans="1:7" x14ac:dyDescent="0.25">
      <c r="A248" s="23">
        <v>242</v>
      </c>
      <c r="B248" s="24" t="s">
        <v>874</v>
      </c>
      <c r="C248" s="24" t="s">
        <v>454</v>
      </c>
      <c r="D248" s="25">
        <v>30000</v>
      </c>
      <c r="E248" s="25">
        <v>30000</v>
      </c>
      <c r="F248" s="25">
        <v>0</v>
      </c>
      <c r="G248" s="25">
        <v>30000</v>
      </c>
    </row>
    <row r="249" spans="1:7" x14ac:dyDescent="0.25">
      <c r="A249" s="23">
        <v>243</v>
      </c>
      <c r="B249" s="24" t="s">
        <v>129</v>
      </c>
      <c r="C249" s="24" t="s">
        <v>454</v>
      </c>
      <c r="D249" s="25">
        <v>8800</v>
      </c>
      <c r="E249" s="25">
        <v>8800</v>
      </c>
      <c r="F249" s="25">
        <v>0</v>
      </c>
      <c r="G249" s="25">
        <v>9200</v>
      </c>
    </row>
    <row r="250" spans="1:7" x14ac:dyDescent="0.25">
      <c r="A250" s="23">
        <v>244</v>
      </c>
      <c r="B250" s="24" t="s">
        <v>130</v>
      </c>
      <c r="C250" s="24" t="s">
        <v>454</v>
      </c>
      <c r="D250" s="25">
        <v>8800</v>
      </c>
      <c r="E250" s="25">
        <v>8800</v>
      </c>
      <c r="F250" s="25">
        <v>0</v>
      </c>
      <c r="G250" s="25">
        <v>9200</v>
      </c>
    </row>
    <row r="251" spans="1:7" x14ac:dyDescent="0.25">
      <c r="A251" s="23">
        <v>245</v>
      </c>
      <c r="B251" s="24" t="s">
        <v>131</v>
      </c>
      <c r="C251" s="24" t="s">
        <v>454</v>
      </c>
      <c r="D251" s="25">
        <v>8800</v>
      </c>
      <c r="E251" s="25">
        <v>8800</v>
      </c>
      <c r="F251" s="25">
        <v>0</v>
      </c>
      <c r="G251" s="25">
        <v>9200</v>
      </c>
    </row>
    <row r="252" spans="1:7" ht="25.5" x14ac:dyDescent="0.25">
      <c r="A252" s="23">
        <v>246</v>
      </c>
      <c r="B252" s="24" t="s">
        <v>875</v>
      </c>
      <c r="C252" s="24" t="s">
        <v>454</v>
      </c>
      <c r="D252" s="25">
        <v>5000</v>
      </c>
      <c r="E252" s="25">
        <v>5000</v>
      </c>
      <c r="F252" s="25">
        <v>0</v>
      </c>
      <c r="G252" s="25">
        <v>5000</v>
      </c>
    </row>
    <row r="253" spans="1:7" x14ac:dyDescent="0.25">
      <c r="A253" s="23">
        <v>247</v>
      </c>
      <c r="B253" s="24" t="s">
        <v>132</v>
      </c>
      <c r="C253" s="24" t="s">
        <v>454</v>
      </c>
      <c r="D253" s="25">
        <v>5000</v>
      </c>
      <c r="E253" s="25">
        <v>5000</v>
      </c>
      <c r="F253" s="25">
        <v>0</v>
      </c>
      <c r="G253" s="25">
        <v>5000</v>
      </c>
    </row>
    <row r="254" spans="1:7" x14ac:dyDescent="0.25">
      <c r="A254" s="23">
        <v>248</v>
      </c>
      <c r="B254" s="24" t="s">
        <v>876</v>
      </c>
      <c r="C254" s="24" t="s">
        <v>454</v>
      </c>
      <c r="D254" s="25">
        <v>26000</v>
      </c>
      <c r="E254" s="25">
        <v>26000</v>
      </c>
      <c r="F254" s="25">
        <v>0</v>
      </c>
      <c r="G254" s="25">
        <v>26000</v>
      </c>
    </row>
    <row r="255" spans="1:7" x14ac:dyDescent="0.25">
      <c r="A255" s="23">
        <v>249</v>
      </c>
      <c r="B255" s="24" t="s">
        <v>877</v>
      </c>
      <c r="C255" s="24" t="s">
        <v>454</v>
      </c>
      <c r="D255" s="25">
        <v>500</v>
      </c>
      <c r="E255" s="25">
        <v>500</v>
      </c>
      <c r="F255" s="25">
        <v>0</v>
      </c>
      <c r="G255" s="25">
        <v>500</v>
      </c>
    </row>
    <row r="256" spans="1:7" x14ac:dyDescent="0.25">
      <c r="A256" s="23">
        <v>250</v>
      </c>
      <c r="B256" s="24" t="s">
        <v>1095</v>
      </c>
      <c r="C256" s="24" t="s">
        <v>454</v>
      </c>
      <c r="D256" s="25">
        <v>40000</v>
      </c>
      <c r="E256" s="25">
        <v>40000</v>
      </c>
      <c r="F256" s="25">
        <v>40000</v>
      </c>
      <c r="G256" s="25">
        <v>40000</v>
      </c>
    </row>
    <row r="257" spans="1:7" x14ac:dyDescent="0.25">
      <c r="A257" s="23">
        <v>251</v>
      </c>
      <c r="B257" s="24" t="s">
        <v>878</v>
      </c>
      <c r="C257" s="24" t="s">
        <v>454</v>
      </c>
      <c r="D257" s="25">
        <v>2000</v>
      </c>
      <c r="E257" s="25">
        <v>2000</v>
      </c>
      <c r="F257" s="25">
        <v>2000</v>
      </c>
      <c r="G257" s="25">
        <v>2000</v>
      </c>
    </row>
    <row r="258" spans="1:7" x14ac:dyDescent="0.25">
      <c r="A258" s="64"/>
      <c r="B258" s="61"/>
      <c r="C258" s="61"/>
      <c r="D258" s="56">
        <f t="shared" ref="D258:G258" si="3">SUM(D236:D257)</f>
        <v>253400</v>
      </c>
      <c r="E258" s="56">
        <f t="shared" si="3"/>
        <v>253400</v>
      </c>
      <c r="F258" s="56">
        <f t="shared" si="3"/>
        <v>42000</v>
      </c>
      <c r="G258" s="56">
        <f t="shared" si="3"/>
        <v>222600</v>
      </c>
    </row>
    <row r="259" spans="1:7" x14ac:dyDescent="0.25">
      <c r="A259" s="124" t="s">
        <v>133</v>
      </c>
      <c r="B259" s="125"/>
      <c r="C259" s="125"/>
      <c r="D259" s="125"/>
      <c r="E259" s="125"/>
      <c r="F259" s="125"/>
      <c r="G259" s="125"/>
    </row>
    <row r="260" spans="1:7" x14ac:dyDescent="0.25">
      <c r="A260" s="23">
        <v>252</v>
      </c>
      <c r="B260" s="24" t="s">
        <v>134</v>
      </c>
      <c r="C260" s="24" t="s">
        <v>454</v>
      </c>
      <c r="D260" s="25">
        <v>35000</v>
      </c>
      <c r="E260" s="25">
        <v>35000</v>
      </c>
      <c r="F260" s="25">
        <v>35000</v>
      </c>
      <c r="G260" s="25">
        <v>40000</v>
      </c>
    </row>
    <row r="261" spans="1:7" x14ac:dyDescent="0.25">
      <c r="A261" s="23">
        <v>253</v>
      </c>
      <c r="B261" s="24" t="s">
        <v>135</v>
      </c>
      <c r="C261" s="24" t="s">
        <v>454</v>
      </c>
      <c r="D261" s="25">
        <v>4000</v>
      </c>
      <c r="E261" s="25">
        <v>4000</v>
      </c>
      <c r="F261" s="25">
        <v>9000</v>
      </c>
      <c r="G261" s="25">
        <v>9800</v>
      </c>
    </row>
    <row r="262" spans="1:7" x14ac:dyDescent="0.25">
      <c r="A262" s="23">
        <v>254</v>
      </c>
      <c r="B262" s="24" t="s">
        <v>136</v>
      </c>
      <c r="C262" s="24" t="s">
        <v>454</v>
      </c>
      <c r="D262" s="25">
        <v>6000</v>
      </c>
      <c r="E262" s="25">
        <v>6000</v>
      </c>
      <c r="F262" s="25">
        <v>6000</v>
      </c>
      <c r="G262" s="25">
        <v>6000</v>
      </c>
    </row>
    <row r="263" spans="1:7" x14ac:dyDescent="0.25">
      <c r="A263" s="23">
        <v>255</v>
      </c>
      <c r="B263" s="24" t="s">
        <v>137</v>
      </c>
      <c r="C263" s="24" t="s">
        <v>454</v>
      </c>
      <c r="D263" s="25">
        <v>9600</v>
      </c>
      <c r="E263" s="25">
        <v>9600</v>
      </c>
      <c r="F263" s="25">
        <v>9600</v>
      </c>
      <c r="G263" s="25">
        <v>9600</v>
      </c>
    </row>
    <row r="264" spans="1:7" x14ac:dyDescent="0.25">
      <c r="A264" s="23">
        <v>256</v>
      </c>
      <c r="B264" s="24" t="s">
        <v>138</v>
      </c>
      <c r="C264" s="24" t="s">
        <v>454</v>
      </c>
      <c r="D264" s="25">
        <v>9600</v>
      </c>
      <c r="E264" s="25">
        <v>9600</v>
      </c>
      <c r="F264" s="25">
        <v>9600</v>
      </c>
      <c r="G264" s="25">
        <v>9600</v>
      </c>
    </row>
    <row r="265" spans="1:7" x14ac:dyDescent="0.25">
      <c r="A265" s="23">
        <v>257</v>
      </c>
      <c r="B265" s="24" t="s">
        <v>139</v>
      </c>
      <c r="C265" s="24" t="s">
        <v>454</v>
      </c>
      <c r="D265" s="25">
        <v>9600</v>
      </c>
      <c r="E265" s="25">
        <v>9600</v>
      </c>
      <c r="F265" s="25">
        <v>9600</v>
      </c>
      <c r="G265" s="25">
        <v>9600</v>
      </c>
    </row>
    <row r="266" spans="1:7" x14ac:dyDescent="0.25">
      <c r="A266" s="23">
        <v>258</v>
      </c>
      <c r="B266" s="24" t="s">
        <v>140</v>
      </c>
      <c r="C266" s="24" t="s">
        <v>454</v>
      </c>
      <c r="D266" s="25">
        <v>4000</v>
      </c>
      <c r="E266" s="25">
        <v>4000</v>
      </c>
      <c r="F266" s="25">
        <v>4000</v>
      </c>
      <c r="G266" s="25">
        <v>4000</v>
      </c>
    </row>
    <row r="267" spans="1:7" x14ac:dyDescent="0.25">
      <c r="A267" s="23">
        <v>259</v>
      </c>
      <c r="B267" s="24" t="s">
        <v>141</v>
      </c>
      <c r="C267" s="24" t="s">
        <v>454</v>
      </c>
      <c r="D267" s="25">
        <v>4000</v>
      </c>
      <c r="E267" s="25">
        <v>4000</v>
      </c>
      <c r="F267" s="25">
        <v>4000</v>
      </c>
      <c r="G267" s="25">
        <v>4000</v>
      </c>
    </row>
    <row r="268" spans="1:7" x14ac:dyDescent="0.25">
      <c r="A268" s="23">
        <v>260</v>
      </c>
      <c r="B268" s="24" t="s">
        <v>879</v>
      </c>
      <c r="C268" s="24" t="s">
        <v>454</v>
      </c>
      <c r="D268" s="25">
        <v>4000</v>
      </c>
      <c r="E268" s="25">
        <v>4000</v>
      </c>
      <c r="F268" s="25">
        <v>4000</v>
      </c>
      <c r="G268" s="25">
        <v>4000</v>
      </c>
    </row>
    <row r="269" spans="1:7" x14ac:dyDescent="0.25">
      <c r="A269" s="23">
        <v>261</v>
      </c>
      <c r="B269" s="24" t="s">
        <v>880</v>
      </c>
      <c r="C269" s="24" t="s">
        <v>454</v>
      </c>
      <c r="D269" s="25">
        <v>4500</v>
      </c>
      <c r="E269" s="25">
        <v>4500</v>
      </c>
      <c r="F269" s="25">
        <v>5000</v>
      </c>
      <c r="G269" s="25">
        <v>5500</v>
      </c>
    </row>
    <row r="270" spans="1:7" x14ac:dyDescent="0.25">
      <c r="A270" s="23">
        <v>262</v>
      </c>
      <c r="B270" s="24" t="s">
        <v>142</v>
      </c>
      <c r="C270" s="24" t="s">
        <v>454</v>
      </c>
      <c r="D270" s="25">
        <v>4100</v>
      </c>
      <c r="E270" s="25">
        <v>4100</v>
      </c>
      <c r="F270" s="25">
        <v>4100</v>
      </c>
      <c r="G270" s="25">
        <v>4100</v>
      </c>
    </row>
    <row r="271" spans="1:7" x14ac:dyDescent="0.25">
      <c r="A271" s="23">
        <v>265</v>
      </c>
      <c r="B271" s="24" t="s">
        <v>143</v>
      </c>
      <c r="C271" s="24" t="s">
        <v>454</v>
      </c>
      <c r="D271" s="25">
        <v>1050</v>
      </c>
      <c r="E271" s="25">
        <v>1050</v>
      </c>
      <c r="F271" s="25">
        <v>1050</v>
      </c>
      <c r="G271" s="25">
        <v>1050</v>
      </c>
    </row>
    <row r="272" spans="1:7" x14ac:dyDescent="0.25">
      <c r="A272" s="23">
        <v>266</v>
      </c>
      <c r="B272" s="24" t="s">
        <v>881</v>
      </c>
      <c r="C272" s="24" t="s">
        <v>454</v>
      </c>
      <c r="D272" s="25">
        <v>2850</v>
      </c>
      <c r="E272" s="25">
        <v>2850</v>
      </c>
      <c r="F272" s="25">
        <v>5800</v>
      </c>
      <c r="G272" s="25">
        <v>7500</v>
      </c>
    </row>
    <row r="273" spans="1:7" x14ac:dyDescent="0.25">
      <c r="A273" s="23">
        <v>267</v>
      </c>
      <c r="B273" s="24" t="s">
        <v>1030</v>
      </c>
      <c r="C273" s="24" t="s">
        <v>454</v>
      </c>
      <c r="D273" s="25">
        <v>2850</v>
      </c>
      <c r="E273" s="25">
        <v>2850</v>
      </c>
      <c r="F273" s="25">
        <v>5800</v>
      </c>
      <c r="G273" s="25">
        <v>7500</v>
      </c>
    </row>
    <row r="274" spans="1:7" x14ac:dyDescent="0.25">
      <c r="A274" s="23">
        <v>268</v>
      </c>
      <c r="B274" s="24" t="s">
        <v>882</v>
      </c>
      <c r="C274" s="24" t="s">
        <v>454</v>
      </c>
      <c r="D274" s="25">
        <v>2850</v>
      </c>
      <c r="E274" s="25">
        <v>2850</v>
      </c>
      <c r="F274" s="25">
        <v>5800</v>
      </c>
      <c r="G274" s="25">
        <v>7500</v>
      </c>
    </row>
    <row r="275" spans="1:7" x14ac:dyDescent="0.25">
      <c r="A275" s="23">
        <v>269</v>
      </c>
      <c r="B275" s="24" t="s">
        <v>144</v>
      </c>
      <c r="C275" s="24" t="s">
        <v>454</v>
      </c>
      <c r="D275" s="25">
        <v>2850</v>
      </c>
      <c r="E275" s="25">
        <v>2850</v>
      </c>
      <c r="F275" s="25">
        <v>5800</v>
      </c>
      <c r="G275" s="25">
        <v>7500</v>
      </c>
    </row>
    <row r="276" spans="1:7" x14ac:dyDescent="0.25">
      <c r="A276" s="23">
        <v>270</v>
      </c>
      <c r="B276" s="24" t="s">
        <v>883</v>
      </c>
      <c r="C276" s="24" t="s">
        <v>454</v>
      </c>
      <c r="D276" s="25">
        <v>600</v>
      </c>
      <c r="E276" s="25">
        <v>600</v>
      </c>
      <c r="F276" s="25">
        <v>600</v>
      </c>
      <c r="G276" s="25">
        <v>600</v>
      </c>
    </row>
    <row r="277" spans="1:7" x14ac:dyDescent="0.25">
      <c r="A277" s="23">
        <v>271</v>
      </c>
      <c r="B277" s="24" t="s">
        <v>884</v>
      </c>
      <c r="C277" s="24" t="s">
        <v>454</v>
      </c>
      <c r="D277" s="25">
        <v>1500</v>
      </c>
      <c r="E277" s="25">
        <v>1500</v>
      </c>
      <c r="F277" s="25">
        <v>1500</v>
      </c>
      <c r="G277" s="25">
        <v>2000</v>
      </c>
    </row>
    <row r="278" spans="1:7" x14ac:dyDescent="0.25">
      <c r="A278" s="23">
        <v>272</v>
      </c>
      <c r="B278" s="24" t="s">
        <v>885</v>
      </c>
      <c r="C278" s="24" t="s">
        <v>454</v>
      </c>
      <c r="D278" s="25">
        <v>5550</v>
      </c>
      <c r="E278" s="25">
        <v>5550</v>
      </c>
      <c r="F278" s="25">
        <v>5550</v>
      </c>
      <c r="G278" s="25">
        <v>5550</v>
      </c>
    </row>
    <row r="279" spans="1:7" x14ac:dyDescent="0.25">
      <c r="A279" s="23">
        <v>273</v>
      </c>
      <c r="B279" s="24" t="s">
        <v>1031</v>
      </c>
      <c r="C279" s="24" t="s">
        <v>454</v>
      </c>
      <c r="D279" s="25">
        <v>5550</v>
      </c>
      <c r="E279" s="25">
        <v>5550</v>
      </c>
      <c r="F279" s="25">
        <v>5550</v>
      </c>
      <c r="G279" s="25">
        <v>5550</v>
      </c>
    </row>
    <row r="280" spans="1:7" x14ac:dyDescent="0.25">
      <c r="A280" s="23">
        <v>274</v>
      </c>
      <c r="B280" s="24" t="s">
        <v>145</v>
      </c>
      <c r="C280" s="24" t="s">
        <v>454</v>
      </c>
      <c r="D280" s="25">
        <v>5550</v>
      </c>
      <c r="E280" s="25">
        <v>5550</v>
      </c>
      <c r="F280" s="25">
        <v>5550</v>
      </c>
      <c r="G280" s="25">
        <v>5550</v>
      </c>
    </row>
    <row r="281" spans="1:7" x14ac:dyDescent="0.25">
      <c r="A281" s="23">
        <v>275</v>
      </c>
      <c r="B281" s="24" t="s">
        <v>1071</v>
      </c>
      <c r="C281" s="24" t="s">
        <v>454</v>
      </c>
      <c r="D281" s="25">
        <v>2400</v>
      </c>
      <c r="E281" s="25">
        <v>2400</v>
      </c>
      <c r="F281" s="25">
        <v>2400</v>
      </c>
      <c r="G281" s="25">
        <v>2400</v>
      </c>
    </row>
    <row r="282" spans="1:7" x14ac:dyDescent="0.25">
      <c r="A282" s="23">
        <v>276</v>
      </c>
      <c r="B282" s="24" t="s">
        <v>886</v>
      </c>
      <c r="C282" s="24" t="s">
        <v>454</v>
      </c>
      <c r="D282" s="25">
        <v>100</v>
      </c>
      <c r="E282" s="25">
        <v>100</v>
      </c>
      <c r="F282" s="25">
        <v>100</v>
      </c>
      <c r="G282" s="25">
        <v>100</v>
      </c>
    </row>
    <row r="283" spans="1:7" x14ac:dyDescent="0.25">
      <c r="A283" s="23">
        <v>277</v>
      </c>
      <c r="B283" s="24" t="s">
        <v>887</v>
      </c>
      <c r="C283" s="24" t="s">
        <v>454</v>
      </c>
      <c r="D283" s="25">
        <v>4450</v>
      </c>
      <c r="E283" s="25">
        <v>4450</v>
      </c>
      <c r="F283" s="25">
        <v>4450</v>
      </c>
      <c r="G283" s="25">
        <v>4450</v>
      </c>
    </row>
    <row r="284" spans="1:7" x14ac:dyDescent="0.25">
      <c r="A284" s="23">
        <v>278</v>
      </c>
      <c r="B284" s="24" t="s">
        <v>888</v>
      </c>
      <c r="C284" s="24" t="s">
        <v>454</v>
      </c>
      <c r="D284" s="25">
        <v>7500</v>
      </c>
      <c r="E284" s="25">
        <v>7500</v>
      </c>
      <c r="F284" s="25">
        <v>7500</v>
      </c>
      <c r="G284" s="25">
        <v>7500</v>
      </c>
    </row>
    <row r="285" spans="1:7" x14ac:dyDescent="0.25">
      <c r="A285" s="23">
        <v>279</v>
      </c>
      <c r="B285" s="24" t="s">
        <v>889</v>
      </c>
      <c r="C285" s="24" t="s">
        <v>454</v>
      </c>
      <c r="D285" s="25">
        <v>5600</v>
      </c>
      <c r="E285" s="25">
        <v>5000</v>
      </c>
      <c r="F285" s="25">
        <v>5600</v>
      </c>
      <c r="G285" s="25">
        <v>5600</v>
      </c>
    </row>
    <row r="286" spans="1:7" x14ac:dyDescent="0.25">
      <c r="A286" s="23">
        <v>280</v>
      </c>
      <c r="B286" s="24" t="s">
        <v>890</v>
      </c>
      <c r="C286" s="24" t="s">
        <v>454</v>
      </c>
      <c r="D286" s="25">
        <v>2850</v>
      </c>
      <c r="E286" s="25">
        <v>2850</v>
      </c>
      <c r="F286" s="25">
        <v>2850</v>
      </c>
      <c r="G286" s="25">
        <v>2850</v>
      </c>
    </row>
    <row r="287" spans="1:7" x14ac:dyDescent="0.25">
      <c r="A287" s="23">
        <v>281</v>
      </c>
      <c r="B287" s="24" t="s">
        <v>891</v>
      </c>
      <c r="C287" s="24" t="s">
        <v>454</v>
      </c>
      <c r="D287" s="25">
        <v>2850</v>
      </c>
      <c r="E287" s="25">
        <v>2850</v>
      </c>
      <c r="F287" s="25">
        <v>2850</v>
      </c>
      <c r="G287" s="25">
        <v>2850</v>
      </c>
    </row>
    <row r="288" spans="1:7" x14ac:dyDescent="0.25">
      <c r="A288" s="23">
        <v>282</v>
      </c>
      <c r="B288" s="24" t="s">
        <v>892</v>
      </c>
      <c r="C288" s="24" t="s">
        <v>454</v>
      </c>
      <c r="D288" s="25">
        <v>2850</v>
      </c>
      <c r="E288" s="25">
        <v>2850</v>
      </c>
      <c r="F288" s="25">
        <v>2850</v>
      </c>
      <c r="G288" s="25">
        <v>2850</v>
      </c>
    </row>
    <row r="289" spans="1:7" x14ac:dyDescent="0.25">
      <c r="A289" s="23">
        <v>283</v>
      </c>
      <c r="B289" s="24" t="s">
        <v>893</v>
      </c>
      <c r="C289" s="24" t="s">
        <v>454</v>
      </c>
      <c r="D289" s="25">
        <v>2850</v>
      </c>
      <c r="E289" s="25">
        <v>2850</v>
      </c>
      <c r="F289" s="25">
        <v>2850</v>
      </c>
      <c r="G289" s="25">
        <v>2850</v>
      </c>
    </row>
    <row r="290" spans="1:7" x14ac:dyDescent="0.25">
      <c r="A290" s="23">
        <v>284</v>
      </c>
      <c r="B290" s="24" t="s">
        <v>1089</v>
      </c>
      <c r="C290" s="24" t="s">
        <v>454</v>
      </c>
      <c r="D290" s="25">
        <v>2850</v>
      </c>
      <c r="E290" s="25">
        <v>2850</v>
      </c>
      <c r="F290" s="25">
        <v>2850</v>
      </c>
      <c r="G290" s="25">
        <v>2850</v>
      </c>
    </row>
    <row r="291" spans="1:7" x14ac:dyDescent="0.25">
      <c r="A291" s="23">
        <v>285</v>
      </c>
      <c r="B291" s="24" t="s">
        <v>894</v>
      </c>
      <c r="C291" s="24" t="s">
        <v>454</v>
      </c>
      <c r="D291" s="25">
        <v>2850</v>
      </c>
      <c r="E291" s="25">
        <v>2850</v>
      </c>
      <c r="F291" s="25">
        <v>2850</v>
      </c>
      <c r="G291" s="25">
        <v>2850</v>
      </c>
    </row>
    <row r="292" spans="1:7" x14ac:dyDescent="0.25">
      <c r="A292" s="23">
        <v>286</v>
      </c>
      <c r="B292" s="24" t="s">
        <v>895</v>
      </c>
      <c r="C292" s="24" t="s">
        <v>454</v>
      </c>
      <c r="D292" s="25">
        <v>520</v>
      </c>
      <c r="E292" s="25">
        <v>520</v>
      </c>
      <c r="F292" s="25">
        <v>520</v>
      </c>
      <c r="G292" s="25">
        <v>520</v>
      </c>
    </row>
    <row r="293" spans="1:7" x14ac:dyDescent="0.25">
      <c r="A293" s="23">
        <v>287</v>
      </c>
      <c r="B293" s="24" t="s">
        <v>896</v>
      </c>
      <c r="C293" s="24" t="s">
        <v>454</v>
      </c>
      <c r="D293" s="25">
        <v>5550</v>
      </c>
      <c r="E293" s="25">
        <v>5550</v>
      </c>
      <c r="F293" s="25">
        <v>6000</v>
      </c>
      <c r="G293" s="25">
        <v>5550</v>
      </c>
    </row>
    <row r="294" spans="1:7" x14ac:dyDescent="0.25">
      <c r="A294" s="23">
        <v>288</v>
      </c>
      <c r="B294" s="24" t="s">
        <v>897</v>
      </c>
      <c r="C294" s="24" t="s">
        <v>454</v>
      </c>
      <c r="D294" s="25">
        <v>5820</v>
      </c>
      <c r="E294" s="25">
        <v>5820</v>
      </c>
      <c r="F294" s="25">
        <v>5820</v>
      </c>
      <c r="G294" s="25">
        <v>5820</v>
      </c>
    </row>
    <row r="295" spans="1:7" x14ac:dyDescent="0.25">
      <c r="A295" s="23">
        <v>289</v>
      </c>
      <c r="B295" s="24" t="s">
        <v>898</v>
      </c>
      <c r="C295" s="24" t="s">
        <v>454</v>
      </c>
      <c r="D295" s="25">
        <v>3020</v>
      </c>
      <c r="E295" s="25">
        <v>3020</v>
      </c>
      <c r="F295" s="25">
        <v>3020</v>
      </c>
      <c r="G295" s="25">
        <v>3020</v>
      </c>
    </row>
    <row r="296" spans="1:7" x14ac:dyDescent="0.25">
      <c r="A296" s="23">
        <v>290</v>
      </c>
      <c r="B296" s="24" t="s">
        <v>146</v>
      </c>
      <c r="C296" s="24" t="s">
        <v>454</v>
      </c>
      <c r="D296" s="25">
        <v>0</v>
      </c>
      <c r="E296" s="25">
        <v>0</v>
      </c>
      <c r="F296" s="25">
        <v>2350</v>
      </c>
      <c r="G296" s="25">
        <v>4850</v>
      </c>
    </row>
    <row r="297" spans="1:7" x14ac:dyDescent="0.25">
      <c r="A297" s="23">
        <v>291</v>
      </c>
      <c r="B297" s="24" t="s">
        <v>1032</v>
      </c>
      <c r="C297" s="24" t="s">
        <v>454</v>
      </c>
      <c r="D297" s="25">
        <v>0</v>
      </c>
      <c r="E297" s="25">
        <v>0</v>
      </c>
      <c r="F297" s="25">
        <v>950</v>
      </c>
      <c r="G297" s="25">
        <v>2050</v>
      </c>
    </row>
    <row r="298" spans="1:7" x14ac:dyDescent="0.25">
      <c r="A298" s="23">
        <v>292</v>
      </c>
      <c r="B298" s="24" t="s">
        <v>147</v>
      </c>
      <c r="C298" s="24" t="s">
        <v>454</v>
      </c>
      <c r="D298" s="25">
        <v>3000</v>
      </c>
      <c r="E298" s="25">
        <v>3000</v>
      </c>
      <c r="F298" s="25">
        <v>3000</v>
      </c>
      <c r="G298" s="25">
        <v>3000</v>
      </c>
    </row>
    <row r="299" spans="1:7" x14ac:dyDescent="0.25">
      <c r="A299" s="23">
        <v>293</v>
      </c>
      <c r="B299" s="24" t="s">
        <v>148</v>
      </c>
      <c r="C299" s="24" t="s">
        <v>454</v>
      </c>
      <c r="D299" s="25">
        <v>1050</v>
      </c>
      <c r="E299" s="25">
        <v>1050</v>
      </c>
      <c r="F299" s="25">
        <v>1050</v>
      </c>
      <c r="G299" s="25">
        <v>1050</v>
      </c>
    </row>
    <row r="300" spans="1:7" x14ac:dyDescent="0.25">
      <c r="A300" s="23">
        <v>294</v>
      </c>
      <c r="B300" s="24" t="s">
        <v>899</v>
      </c>
      <c r="C300" s="24" t="s">
        <v>454</v>
      </c>
      <c r="D300" s="25">
        <v>3020</v>
      </c>
      <c r="E300" s="25">
        <v>3020</v>
      </c>
      <c r="F300" s="25">
        <v>3020</v>
      </c>
      <c r="G300" s="25">
        <v>3020</v>
      </c>
    </row>
    <row r="301" spans="1:7" x14ac:dyDescent="0.25">
      <c r="A301" s="23">
        <v>295</v>
      </c>
      <c r="B301" s="24" t="s">
        <v>900</v>
      </c>
      <c r="C301" s="24" t="s">
        <v>454</v>
      </c>
      <c r="D301" s="25">
        <v>3000</v>
      </c>
      <c r="E301" s="25">
        <v>3000</v>
      </c>
      <c r="F301" s="25">
        <v>3000</v>
      </c>
      <c r="G301" s="25">
        <v>3000</v>
      </c>
    </row>
    <row r="302" spans="1:7" x14ac:dyDescent="0.25">
      <c r="A302" s="64"/>
      <c r="B302" s="61"/>
      <c r="C302" s="61"/>
      <c r="D302" s="56">
        <f t="shared" ref="D302:G302" si="4">SUM(D260:D301)</f>
        <v>187730</v>
      </c>
      <c r="E302" s="56">
        <f t="shared" si="4"/>
        <v>187130</v>
      </c>
      <c r="F302" s="56">
        <f t="shared" si="4"/>
        <v>208780</v>
      </c>
      <c r="G302" s="56">
        <f t="shared" si="4"/>
        <v>225530</v>
      </c>
    </row>
    <row r="303" spans="1:7" x14ac:dyDescent="0.25">
      <c r="A303" s="141" t="s">
        <v>149</v>
      </c>
      <c r="B303" s="142"/>
      <c r="C303" s="142"/>
      <c r="D303" s="142"/>
      <c r="E303" s="142"/>
      <c r="F303" s="142"/>
      <c r="G303" s="142"/>
    </row>
    <row r="304" spans="1:7" x14ac:dyDescent="0.25">
      <c r="A304" s="23">
        <v>296</v>
      </c>
      <c r="B304" s="24" t="s">
        <v>1043</v>
      </c>
      <c r="C304" s="24" t="s">
        <v>454</v>
      </c>
      <c r="D304" s="25">
        <v>40000</v>
      </c>
      <c r="E304" s="25">
        <v>38500</v>
      </c>
      <c r="F304" s="25">
        <v>41000</v>
      </c>
      <c r="G304" s="25">
        <v>40000</v>
      </c>
    </row>
    <row r="305" spans="1:7" x14ac:dyDescent="0.25">
      <c r="A305" s="23">
        <v>297</v>
      </c>
      <c r="B305" s="24" t="s">
        <v>1044</v>
      </c>
      <c r="C305" s="24" t="s">
        <v>454</v>
      </c>
      <c r="D305" s="25">
        <v>3290</v>
      </c>
      <c r="E305" s="25">
        <v>3290</v>
      </c>
      <c r="F305" s="25">
        <v>3290</v>
      </c>
      <c r="G305" s="25">
        <v>3290</v>
      </c>
    </row>
    <row r="306" spans="1:7" x14ac:dyDescent="0.25">
      <c r="A306" s="23">
        <v>298</v>
      </c>
      <c r="B306" s="24" t="s">
        <v>1051</v>
      </c>
      <c r="C306" s="24" t="s">
        <v>454</v>
      </c>
      <c r="D306" s="25">
        <v>3290</v>
      </c>
      <c r="E306" s="25">
        <v>3290</v>
      </c>
      <c r="F306" s="25">
        <v>3290</v>
      </c>
      <c r="G306" s="25">
        <v>3290</v>
      </c>
    </row>
    <row r="307" spans="1:7" x14ac:dyDescent="0.25">
      <c r="A307" s="23">
        <v>299</v>
      </c>
      <c r="B307" s="24" t="s">
        <v>1046</v>
      </c>
      <c r="C307" s="24" t="s">
        <v>454</v>
      </c>
      <c r="D307" s="25">
        <v>3290</v>
      </c>
      <c r="E307" s="25">
        <v>3290</v>
      </c>
      <c r="F307" s="25">
        <v>3290</v>
      </c>
      <c r="G307" s="25">
        <v>3290</v>
      </c>
    </row>
    <row r="308" spans="1:7" x14ac:dyDescent="0.25">
      <c r="A308" s="23">
        <v>300</v>
      </c>
      <c r="B308" s="24" t="s">
        <v>1047</v>
      </c>
      <c r="C308" s="24" t="s">
        <v>454</v>
      </c>
      <c r="D308" s="25">
        <v>12000</v>
      </c>
      <c r="E308" s="25">
        <v>12000</v>
      </c>
      <c r="F308" s="25">
        <v>12000</v>
      </c>
      <c r="G308" s="25">
        <v>15000</v>
      </c>
    </row>
    <row r="309" spans="1:7" x14ac:dyDescent="0.25">
      <c r="A309" s="23">
        <v>301</v>
      </c>
      <c r="B309" s="24" t="s">
        <v>1048</v>
      </c>
      <c r="C309" s="24" t="s">
        <v>454</v>
      </c>
      <c r="D309" s="25">
        <v>12000</v>
      </c>
      <c r="E309" s="25">
        <v>12000</v>
      </c>
      <c r="F309" s="25">
        <v>12000</v>
      </c>
      <c r="G309" s="25">
        <v>15000</v>
      </c>
    </row>
    <row r="310" spans="1:7" x14ac:dyDescent="0.25">
      <c r="A310" s="23">
        <v>302</v>
      </c>
      <c r="B310" s="24" t="s">
        <v>1049</v>
      </c>
      <c r="C310" s="24" t="s">
        <v>454</v>
      </c>
      <c r="D310" s="25">
        <v>2020</v>
      </c>
      <c r="E310" s="25">
        <v>2020</v>
      </c>
      <c r="F310" s="25">
        <v>2020</v>
      </c>
      <c r="G310" s="25">
        <v>2020</v>
      </c>
    </row>
    <row r="311" spans="1:7" x14ac:dyDescent="0.25">
      <c r="A311" s="23">
        <v>303</v>
      </c>
      <c r="B311" s="24" t="s">
        <v>150</v>
      </c>
      <c r="C311" s="24" t="s">
        <v>454</v>
      </c>
      <c r="D311" s="25">
        <v>3000</v>
      </c>
      <c r="E311" s="25">
        <v>3000</v>
      </c>
      <c r="F311" s="25">
        <v>3000</v>
      </c>
      <c r="G311" s="25">
        <v>3000</v>
      </c>
    </row>
    <row r="312" spans="1:7" x14ac:dyDescent="0.25">
      <c r="A312" s="23">
        <v>304</v>
      </c>
      <c r="B312" s="24" t="s">
        <v>901</v>
      </c>
      <c r="C312" s="24" t="s">
        <v>454</v>
      </c>
      <c r="D312" s="25">
        <v>6740</v>
      </c>
      <c r="E312" s="25">
        <v>6740</v>
      </c>
      <c r="F312" s="25">
        <v>6740</v>
      </c>
      <c r="G312" s="25">
        <v>7500</v>
      </c>
    </row>
    <row r="313" spans="1:7" x14ac:dyDescent="0.25">
      <c r="A313" s="23">
        <v>305</v>
      </c>
      <c r="B313" s="24" t="s">
        <v>902</v>
      </c>
      <c r="C313" s="24" t="s">
        <v>454</v>
      </c>
      <c r="D313" s="25">
        <v>3750</v>
      </c>
      <c r="E313" s="25">
        <v>3750</v>
      </c>
      <c r="F313" s="25">
        <v>3750</v>
      </c>
      <c r="G313" s="25">
        <v>3750</v>
      </c>
    </row>
    <row r="314" spans="1:7" x14ac:dyDescent="0.25">
      <c r="A314" s="23">
        <v>306</v>
      </c>
      <c r="B314" s="24" t="s">
        <v>903</v>
      </c>
      <c r="C314" s="24" t="s">
        <v>454</v>
      </c>
      <c r="D314" s="25">
        <v>6400</v>
      </c>
      <c r="E314" s="25">
        <v>6400</v>
      </c>
      <c r="F314" s="25">
        <v>6900</v>
      </c>
      <c r="G314" s="25">
        <v>6900</v>
      </c>
    </row>
    <row r="315" spans="1:7" x14ac:dyDescent="0.25">
      <c r="A315" s="23">
        <v>307</v>
      </c>
      <c r="B315" s="24" t="s">
        <v>151</v>
      </c>
      <c r="C315" s="24" t="s">
        <v>454</v>
      </c>
      <c r="D315" s="25">
        <v>3750</v>
      </c>
      <c r="E315" s="25">
        <v>3750</v>
      </c>
      <c r="F315" s="25">
        <v>3750</v>
      </c>
      <c r="G315" s="25">
        <v>3750</v>
      </c>
    </row>
    <row r="316" spans="1:7" x14ac:dyDescent="0.25">
      <c r="A316" s="23">
        <v>308</v>
      </c>
      <c r="B316" s="24" t="s">
        <v>152</v>
      </c>
      <c r="C316" s="24" t="s">
        <v>454</v>
      </c>
      <c r="D316" s="25">
        <v>6400</v>
      </c>
      <c r="E316" s="25">
        <v>5600</v>
      </c>
      <c r="F316" s="25">
        <v>6400</v>
      </c>
      <c r="G316" s="25">
        <v>6400</v>
      </c>
    </row>
    <row r="317" spans="1:7" x14ac:dyDescent="0.25">
      <c r="A317" s="23">
        <v>309</v>
      </c>
      <c r="B317" s="24" t="s">
        <v>904</v>
      </c>
      <c r="C317" s="24" t="s">
        <v>454</v>
      </c>
      <c r="D317" s="25">
        <v>12000</v>
      </c>
      <c r="E317" s="25">
        <v>12000</v>
      </c>
      <c r="F317" s="25">
        <v>12000</v>
      </c>
      <c r="G317" s="25">
        <v>12000</v>
      </c>
    </row>
    <row r="318" spans="1:7" x14ac:dyDescent="0.25">
      <c r="A318" s="23">
        <v>310</v>
      </c>
      <c r="B318" s="24" t="s">
        <v>905</v>
      </c>
      <c r="C318" s="24" t="s">
        <v>454</v>
      </c>
      <c r="D318" s="25">
        <v>3000</v>
      </c>
      <c r="E318" s="25">
        <v>3000</v>
      </c>
      <c r="F318" s="25">
        <v>3000</v>
      </c>
      <c r="G318" s="25">
        <v>3000</v>
      </c>
    </row>
    <row r="319" spans="1:7" x14ac:dyDescent="0.25">
      <c r="A319" s="23">
        <v>311</v>
      </c>
      <c r="B319" s="24" t="s">
        <v>153</v>
      </c>
      <c r="C319" s="24" t="s">
        <v>454</v>
      </c>
      <c r="D319" s="25">
        <v>6740</v>
      </c>
      <c r="E319" s="25">
        <v>6740</v>
      </c>
      <c r="F319" s="25">
        <v>6740</v>
      </c>
      <c r="G319" s="25">
        <v>6740</v>
      </c>
    </row>
    <row r="320" spans="1:7" x14ac:dyDescent="0.25">
      <c r="A320" s="23">
        <v>312</v>
      </c>
      <c r="B320" s="24" t="s">
        <v>154</v>
      </c>
      <c r="C320" s="24" t="s">
        <v>454</v>
      </c>
      <c r="D320" s="25">
        <v>5500</v>
      </c>
      <c r="E320" s="25">
        <v>5500</v>
      </c>
      <c r="F320" s="25">
        <v>6740</v>
      </c>
      <c r="G320" s="25">
        <v>6740</v>
      </c>
    </row>
    <row r="321" spans="1:7" x14ac:dyDescent="0.25">
      <c r="A321" s="23">
        <v>313</v>
      </c>
      <c r="B321" s="24" t="s">
        <v>155</v>
      </c>
      <c r="C321" s="24" t="s">
        <v>454</v>
      </c>
      <c r="D321" s="25">
        <v>5500</v>
      </c>
      <c r="E321" s="25">
        <v>5500</v>
      </c>
      <c r="F321" s="25">
        <v>6740</v>
      </c>
      <c r="G321" s="25">
        <v>6740</v>
      </c>
    </row>
    <row r="322" spans="1:7" x14ac:dyDescent="0.25">
      <c r="A322" s="23">
        <v>314</v>
      </c>
      <c r="B322" s="24" t="s">
        <v>156</v>
      </c>
      <c r="C322" s="24" t="s">
        <v>454</v>
      </c>
      <c r="D322" s="25">
        <v>9600</v>
      </c>
      <c r="E322" s="25">
        <v>9600</v>
      </c>
      <c r="F322" s="25">
        <v>9600</v>
      </c>
      <c r="G322" s="25">
        <v>10200</v>
      </c>
    </row>
    <row r="323" spans="1:7" x14ac:dyDescent="0.25">
      <c r="A323" s="23">
        <v>315</v>
      </c>
      <c r="B323" s="24" t="s">
        <v>906</v>
      </c>
      <c r="C323" s="24" t="s">
        <v>454</v>
      </c>
      <c r="D323" s="25">
        <v>3000</v>
      </c>
      <c r="E323" s="25">
        <v>3000</v>
      </c>
      <c r="F323" s="25">
        <v>0</v>
      </c>
      <c r="G323" s="25">
        <v>3000</v>
      </c>
    </row>
    <row r="324" spans="1:7" x14ac:dyDescent="0.25">
      <c r="A324" s="23">
        <v>316</v>
      </c>
      <c r="B324" s="24" t="s">
        <v>907</v>
      </c>
      <c r="C324" s="24" t="s">
        <v>454</v>
      </c>
      <c r="D324" s="25">
        <v>6060</v>
      </c>
      <c r="E324" s="25">
        <v>6060</v>
      </c>
      <c r="F324" s="25">
        <v>6060</v>
      </c>
      <c r="G324" s="25">
        <v>6060</v>
      </c>
    </row>
    <row r="325" spans="1:7" x14ac:dyDescent="0.25">
      <c r="A325" s="23">
        <v>318</v>
      </c>
      <c r="B325" s="24" t="s">
        <v>157</v>
      </c>
      <c r="C325" s="24" t="s">
        <v>454</v>
      </c>
      <c r="D325" s="25">
        <v>5500</v>
      </c>
      <c r="E325" s="25">
        <v>5500</v>
      </c>
      <c r="F325" s="25">
        <v>5500</v>
      </c>
      <c r="G325" s="25">
        <v>5500</v>
      </c>
    </row>
    <row r="326" spans="1:7" x14ac:dyDescent="0.25">
      <c r="A326" s="23">
        <v>319</v>
      </c>
      <c r="B326" s="24" t="s">
        <v>158</v>
      </c>
      <c r="C326" s="24" t="s">
        <v>454</v>
      </c>
      <c r="D326" s="25">
        <v>8000</v>
      </c>
      <c r="E326" s="25">
        <v>8000</v>
      </c>
      <c r="F326" s="25">
        <v>8000</v>
      </c>
      <c r="G326" s="25">
        <v>8000</v>
      </c>
    </row>
    <row r="327" spans="1:7" x14ac:dyDescent="0.25">
      <c r="A327" s="23">
        <v>320</v>
      </c>
      <c r="B327" s="24" t="s">
        <v>159</v>
      </c>
      <c r="C327" s="24" t="s">
        <v>454</v>
      </c>
      <c r="D327" s="25">
        <v>11200</v>
      </c>
      <c r="E327" s="25">
        <v>11200</v>
      </c>
      <c r="F327" s="25">
        <v>12000</v>
      </c>
      <c r="G327" s="25">
        <v>13200</v>
      </c>
    </row>
    <row r="328" spans="1:7" x14ac:dyDescent="0.25">
      <c r="A328" s="23">
        <v>321</v>
      </c>
      <c r="B328" s="24" t="s">
        <v>160</v>
      </c>
      <c r="C328" s="24" t="s">
        <v>454</v>
      </c>
      <c r="D328" s="25">
        <v>920</v>
      </c>
      <c r="E328" s="25">
        <v>920</v>
      </c>
      <c r="F328" s="25">
        <v>920</v>
      </c>
      <c r="G328" s="25">
        <v>920</v>
      </c>
    </row>
    <row r="329" spans="1:7" x14ac:dyDescent="0.25">
      <c r="A329" s="23">
        <v>322</v>
      </c>
      <c r="B329" s="24" t="s">
        <v>161</v>
      </c>
      <c r="C329" s="24" t="s">
        <v>454</v>
      </c>
      <c r="D329" s="25">
        <v>1850</v>
      </c>
      <c r="E329" s="25">
        <v>1850</v>
      </c>
      <c r="F329" s="25">
        <v>1850</v>
      </c>
      <c r="G329" s="25">
        <v>2650</v>
      </c>
    </row>
    <row r="330" spans="1:7" x14ac:dyDescent="0.25">
      <c r="A330" s="23">
        <v>323</v>
      </c>
      <c r="B330" s="24" t="s">
        <v>162</v>
      </c>
      <c r="C330" s="24" t="s">
        <v>454</v>
      </c>
      <c r="D330" s="25">
        <v>3000</v>
      </c>
      <c r="E330" s="25">
        <v>3000</v>
      </c>
      <c r="F330" s="25">
        <v>3000</v>
      </c>
      <c r="G330" s="25">
        <v>3000</v>
      </c>
    </row>
    <row r="331" spans="1:7" x14ac:dyDescent="0.25">
      <c r="A331" s="23">
        <v>324</v>
      </c>
      <c r="B331" s="24" t="s">
        <v>163</v>
      </c>
      <c r="C331" s="24" t="s">
        <v>454</v>
      </c>
      <c r="D331" s="25">
        <v>8000</v>
      </c>
      <c r="E331" s="25">
        <v>8000</v>
      </c>
      <c r="F331" s="25">
        <v>8000</v>
      </c>
      <c r="G331" s="25">
        <v>8000</v>
      </c>
    </row>
    <row r="332" spans="1:7" x14ac:dyDescent="0.25">
      <c r="A332" s="23">
        <v>325</v>
      </c>
      <c r="B332" s="24" t="s">
        <v>164</v>
      </c>
      <c r="C332" s="24" t="s">
        <v>454</v>
      </c>
      <c r="D332" s="25">
        <v>5500</v>
      </c>
      <c r="E332" s="25">
        <v>5500</v>
      </c>
      <c r="F332" s="25">
        <v>5500</v>
      </c>
      <c r="G332" s="25">
        <v>5500</v>
      </c>
    </row>
    <row r="333" spans="1:7" x14ac:dyDescent="0.25">
      <c r="A333" s="23">
        <v>326</v>
      </c>
      <c r="B333" s="24" t="s">
        <v>165</v>
      </c>
      <c r="C333" s="24" t="s">
        <v>454</v>
      </c>
      <c r="D333" s="25">
        <v>4500</v>
      </c>
      <c r="E333" s="25">
        <v>4500</v>
      </c>
      <c r="F333" s="25">
        <v>4500</v>
      </c>
      <c r="G333" s="25">
        <v>4500</v>
      </c>
    </row>
    <row r="334" spans="1:7" x14ac:dyDescent="0.25">
      <c r="A334" s="23">
        <v>327</v>
      </c>
      <c r="B334" s="24" t="s">
        <v>166</v>
      </c>
      <c r="C334" s="24" t="s">
        <v>454</v>
      </c>
      <c r="D334" s="25">
        <v>6000</v>
      </c>
      <c r="E334" s="25">
        <v>6000</v>
      </c>
      <c r="F334" s="25">
        <v>6000</v>
      </c>
      <c r="G334" s="25">
        <v>6000</v>
      </c>
    </row>
    <row r="335" spans="1:7" x14ac:dyDescent="0.25">
      <c r="A335" s="23">
        <v>328</v>
      </c>
      <c r="B335" s="24" t="s">
        <v>167</v>
      </c>
      <c r="C335" s="24" t="s">
        <v>454</v>
      </c>
      <c r="D335" s="25">
        <v>7000</v>
      </c>
      <c r="E335" s="25">
        <v>7000</v>
      </c>
      <c r="F335" s="25">
        <v>7000</v>
      </c>
      <c r="G335" s="25">
        <v>7000</v>
      </c>
    </row>
    <row r="336" spans="1:7" x14ac:dyDescent="0.25">
      <c r="A336" s="23">
        <v>329</v>
      </c>
      <c r="B336" s="24" t="s">
        <v>908</v>
      </c>
      <c r="C336" s="24" t="s">
        <v>454</v>
      </c>
      <c r="D336" s="25">
        <v>4000</v>
      </c>
      <c r="E336" s="25">
        <v>4000</v>
      </c>
      <c r="F336" s="25">
        <v>4000</v>
      </c>
      <c r="G336" s="25">
        <v>4000</v>
      </c>
    </row>
    <row r="337" spans="1:7" x14ac:dyDescent="0.25">
      <c r="A337" s="23">
        <v>330</v>
      </c>
      <c r="B337" s="24" t="s">
        <v>168</v>
      </c>
      <c r="C337" s="24" t="s">
        <v>454</v>
      </c>
      <c r="D337" s="25">
        <v>950</v>
      </c>
      <c r="E337" s="25">
        <v>950</v>
      </c>
      <c r="F337" s="25">
        <v>950</v>
      </c>
      <c r="G337" s="25">
        <v>950</v>
      </c>
    </row>
    <row r="338" spans="1:7" x14ac:dyDescent="0.25">
      <c r="A338" s="64"/>
      <c r="B338" s="61"/>
      <c r="C338" s="61"/>
      <c r="D338" s="56">
        <f t="shared" ref="D338:G338" si="5">SUM(D304:D337)</f>
        <v>223750</v>
      </c>
      <c r="E338" s="56">
        <f t="shared" si="5"/>
        <v>221450</v>
      </c>
      <c r="F338" s="56">
        <f t="shared" si="5"/>
        <v>225530</v>
      </c>
      <c r="G338" s="56">
        <f t="shared" si="5"/>
        <v>236890</v>
      </c>
    </row>
    <row r="339" spans="1:7" x14ac:dyDescent="0.25">
      <c r="A339" s="124" t="s">
        <v>169</v>
      </c>
      <c r="B339" s="125"/>
      <c r="C339" s="125"/>
      <c r="D339" s="125"/>
      <c r="E339" s="125"/>
      <c r="F339" s="125"/>
      <c r="G339" s="125"/>
    </row>
    <row r="340" spans="1:7" x14ac:dyDescent="0.25">
      <c r="A340" s="23">
        <v>331</v>
      </c>
      <c r="B340" s="24" t="s">
        <v>170</v>
      </c>
      <c r="C340" s="24" t="s">
        <v>454</v>
      </c>
      <c r="D340" s="25">
        <v>9600</v>
      </c>
      <c r="E340" s="25">
        <v>9600</v>
      </c>
      <c r="F340" s="25">
        <v>9600</v>
      </c>
      <c r="G340" s="25">
        <v>9600</v>
      </c>
    </row>
    <row r="341" spans="1:7" x14ac:dyDescent="0.25">
      <c r="A341" s="23">
        <v>332</v>
      </c>
      <c r="B341" s="24" t="s">
        <v>171</v>
      </c>
      <c r="C341" s="24" t="s">
        <v>454</v>
      </c>
      <c r="D341" s="25">
        <v>2800</v>
      </c>
      <c r="E341" s="25">
        <v>2800</v>
      </c>
      <c r="F341" s="25">
        <v>2800</v>
      </c>
      <c r="G341" s="25">
        <v>2800</v>
      </c>
    </row>
    <row r="342" spans="1:7" x14ac:dyDescent="0.25">
      <c r="A342" s="23">
        <v>333</v>
      </c>
      <c r="B342" s="24" t="s">
        <v>172</v>
      </c>
      <c r="C342" s="24" t="s">
        <v>454</v>
      </c>
      <c r="D342" s="25">
        <v>2800</v>
      </c>
      <c r="E342" s="25">
        <v>2800</v>
      </c>
      <c r="F342" s="25">
        <v>2800</v>
      </c>
      <c r="G342" s="25">
        <v>2800</v>
      </c>
    </row>
    <row r="343" spans="1:7" ht="25.5" x14ac:dyDescent="0.25">
      <c r="A343" s="23">
        <v>334</v>
      </c>
      <c r="B343" s="24" t="s">
        <v>909</v>
      </c>
      <c r="C343" s="24" t="s">
        <v>454</v>
      </c>
      <c r="D343" s="25">
        <v>10050</v>
      </c>
      <c r="E343" s="25">
        <v>10050</v>
      </c>
      <c r="F343" s="25">
        <v>10050</v>
      </c>
      <c r="G343" s="25">
        <v>11000</v>
      </c>
    </row>
    <row r="344" spans="1:7" x14ac:dyDescent="0.25">
      <c r="A344" s="23">
        <v>335</v>
      </c>
      <c r="B344" s="24" t="s">
        <v>173</v>
      </c>
      <c r="C344" s="24" t="s">
        <v>454</v>
      </c>
      <c r="D344" s="25">
        <v>3950</v>
      </c>
      <c r="E344" s="25">
        <v>3950</v>
      </c>
      <c r="F344" s="25">
        <v>3950</v>
      </c>
      <c r="G344" s="25">
        <v>3950</v>
      </c>
    </row>
    <row r="345" spans="1:7" ht="25.5" x14ac:dyDescent="0.25">
      <c r="A345" s="23">
        <v>336</v>
      </c>
      <c r="B345" s="24" t="s">
        <v>910</v>
      </c>
      <c r="C345" s="24" t="s">
        <v>454</v>
      </c>
      <c r="D345" s="25">
        <v>4500</v>
      </c>
      <c r="E345" s="25">
        <v>4500</v>
      </c>
      <c r="F345" s="25">
        <v>4500</v>
      </c>
      <c r="G345" s="25">
        <v>4500</v>
      </c>
    </row>
    <row r="346" spans="1:7" x14ac:dyDescent="0.25">
      <c r="A346" s="23">
        <v>337</v>
      </c>
      <c r="B346" s="24" t="s">
        <v>174</v>
      </c>
      <c r="C346" s="24" t="s">
        <v>454</v>
      </c>
      <c r="D346" s="25">
        <v>4800</v>
      </c>
      <c r="E346" s="25">
        <v>4800</v>
      </c>
      <c r="F346" s="25">
        <v>4800</v>
      </c>
      <c r="G346" s="25">
        <v>4800</v>
      </c>
    </row>
    <row r="347" spans="1:7" x14ac:dyDescent="0.25">
      <c r="A347" s="23">
        <v>338</v>
      </c>
      <c r="B347" s="24" t="s">
        <v>911</v>
      </c>
      <c r="C347" s="24" t="s">
        <v>454</v>
      </c>
      <c r="D347" s="25">
        <v>4800</v>
      </c>
      <c r="E347" s="25">
        <v>4800</v>
      </c>
      <c r="F347" s="25">
        <v>4800</v>
      </c>
      <c r="G347" s="25">
        <v>4800</v>
      </c>
    </row>
    <row r="348" spans="1:7" x14ac:dyDescent="0.25">
      <c r="A348" s="23">
        <v>339</v>
      </c>
      <c r="B348" s="29" t="s">
        <v>175</v>
      </c>
      <c r="C348" s="24" t="s">
        <v>454</v>
      </c>
      <c r="D348" s="25">
        <v>8000</v>
      </c>
      <c r="E348" s="25">
        <v>8000</v>
      </c>
      <c r="F348" s="25">
        <v>8000</v>
      </c>
      <c r="G348" s="25">
        <v>8000</v>
      </c>
    </row>
    <row r="349" spans="1:7" x14ac:dyDescent="0.25">
      <c r="A349" s="23">
        <v>340</v>
      </c>
      <c r="B349" s="24" t="s">
        <v>912</v>
      </c>
      <c r="C349" s="24" t="s">
        <v>454</v>
      </c>
      <c r="D349" s="25">
        <v>8000</v>
      </c>
      <c r="E349" s="25">
        <v>8000</v>
      </c>
      <c r="F349" s="25">
        <v>8000</v>
      </c>
      <c r="G349" s="25">
        <v>8000</v>
      </c>
    </row>
    <row r="350" spans="1:7" x14ac:dyDescent="0.25">
      <c r="A350" s="23">
        <v>344</v>
      </c>
      <c r="B350" s="24" t="s">
        <v>176</v>
      </c>
      <c r="C350" s="24" t="s">
        <v>454</v>
      </c>
      <c r="D350" s="25">
        <v>3000</v>
      </c>
      <c r="E350" s="25">
        <v>3000</v>
      </c>
      <c r="F350" s="25">
        <v>3000</v>
      </c>
      <c r="G350" s="25">
        <v>3000</v>
      </c>
    </row>
    <row r="351" spans="1:7" x14ac:dyDescent="0.25">
      <c r="A351" s="23">
        <v>345</v>
      </c>
      <c r="B351" s="24" t="s">
        <v>177</v>
      </c>
      <c r="C351" s="24" t="s">
        <v>454</v>
      </c>
      <c r="D351" s="25">
        <v>3000</v>
      </c>
      <c r="E351" s="25">
        <v>3000</v>
      </c>
      <c r="F351" s="25">
        <v>3000</v>
      </c>
      <c r="G351" s="25">
        <v>3000</v>
      </c>
    </row>
    <row r="352" spans="1:7" x14ac:dyDescent="0.25">
      <c r="A352" s="23">
        <v>346</v>
      </c>
      <c r="B352" s="24" t="s">
        <v>178</v>
      </c>
      <c r="C352" s="24" t="s">
        <v>454</v>
      </c>
      <c r="D352" s="25">
        <v>3000</v>
      </c>
      <c r="E352" s="25">
        <v>3000</v>
      </c>
      <c r="F352" s="25">
        <v>3000</v>
      </c>
      <c r="G352" s="25">
        <v>3000</v>
      </c>
    </row>
    <row r="353" spans="1:7" x14ac:dyDescent="0.25">
      <c r="A353" s="23">
        <v>347</v>
      </c>
      <c r="B353" s="24" t="s">
        <v>913</v>
      </c>
      <c r="C353" s="24" t="s">
        <v>1054</v>
      </c>
      <c r="D353" s="25">
        <v>5000</v>
      </c>
      <c r="E353" s="25">
        <v>5000</v>
      </c>
      <c r="F353" s="25">
        <v>5000</v>
      </c>
      <c r="G353" s="25">
        <v>5000</v>
      </c>
    </row>
    <row r="354" spans="1:7" x14ac:dyDescent="0.25">
      <c r="A354" s="23">
        <v>348</v>
      </c>
      <c r="B354" s="24" t="s">
        <v>179</v>
      </c>
      <c r="C354" s="24" t="s">
        <v>454</v>
      </c>
      <c r="D354" s="25">
        <v>3000</v>
      </c>
      <c r="E354" s="25">
        <v>3000</v>
      </c>
      <c r="F354" s="25">
        <v>3000</v>
      </c>
      <c r="G354" s="25">
        <v>3000</v>
      </c>
    </row>
    <row r="355" spans="1:7" x14ac:dyDescent="0.25">
      <c r="A355" s="23">
        <v>349</v>
      </c>
      <c r="B355" s="24" t="s">
        <v>914</v>
      </c>
      <c r="C355" s="24" t="s">
        <v>1054</v>
      </c>
      <c r="D355" s="25">
        <v>5000</v>
      </c>
      <c r="E355" s="25">
        <v>5000</v>
      </c>
      <c r="F355" s="25">
        <v>5000</v>
      </c>
      <c r="G355" s="25">
        <v>5000</v>
      </c>
    </row>
    <row r="356" spans="1:7" x14ac:dyDescent="0.25">
      <c r="A356" s="23">
        <v>350</v>
      </c>
      <c r="B356" s="24" t="s">
        <v>915</v>
      </c>
      <c r="C356" s="24" t="s">
        <v>454</v>
      </c>
      <c r="D356" s="25">
        <v>7000</v>
      </c>
      <c r="E356" s="25">
        <v>7000</v>
      </c>
      <c r="F356" s="25">
        <v>7000</v>
      </c>
      <c r="G356" s="25">
        <v>7000</v>
      </c>
    </row>
    <row r="357" spans="1:7" x14ac:dyDescent="0.25">
      <c r="A357" s="23">
        <v>351</v>
      </c>
      <c r="B357" s="24" t="s">
        <v>180</v>
      </c>
      <c r="C357" s="24" t="s">
        <v>454</v>
      </c>
      <c r="D357" s="25">
        <v>10000</v>
      </c>
      <c r="E357" s="25">
        <v>10000</v>
      </c>
      <c r="F357" s="25">
        <v>10000</v>
      </c>
      <c r="G357" s="25">
        <v>10000</v>
      </c>
    </row>
    <row r="358" spans="1:7" x14ac:dyDescent="0.25">
      <c r="A358" s="23">
        <v>352</v>
      </c>
      <c r="B358" s="26" t="s">
        <v>1033</v>
      </c>
      <c r="C358" s="24" t="s">
        <v>454</v>
      </c>
      <c r="D358" s="25">
        <v>9000</v>
      </c>
      <c r="E358" s="25">
        <v>9000</v>
      </c>
      <c r="F358" s="25">
        <v>9000</v>
      </c>
      <c r="G358" s="25">
        <v>9000</v>
      </c>
    </row>
    <row r="359" spans="1:7" x14ac:dyDescent="0.25">
      <c r="A359" s="23">
        <v>353</v>
      </c>
      <c r="B359" s="26" t="s">
        <v>1090</v>
      </c>
      <c r="C359" s="24" t="s">
        <v>454</v>
      </c>
      <c r="D359" s="25">
        <v>10000</v>
      </c>
      <c r="E359" s="25">
        <v>10000</v>
      </c>
      <c r="F359" s="25">
        <v>10000</v>
      </c>
      <c r="G359" s="25">
        <v>10000</v>
      </c>
    </row>
    <row r="360" spans="1:7" x14ac:dyDescent="0.25">
      <c r="A360" s="23">
        <v>354</v>
      </c>
      <c r="B360" s="26" t="s">
        <v>1073</v>
      </c>
      <c r="C360" s="24" t="s">
        <v>454</v>
      </c>
      <c r="D360" s="25">
        <v>9000</v>
      </c>
      <c r="E360" s="25">
        <v>9000</v>
      </c>
      <c r="F360" s="25">
        <v>9000</v>
      </c>
      <c r="G360" s="25">
        <v>9000</v>
      </c>
    </row>
    <row r="361" spans="1:7" x14ac:dyDescent="0.25">
      <c r="A361" s="23">
        <v>355</v>
      </c>
      <c r="B361" s="26" t="s">
        <v>916</v>
      </c>
      <c r="C361" s="24" t="s">
        <v>454</v>
      </c>
      <c r="D361" s="25">
        <v>6000</v>
      </c>
      <c r="E361" s="25">
        <v>6000</v>
      </c>
      <c r="F361" s="25">
        <v>6000</v>
      </c>
      <c r="G361" s="25">
        <v>6000</v>
      </c>
    </row>
    <row r="362" spans="1:7" x14ac:dyDescent="0.25">
      <c r="A362" s="23">
        <v>356</v>
      </c>
      <c r="B362" s="26" t="s">
        <v>917</v>
      </c>
      <c r="C362" s="24" t="s">
        <v>454</v>
      </c>
      <c r="D362" s="25">
        <v>8000</v>
      </c>
      <c r="E362" s="25">
        <v>8000</v>
      </c>
      <c r="F362" s="25">
        <v>8000</v>
      </c>
      <c r="G362" s="25">
        <v>8000</v>
      </c>
    </row>
    <row r="363" spans="1:7" ht="25.5" x14ac:dyDescent="0.25">
      <c r="A363" s="23">
        <v>357</v>
      </c>
      <c r="B363" s="26" t="s">
        <v>918</v>
      </c>
      <c r="C363" s="24" t="s">
        <v>454</v>
      </c>
      <c r="D363" s="25">
        <v>30000</v>
      </c>
      <c r="E363" s="25">
        <v>30000</v>
      </c>
      <c r="F363" s="25">
        <v>30000</v>
      </c>
      <c r="G363" s="25">
        <v>30000</v>
      </c>
    </row>
    <row r="364" spans="1:7" x14ac:dyDescent="0.25">
      <c r="A364" s="23">
        <v>358</v>
      </c>
      <c r="B364" s="26" t="s">
        <v>919</v>
      </c>
      <c r="C364" s="24" t="s">
        <v>454</v>
      </c>
      <c r="D364" s="25">
        <v>5000</v>
      </c>
      <c r="E364" s="25">
        <v>5000</v>
      </c>
      <c r="F364" s="25">
        <v>5000</v>
      </c>
      <c r="G364" s="25">
        <v>5000</v>
      </c>
    </row>
    <row r="365" spans="1:7" x14ac:dyDescent="0.25">
      <c r="A365" s="23">
        <v>359</v>
      </c>
      <c r="B365" s="26" t="s">
        <v>920</v>
      </c>
      <c r="C365" s="24" t="s">
        <v>454</v>
      </c>
      <c r="D365" s="25">
        <v>15000</v>
      </c>
      <c r="E365" s="25">
        <v>15000</v>
      </c>
      <c r="F365" s="25">
        <v>15000</v>
      </c>
      <c r="G365" s="25">
        <v>15000</v>
      </c>
    </row>
    <row r="366" spans="1:7" x14ac:dyDescent="0.25">
      <c r="A366" s="23">
        <v>360</v>
      </c>
      <c r="B366" s="26" t="s">
        <v>181</v>
      </c>
      <c r="C366" s="24" t="s">
        <v>454</v>
      </c>
      <c r="D366" s="25">
        <v>15000</v>
      </c>
      <c r="E366" s="25">
        <v>15000</v>
      </c>
      <c r="F366" s="25">
        <v>15000</v>
      </c>
      <c r="G366" s="25">
        <v>15000</v>
      </c>
    </row>
    <row r="367" spans="1:7" x14ac:dyDescent="0.25">
      <c r="A367" s="23">
        <v>361</v>
      </c>
      <c r="B367" s="26" t="s">
        <v>182</v>
      </c>
      <c r="C367" s="24" t="s">
        <v>454</v>
      </c>
      <c r="D367" s="25">
        <v>8000</v>
      </c>
      <c r="E367" s="25">
        <v>8000</v>
      </c>
      <c r="F367" s="25">
        <v>8000</v>
      </c>
      <c r="G367" s="25">
        <v>8000</v>
      </c>
    </row>
    <row r="368" spans="1:7" x14ac:dyDescent="0.25">
      <c r="A368" s="23">
        <v>362</v>
      </c>
      <c r="B368" s="26" t="s">
        <v>921</v>
      </c>
      <c r="C368" s="24" t="s">
        <v>454</v>
      </c>
      <c r="D368" s="25">
        <v>8500</v>
      </c>
      <c r="E368" s="25">
        <v>8500</v>
      </c>
      <c r="F368" s="25">
        <v>8500</v>
      </c>
      <c r="G368" s="25">
        <v>8500</v>
      </c>
    </row>
    <row r="369" spans="1:7" x14ac:dyDescent="0.25">
      <c r="A369" s="23">
        <v>363</v>
      </c>
      <c r="B369" s="26" t="s">
        <v>183</v>
      </c>
      <c r="C369" s="24" t="s">
        <v>454</v>
      </c>
      <c r="D369" s="25">
        <v>12000</v>
      </c>
      <c r="E369" s="25">
        <v>12000</v>
      </c>
      <c r="F369" s="25">
        <v>12000</v>
      </c>
      <c r="G369" s="25">
        <v>12000</v>
      </c>
    </row>
    <row r="370" spans="1:7" x14ac:dyDescent="0.25">
      <c r="A370" s="23">
        <v>364</v>
      </c>
      <c r="B370" s="26" t="s">
        <v>184</v>
      </c>
      <c r="C370" s="24" t="s">
        <v>454</v>
      </c>
      <c r="D370" s="25">
        <v>15000</v>
      </c>
      <c r="E370" s="25">
        <v>15000</v>
      </c>
      <c r="F370" s="25">
        <v>15000</v>
      </c>
      <c r="G370" s="25">
        <v>15000</v>
      </c>
    </row>
    <row r="371" spans="1:7" x14ac:dyDescent="0.25">
      <c r="A371" s="23">
        <v>365</v>
      </c>
      <c r="B371" s="26" t="s">
        <v>185</v>
      </c>
      <c r="C371" s="24" t="s">
        <v>454</v>
      </c>
      <c r="D371" s="25">
        <v>8000</v>
      </c>
      <c r="E371" s="25">
        <v>8000</v>
      </c>
      <c r="F371" s="25">
        <v>8000</v>
      </c>
      <c r="G371" s="25">
        <v>8000</v>
      </c>
    </row>
    <row r="372" spans="1:7" x14ac:dyDescent="0.25">
      <c r="A372" s="23">
        <v>366</v>
      </c>
      <c r="B372" s="26" t="s">
        <v>186</v>
      </c>
      <c r="C372" s="24" t="s">
        <v>454</v>
      </c>
      <c r="D372" s="25">
        <v>5000</v>
      </c>
      <c r="E372" s="25">
        <v>5000</v>
      </c>
      <c r="F372" s="25">
        <v>5000</v>
      </c>
      <c r="G372" s="25">
        <v>5000</v>
      </c>
    </row>
    <row r="373" spans="1:7" x14ac:dyDescent="0.25">
      <c r="A373" s="23">
        <v>367</v>
      </c>
      <c r="B373" s="26" t="s">
        <v>187</v>
      </c>
      <c r="C373" s="24" t="s">
        <v>454</v>
      </c>
      <c r="D373" s="25">
        <v>3000</v>
      </c>
      <c r="E373" s="25">
        <v>3000</v>
      </c>
      <c r="F373" s="25">
        <v>3000</v>
      </c>
      <c r="G373" s="25">
        <v>3000</v>
      </c>
    </row>
    <row r="374" spans="1:7" x14ac:dyDescent="0.25">
      <c r="A374" s="64"/>
      <c r="B374" s="73"/>
      <c r="C374" s="61"/>
      <c r="D374" s="56">
        <f t="shared" ref="D374:G374" si="6">SUM(D340:D373)</f>
        <v>264800</v>
      </c>
      <c r="E374" s="56">
        <f t="shared" si="6"/>
        <v>264800</v>
      </c>
      <c r="F374" s="56">
        <f t="shared" si="6"/>
        <v>264800</v>
      </c>
      <c r="G374" s="56">
        <f t="shared" si="6"/>
        <v>265750</v>
      </c>
    </row>
    <row r="375" spans="1:7" x14ac:dyDescent="0.25">
      <c r="A375" s="126" t="s">
        <v>188</v>
      </c>
      <c r="B375" s="127"/>
      <c r="C375" s="127"/>
      <c r="D375" s="127"/>
      <c r="E375" s="127"/>
      <c r="F375" s="127"/>
      <c r="G375" s="127"/>
    </row>
    <row r="376" spans="1:7" x14ac:dyDescent="0.25">
      <c r="A376" s="23">
        <v>368</v>
      </c>
      <c r="B376" s="26" t="s">
        <v>189</v>
      </c>
      <c r="C376" s="24" t="s">
        <v>454</v>
      </c>
      <c r="D376" s="25">
        <v>8000</v>
      </c>
      <c r="E376" s="25">
        <v>8000</v>
      </c>
      <c r="F376" s="25">
        <v>8000</v>
      </c>
      <c r="G376" s="25">
        <v>8000</v>
      </c>
    </row>
    <row r="377" spans="1:7" x14ac:dyDescent="0.25">
      <c r="A377" s="23">
        <v>369</v>
      </c>
      <c r="B377" s="26" t="s">
        <v>190</v>
      </c>
      <c r="C377" s="24" t="s">
        <v>454</v>
      </c>
      <c r="D377" s="25">
        <v>10000</v>
      </c>
      <c r="E377" s="25">
        <v>10000</v>
      </c>
      <c r="F377" s="25">
        <v>10000</v>
      </c>
      <c r="G377" s="25">
        <v>10000</v>
      </c>
    </row>
    <row r="378" spans="1:7" x14ac:dyDescent="0.25">
      <c r="A378" s="23">
        <v>370</v>
      </c>
      <c r="B378" s="26" t="s">
        <v>191</v>
      </c>
      <c r="C378" s="24" t="s">
        <v>454</v>
      </c>
      <c r="D378" s="25">
        <v>4000</v>
      </c>
      <c r="E378" s="25">
        <v>4000</v>
      </c>
      <c r="F378" s="25">
        <v>4000</v>
      </c>
      <c r="G378" s="25">
        <v>4000</v>
      </c>
    </row>
    <row r="379" spans="1:7" x14ac:dyDescent="0.25">
      <c r="A379" s="23">
        <v>371</v>
      </c>
      <c r="B379" s="26" t="s">
        <v>192</v>
      </c>
      <c r="C379" s="24" t="s">
        <v>454</v>
      </c>
      <c r="D379" s="25">
        <v>4000</v>
      </c>
      <c r="E379" s="25">
        <v>4000</v>
      </c>
      <c r="F379" s="25">
        <v>4000</v>
      </c>
      <c r="G379" s="25">
        <v>4000</v>
      </c>
    </row>
    <row r="380" spans="1:7" x14ac:dyDescent="0.25">
      <c r="A380" s="23">
        <v>372</v>
      </c>
      <c r="B380" s="26" t="s">
        <v>193</v>
      </c>
      <c r="C380" s="24" t="s">
        <v>454</v>
      </c>
      <c r="D380" s="25">
        <v>3000</v>
      </c>
      <c r="E380" s="25">
        <v>3000</v>
      </c>
      <c r="F380" s="25">
        <v>3000</v>
      </c>
      <c r="G380" s="25">
        <v>3000</v>
      </c>
    </row>
    <row r="381" spans="1:7" x14ac:dyDescent="0.25">
      <c r="A381" s="23">
        <v>373</v>
      </c>
      <c r="B381" s="26" t="s">
        <v>194</v>
      </c>
      <c r="C381" s="24" t="s">
        <v>454</v>
      </c>
      <c r="D381" s="25">
        <v>5000</v>
      </c>
      <c r="E381" s="25">
        <v>5000</v>
      </c>
      <c r="F381" s="25">
        <v>5000</v>
      </c>
      <c r="G381" s="25">
        <v>5000</v>
      </c>
    </row>
    <row r="382" spans="1:7" x14ac:dyDescent="0.25">
      <c r="A382" s="23">
        <v>374</v>
      </c>
      <c r="B382" s="26" t="s">
        <v>195</v>
      </c>
      <c r="C382" s="24" t="s">
        <v>454</v>
      </c>
      <c r="D382" s="25">
        <v>4000</v>
      </c>
      <c r="E382" s="25">
        <v>4000</v>
      </c>
      <c r="F382" s="25">
        <v>4000</v>
      </c>
      <c r="G382" s="25">
        <v>4000</v>
      </c>
    </row>
    <row r="383" spans="1:7" x14ac:dyDescent="0.25">
      <c r="A383" s="23">
        <v>375</v>
      </c>
      <c r="B383" s="26" t="s">
        <v>196</v>
      </c>
      <c r="C383" s="24" t="s">
        <v>454</v>
      </c>
      <c r="D383" s="25">
        <v>4000</v>
      </c>
      <c r="E383" s="25">
        <v>4000</v>
      </c>
      <c r="F383" s="25">
        <v>4000</v>
      </c>
      <c r="G383" s="25">
        <v>4000</v>
      </c>
    </row>
    <row r="384" spans="1:7" x14ac:dyDescent="0.25">
      <c r="A384" s="23">
        <v>376</v>
      </c>
      <c r="B384" s="26" t="s">
        <v>922</v>
      </c>
      <c r="C384" s="24" t="s">
        <v>454</v>
      </c>
      <c r="D384" s="25">
        <v>2000</v>
      </c>
      <c r="E384" s="25">
        <v>2000</v>
      </c>
      <c r="F384" s="25">
        <v>2000</v>
      </c>
      <c r="G384" s="25">
        <v>2000</v>
      </c>
    </row>
    <row r="385" spans="1:7" x14ac:dyDescent="0.25">
      <c r="A385" s="23">
        <v>377</v>
      </c>
      <c r="B385" s="26" t="s">
        <v>197</v>
      </c>
      <c r="C385" s="24" t="s">
        <v>454</v>
      </c>
      <c r="D385" s="25">
        <v>8000</v>
      </c>
      <c r="E385" s="25">
        <v>8000</v>
      </c>
      <c r="F385" s="25">
        <v>8000</v>
      </c>
      <c r="G385" s="25">
        <v>8000</v>
      </c>
    </row>
    <row r="386" spans="1:7" x14ac:dyDescent="0.25">
      <c r="A386" s="23">
        <v>378</v>
      </c>
      <c r="B386" s="26" t="s">
        <v>198</v>
      </c>
      <c r="C386" s="24" t="s">
        <v>454</v>
      </c>
      <c r="D386" s="25">
        <v>6000</v>
      </c>
      <c r="E386" s="25">
        <v>6000</v>
      </c>
      <c r="F386" s="25">
        <v>6000</v>
      </c>
      <c r="G386" s="25">
        <v>6000</v>
      </c>
    </row>
    <row r="387" spans="1:7" x14ac:dyDescent="0.25">
      <c r="A387" s="23">
        <v>379</v>
      </c>
      <c r="B387" s="26" t="s">
        <v>199</v>
      </c>
      <c r="C387" s="24" t="s">
        <v>454</v>
      </c>
      <c r="D387" s="25">
        <v>3000</v>
      </c>
      <c r="E387" s="25">
        <v>3000</v>
      </c>
      <c r="F387" s="25">
        <v>3000</v>
      </c>
      <c r="G387" s="25">
        <v>3000</v>
      </c>
    </row>
    <row r="388" spans="1:7" x14ac:dyDescent="0.25">
      <c r="A388" s="23">
        <v>380</v>
      </c>
      <c r="B388" s="26" t="s">
        <v>200</v>
      </c>
      <c r="C388" s="24" t="s">
        <v>454</v>
      </c>
      <c r="D388" s="25">
        <v>3000</v>
      </c>
      <c r="E388" s="25">
        <v>3000</v>
      </c>
      <c r="F388" s="25">
        <v>3000</v>
      </c>
      <c r="G388" s="25">
        <v>3000</v>
      </c>
    </row>
    <row r="389" spans="1:7" x14ac:dyDescent="0.25">
      <c r="A389" s="23">
        <v>381</v>
      </c>
      <c r="B389" s="26" t="s">
        <v>201</v>
      </c>
      <c r="C389" s="24" t="s">
        <v>454</v>
      </c>
      <c r="D389" s="25">
        <v>3000</v>
      </c>
      <c r="E389" s="25">
        <v>3000</v>
      </c>
      <c r="F389" s="25">
        <v>3000</v>
      </c>
      <c r="G389" s="25">
        <v>3000</v>
      </c>
    </row>
    <row r="390" spans="1:7" x14ac:dyDescent="0.25">
      <c r="A390" s="23">
        <v>382</v>
      </c>
      <c r="B390" s="26" t="s">
        <v>202</v>
      </c>
      <c r="C390" s="24" t="s">
        <v>454</v>
      </c>
      <c r="D390" s="25">
        <v>3000</v>
      </c>
      <c r="E390" s="25">
        <v>3000</v>
      </c>
      <c r="F390" s="25">
        <v>3000</v>
      </c>
      <c r="G390" s="25">
        <v>3000</v>
      </c>
    </row>
    <row r="391" spans="1:7" x14ac:dyDescent="0.25">
      <c r="A391" s="23">
        <v>383</v>
      </c>
      <c r="B391" s="26" t="s">
        <v>923</v>
      </c>
      <c r="C391" s="24" t="s">
        <v>454</v>
      </c>
      <c r="D391" s="25">
        <v>2000</v>
      </c>
      <c r="E391" s="25">
        <v>2000</v>
      </c>
      <c r="F391" s="25">
        <v>2000</v>
      </c>
      <c r="G391" s="25">
        <v>2000</v>
      </c>
    </row>
    <row r="392" spans="1:7" x14ac:dyDescent="0.25">
      <c r="A392" s="23">
        <v>384</v>
      </c>
      <c r="B392" s="26" t="s">
        <v>203</v>
      </c>
      <c r="C392" s="24" t="s">
        <v>454</v>
      </c>
      <c r="D392" s="25">
        <v>3000</v>
      </c>
      <c r="E392" s="25">
        <v>3000</v>
      </c>
      <c r="F392" s="25">
        <v>3000</v>
      </c>
      <c r="G392" s="25">
        <v>3000</v>
      </c>
    </row>
    <row r="393" spans="1:7" x14ac:dyDescent="0.25">
      <c r="A393" s="23">
        <v>385</v>
      </c>
      <c r="B393" s="26" t="s">
        <v>204</v>
      </c>
      <c r="C393" s="24" t="s">
        <v>454</v>
      </c>
      <c r="D393" s="25">
        <v>3000</v>
      </c>
      <c r="E393" s="25">
        <v>3000</v>
      </c>
      <c r="F393" s="25">
        <v>3000</v>
      </c>
      <c r="G393" s="25">
        <v>3000</v>
      </c>
    </row>
    <row r="394" spans="1:7" x14ac:dyDescent="0.25">
      <c r="A394" s="23">
        <v>386</v>
      </c>
      <c r="B394" s="26" t="s">
        <v>924</v>
      </c>
      <c r="C394" s="24" t="s">
        <v>454</v>
      </c>
      <c r="D394" s="25">
        <v>3000</v>
      </c>
      <c r="E394" s="25">
        <v>3000</v>
      </c>
      <c r="F394" s="25">
        <v>3000</v>
      </c>
      <c r="G394" s="25">
        <v>3000</v>
      </c>
    </row>
    <row r="395" spans="1:7" x14ac:dyDescent="0.25">
      <c r="A395" s="23">
        <v>387</v>
      </c>
      <c r="B395" s="26" t="s">
        <v>205</v>
      </c>
      <c r="C395" s="24" t="s">
        <v>454</v>
      </c>
      <c r="D395" s="25">
        <v>3000</v>
      </c>
      <c r="E395" s="25">
        <v>3000</v>
      </c>
      <c r="F395" s="25">
        <v>3000</v>
      </c>
      <c r="G395" s="25">
        <v>3000</v>
      </c>
    </row>
    <row r="396" spans="1:7" x14ac:dyDescent="0.25">
      <c r="A396" s="23">
        <v>388</v>
      </c>
      <c r="B396" s="26" t="s">
        <v>206</v>
      </c>
      <c r="C396" s="24" t="s">
        <v>454</v>
      </c>
      <c r="D396" s="25">
        <v>5000</v>
      </c>
      <c r="E396" s="25">
        <v>5000</v>
      </c>
      <c r="F396" s="25">
        <v>5000</v>
      </c>
      <c r="G396" s="25">
        <v>5000</v>
      </c>
    </row>
    <row r="397" spans="1:7" x14ac:dyDescent="0.25">
      <c r="A397" s="23">
        <v>389</v>
      </c>
      <c r="B397" s="26" t="s">
        <v>207</v>
      </c>
      <c r="C397" s="24" t="s">
        <v>454</v>
      </c>
      <c r="D397" s="25">
        <v>4000</v>
      </c>
      <c r="E397" s="25">
        <v>4000</v>
      </c>
      <c r="F397" s="25">
        <v>4000</v>
      </c>
      <c r="G397" s="25">
        <v>4000</v>
      </c>
    </row>
    <row r="398" spans="1:7" x14ac:dyDescent="0.25">
      <c r="A398" s="23">
        <v>390</v>
      </c>
      <c r="B398" s="26" t="s">
        <v>925</v>
      </c>
      <c r="C398" s="24" t="s">
        <v>454</v>
      </c>
      <c r="D398" s="25">
        <v>6000</v>
      </c>
      <c r="E398" s="25">
        <v>6000</v>
      </c>
      <c r="F398" s="25">
        <v>6000</v>
      </c>
      <c r="G398" s="25">
        <v>6000</v>
      </c>
    </row>
    <row r="399" spans="1:7" x14ac:dyDescent="0.25">
      <c r="A399" s="23">
        <v>391</v>
      </c>
      <c r="B399" s="26" t="s">
        <v>926</v>
      </c>
      <c r="C399" s="24" t="s">
        <v>454</v>
      </c>
      <c r="D399" s="25">
        <v>6000</v>
      </c>
      <c r="E399" s="25">
        <v>6000</v>
      </c>
      <c r="F399" s="25">
        <v>6000</v>
      </c>
      <c r="G399" s="25">
        <v>6000</v>
      </c>
    </row>
    <row r="400" spans="1:7" x14ac:dyDescent="0.25">
      <c r="A400" s="23">
        <v>392</v>
      </c>
      <c r="B400" s="26" t="s">
        <v>208</v>
      </c>
      <c r="C400" s="24" t="s">
        <v>454</v>
      </c>
      <c r="D400" s="25">
        <v>60000</v>
      </c>
      <c r="E400" s="25">
        <v>60000</v>
      </c>
      <c r="F400" s="25">
        <v>60000</v>
      </c>
      <c r="G400" s="25">
        <v>60000</v>
      </c>
    </row>
    <row r="401" spans="1:7" x14ac:dyDescent="0.25">
      <c r="A401" s="23">
        <v>393</v>
      </c>
      <c r="B401" s="26" t="s">
        <v>209</v>
      </c>
      <c r="C401" s="24" t="s">
        <v>454</v>
      </c>
      <c r="D401" s="25">
        <v>3000</v>
      </c>
      <c r="E401" s="25">
        <v>3000</v>
      </c>
      <c r="F401" s="25">
        <v>3000</v>
      </c>
      <c r="G401" s="25">
        <v>3000</v>
      </c>
    </row>
    <row r="402" spans="1:7" x14ac:dyDescent="0.25">
      <c r="A402" s="23">
        <v>394</v>
      </c>
      <c r="B402" s="26" t="s">
        <v>210</v>
      </c>
      <c r="C402" s="24" t="s">
        <v>454</v>
      </c>
      <c r="D402" s="25">
        <v>4000</v>
      </c>
      <c r="E402" s="25">
        <v>4000</v>
      </c>
      <c r="F402" s="25">
        <v>4000</v>
      </c>
      <c r="G402" s="25">
        <v>4000</v>
      </c>
    </row>
    <row r="403" spans="1:7" x14ac:dyDescent="0.25">
      <c r="A403" s="23">
        <v>395</v>
      </c>
      <c r="B403" s="26" t="s">
        <v>211</v>
      </c>
      <c r="C403" s="24" t="s">
        <v>454</v>
      </c>
      <c r="D403" s="25">
        <v>6000</v>
      </c>
      <c r="E403" s="25">
        <v>6000</v>
      </c>
      <c r="F403" s="25">
        <v>6000</v>
      </c>
      <c r="G403" s="25">
        <v>6000</v>
      </c>
    </row>
    <row r="404" spans="1:7" x14ac:dyDescent="0.25">
      <c r="A404" s="23">
        <v>396</v>
      </c>
      <c r="B404" s="26" t="s">
        <v>927</v>
      </c>
      <c r="C404" s="24" t="s">
        <v>454</v>
      </c>
      <c r="D404" s="25">
        <v>6000</v>
      </c>
      <c r="E404" s="25">
        <v>6000</v>
      </c>
      <c r="F404" s="25">
        <v>6000</v>
      </c>
      <c r="G404" s="25">
        <v>6000</v>
      </c>
    </row>
    <row r="405" spans="1:7" x14ac:dyDescent="0.25">
      <c r="A405" s="23">
        <v>397</v>
      </c>
      <c r="B405" s="26" t="s">
        <v>212</v>
      </c>
      <c r="C405" s="24" t="s">
        <v>454</v>
      </c>
      <c r="D405" s="25">
        <v>3000</v>
      </c>
      <c r="E405" s="25">
        <v>3000</v>
      </c>
      <c r="F405" s="25">
        <v>3000</v>
      </c>
      <c r="G405" s="25">
        <v>3000</v>
      </c>
    </row>
    <row r="406" spans="1:7" x14ac:dyDescent="0.25">
      <c r="A406" s="23">
        <v>398</v>
      </c>
      <c r="B406" s="26" t="s">
        <v>928</v>
      </c>
      <c r="C406" s="24" t="s">
        <v>454</v>
      </c>
      <c r="D406" s="25">
        <v>15000</v>
      </c>
      <c r="E406" s="25">
        <v>15000</v>
      </c>
      <c r="F406" s="25">
        <v>15000</v>
      </c>
      <c r="G406" s="25">
        <v>15000</v>
      </c>
    </row>
    <row r="407" spans="1:7" x14ac:dyDescent="0.25">
      <c r="A407" s="23">
        <v>399</v>
      </c>
      <c r="B407" s="26" t="s">
        <v>929</v>
      </c>
      <c r="C407" s="24" t="s">
        <v>454</v>
      </c>
      <c r="D407" s="25">
        <v>3000</v>
      </c>
      <c r="E407" s="25">
        <v>3000</v>
      </c>
      <c r="F407" s="25">
        <v>3000</v>
      </c>
      <c r="G407" s="25">
        <v>3000</v>
      </c>
    </row>
    <row r="408" spans="1:7" x14ac:dyDescent="0.25">
      <c r="A408" s="23">
        <v>400</v>
      </c>
      <c r="B408" s="26" t="s">
        <v>930</v>
      </c>
      <c r="C408" s="24" t="s">
        <v>454</v>
      </c>
      <c r="D408" s="25">
        <v>2000</v>
      </c>
      <c r="E408" s="25">
        <v>2000</v>
      </c>
      <c r="F408" s="25">
        <v>2000</v>
      </c>
      <c r="G408" s="25">
        <v>2000</v>
      </c>
    </row>
    <row r="409" spans="1:7" x14ac:dyDescent="0.25">
      <c r="A409" s="23">
        <v>401</v>
      </c>
      <c r="B409" s="26" t="s">
        <v>931</v>
      </c>
      <c r="C409" s="24" t="s">
        <v>454</v>
      </c>
      <c r="D409" s="25">
        <v>7000</v>
      </c>
      <c r="E409" s="25">
        <v>7000</v>
      </c>
      <c r="F409" s="25">
        <v>7000</v>
      </c>
      <c r="G409" s="25">
        <v>7000</v>
      </c>
    </row>
    <row r="410" spans="1:7" x14ac:dyDescent="0.25">
      <c r="A410" s="23">
        <v>402</v>
      </c>
      <c r="B410" s="26" t="s">
        <v>932</v>
      </c>
      <c r="C410" s="24" t="s">
        <v>454</v>
      </c>
      <c r="D410" s="25">
        <v>11000</v>
      </c>
      <c r="E410" s="25">
        <v>11000</v>
      </c>
      <c r="F410" s="25">
        <v>11000</v>
      </c>
      <c r="G410" s="25">
        <v>11000</v>
      </c>
    </row>
    <row r="411" spans="1:7" x14ac:dyDescent="0.25">
      <c r="A411" s="23">
        <v>403</v>
      </c>
      <c r="B411" s="26" t="s">
        <v>213</v>
      </c>
      <c r="C411" s="24" t="s">
        <v>454</v>
      </c>
      <c r="D411" s="25">
        <v>6000</v>
      </c>
      <c r="E411" s="25">
        <v>6000</v>
      </c>
      <c r="F411" s="25">
        <v>6000</v>
      </c>
      <c r="G411" s="25">
        <v>6000</v>
      </c>
    </row>
    <row r="412" spans="1:7" x14ac:dyDescent="0.25">
      <c r="A412" s="23">
        <v>404</v>
      </c>
      <c r="B412" s="26" t="s">
        <v>214</v>
      </c>
      <c r="C412" s="24" t="s">
        <v>454</v>
      </c>
      <c r="D412" s="25">
        <v>100</v>
      </c>
      <c r="E412" s="25">
        <v>100</v>
      </c>
      <c r="F412" s="25">
        <v>100</v>
      </c>
      <c r="G412" s="25">
        <v>100</v>
      </c>
    </row>
    <row r="413" spans="1:7" x14ac:dyDescent="0.25">
      <c r="A413" s="23">
        <v>405</v>
      </c>
      <c r="B413" s="26" t="s">
        <v>215</v>
      </c>
      <c r="C413" s="24" t="s">
        <v>454</v>
      </c>
      <c r="D413" s="25">
        <v>5000</v>
      </c>
      <c r="E413" s="25">
        <v>5000</v>
      </c>
      <c r="F413" s="25">
        <v>5000</v>
      </c>
      <c r="G413" s="25">
        <v>5000</v>
      </c>
    </row>
    <row r="414" spans="1:7" x14ac:dyDescent="0.25">
      <c r="A414" s="23">
        <v>406</v>
      </c>
      <c r="B414" s="26" t="s">
        <v>933</v>
      </c>
      <c r="C414" s="24" t="s">
        <v>454</v>
      </c>
      <c r="D414" s="25">
        <v>16000</v>
      </c>
      <c r="E414" s="25">
        <v>16000</v>
      </c>
      <c r="F414" s="25">
        <v>16000</v>
      </c>
      <c r="G414" s="25">
        <v>16000</v>
      </c>
    </row>
    <row r="415" spans="1:7" x14ac:dyDescent="0.25">
      <c r="A415" s="23">
        <v>407</v>
      </c>
      <c r="B415" s="26" t="s">
        <v>934</v>
      </c>
      <c r="C415" s="24" t="s">
        <v>454</v>
      </c>
      <c r="D415" s="25">
        <v>12000</v>
      </c>
      <c r="E415" s="25">
        <v>12000</v>
      </c>
      <c r="F415" s="25">
        <v>12000</v>
      </c>
      <c r="G415" s="25">
        <v>12000</v>
      </c>
    </row>
    <row r="416" spans="1:7" x14ac:dyDescent="0.25">
      <c r="A416" s="23">
        <v>408</v>
      </c>
      <c r="B416" s="26" t="s">
        <v>935</v>
      </c>
      <c r="C416" s="24" t="s">
        <v>454</v>
      </c>
      <c r="D416" s="25">
        <v>5000</v>
      </c>
      <c r="E416" s="25">
        <v>5000</v>
      </c>
      <c r="F416" s="25">
        <v>5000</v>
      </c>
      <c r="G416" s="25">
        <v>5000</v>
      </c>
    </row>
    <row r="417" spans="1:7" x14ac:dyDescent="0.25">
      <c r="A417" s="23">
        <v>409</v>
      </c>
      <c r="B417" s="26" t="s">
        <v>216</v>
      </c>
      <c r="C417" s="24" t="s">
        <v>454</v>
      </c>
      <c r="D417" s="25">
        <v>50</v>
      </c>
      <c r="E417" s="25">
        <v>50</v>
      </c>
      <c r="F417" s="25">
        <v>50</v>
      </c>
      <c r="G417" s="25">
        <v>50</v>
      </c>
    </row>
    <row r="418" spans="1:7" x14ac:dyDescent="0.25">
      <c r="A418" s="23">
        <v>410</v>
      </c>
      <c r="B418" s="26" t="s">
        <v>936</v>
      </c>
      <c r="C418" s="24" t="s">
        <v>454</v>
      </c>
      <c r="D418" s="25">
        <v>6000</v>
      </c>
      <c r="E418" s="25">
        <v>6000</v>
      </c>
      <c r="F418" s="25">
        <v>6000</v>
      </c>
      <c r="G418" s="25">
        <v>6000</v>
      </c>
    </row>
    <row r="419" spans="1:7" x14ac:dyDescent="0.25">
      <c r="A419" s="23">
        <v>411</v>
      </c>
      <c r="B419" s="26" t="s">
        <v>937</v>
      </c>
      <c r="C419" s="24" t="s">
        <v>454</v>
      </c>
      <c r="D419" s="25">
        <v>5000</v>
      </c>
      <c r="E419" s="25">
        <v>5000</v>
      </c>
      <c r="F419" s="25">
        <v>5000</v>
      </c>
      <c r="G419" s="25">
        <v>5000</v>
      </c>
    </row>
    <row r="420" spans="1:7" x14ac:dyDescent="0.25">
      <c r="A420" s="23">
        <v>412</v>
      </c>
      <c r="B420" s="26" t="s">
        <v>938</v>
      </c>
      <c r="C420" s="24" t="s">
        <v>454</v>
      </c>
      <c r="D420" s="25">
        <v>7000</v>
      </c>
      <c r="E420" s="25">
        <v>7000</v>
      </c>
      <c r="F420" s="25">
        <v>7000</v>
      </c>
      <c r="G420" s="25">
        <v>7000</v>
      </c>
    </row>
    <row r="421" spans="1:7" x14ac:dyDescent="0.25">
      <c r="A421" s="23">
        <v>413</v>
      </c>
      <c r="B421" s="26" t="s">
        <v>939</v>
      </c>
      <c r="C421" s="24" t="s">
        <v>454</v>
      </c>
      <c r="D421" s="25">
        <v>8000</v>
      </c>
      <c r="E421" s="25">
        <v>8000</v>
      </c>
      <c r="F421" s="25">
        <v>5000</v>
      </c>
      <c r="G421" s="25">
        <v>8000</v>
      </c>
    </row>
    <row r="422" spans="1:7" x14ac:dyDescent="0.25">
      <c r="A422" s="23">
        <v>414</v>
      </c>
      <c r="B422" s="26" t="s">
        <v>940</v>
      </c>
      <c r="C422" s="24" t="s">
        <v>454</v>
      </c>
      <c r="D422" s="25">
        <v>7000</v>
      </c>
      <c r="E422" s="25">
        <v>7000</v>
      </c>
      <c r="F422" s="25">
        <v>7000</v>
      </c>
      <c r="G422" s="25">
        <v>7000</v>
      </c>
    </row>
    <row r="423" spans="1:7" x14ac:dyDescent="0.25">
      <c r="A423" s="23">
        <v>415</v>
      </c>
      <c r="B423" s="26" t="s">
        <v>217</v>
      </c>
      <c r="C423" s="24" t="s">
        <v>454</v>
      </c>
      <c r="D423" s="25">
        <v>3500</v>
      </c>
      <c r="E423" s="25">
        <v>3500</v>
      </c>
      <c r="F423" s="25">
        <v>3500</v>
      </c>
      <c r="G423" s="25">
        <v>3500</v>
      </c>
    </row>
    <row r="424" spans="1:7" x14ac:dyDescent="0.25">
      <c r="A424" s="23">
        <v>416</v>
      </c>
      <c r="B424" s="26" t="s">
        <v>218</v>
      </c>
      <c r="C424" s="24" t="s">
        <v>454</v>
      </c>
      <c r="D424" s="25">
        <v>2500</v>
      </c>
      <c r="E424" s="25">
        <v>2500</v>
      </c>
      <c r="F424" s="25">
        <v>2500</v>
      </c>
      <c r="G424" s="25">
        <v>2500</v>
      </c>
    </row>
    <row r="425" spans="1:7" x14ac:dyDescent="0.25">
      <c r="A425" s="23">
        <v>417</v>
      </c>
      <c r="B425" s="26" t="s">
        <v>219</v>
      </c>
      <c r="C425" s="24" t="s">
        <v>454</v>
      </c>
      <c r="D425" s="25">
        <v>500</v>
      </c>
      <c r="E425" s="25">
        <v>500</v>
      </c>
      <c r="F425" s="25">
        <v>500</v>
      </c>
      <c r="G425" s="25">
        <v>500</v>
      </c>
    </row>
    <row r="426" spans="1:7" x14ac:dyDescent="0.25">
      <c r="A426" s="23">
        <v>418</v>
      </c>
      <c r="B426" s="26" t="s">
        <v>220</v>
      </c>
      <c r="C426" s="24" t="s">
        <v>454</v>
      </c>
      <c r="D426" s="25">
        <v>2000</v>
      </c>
      <c r="E426" s="25">
        <v>2000</v>
      </c>
      <c r="F426" s="25">
        <v>2000</v>
      </c>
      <c r="G426" s="25">
        <v>2000</v>
      </c>
    </row>
    <row r="427" spans="1:7" x14ac:dyDescent="0.25">
      <c r="A427" s="23">
        <v>419</v>
      </c>
      <c r="B427" s="26" t="s">
        <v>221</v>
      </c>
      <c r="C427" s="24" t="s">
        <v>454</v>
      </c>
      <c r="D427" s="25">
        <v>4000</v>
      </c>
      <c r="E427" s="25">
        <v>4000</v>
      </c>
      <c r="F427" s="25">
        <v>4000</v>
      </c>
      <c r="G427" s="25">
        <v>4000</v>
      </c>
    </row>
    <row r="428" spans="1:7" x14ac:dyDescent="0.25">
      <c r="A428" s="23">
        <v>420</v>
      </c>
      <c r="B428" s="26" t="s">
        <v>222</v>
      </c>
      <c r="C428" s="24" t="s">
        <v>454</v>
      </c>
      <c r="D428" s="25">
        <v>3000</v>
      </c>
      <c r="E428" s="25">
        <v>3000</v>
      </c>
      <c r="F428" s="25">
        <v>3000</v>
      </c>
      <c r="G428" s="25">
        <v>3000</v>
      </c>
    </row>
    <row r="429" spans="1:7" x14ac:dyDescent="0.25">
      <c r="A429" s="23">
        <v>421</v>
      </c>
      <c r="B429" s="26" t="s">
        <v>941</v>
      </c>
      <c r="C429" s="24" t="s">
        <v>454</v>
      </c>
      <c r="D429" s="25">
        <v>30000</v>
      </c>
      <c r="E429" s="25">
        <v>30000</v>
      </c>
      <c r="F429" s="25">
        <v>30000</v>
      </c>
      <c r="G429" s="25">
        <v>30000</v>
      </c>
    </row>
    <row r="430" spans="1:7" x14ac:dyDescent="0.25">
      <c r="A430" s="23">
        <v>422</v>
      </c>
      <c r="B430" s="26" t="s">
        <v>942</v>
      </c>
      <c r="C430" s="24" t="s">
        <v>454</v>
      </c>
      <c r="D430" s="25">
        <v>18000</v>
      </c>
      <c r="E430" s="25">
        <v>18000</v>
      </c>
      <c r="F430" s="25">
        <v>18000</v>
      </c>
      <c r="G430" s="25">
        <v>21000</v>
      </c>
    </row>
    <row r="431" spans="1:7" x14ac:dyDescent="0.25">
      <c r="A431" s="23">
        <v>423</v>
      </c>
      <c r="B431" s="26" t="s">
        <v>943</v>
      </c>
      <c r="C431" s="24" t="s">
        <v>454</v>
      </c>
      <c r="D431" s="25">
        <v>30000</v>
      </c>
      <c r="E431" s="25">
        <v>30000</v>
      </c>
      <c r="F431" s="25">
        <v>30000</v>
      </c>
      <c r="G431" s="25">
        <v>30000</v>
      </c>
    </row>
    <row r="432" spans="1:7" x14ac:dyDescent="0.25">
      <c r="A432" s="23">
        <v>424</v>
      </c>
      <c r="B432" s="26" t="s">
        <v>944</v>
      </c>
      <c r="C432" s="24" t="s">
        <v>454</v>
      </c>
      <c r="D432" s="25">
        <v>10000</v>
      </c>
      <c r="E432" s="25">
        <v>10000</v>
      </c>
      <c r="F432" s="25">
        <v>10000</v>
      </c>
      <c r="G432" s="25">
        <v>10000</v>
      </c>
    </row>
    <row r="433" spans="1:7" x14ac:dyDescent="0.25">
      <c r="A433" s="23">
        <v>425</v>
      </c>
      <c r="B433" s="26" t="s">
        <v>945</v>
      </c>
      <c r="C433" s="24" t="s">
        <v>454</v>
      </c>
      <c r="D433" s="25">
        <v>10000</v>
      </c>
      <c r="E433" s="25">
        <v>10000</v>
      </c>
      <c r="F433" s="25">
        <v>0</v>
      </c>
      <c r="G433" s="25">
        <v>10000</v>
      </c>
    </row>
    <row r="434" spans="1:7" x14ac:dyDescent="0.25">
      <c r="A434" s="23">
        <v>426</v>
      </c>
      <c r="B434" s="26" t="s">
        <v>946</v>
      </c>
      <c r="C434" s="24" t="s">
        <v>454</v>
      </c>
      <c r="D434" s="25">
        <v>20000</v>
      </c>
      <c r="E434" s="25">
        <v>20000</v>
      </c>
      <c r="F434" s="25">
        <v>20000</v>
      </c>
      <c r="G434" s="25">
        <v>20000</v>
      </c>
    </row>
    <row r="435" spans="1:7" x14ac:dyDescent="0.25">
      <c r="A435" s="23">
        <v>427</v>
      </c>
      <c r="B435" s="26" t="s">
        <v>223</v>
      </c>
      <c r="C435" s="24" t="s">
        <v>454</v>
      </c>
      <c r="D435" s="25">
        <v>10000</v>
      </c>
      <c r="E435" s="25">
        <v>10000</v>
      </c>
      <c r="F435" s="25">
        <v>10000</v>
      </c>
      <c r="G435" s="25">
        <v>10000</v>
      </c>
    </row>
    <row r="436" spans="1:7" x14ac:dyDescent="0.25">
      <c r="A436" s="23">
        <v>428</v>
      </c>
      <c r="B436" s="26" t="s">
        <v>224</v>
      </c>
      <c r="C436" s="24" t="s">
        <v>454</v>
      </c>
      <c r="D436" s="25">
        <v>5000</v>
      </c>
      <c r="E436" s="25">
        <v>5000</v>
      </c>
      <c r="F436" s="25">
        <v>5000</v>
      </c>
      <c r="G436" s="25">
        <v>5000</v>
      </c>
    </row>
    <row r="437" spans="1:7" x14ac:dyDescent="0.25">
      <c r="A437" s="23">
        <v>429</v>
      </c>
      <c r="B437" s="26" t="s">
        <v>947</v>
      </c>
      <c r="C437" s="24" t="s">
        <v>454</v>
      </c>
      <c r="D437" s="25">
        <v>2000</v>
      </c>
      <c r="E437" s="25">
        <v>2000</v>
      </c>
      <c r="F437" s="25">
        <v>2000</v>
      </c>
      <c r="G437" s="25">
        <v>2000</v>
      </c>
    </row>
    <row r="438" spans="1:7" x14ac:dyDescent="0.25">
      <c r="A438" s="23">
        <v>430</v>
      </c>
      <c r="B438" s="26" t="s">
        <v>948</v>
      </c>
      <c r="C438" s="24" t="s">
        <v>454</v>
      </c>
      <c r="D438" s="25">
        <v>5000</v>
      </c>
      <c r="E438" s="25">
        <v>5000</v>
      </c>
      <c r="F438" s="25">
        <v>5000</v>
      </c>
      <c r="G438" s="25">
        <v>5000</v>
      </c>
    </row>
    <row r="439" spans="1:7" x14ac:dyDescent="0.25">
      <c r="A439" s="23">
        <v>431</v>
      </c>
      <c r="B439" s="26" t="s">
        <v>949</v>
      </c>
      <c r="C439" s="24" t="s">
        <v>454</v>
      </c>
      <c r="D439" s="25">
        <v>2500</v>
      </c>
      <c r="E439" s="25">
        <v>2500</v>
      </c>
      <c r="F439" s="25">
        <v>2500</v>
      </c>
      <c r="G439" s="25">
        <v>2500</v>
      </c>
    </row>
    <row r="440" spans="1:7" x14ac:dyDescent="0.25">
      <c r="A440" s="23">
        <v>432</v>
      </c>
      <c r="B440" s="26" t="s">
        <v>225</v>
      </c>
      <c r="C440" s="24" t="s">
        <v>454</v>
      </c>
      <c r="D440" s="25">
        <v>1000</v>
      </c>
      <c r="E440" s="25">
        <v>1000</v>
      </c>
      <c r="F440" s="25">
        <v>1000</v>
      </c>
      <c r="G440" s="25">
        <v>1000</v>
      </c>
    </row>
    <row r="441" spans="1:7" x14ac:dyDescent="0.25">
      <c r="A441" s="23">
        <v>433</v>
      </c>
      <c r="B441" s="26" t="s">
        <v>950</v>
      </c>
      <c r="C441" s="24" t="s">
        <v>454</v>
      </c>
      <c r="D441" s="25">
        <v>3500</v>
      </c>
      <c r="E441" s="25">
        <v>3500</v>
      </c>
      <c r="F441" s="25">
        <v>3500</v>
      </c>
      <c r="G441" s="25">
        <v>3500</v>
      </c>
    </row>
    <row r="442" spans="1:7" x14ac:dyDescent="0.25">
      <c r="A442" s="23">
        <v>434</v>
      </c>
      <c r="B442" s="26" t="s">
        <v>951</v>
      </c>
      <c r="C442" s="24" t="s">
        <v>454</v>
      </c>
      <c r="D442" s="25">
        <v>2000</v>
      </c>
      <c r="E442" s="25">
        <v>2000</v>
      </c>
      <c r="F442" s="25">
        <v>2000</v>
      </c>
      <c r="G442" s="25">
        <v>2000</v>
      </c>
    </row>
    <row r="443" spans="1:7" x14ac:dyDescent="0.25">
      <c r="A443" s="23">
        <v>435</v>
      </c>
      <c r="B443" s="26" t="s">
        <v>952</v>
      </c>
      <c r="C443" s="24" t="s">
        <v>454</v>
      </c>
      <c r="D443" s="25">
        <v>3500</v>
      </c>
      <c r="E443" s="25">
        <v>3500</v>
      </c>
      <c r="F443" s="25">
        <v>3500</v>
      </c>
      <c r="G443" s="25">
        <v>3500</v>
      </c>
    </row>
    <row r="444" spans="1:7" x14ac:dyDescent="0.25">
      <c r="A444" s="23">
        <v>436</v>
      </c>
      <c r="B444" s="26" t="s">
        <v>953</v>
      </c>
      <c r="C444" s="24" t="s">
        <v>454</v>
      </c>
      <c r="D444" s="25">
        <v>1000</v>
      </c>
      <c r="E444" s="25">
        <v>1000</v>
      </c>
      <c r="F444" s="25">
        <v>1000</v>
      </c>
      <c r="G444" s="25">
        <v>1000</v>
      </c>
    </row>
    <row r="445" spans="1:7" x14ac:dyDescent="0.25">
      <c r="A445" s="23">
        <v>437</v>
      </c>
      <c r="B445" s="26" t="s">
        <v>247</v>
      </c>
      <c r="C445" s="24" t="s">
        <v>454</v>
      </c>
      <c r="D445" s="25">
        <v>15000</v>
      </c>
      <c r="E445" s="25">
        <v>15000</v>
      </c>
      <c r="F445" s="25">
        <v>15000</v>
      </c>
      <c r="G445" s="25">
        <v>15000</v>
      </c>
    </row>
    <row r="446" spans="1:7" x14ac:dyDescent="0.25">
      <c r="A446" s="23">
        <v>438</v>
      </c>
      <c r="B446" s="26" t="s">
        <v>248</v>
      </c>
      <c r="C446" s="24" t="s">
        <v>454</v>
      </c>
      <c r="D446" s="25">
        <v>4000</v>
      </c>
      <c r="E446" s="25">
        <v>4000</v>
      </c>
      <c r="F446" s="25">
        <v>4000</v>
      </c>
      <c r="G446" s="25">
        <v>4000</v>
      </c>
    </row>
    <row r="447" spans="1:7" x14ac:dyDescent="0.25">
      <c r="A447" s="23">
        <v>439</v>
      </c>
      <c r="B447" s="26" t="s">
        <v>249</v>
      </c>
      <c r="C447" s="24" t="s">
        <v>454</v>
      </c>
      <c r="D447" s="25">
        <v>6000</v>
      </c>
      <c r="E447" s="25">
        <v>6000</v>
      </c>
      <c r="F447" s="25">
        <v>6000</v>
      </c>
      <c r="G447" s="25">
        <v>6000</v>
      </c>
    </row>
    <row r="448" spans="1:7" x14ac:dyDescent="0.25">
      <c r="A448" s="23">
        <v>440</v>
      </c>
      <c r="B448" s="26" t="s">
        <v>954</v>
      </c>
      <c r="C448" s="24" t="s">
        <v>454</v>
      </c>
      <c r="D448" s="25">
        <v>1000</v>
      </c>
      <c r="E448" s="25">
        <v>1000</v>
      </c>
      <c r="F448" s="25">
        <v>1000</v>
      </c>
      <c r="G448" s="25">
        <v>1000</v>
      </c>
    </row>
    <row r="449" spans="1:7" x14ac:dyDescent="0.25">
      <c r="A449" s="23">
        <v>441</v>
      </c>
      <c r="B449" s="26" t="s">
        <v>250</v>
      </c>
      <c r="C449" s="24" t="s">
        <v>454</v>
      </c>
      <c r="D449" s="25">
        <v>8000</v>
      </c>
      <c r="E449" s="25">
        <v>8000</v>
      </c>
      <c r="F449" s="25">
        <v>8000</v>
      </c>
      <c r="G449" s="25">
        <v>8000</v>
      </c>
    </row>
    <row r="450" spans="1:7" x14ac:dyDescent="0.25">
      <c r="A450" s="23">
        <v>442</v>
      </c>
      <c r="B450" s="26" t="s">
        <v>955</v>
      </c>
      <c r="C450" s="24" t="s">
        <v>454</v>
      </c>
      <c r="D450" s="25">
        <v>12000</v>
      </c>
      <c r="E450" s="25">
        <v>12000</v>
      </c>
      <c r="F450" s="25">
        <v>12000</v>
      </c>
      <c r="G450" s="25">
        <v>12000</v>
      </c>
    </row>
    <row r="451" spans="1:7" x14ac:dyDescent="0.25">
      <c r="A451" s="23">
        <v>443</v>
      </c>
      <c r="B451" s="26" t="s">
        <v>251</v>
      </c>
      <c r="C451" s="24" t="s">
        <v>454</v>
      </c>
      <c r="D451" s="25">
        <v>12000</v>
      </c>
      <c r="E451" s="25">
        <v>12000</v>
      </c>
      <c r="F451" s="25">
        <v>12000</v>
      </c>
      <c r="G451" s="25">
        <v>12000</v>
      </c>
    </row>
    <row r="452" spans="1:7" x14ac:dyDescent="0.25">
      <c r="A452" s="23">
        <v>444</v>
      </c>
      <c r="B452" s="26" t="s">
        <v>252</v>
      </c>
      <c r="C452" s="24" t="s">
        <v>454</v>
      </c>
      <c r="D452" s="25">
        <v>2000</v>
      </c>
      <c r="E452" s="25">
        <v>2000</v>
      </c>
      <c r="F452" s="25">
        <v>2000</v>
      </c>
      <c r="G452" s="25">
        <v>2000</v>
      </c>
    </row>
    <row r="453" spans="1:7" x14ac:dyDescent="0.25">
      <c r="A453" s="23">
        <v>445</v>
      </c>
      <c r="B453" s="26" t="s">
        <v>233</v>
      </c>
      <c r="C453" s="24" t="s">
        <v>454</v>
      </c>
      <c r="D453" s="25">
        <v>3000</v>
      </c>
      <c r="E453" s="25">
        <v>3000</v>
      </c>
      <c r="F453" s="25">
        <v>3000</v>
      </c>
      <c r="G453" s="25">
        <v>3000</v>
      </c>
    </row>
    <row r="454" spans="1:7" x14ac:dyDescent="0.25">
      <c r="A454" s="23">
        <v>446</v>
      </c>
      <c r="B454" s="26" t="s">
        <v>253</v>
      </c>
      <c r="C454" s="24" t="s">
        <v>454</v>
      </c>
      <c r="D454" s="25">
        <v>3500</v>
      </c>
      <c r="E454" s="25">
        <v>3500</v>
      </c>
      <c r="F454" s="25">
        <v>3500</v>
      </c>
      <c r="G454" s="25">
        <v>3500</v>
      </c>
    </row>
    <row r="455" spans="1:7" x14ac:dyDescent="0.25">
      <c r="A455" s="64"/>
      <c r="B455" s="73"/>
      <c r="C455" s="61"/>
      <c r="D455" s="56">
        <f t="shared" ref="D455:G455" si="7">SUM(D376:D454)</f>
        <v>537650</v>
      </c>
      <c r="E455" s="56">
        <f t="shared" si="7"/>
        <v>537650</v>
      </c>
      <c r="F455" s="56">
        <f t="shared" si="7"/>
        <v>524650</v>
      </c>
      <c r="G455" s="56">
        <f t="shared" si="7"/>
        <v>540650</v>
      </c>
    </row>
    <row r="456" spans="1:7" x14ac:dyDescent="0.25">
      <c r="A456" s="126" t="s">
        <v>226</v>
      </c>
      <c r="B456" s="127"/>
      <c r="C456" s="127"/>
      <c r="D456" s="127"/>
      <c r="E456" s="127"/>
      <c r="F456" s="127"/>
      <c r="G456" s="127"/>
    </row>
    <row r="457" spans="1:7" x14ac:dyDescent="0.25">
      <c r="A457" s="30">
        <v>447</v>
      </c>
      <c r="B457" s="26" t="s">
        <v>956</v>
      </c>
      <c r="C457" s="24" t="s">
        <v>454</v>
      </c>
      <c r="D457" s="25">
        <v>10000</v>
      </c>
      <c r="E457" s="25">
        <v>10000</v>
      </c>
      <c r="F457" s="25">
        <v>10000</v>
      </c>
      <c r="G457" s="25">
        <v>10000</v>
      </c>
    </row>
    <row r="458" spans="1:7" x14ac:dyDescent="0.25">
      <c r="A458" s="30">
        <v>448</v>
      </c>
      <c r="B458" s="26" t="s">
        <v>957</v>
      </c>
      <c r="C458" s="24" t="s">
        <v>454</v>
      </c>
      <c r="D458" s="25">
        <v>50000</v>
      </c>
      <c r="E458" s="25">
        <v>50000</v>
      </c>
      <c r="F458" s="25">
        <v>50000</v>
      </c>
      <c r="G458" s="25">
        <v>50000</v>
      </c>
    </row>
    <row r="459" spans="1:7" x14ac:dyDescent="0.25">
      <c r="A459" s="30">
        <v>449</v>
      </c>
      <c r="B459" s="26" t="s">
        <v>227</v>
      </c>
      <c r="C459" s="24" t="s">
        <v>454</v>
      </c>
      <c r="D459" s="25">
        <v>5500</v>
      </c>
      <c r="E459" s="25">
        <v>5500</v>
      </c>
      <c r="F459" s="25">
        <v>5500</v>
      </c>
      <c r="G459" s="25">
        <v>5500</v>
      </c>
    </row>
    <row r="460" spans="1:7" x14ac:dyDescent="0.25">
      <c r="A460" s="30">
        <v>450</v>
      </c>
      <c r="B460" s="26" t="s">
        <v>958</v>
      </c>
      <c r="C460" s="24" t="s">
        <v>454</v>
      </c>
      <c r="D460" s="25">
        <v>6000</v>
      </c>
      <c r="E460" s="25">
        <v>6000</v>
      </c>
      <c r="F460" s="25">
        <v>6000</v>
      </c>
      <c r="G460" s="25">
        <v>6000</v>
      </c>
    </row>
    <row r="461" spans="1:7" x14ac:dyDescent="0.25">
      <c r="A461" s="30">
        <v>451</v>
      </c>
      <c r="B461" s="26" t="s">
        <v>228</v>
      </c>
      <c r="C461" s="24" t="s">
        <v>454</v>
      </c>
      <c r="D461" s="25">
        <v>6000</v>
      </c>
      <c r="E461" s="25">
        <v>6000</v>
      </c>
      <c r="F461" s="25">
        <v>6000</v>
      </c>
      <c r="G461" s="25">
        <v>6000</v>
      </c>
    </row>
    <row r="462" spans="1:7" x14ac:dyDescent="0.25">
      <c r="A462" s="30">
        <v>452</v>
      </c>
      <c r="B462" s="26" t="s">
        <v>229</v>
      </c>
      <c r="C462" s="24" t="s">
        <v>454</v>
      </c>
      <c r="D462" s="25">
        <v>30000</v>
      </c>
      <c r="E462" s="25">
        <v>30000</v>
      </c>
      <c r="F462" s="25">
        <v>30000</v>
      </c>
      <c r="G462" s="25">
        <v>30000</v>
      </c>
    </row>
    <row r="463" spans="1:7" x14ac:dyDescent="0.25">
      <c r="A463" s="30">
        <v>453</v>
      </c>
      <c r="B463" s="26" t="s">
        <v>959</v>
      </c>
      <c r="C463" s="24" t="s">
        <v>454</v>
      </c>
      <c r="D463" s="25">
        <v>160000</v>
      </c>
      <c r="E463" s="25">
        <v>160000</v>
      </c>
      <c r="F463" s="25">
        <v>140000</v>
      </c>
      <c r="G463" s="25">
        <v>160000</v>
      </c>
    </row>
    <row r="464" spans="1:7" x14ac:dyDescent="0.25">
      <c r="A464" s="30">
        <v>454</v>
      </c>
      <c r="B464" s="26" t="s">
        <v>230</v>
      </c>
      <c r="C464" s="24" t="s">
        <v>454</v>
      </c>
      <c r="D464" s="25">
        <v>120000</v>
      </c>
      <c r="E464" s="25">
        <v>120000</v>
      </c>
      <c r="F464" s="25">
        <v>120000</v>
      </c>
      <c r="G464" s="25">
        <v>120000</v>
      </c>
    </row>
    <row r="465" spans="1:7" x14ac:dyDescent="0.25">
      <c r="A465" s="30">
        <v>455</v>
      </c>
      <c r="B465" s="26" t="s">
        <v>960</v>
      </c>
      <c r="C465" s="24" t="s">
        <v>454</v>
      </c>
      <c r="D465" s="25">
        <v>60000</v>
      </c>
      <c r="E465" s="25">
        <v>60000</v>
      </c>
      <c r="F465" s="25">
        <v>45000</v>
      </c>
      <c r="G465" s="25">
        <v>60000</v>
      </c>
    </row>
    <row r="466" spans="1:7" x14ac:dyDescent="0.25">
      <c r="A466" s="30">
        <v>456</v>
      </c>
      <c r="B466" s="26" t="s">
        <v>231</v>
      </c>
      <c r="C466" s="24" t="s">
        <v>454</v>
      </c>
      <c r="D466" s="25">
        <v>5500</v>
      </c>
      <c r="E466" s="25">
        <v>5500</v>
      </c>
      <c r="F466" s="25">
        <v>5500</v>
      </c>
      <c r="G466" s="25">
        <v>5500</v>
      </c>
    </row>
    <row r="467" spans="1:7" x14ac:dyDescent="0.25">
      <c r="A467" s="30">
        <v>457</v>
      </c>
      <c r="B467" s="26" t="s">
        <v>961</v>
      </c>
      <c r="C467" s="24" t="s">
        <v>454</v>
      </c>
      <c r="D467" s="25">
        <v>5500</v>
      </c>
      <c r="E467" s="25">
        <v>5500</v>
      </c>
      <c r="F467" s="25">
        <v>5500</v>
      </c>
      <c r="G467" s="25">
        <v>5500</v>
      </c>
    </row>
    <row r="468" spans="1:7" x14ac:dyDescent="0.25">
      <c r="A468" s="30">
        <v>458</v>
      </c>
      <c r="B468" s="26" t="s">
        <v>962</v>
      </c>
      <c r="C468" s="24" t="s">
        <v>454</v>
      </c>
      <c r="D468" s="25">
        <v>3000</v>
      </c>
      <c r="E468" s="25">
        <v>3000</v>
      </c>
      <c r="F468" s="25">
        <v>3000</v>
      </c>
      <c r="G468" s="25">
        <v>3000</v>
      </c>
    </row>
    <row r="469" spans="1:7" x14ac:dyDescent="0.25">
      <c r="A469" s="30">
        <v>459</v>
      </c>
      <c r="B469" s="26" t="s">
        <v>963</v>
      </c>
      <c r="C469" s="24" t="s">
        <v>454</v>
      </c>
      <c r="D469" s="25">
        <v>3000</v>
      </c>
      <c r="E469" s="25">
        <v>3000</v>
      </c>
      <c r="F469" s="25">
        <v>3000</v>
      </c>
      <c r="G469" s="25">
        <v>3000</v>
      </c>
    </row>
    <row r="470" spans="1:7" x14ac:dyDescent="0.25">
      <c r="A470" s="30">
        <v>460</v>
      </c>
      <c r="B470" s="26" t="s">
        <v>964</v>
      </c>
      <c r="C470" s="24" t="s">
        <v>454</v>
      </c>
      <c r="D470" s="25">
        <v>200</v>
      </c>
      <c r="E470" s="25">
        <v>200</v>
      </c>
      <c r="F470" s="25">
        <v>200</v>
      </c>
      <c r="G470" s="25">
        <v>200</v>
      </c>
    </row>
    <row r="471" spans="1:7" x14ac:dyDescent="0.25">
      <c r="A471" s="30">
        <v>461</v>
      </c>
      <c r="B471" s="26" t="s">
        <v>1074</v>
      </c>
      <c r="C471" s="24" t="s">
        <v>454</v>
      </c>
      <c r="D471" s="25">
        <v>6000</v>
      </c>
      <c r="E471" s="25">
        <v>6000</v>
      </c>
      <c r="F471" s="25">
        <v>6000</v>
      </c>
      <c r="G471" s="25">
        <v>6000</v>
      </c>
    </row>
    <row r="472" spans="1:7" x14ac:dyDescent="0.25">
      <c r="A472" s="30">
        <v>462</v>
      </c>
      <c r="B472" s="26" t="s">
        <v>965</v>
      </c>
      <c r="C472" s="24" t="s">
        <v>454</v>
      </c>
      <c r="D472" s="25">
        <v>5000</v>
      </c>
      <c r="E472" s="25">
        <v>5000</v>
      </c>
      <c r="F472" s="25">
        <v>5000</v>
      </c>
      <c r="G472" s="25">
        <v>5000</v>
      </c>
    </row>
    <row r="473" spans="1:7" x14ac:dyDescent="0.25">
      <c r="A473" s="30">
        <v>463</v>
      </c>
      <c r="B473" s="26" t="s">
        <v>966</v>
      </c>
      <c r="C473" s="24" t="s">
        <v>454</v>
      </c>
      <c r="D473" s="25">
        <v>5500</v>
      </c>
      <c r="E473" s="25">
        <v>5500</v>
      </c>
      <c r="F473" s="25">
        <v>5500</v>
      </c>
      <c r="G473" s="25">
        <v>5500</v>
      </c>
    </row>
    <row r="474" spans="1:7" x14ac:dyDescent="0.25">
      <c r="A474" s="30">
        <v>464</v>
      </c>
      <c r="B474" s="26" t="s">
        <v>967</v>
      </c>
      <c r="C474" s="24" t="s">
        <v>454</v>
      </c>
      <c r="D474" s="25">
        <v>5000</v>
      </c>
      <c r="E474" s="25">
        <v>5000</v>
      </c>
      <c r="F474" s="25">
        <v>5000</v>
      </c>
      <c r="G474" s="25">
        <v>5000</v>
      </c>
    </row>
    <row r="475" spans="1:7" x14ac:dyDescent="0.25">
      <c r="A475" s="30">
        <v>465</v>
      </c>
      <c r="B475" s="26" t="s">
        <v>968</v>
      </c>
      <c r="C475" s="24" t="s">
        <v>454</v>
      </c>
      <c r="D475" s="25">
        <v>5500</v>
      </c>
      <c r="E475" s="25">
        <v>5500</v>
      </c>
      <c r="F475" s="25">
        <v>5500</v>
      </c>
      <c r="G475" s="25">
        <v>5500</v>
      </c>
    </row>
    <row r="476" spans="1:7" x14ac:dyDescent="0.25">
      <c r="A476" s="30">
        <v>466</v>
      </c>
      <c r="B476" s="26" t="s">
        <v>232</v>
      </c>
      <c r="C476" s="24" t="s">
        <v>454</v>
      </c>
      <c r="D476" s="25">
        <v>4000</v>
      </c>
      <c r="E476" s="25">
        <v>4000</v>
      </c>
      <c r="F476" s="25">
        <v>4000</v>
      </c>
      <c r="G476" s="25">
        <v>4000</v>
      </c>
    </row>
    <row r="477" spans="1:7" x14ac:dyDescent="0.25">
      <c r="A477" s="30">
        <v>467</v>
      </c>
      <c r="B477" s="26" t="s">
        <v>969</v>
      </c>
      <c r="C477" s="24" t="s">
        <v>454</v>
      </c>
      <c r="D477" s="25">
        <v>5000</v>
      </c>
      <c r="E477" s="25">
        <v>5000</v>
      </c>
      <c r="F477" s="25">
        <v>5000</v>
      </c>
      <c r="G477" s="25">
        <v>5000</v>
      </c>
    </row>
    <row r="478" spans="1:7" x14ac:dyDescent="0.25">
      <c r="A478" s="30">
        <v>468</v>
      </c>
      <c r="B478" s="26" t="s">
        <v>970</v>
      </c>
      <c r="C478" s="24" t="s">
        <v>454</v>
      </c>
      <c r="D478" s="25">
        <v>2000</v>
      </c>
      <c r="E478" s="25">
        <v>2000</v>
      </c>
      <c r="F478" s="25">
        <v>2000</v>
      </c>
      <c r="G478" s="25">
        <v>2000</v>
      </c>
    </row>
    <row r="479" spans="1:7" x14ac:dyDescent="0.25">
      <c r="A479" s="30">
        <v>469</v>
      </c>
      <c r="B479" s="26" t="s">
        <v>971</v>
      </c>
      <c r="C479" s="24" t="s">
        <v>454</v>
      </c>
      <c r="D479" s="25">
        <v>2000</v>
      </c>
      <c r="E479" s="25">
        <v>2000</v>
      </c>
      <c r="F479" s="25">
        <v>2000</v>
      </c>
      <c r="G479" s="25">
        <v>2000</v>
      </c>
    </row>
    <row r="480" spans="1:7" x14ac:dyDescent="0.25">
      <c r="A480" s="30">
        <v>470</v>
      </c>
      <c r="B480" s="26" t="s">
        <v>234</v>
      </c>
      <c r="C480" s="24" t="s">
        <v>454</v>
      </c>
      <c r="D480" s="25">
        <v>1000</v>
      </c>
      <c r="E480" s="25">
        <v>1000</v>
      </c>
      <c r="F480" s="25">
        <v>1000</v>
      </c>
      <c r="G480" s="25">
        <v>1000</v>
      </c>
    </row>
    <row r="481" spans="1:7" x14ac:dyDescent="0.25">
      <c r="A481" s="30">
        <v>471</v>
      </c>
      <c r="B481" s="26" t="s">
        <v>1143</v>
      </c>
      <c r="C481" s="24" t="s">
        <v>454</v>
      </c>
      <c r="D481" s="25">
        <v>5000</v>
      </c>
      <c r="E481" s="25">
        <v>5000</v>
      </c>
      <c r="F481" s="25">
        <v>5000</v>
      </c>
      <c r="G481" s="25">
        <v>5000</v>
      </c>
    </row>
    <row r="482" spans="1:7" x14ac:dyDescent="0.25">
      <c r="A482" s="30">
        <v>472</v>
      </c>
      <c r="B482" s="26" t="s">
        <v>1075</v>
      </c>
      <c r="C482" s="24" t="s">
        <v>454</v>
      </c>
      <c r="D482" s="25">
        <v>500</v>
      </c>
      <c r="E482" s="25">
        <v>500</v>
      </c>
      <c r="F482" s="25">
        <v>500</v>
      </c>
      <c r="G482" s="25">
        <v>500</v>
      </c>
    </row>
    <row r="483" spans="1:7" x14ac:dyDescent="0.25">
      <c r="A483" s="30">
        <v>473</v>
      </c>
      <c r="B483" s="26" t="s">
        <v>973</v>
      </c>
      <c r="C483" s="24" t="s">
        <v>454</v>
      </c>
      <c r="D483" s="25">
        <v>1000</v>
      </c>
      <c r="E483" s="25">
        <v>1000</v>
      </c>
      <c r="F483" s="25">
        <v>1000</v>
      </c>
      <c r="G483" s="25">
        <v>1000</v>
      </c>
    </row>
    <row r="484" spans="1:7" x14ac:dyDescent="0.25">
      <c r="A484" s="30">
        <v>474</v>
      </c>
      <c r="B484" s="26" t="s">
        <v>235</v>
      </c>
      <c r="C484" s="24" t="s">
        <v>454</v>
      </c>
      <c r="D484" s="25">
        <v>30000</v>
      </c>
      <c r="E484" s="25">
        <v>30000</v>
      </c>
      <c r="F484" s="25">
        <v>30000</v>
      </c>
      <c r="G484" s="25">
        <v>30000</v>
      </c>
    </row>
    <row r="485" spans="1:7" x14ac:dyDescent="0.25">
      <c r="A485" s="74"/>
      <c r="B485" s="73"/>
      <c r="C485" s="61"/>
      <c r="D485" s="56">
        <f t="shared" ref="D485:G485" si="8">SUM(D457:D484)</f>
        <v>542200</v>
      </c>
      <c r="E485" s="56">
        <f t="shared" si="8"/>
        <v>542200</v>
      </c>
      <c r="F485" s="56">
        <f t="shared" si="8"/>
        <v>507200</v>
      </c>
      <c r="G485" s="56">
        <f t="shared" si="8"/>
        <v>542200</v>
      </c>
    </row>
    <row r="486" spans="1:7" x14ac:dyDescent="0.25">
      <c r="A486" s="126" t="s">
        <v>974</v>
      </c>
      <c r="B486" s="127"/>
      <c r="C486" s="127"/>
      <c r="D486" s="127"/>
      <c r="E486" s="127"/>
      <c r="F486" s="127"/>
      <c r="G486" s="127"/>
    </row>
    <row r="487" spans="1:7" x14ac:dyDescent="0.25">
      <c r="A487" s="30">
        <v>475</v>
      </c>
      <c r="B487" s="26" t="s">
        <v>1100</v>
      </c>
      <c r="C487" s="24" t="s">
        <v>1106</v>
      </c>
      <c r="D487" s="27">
        <v>6000</v>
      </c>
      <c r="E487" s="27">
        <v>6000</v>
      </c>
      <c r="F487" s="27">
        <v>6000</v>
      </c>
      <c r="G487" s="27">
        <v>6000</v>
      </c>
    </row>
    <row r="488" spans="1:7" x14ac:dyDescent="0.25">
      <c r="A488" s="30">
        <v>476</v>
      </c>
      <c r="B488" s="26" t="s">
        <v>1104</v>
      </c>
      <c r="C488" s="24" t="s">
        <v>454</v>
      </c>
      <c r="D488" s="27">
        <v>10000</v>
      </c>
      <c r="E488" s="27">
        <v>10000</v>
      </c>
      <c r="F488" s="27">
        <v>10000</v>
      </c>
      <c r="G488" s="27">
        <v>10000</v>
      </c>
    </row>
    <row r="489" spans="1:7" x14ac:dyDescent="0.25">
      <c r="A489" s="30">
        <v>477</v>
      </c>
      <c r="B489" s="26" t="s">
        <v>1124</v>
      </c>
      <c r="C489" s="24" t="s">
        <v>1106</v>
      </c>
      <c r="D489" s="27">
        <v>2000</v>
      </c>
      <c r="E489" s="27">
        <v>2000</v>
      </c>
      <c r="F489" s="27">
        <v>2000</v>
      </c>
      <c r="G489" s="27">
        <v>2000</v>
      </c>
    </row>
    <row r="490" spans="1:7" x14ac:dyDescent="0.25">
      <c r="A490" s="30">
        <v>478</v>
      </c>
      <c r="B490" s="26" t="s">
        <v>1105</v>
      </c>
      <c r="C490" s="24" t="s">
        <v>454</v>
      </c>
      <c r="D490" s="27">
        <v>4500</v>
      </c>
      <c r="E490" s="27">
        <v>4500</v>
      </c>
      <c r="F490" s="27">
        <v>4500</v>
      </c>
      <c r="G490" s="27">
        <v>4500</v>
      </c>
    </row>
    <row r="491" spans="1:7" x14ac:dyDescent="0.25">
      <c r="A491" s="30">
        <v>479</v>
      </c>
      <c r="B491" s="26" t="s">
        <v>1102</v>
      </c>
      <c r="C491" s="24" t="s">
        <v>1142</v>
      </c>
      <c r="D491" s="27">
        <v>8000</v>
      </c>
      <c r="E491" s="27">
        <v>8000</v>
      </c>
      <c r="F491" s="27">
        <v>8000</v>
      </c>
      <c r="G491" s="27">
        <v>8000</v>
      </c>
    </row>
    <row r="492" spans="1:7" x14ac:dyDescent="0.25">
      <c r="A492" s="30">
        <v>480</v>
      </c>
      <c r="B492" s="26" t="s">
        <v>236</v>
      </c>
      <c r="C492" s="24" t="s">
        <v>454</v>
      </c>
      <c r="D492" s="27">
        <v>2000</v>
      </c>
      <c r="E492" s="27">
        <v>2000</v>
      </c>
      <c r="F492" s="27">
        <v>2000</v>
      </c>
      <c r="G492" s="27">
        <v>2000</v>
      </c>
    </row>
    <row r="493" spans="1:7" x14ac:dyDescent="0.25">
      <c r="A493" s="30">
        <v>481</v>
      </c>
      <c r="B493" s="26" t="s">
        <v>237</v>
      </c>
      <c r="C493" s="24" t="s">
        <v>454</v>
      </c>
      <c r="D493" s="27">
        <v>7500</v>
      </c>
      <c r="E493" s="27">
        <v>7500</v>
      </c>
      <c r="F493" s="27">
        <v>7500</v>
      </c>
      <c r="G493" s="27">
        <v>7500</v>
      </c>
    </row>
    <row r="494" spans="1:7" x14ac:dyDescent="0.25">
      <c r="A494" s="30">
        <v>482</v>
      </c>
      <c r="B494" s="26" t="s">
        <v>975</v>
      </c>
      <c r="C494" s="24" t="s">
        <v>454</v>
      </c>
      <c r="D494" s="27">
        <v>8000</v>
      </c>
      <c r="E494" s="27">
        <v>8000</v>
      </c>
      <c r="F494" s="27">
        <v>8000</v>
      </c>
      <c r="G494" s="27">
        <v>8000</v>
      </c>
    </row>
    <row r="495" spans="1:7" x14ac:dyDescent="0.25">
      <c r="A495" s="30">
        <v>483</v>
      </c>
      <c r="B495" s="26" t="s">
        <v>976</v>
      </c>
      <c r="C495" s="24" t="s">
        <v>454</v>
      </c>
      <c r="D495" s="27">
        <v>25000</v>
      </c>
      <c r="E495" s="27">
        <v>25000</v>
      </c>
      <c r="F495" s="27">
        <v>25000</v>
      </c>
      <c r="G495" s="27">
        <v>25000</v>
      </c>
    </row>
    <row r="496" spans="1:7" x14ac:dyDescent="0.25">
      <c r="A496" s="30">
        <v>484</v>
      </c>
      <c r="B496" s="26" t="s">
        <v>977</v>
      </c>
      <c r="C496" s="24" t="s">
        <v>454</v>
      </c>
      <c r="D496" s="27">
        <v>3000</v>
      </c>
      <c r="E496" s="27">
        <v>3000</v>
      </c>
      <c r="F496" s="27">
        <v>3000</v>
      </c>
      <c r="G496" s="27">
        <v>3000</v>
      </c>
    </row>
    <row r="497" spans="1:7" x14ac:dyDescent="0.25">
      <c r="A497" s="30">
        <v>485</v>
      </c>
      <c r="B497" s="26" t="s">
        <v>238</v>
      </c>
      <c r="C497" s="24" t="s">
        <v>454</v>
      </c>
      <c r="D497" s="27">
        <v>600</v>
      </c>
      <c r="E497" s="27">
        <v>600</v>
      </c>
      <c r="F497" s="27">
        <v>600</v>
      </c>
      <c r="G497" s="27">
        <v>600</v>
      </c>
    </row>
    <row r="498" spans="1:7" x14ac:dyDescent="0.25">
      <c r="A498" s="30">
        <v>486</v>
      </c>
      <c r="B498" s="26" t="s">
        <v>1076</v>
      </c>
      <c r="C498" s="24" t="s">
        <v>454</v>
      </c>
      <c r="D498" s="27">
        <v>10000</v>
      </c>
      <c r="E498" s="27">
        <v>10000</v>
      </c>
      <c r="F498" s="27">
        <v>10000</v>
      </c>
      <c r="G498" s="27">
        <v>10000</v>
      </c>
    </row>
    <row r="499" spans="1:7" x14ac:dyDescent="0.25">
      <c r="A499" s="30">
        <v>487</v>
      </c>
      <c r="B499" s="26" t="s">
        <v>239</v>
      </c>
      <c r="C499" s="24" t="s">
        <v>454</v>
      </c>
      <c r="D499" s="27">
        <v>1000</v>
      </c>
      <c r="E499" s="27">
        <v>1000</v>
      </c>
      <c r="F499" s="27">
        <v>1000</v>
      </c>
      <c r="G499" s="27">
        <v>1000</v>
      </c>
    </row>
    <row r="500" spans="1:7" x14ac:dyDescent="0.25">
      <c r="A500" s="30">
        <v>488</v>
      </c>
      <c r="B500" s="26" t="s">
        <v>978</v>
      </c>
      <c r="C500" s="24" t="s">
        <v>454</v>
      </c>
      <c r="D500" s="27">
        <v>1000</v>
      </c>
      <c r="E500" s="27">
        <v>1000</v>
      </c>
      <c r="F500" s="27">
        <v>1000</v>
      </c>
      <c r="G500" s="27">
        <v>1000</v>
      </c>
    </row>
    <row r="501" spans="1:7" x14ac:dyDescent="0.25">
      <c r="A501" s="30">
        <v>490</v>
      </c>
      <c r="B501" s="26" t="s">
        <v>240</v>
      </c>
      <c r="C501" s="24" t="s">
        <v>454</v>
      </c>
      <c r="D501" s="27">
        <v>45000</v>
      </c>
      <c r="E501" s="27">
        <v>45000</v>
      </c>
      <c r="F501" s="27">
        <v>50000</v>
      </c>
      <c r="G501" s="27">
        <v>50000</v>
      </c>
    </row>
    <row r="502" spans="1:7" x14ac:dyDescent="0.25">
      <c r="A502" s="30">
        <v>491</v>
      </c>
      <c r="B502" s="26" t="s">
        <v>241</v>
      </c>
      <c r="C502" s="24" t="s">
        <v>454</v>
      </c>
      <c r="D502" s="27">
        <v>7000</v>
      </c>
      <c r="E502" s="27">
        <v>7000</v>
      </c>
      <c r="F502" s="27">
        <v>7000</v>
      </c>
      <c r="G502" s="27">
        <v>7000</v>
      </c>
    </row>
    <row r="503" spans="1:7" x14ac:dyDescent="0.25">
      <c r="A503" s="30">
        <v>492</v>
      </c>
      <c r="B503" s="26" t="s">
        <v>242</v>
      </c>
      <c r="C503" s="24" t="s">
        <v>454</v>
      </c>
      <c r="D503" s="27">
        <v>3500</v>
      </c>
      <c r="E503" s="27">
        <v>3500</v>
      </c>
      <c r="F503" s="27">
        <v>3500</v>
      </c>
      <c r="G503" s="27">
        <v>3500</v>
      </c>
    </row>
    <row r="504" spans="1:7" x14ac:dyDescent="0.25">
      <c r="A504" s="30">
        <v>493</v>
      </c>
      <c r="B504" s="26" t="s">
        <v>243</v>
      </c>
      <c r="C504" s="24" t="s">
        <v>454</v>
      </c>
      <c r="D504" s="27">
        <v>5500</v>
      </c>
      <c r="E504" s="27">
        <v>5500</v>
      </c>
      <c r="F504" s="27">
        <v>5500</v>
      </c>
      <c r="G504" s="27">
        <v>5500</v>
      </c>
    </row>
    <row r="505" spans="1:7" x14ac:dyDescent="0.25">
      <c r="A505" s="30">
        <v>494</v>
      </c>
      <c r="B505" s="26" t="s">
        <v>244</v>
      </c>
      <c r="C505" s="24" t="s">
        <v>454</v>
      </c>
      <c r="D505" s="27">
        <v>15000</v>
      </c>
      <c r="E505" s="27">
        <v>15000</v>
      </c>
      <c r="F505" s="27">
        <v>15000</v>
      </c>
      <c r="G505" s="27">
        <v>15000</v>
      </c>
    </row>
    <row r="506" spans="1:7" x14ac:dyDescent="0.25">
      <c r="A506" s="30">
        <v>495</v>
      </c>
      <c r="B506" s="26" t="s">
        <v>245</v>
      </c>
      <c r="C506" s="24" t="s">
        <v>454</v>
      </c>
      <c r="D506" s="27">
        <v>5500</v>
      </c>
      <c r="E506" s="27">
        <v>5500</v>
      </c>
      <c r="F506" s="27">
        <v>5500</v>
      </c>
      <c r="G506" s="27">
        <v>5500</v>
      </c>
    </row>
    <row r="507" spans="1:7" x14ac:dyDescent="0.25">
      <c r="A507" s="30">
        <v>496</v>
      </c>
      <c r="B507" s="26" t="s">
        <v>979</v>
      </c>
      <c r="C507" s="24" t="s">
        <v>454</v>
      </c>
      <c r="D507" s="27">
        <v>3500</v>
      </c>
      <c r="E507" s="27">
        <v>3500</v>
      </c>
      <c r="F507" s="27">
        <v>100</v>
      </c>
      <c r="G507" s="27">
        <v>3500</v>
      </c>
    </row>
    <row r="508" spans="1:7" x14ac:dyDescent="0.25">
      <c r="A508" s="30">
        <v>497</v>
      </c>
      <c r="B508" s="26" t="s">
        <v>246</v>
      </c>
      <c r="C508" s="24" t="s">
        <v>454</v>
      </c>
      <c r="D508" s="27">
        <v>8000</v>
      </c>
      <c r="E508" s="27">
        <v>8000</v>
      </c>
      <c r="F508" s="27">
        <v>8000</v>
      </c>
      <c r="G508" s="27">
        <v>8000</v>
      </c>
    </row>
    <row r="509" spans="1:7" x14ac:dyDescent="0.25">
      <c r="A509" s="30">
        <v>498</v>
      </c>
      <c r="B509" s="26" t="s">
        <v>458</v>
      </c>
      <c r="C509" s="24" t="s">
        <v>454</v>
      </c>
      <c r="D509" s="27">
        <v>11000</v>
      </c>
      <c r="E509" s="27">
        <v>11000</v>
      </c>
      <c r="F509" s="27">
        <v>11000</v>
      </c>
      <c r="G509" s="27">
        <v>11000</v>
      </c>
    </row>
    <row r="510" spans="1:7" x14ac:dyDescent="0.25">
      <c r="A510" s="30">
        <v>499</v>
      </c>
      <c r="B510" s="31" t="s">
        <v>1099</v>
      </c>
      <c r="C510" s="24" t="s">
        <v>1024</v>
      </c>
      <c r="D510" s="27">
        <v>400</v>
      </c>
      <c r="E510" s="27">
        <v>400</v>
      </c>
      <c r="F510" s="27">
        <v>400</v>
      </c>
      <c r="G510" s="27">
        <v>400</v>
      </c>
    </row>
    <row r="511" spans="1:7" x14ac:dyDescent="0.25">
      <c r="A511" s="18"/>
      <c r="B511" s="18"/>
      <c r="C511" s="18"/>
      <c r="D511" s="18">
        <f t="shared" ref="D511:G511" si="9">SUM(D487:D510)</f>
        <v>193000</v>
      </c>
      <c r="E511" s="18">
        <f t="shared" si="9"/>
        <v>193000</v>
      </c>
      <c r="F511" s="18">
        <f t="shared" si="9"/>
        <v>194600</v>
      </c>
      <c r="G511" s="19">
        <f t="shared" si="9"/>
        <v>198000</v>
      </c>
    </row>
    <row r="512" spans="1:7" x14ac:dyDescent="0.25">
      <c r="A512" s="18"/>
      <c r="B512" s="18"/>
      <c r="C512" s="18"/>
      <c r="D512" s="18"/>
      <c r="E512" s="18"/>
      <c r="F512" s="18"/>
      <c r="G512" s="19"/>
    </row>
  </sheetData>
  <mergeCells count="16">
    <mergeCell ref="A339:G339"/>
    <mergeCell ref="A375:G375"/>
    <mergeCell ref="A456:G456"/>
    <mergeCell ref="A486:G486"/>
    <mergeCell ref="A124:G124"/>
    <mergeCell ref="A168:G168"/>
    <mergeCell ref="A212:G212"/>
    <mergeCell ref="A235:G235"/>
    <mergeCell ref="A259:G259"/>
    <mergeCell ref="A303:G303"/>
    <mergeCell ref="A83:G83"/>
    <mergeCell ref="A3:A4"/>
    <mergeCell ref="B3:B4"/>
    <mergeCell ref="C3:C4"/>
    <mergeCell ref="D3:G3"/>
    <mergeCell ref="A13:G13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C28A6-272F-40E4-B927-52063973E4AD}">
  <dimension ref="A1:K1651"/>
  <sheetViews>
    <sheetView topLeftCell="A766" workbookViewId="0">
      <selection activeCell="G787" sqref="G787"/>
    </sheetView>
  </sheetViews>
  <sheetFormatPr defaultRowHeight="15" x14ac:dyDescent="0.25"/>
  <cols>
    <col min="1" max="1" width="6.85546875" style="110" customWidth="1"/>
    <col min="2" max="2" width="78.28515625" style="111" customWidth="1"/>
    <col min="3" max="3" width="19.5703125" style="110" customWidth="1"/>
    <col min="4" max="4" width="18.28515625" style="110" customWidth="1"/>
    <col min="5" max="5" width="15.85546875" style="110" bestFit="1" customWidth="1"/>
    <col min="6" max="6" width="21.5703125" style="110" bestFit="1" customWidth="1"/>
    <col min="7" max="7" width="20.85546875" style="110" bestFit="1" customWidth="1"/>
    <col min="8" max="8" width="18.140625" customWidth="1"/>
  </cols>
  <sheetData>
    <row r="1" spans="1:11" ht="30" x14ac:dyDescent="0.25">
      <c r="A1" s="110" t="s">
        <v>1146</v>
      </c>
      <c r="B1" s="111" t="s">
        <v>1147</v>
      </c>
      <c r="C1" s="111"/>
      <c r="D1" s="111"/>
      <c r="E1" s="111"/>
      <c r="F1" s="111"/>
      <c r="G1" s="111"/>
      <c r="H1" s="112"/>
      <c r="I1" s="112"/>
      <c r="J1" s="112"/>
      <c r="K1" s="112"/>
    </row>
    <row r="2" spans="1:11" ht="127.5" customHeight="1" x14ac:dyDescent="0.25">
      <c r="C2" s="119" t="s">
        <v>1889</v>
      </c>
      <c r="D2" s="113" t="s">
        <v>1887</v>
      </c>
      <c r="E2" s="113" t="s">
        <v>1890</v>
      </c>
      <c r="F2" s="113" t="s">
        <v>1881</v>
      </c>
      <c r="G2" s="113" t="s">
        <v>1888</v>
      </c>
      <c r="H2" s="112"/>
      <c r="I2" s="112"/>
      <c r="J2" s="112"/>
      <c r="K2" s="112"/>
    </row>
    <row r="3" spans="1:11" x14ac:dyDescent="0.25">
      <c r="A3" s="110">
        <v>1</v>
      </c>
      <c r="B3" s="110">
        <v>2</v>
      </c>
      <c r="C3" s="110">
        <v>3</v>
      </c>
      <c r="D3" s="110">
        <v>4</v>
      </c>
      <c r="E3" s="110">
        <v>5</v>
      </c>
      <c r="F3" s="110">
        <v>6</v>
      </c>
      <c r="G3" s="110">
        <v>7</v>
      </c>
    </row>
    <row r="4" spans="1:11" x14ac:dyDescent="0.25">
      <c r="B4" s="114" t="s">
        <v>1148</v>
      </c>
      <c r="C4" s="115"/>
      <c r="D4" s="115"/>
      <c r="E4" s="115"/>
      <c r="F4" s="115"/>
      <c r="G4" s="115"/>
    </row>
    <row r="5" spans="1:11" x14ac:dyDescent="0.25">
      <c r="A5" s="110">
        <v>1</v>
      </c>
      <c r="B5" s="111" t="s">
        <v>1149</v>
      </c>
      <c r="C5" s="110">
        <v>2532.5831739168902</v>
      </c>
      <c r="D5" s="110">
        <v>2532.5831723932047</v>
      </c>
      <c r="E5" s="110">
        <v>2532.5831783211588</v>
      </c>
      <c r="F5" s="110">
        <v>2532.5831750883863</v>
      </c>
      <c r="G5" s="110">
        <v>2532.5831748645387</v>
      </c>
    </row>
    <row r="6" spans="1:11" x14ac:dyDescent="0.25">
      <c r="A6" s="110">
        <v>2</v>
      </c>
      <c r="B6" s="111" t="s">
        <v>1150</v>
      </c>
      <c r="C6" s="110">
        <v>2532.5831739168902</v>
      </c>
      <c r="D6" s="110">
        <v>2532.5831723932047</v>
      </c>
      <c r="E6" s="110">
        <v>2532.5831783211588</v>
      </c>
      <c r="F6" s="110">
        <v>2532.5831750883863</v>
      </c>
      <c r="G6" s="110">
        <v>2532.5831748645387</v>
      </c>
    </row>
    <row r="7" spans="1:11" x14ac:dyDescent="0.25">
      <c r="A7" s="110">
        <v>3</v>
      </c>
      <c r="B7" s="111" t="s">
        <v>1151</v>
      </c>
      <c r="C7" s="110">
        <v>2532.5831739168902</v>
      </c>
      <c r="D7" s="110">
        <v>2532.5831723932047</v>
      </c>
      <c r="E7" s="110">
        <v>2532.5831783211588</v>
      </c>
      <c r="F7" s="110">
        <v>2532.5831750883863</v>
      </c>
      <c r="G7" s="110">
        <v>2532.5831748645387</v>
      </c>
    </row>
    <row r="8" spans="1:11" x14ac:dyDescent="0.25">
      <c r="A8" s="110">
        <v>4</v>
      </c>
      <c r="B8" s="111" t="s">
        <v>1152</v>
      </c>
      <c r="C8" s="110">
        <v>2532.5831739168902</v>
      </c>
      <c r="D8" s="110">
        <v>2532.5831723932047</v>
      </c>
      <c r="E8" s="110">
        <v>2532.5831783211588</v>
      </c>
      <c r="F8" s="110">
        <v>2532.5831750883863</v>
      </c>
      <c r="G8" s="110">
        <v>2532.5831748645387</v>
      </c>
    </row>
    <row r="9" spans="1:11" x14ac:dyDescent="0.25">
      <c r="A9" s="110">
        <v>5</v>
      </c>
      <c r="B9" s="111" t="s">
        <v>1153</v>
      </c>
      <c r="C9" s="110">
        <v>2532.5831739168902</v>
      </c>
      <c r="D9" s="110">
        <v>2532.5831723932047</v>
      </c>
      <c r="E9" s="110">
        <v>2532.5831783211588</v>
      </c>
      <c r="F9" s="110">
        <v>2532.5831750883863</v>
      </c>
      <c r="G9" s="110">
        <v>2532.5831748645387</v>
      </c>
    </row>
    <row r="10" spans="1:11" x14ac:dyDescent="0.25">
      <c r="A10" s="110">
        <v>6</v>
      </c>
      <c r="B10" s="111" t="s">
        <v>1154</v>
      </c>
      <c r="C10" s="110">
        <v>2532.5831739168902</v>
      </c>
      <c r="D10" s="110">
        <v>2532.5831723932047</v>
      </c>
      <c r="E10" s="110">
        <v>2532.5831783211588</v>
      </c>
      <c r="F10" s="110">
        <v>2532.5831750883863</v>
      </c>
      <c r="G10" s="110">
        <v>2532.5831748645387</v>
      </c>
    </row>
    <row r="11" spans="1:11" x14ac:dyDescent="0.25">
      <c r="A11" s="110">
        <v>7</v>
      </c>
      <c r="B11" s="111" t="s">
        <v>1155</v>
      </c>
      <c r="C11" s="110">
        <v>2532.5831739168902</v>
      </c>
      <c r="D11" s="110">
        <v>2532.5831723932047</v>
      </c>
      <c r="E11" s="110">
        <v>2532.5831783211588</v>
      </c>
      <c r="F11" s="110">
        <v>2532.5831750883863</v>
      </c>
      <c r="G11" s="110">
        <v>2532.5831748645387</v>
      </c>
    </row>
    <row r="12" spans="1:11" x14ac:dyDescent="0.25">
      <c r="A12" s="110">
        <v>8</v>
      </c>
      <c r="B12" s="111" t="s">
        <v>1156</v>
      </c>
      <c r="C12" s="110">
        <v>2532.5831739168902</v>
      </c>
      <c r="D12" s="110">
        <v>2532.5831723932047</v>
      </c>
      <c r="E12" s="110">
        <v>2532.5831783211588</v>
      </c>
      <c r="F12" s="110">
        <v>2532.5831750883863</v>
      </c>
      <c r="G12" s="110">
        <v>2532.5831748645387</v>
      </c>
    </row>
    <row r="13" spans="1:11" x14ac:dyDescent="0.25">
      <c r="A13" s="110">
        <v>9</v>
      </c>
      <c r="B13" s="111" t="s">
        <v>1157</v>
      </c>
      <c r="C13" s="110">
        <v>2532.5831739168902</v>
      </c>
      <c r="D13" s="110">
        <v>2532.5831723932047</v>
      </c>
      <c r="E13" s="110">
        <v>2532.5831783211588</v>
      </c>
      <c r="F13" s="110">
        <v>2532.5831750883863</v>
      </c>
      <c r="G13" s="110">
        <v>2532.5831748645387</v>
      </c>
    </row>
    <row r="14" spans="1:11" x14ac:dyDescent="0.25">
      <c r="A14" s="110">
        <v>10</v>
      </c>
      <c r="B14" s="111" t="s">
        <v>1158</v>
      </c>
      <c r="C14" s="110">
        <v>2532.5831739168902</v>
      </c>
      <c r="D14" s="110">
        <v>2532.5831723932047</v>
      </c>
      <c r="E14" s="110">
        <v>2532.5831783211588</v>
      </c>
      <c r="F14" s="110">
        <v>2532.5831750883863</v>
      </c>
      <c r="G14" s="110">
        <v>2532.5831748645387</v>
      </c>
    </row>
    <row r="15" spans="1:11" x14ac:dyDescent="0.25">
      <c r="A15" s="110">
        <v>11</v>
      </c>
      <c r="B15" s="111" t="s">
        <v>1159</v>
      </c>
      <c r="C15" s="110">
        <v>2532.5831739168902</v>
      </c>
      <c r="D15" s="110">
        <v>2532.5831723932047</v>
      </c>
      <c r="E15" s="110">
        <v>2532.5831783211588</v>
      </c>
      <c r="F15" s="110">
        <v>2532.5831750883863</v>
      </c>
      <c r="G15" s="110">
        <v>2532.5831748645387</v>
      </c>
    </row>
    <row r="16" spans="1:11" x14ac:dyDescent="0.25">
      <c r="A16" s="110">
        <v>12</v>
      </c>
      <c r="B16" s="111" t="s">
        <v>1160</v>
      </c>
      <c r="C16" s="110">
        <v>2532.5831739168902</v>
      </c>
      <c r="D16" s="110">
        <v>2532.5831723932047</v>
      </c>
      <c r="E16" s="110">
        <v>2532.5831783211588</v>
      </c>
      <c r="F16" s="110">
        <v>2532.5831750883863</v>
      </c>
      <c r="G16" s="110">
        <v>2532.5831748645387</v>
      </c>
    </row>
    <row r="17" spans="1:7" x14ac:dyDescent="0.25">
      <c r="A17" s="110">
        <v>13</v>
      </c>
      <c r="B17" s="111" t="s">
        <v>1161</v>
      </c>
      <c r="C17" s="110">
        <v>2532.5831739168902</v>
      </c>
      <c r="D17" s="110">
        <v>2532.5831723932047</v>
      </c>
      <c r="E17" s="110">
        <v>2532.5831783211588</v>
      </c>
      <c r="F17" s="110">
        <v>2532.5831750883863</v>
      </c>
      <c r="G17" s="110">
        <v>2532.5831748645387</v>
      </c>
    </row>
    <row r="18" spans="1:7" x14ac:dyDescent="0.25">
      <c r="A18" s="110">
        <v>14</v>
      </c>
      <c r="B18" s="111" t="s">
        <v>1162</v>
      </c>
      <c r="C18" s="110">
        <v>2532.5831739168902</v>
      </c>
      <c r="D18" s="110">
        <v>2532.5831723932047</v>
      </c>
      <c r="E18" s="110">
        <v>2532.5831783211588</v>
      </c>
      <c r="F18" s="110">
        <v>2532.5831750883863</v>
      </c>
      <c r="G18" s="110">
        <v>2532.5831748645387</v>
      </c>
    </row>
    <row r="19" spans="1:7" x14ac:dyDescent="0.25">
      <c r="A19" s="110">
        <v>15</v>
      </c>
      <c r="B19" s="111" t="s">
        <v>1163</v>
      </c>
      <c r="C19" s="110">
        <v>2532.5831739168902</v>
      </c>
      <c r="D19" s="110">
        <v>2532.5831723932047</v>
      </c>
      <c r="E19" s="110">
        <v>2532.5831783211588</v>
      </c>
      <c r="F19" s="110">
        <v>2532.5831750883863</v>
      </c>
      <c r="G19" s="110">
        <v>2532.5831748645387</v>
      </c>
    </row>
    <row r="20" spans="1:7" x14ac:dyDescent="0.25">
      <c r="A20" s="110">
        <v>16</v>
      </c>
      <c r="B20" s="111" t="s">
        <v>1164</v>
      </c>
      <c r="C20" s="110">
        <v>2532.5831739168902</v>
      </c>
      <c r="D20" s="110">
        <v>2532.5831723932047</v>
      </c>
      <c r="E20" s="110">
        <v>2532.5831783211588</v>
      </c>
      <c r="F20" s="110">
        <v>2532.5831750883863</v>
      </c>
      <c r="G20" s="110">
        <v>2532.5831748645387</v>
      </c>
    </row>
    <row r="21" spans="1:7" x14ac:dyDescent="0.25">
      <c r="A21" s="110">
        <v>17</v>
      </c>
      <c r="B21" s="111" t="s">
        <v>1165</v>
      </c>
      <c r="C21" s="110">
        <v>2532.5831739168902</v>
      </c>
      <c r="D21" s="110">
        <v>2532.5831723932047</v>
      </c>
      <c r="E21" s="110">
        <v>2532.5831783211588</v>
      </c>
      <c r="F21" s="110">
        <v>2532.5831750883863</v>
      </c>
      <c r="G21" s="110">
        <v>2532.5831748645387</v>
      </c>
    </row>
    <row r="22" spans="1:7" x14ac:dyDescent="0.25">
      <c r="B22" s="111" t="s">
        <v>1166</v>
      </c>
      <c r="C22" s="110">
        <v>0</v>
      </c>
      <c r="D22" s="110">
        <v>0</v>
      </c>
      <c r="E22" s="110">
        <v>0</v>
      </c>
      <c r="F22" s="110">
        <v>0</v>
      </c>
      <c r="G22" s="110">
        <v>0</v>
      </c>
    </row>
    <row r="23" spans="1:7" x14ac:dyDescent="0.25">
      <c r="B23" s="111" t="s">
        <v>1167</v>
      </c>
      <c r="C23" s="110">
        <v>0</v>
      </c>
      <c r="D23" s="110">
        <v>0</v>
      </c>
      <c r="E23" s="110">
        <v>0</v>
      </c>
      <c r="F23" s="110">
        <v>0</v>
      </c>
      <c r="G23" s="110">
        <v>0</v>
      </c>
    </row>
    <row r="24" spans="1:7" x14ac:dyDescent="0.25">
      <c r="A24" s="110">
        <v>18</v>
      </c>
      <c r="B24" s="111" t="s">
        <v>1168</v>
      </c>
      <c r="C24" s="110">
        <v>40521.330782670244</v>
      </c>
      <c r="D24" s="110">
        <v>40521.330758291275</v>
      </c>
      <c r="E24" s="110">
        <v>40521.330853138541</v>
      </c>
      <c r="F24" s="110">
        <v>40521.33080141418</v>
      </c>
      <c r="G24" s="110">
        <v>40521.330797832619</v>
      </c>
    </row>
    <row r="25" spans="1:7" x14ac:dyDescent="0.25">
      <c r="A25" s="110">
        <v>19</v>
      </c>
      <c r="B25" s="111" t="s">
        <v>1169</v>
      </c>
      <c r="C25" s="110">
        <v>40521.330782670244</v>
      </c>
      <c r="D25" s="110">
        <v>40521.330758291275</v>
      </c>
      <c r="E25" s="110">
        <v>40521.330853138541</v>
      </c>
      <c r="F25" s="110">
        <v>40521.33080141418</v>
      </c>
      <c r="G25" s="110">
        <v>40521.330797832619</v>
      </c>
    </row>
    <row r="26" spans="1:7" x14ac:dyDescent="0.25">
      <c r="A26" s="110">
        <v>20</v>
      </c>
      <c r="B26" s="111" t="s">
        <v>1170</v>
      </c>
      <c r="C26" s="110">
        <v>40521.330782670244</v>
      </c>
      <c r="D26" s="110">
        <v>40521.330758291275</v>
      </c>
      <c r="E26" s="110">
        <v>40521.330853138541</v>
      </c>
      <c r="F26" s="110">
        <v>40521.33080141418</v>
      </c>
      <c r="G26" s="110">
        <v>40521.330797832619</v>
      </c>
    </row>
    <row r="27" spans="1:7" x14ac:dyDescent="0.25">
      <c r="A27" s="110">
        <v>21</v>
      </c>
      <c r="B27" s="111" t="s">
        <v>1171</v>
      </c>
      <c r="C27" s="110">
        <v>40521.330782670244</v>
      </c>
      <c r="D27" s="110">
        <v>40521.330758291275</v>
      </c>
      <c r="E27" s="110">
        <v>40521.330853138541</v>
      </c>
      <c r="F27" s="110">
        <v>40521.33080141418</v>
      </c>
      <c r="G27" s="110">
        <v>40521.330797832619</v>
      </c>
    </row>
    <row r="28" spans="1:7" x14ac:dyDescent="0.25">
      <c r="A28" s="110">
        <v>22</v>
      </c>
      <c r="B28" s="111" t="s">
        <v>1172</v>
      </c>
      <c r="C28" s="110">
        <v>10130.332695667561</v>
      </c>
      <c r="D28" s="110">
        <v>10130.332689572819</v>
      </c>
      <c r="E28" s="110">
        <v>10130.332713284635</v>
      </c>
      <c r="F28" s="110">
        <v>10130.332700353545</v>
      </c>
      <c r="G28" s="110">
        <v>10130.332699458155</v>
      </c>
    </row>
    <row r="29" spans="1:7" x14ac:dyDescent="0.25">
      <c r="A29" s="110">
        <v>23</v>
      </c>
      <c r="B29" s="111" t="s">
        <v>1173</v>
      </c>
      <c r="C29" s="110">
        <v>126629.15869584454</v>
      </c>
      <c r="D29" s="110">
        <v>126629.15861966029</v>
      </c>
      <c r="E29" s="110">
        <v>126629.15891605799</v>
      </c>
      <c r="F29" s="110">
        <v>126629.15875441936</v>
      </c>
      <c r="G29" s="110">
        <v>126629.15874322697</v>
      </c>
    </row>
    <row r="30" spans="1:7" x14ac:dyDescent="0.25">
      <c r="A30" s="110">
        <v>24</v>
      </c>
      <c r="B30" s="111" t="s">
        <v>1174</v>
      </c>
      <c r="C30" s="110">
        <v>126629.15869584454</v>
      </c>
      <c r="D30" s="110">
        <v>126629.15861966029</v>
      </c>
      <c r="E30" s="110">
        <v>126629.15891605799</v>
      </c>
      <c r="F30" s="110">
        <v>126629.15875441936</v>
      </c>
      <c r="G30" s="110">
        <v>126629.15874322697</v>
      </c>
    </row>
    <row r="31" spans="1:7" x14ac:dyDescent="0.25">
      <c r="A31" s="110">
        <v>25</v>
      </c>
      <c r="B31" s="111" t="s">
        <v>1175</v>
      </c>
      <c r="C31" s="110">
        <v>126629.15869584454</v>
      </c>
      <c r="D31" s="110">
        <v>126629.15861966029</v>
      </c>
      <c r="E31" s="110">
        <v>126629.15891605799</v>
      </c>
      <c r="F31" s="110">
        <v>126629.15875441936</v>
      </c>
      <c r="G31" s="110">
        <v>126629.15874322697</v>
      </c>
    </row>
    <row r="32" spans="1:7" x14ac:dyDescent="0.25">
      <c r="A32" s="110">
        <v>26</v>
      </c>
      <c r="B32" s="111" t="s">
        <v>1176</v>
      </c>
      <c r="C32" s="110">
        <v>4052.1330782670248</v>
      </c>
      <c r="D32" s="110">
        <v>4052.1330758291283</v>
      </c>
      <c r="E32" s="110">
        <v>4052.1330853138547</v>
      </c>
      <c r="F32" s="110">
        <v>4052.1330801414188</v>
      </c>
      <c r="G32" s="110">
        <v>4052.1330797832625</v>
      </c>
    </row>
    <row r="33" spans="1:7" x14ac:dyDescent="0.25">
      <c r="A33" s="110">
        <v>27</v>
      </c>
      <c r="B33" s="111" t="s">
        <v>1177</v>
      </c>
      <c r="C33" s="110">
        <v>15195.499043501342</v>
      </c>
      <c r="D33" s="110">
        <v>15195.499034359231</v>
      </c>
      <c r="E33" s="110">
        <v>15195.499069926957</v>
      </c>
      <c r="F33" s="110">
        <v>15195.499050530319</v>
      </c>
      <c r="G33" s="110">
        <v>15195.499049187234</v>
      </c>
    </row>
    <row r="34" spans="1:7" x14ac:dyDescent="0.25">
      <c r="A34" s="110">
        <v>28</v>
      </c>
      <c r="B34" s="111" t="s">
        <v>1178</v>
      </c>
      <c r="C34" s="110">
        <v>5065.1663478337805</v>
      </c>
      <c r="D34" s="110">
        <v>5065.1663447864094</v>
      </c>
      <c r="E34" s="110">
        <v>5065.1663566423176</v>
      </c>
      <c r="F34" s="110">
        <v>5065.1663501767725</v>
      </c>
      <c r="G34" s="110">
        <v>5065.1663497290774</v>
      </c>
    </row>
    <row r="35" spans="1:7" x14ac:dyDescent="0.25">
      <c r="A35" s="110">
        <v>29</v>
      </c>
      <c r="B35" s="111" t="s">
        <v>1179</v>
      </c>
      <c r="C35" s="110">
        <v>5065.1663478337805</v>
      </c>
      <c r="D35" s="110">
        <v>5065.1663447864094</v>
      </c>
      <c r="E35" s="110">
        <v>5065.1663566423176</v>
      </c>
      <c r="F35" s="110">
        <v>5065.1663501767725</v>
      </c>
      <c r="G35" s="110">
        <v>5065.1663497290774</v>
      </c>
    </row>
    <row r="36" spans="1:7" x14ac:dyDescent="0.25">
      <c r="A36" s="110">
        <v>30</v>
      </c>
      <c r="B36" s="111" t="s">
        <v>1180</v>
      </c>
      <c r="C36" s="110">
        <v>5065.1663478337805</v>
      </c>
      <c r="D36" s="110">
        <v>5065.1663447864094</v>
      </c>
      <c r="E36" s="110">
        <v>5065.1663566423176</v>
      </c>
      <c r="F36" s="110">
        <v>5065.1663501767725</v>
      </c>
      <c r="G36" s="110">
        <v>5065.1663497290774</v>
      </c>
    </row>
    <row r="37" spans="1:7" x14ac:dyDescent="0.25">
      <c r="A37" s="110">
        <v>31</v>
      </c>
      <c r="B37" s="111" t="s">
        <v>1181</v>
      </c>
      <c r="C37" s="110">
        <v>30390.998087002685</v>
      </c>
      <c r="D37" s="110">
        <v>30390.998068718462</v>
      </c>
      <c r="E37" s="110">
        <v>30390.998139853913</v>
      </c>
      <c r="F37" s="110">
        <v>30390.998101060639</v>
      </c>
      <c r="G37" s="110">
        <v>30390.998098374468</v>
      </c>
    </row>
    <row r="38" spans="1:7" x14ac:dyDescent="0.25">
      <c r="A38" s="110">
        <v>32</v>
      </c>
      <c r="B38" s="111" t="s">
        <v>1179</v>
      </c>
      <c r="C38" s="110">
        <v>30390.998087002685</v>
      </c>
      <c r="D38" s="110">
        <v>30390.998068718462</v>
      </c>
      <c r="E38" s="110">
        <v>30390.998139853913</v>
      </c>
      <c r="F38" s="110">
        <v>30390.998101060639</v>
      </c>
      <c r="G38" s="110">
        <v>30390.998098374468</v>
      </c>
    </row>
    <row r="39" spans="1:7" x14ac:dyDescent="0.25">
      <c r="A39" s="110">
        <v>33</v>
      </c>
      <c r="B39" s="111" t="s">
        <v>1182</v>
      </c>
      <c r="C39" s="110">
        <v>30390.998087002685</v>
      </c>
      <c r="D39" s="110">
        <v>30390.998068718462</v>
      </c>
      <c r="E39" s="110">
        <v>30390.998139853913</v>
      </c>
      <c r="F39" s="110">
        <v>30390.998101060639</v>
      </c>
      <c r="G39" s="110">
        <v>30390.998098374468</v>
      </c>
    </row>
    <row r="40" spans="1:7" x14ac:dyDescent="0.25">
      <c r="A40" s="110">
        <v>34</v>
      </c>
      <c r="B40" s="111" t="s">
        <v>1183</v>
      </c>
      <c r="C40" s="110">
        <v>30390.998087002685</v>
      </c>
      <c r="D40" s="110">
        <v>30390.998068718462</v>
      </c>
      <c r="E40" s="110">
        <v>30390.998139853913</v>
      </c>
      <c r="F40" s="110">
        <v>30390.998101060639</v>
      </c>
      <c r="G40" s="110">
        <v>30390.998098374468</v>
      </c>
    </row>
    <row r="41" spans="1:7" x14ac:dyDescent="0.25">
      <c r="A41" s="110">
        <v>35</v>
      </c>
      <c r="B41" s="111" t="s">
        <v>1184</v>
      </c>
      <c r="C41" s="110">
        <v>10130.332695667561</v>
      </c>
      <c r="D41" s="110">
        <v>10130.332689572819</v>
      </c>
      <c r="E41" s="110">
        <v>10130.332713284635</v>
      </c>
      <c r="F41" s="110">
        <v>10130.332700353545</v>
      </c>
      <c r="G41" s="110">
        <v>10130.332699458155</v>
      </c>
    </row>
    <row r="42" spans="1:7" x14ac:dyDescent="0.25">
      <c r="A42" s="110">
        <v>36</v>
      </c>
      <c r="B42" s="111" t="s">
        <v>1175</v>
      </c>
      <c r="C42" s="110">
        <v>10130.332695667561</v>
      </c>
      <c r="D42" s="110">
        <v>10130.332689572819</v>
      </c>
      <c r="E42" s="110">
        <v>10130.332713284635</v>
      </c>
      <c r="F42" s="110">
        <v>10130.332700353545</v>
      </c>
      <c r="G42" s="110">
        <v>10130.332699458155</v>
      </c>
    </row>
    <row r="43" spans="1:7" x14ac:dyDescent="0.25">
      <c r="A43" s="110">
        <v>37</v>
      </c>
      <c r="B43" s="111" t="s">
        <v>1185</v>
      </c>
      <c r="C43" s="110">
        <v>5065.1663478337805</v>
      </c>
      <c r="D43" s="110">
        <v>5065.1663447864094</v>
      </c>
      <c r="E43" s="110">
        <v>5065.1663566423176</v>
      </c>
      <c r="F43" s="110">
        <v>5065.1663501767725</v>
      </c>
      <c r="G43" s="110">
        <v>5065.1663497290774</v>
      </c>
    </row>
    <row r="44" spans="1:7" x14ac:dyDescent="0.25">
      <c r="A44" s="110">
        <v>38</v>
      </c>
      <c r="B44" s="111" t="s">
        <v>1186</v>
      </c>
      <c r="C44" s="110">
        <v>5065.1663478337805</v>
      </c>
      <c r="D44" s="110">
        <v>5065.1663447864094</v>
      </c>
      <c r="E44" s="110">
        <v>5065.1663566423176</v>
      </c>
      <c r="F44" s="110">
        <v>5065.1663501767725</v>
      </c>
      <c r="G44" s="110">
        <v>5065.1663497290774</v>
      </c>
    </row>
    <row r="45" spans="1:7" x14ac:dyDescent="0.25">
      <c r="A45" s="110">
        <v>39</v>
      </c>
      <c r="B45" s="111" t="s">
        <v>1187</v>
      </c>
      <c r="C45" s="110">
        <v>5065.1663478337805</v>
      </c>
      <c r="D45" s="110">
        <v>5065.1663447864094</v>
      </c>
      <c r="E45" s="110">
        <v>5065.1663566423176</v>
      </c>
      <c r="F45" s="110">
        <v>5065.1663501767725</v>
      </c>
      <c r="G45" s="110">
        <v>5065.1663497290774</v>
      </c>
    </row>
    <row r="46" spans="1:7" x14ac:dyDescent="0.25">
      <c r="A46" s="110">
        <v>40</v>
      </c>
      <c r="B46" s="111" t="s">
        <v>1174</v>
      </c>
      <c r="C46" s="110">
        <v>5065.1663478337805</v>
      </c>
      <c r="D46" s="110">
        <v>5065.1663447864094</v>
      </c>
      <c r="E46" s="110">
        <v>5065.1663566423176</v>
      </c>
      <c r="F46" s="110">
        <v>5065.1663501767725</v>
      </c>
      <c r="G46" s="110">
        <v>5065.1663497290774</v>
      </c>
    </row>
    <row r="47" spans="1:7" x14ac:dyDescent="0.25">
      <c r="A47" s="110">
        <v>41</v>
      </c>
      <c r="B47" s="111" t="s">
        <v>1188</v>
      </c>
      <c r="C47" s="110">
        <v>5065.1663478337805</v>
      </c>
      <c r="D47" s="110">
        <v>5065.1663447864094</v>
      </c>
      <c r="E47" s="110">
        <v>5065.1663566423176</v>
      </c>
      <c r="F47" s="110">
        <v>5065.1663501767725</v>
      </c>
      <c r="G47" s="110">
        <v>5065.1663497290774</v>
      </c>
    </row>
    <row r="48" spans="1:7" x14ac:dyDescent="0.25">
      <c r="A48" s="110">
        <v>42</v>
      </c>
      <c r="B48" s="111" t="s">
        <v>1189</v>
      </c>
      <c r="C48" s="110">
        <v>5065.1663478337805</v>
      </c>
      <c r="D48" s="110">
        <v>5065.1663447864094</v>
      </c>
      <c r="E48" s="110">
        <v>5065.1663566423176</v>
      </c>
      <c r="F48" s="110">
        <v>5065.1663501767725</v>
      </c>
      <c r="G48" s="110">
        <v>5065.1663497290774</v>
      </c>
    </row>
    <row r="49" spans="1:7" x14ac:dyDescent="0.25">
      <c r="A49" s="110">
        <v>43</v>
      </c>
      <c r="B49" s="111" t="s">
        <v>1174</v>
      </c>
      <c r="C49" s="110">
        <v>5065.1663478337805</v>
      </c>
      <c r="D49" s="110">
        <v>5065.1663447864094</v>
      </c>
      <c r="E49" s="110">
        <v>5065.1663566423176</v>
      </c>
      <c r="F49" s="110">
        <v>5065.1663501767725</v>
      </c>
      <c r="G49" s="110">
        <v>5065.1663497290774</v>
      </c>
    </row>
    <row r="50" spans="1:7" x14ac:dyDescent="0.25">
      <c r="A50" s="110">
        <v>44</v>
      </c>
      <c r="B50" s="111" t="s">
        <v>1190</v>
      </c>
      <c r="C50" s="110">
        <v>15195.499043501342</v>
      </c>
      <c r="D50" s="110">
        <v>15195.499034359231</v>
      </c>
      <c r="E50" s="110">
        <v>17728.082248248113</v>
      </c>
      <c r="F50" s="110">
        <v>15195.499050530319</v>
      </c>
      <c r="G50" s="110">
        <v>15195.499049187234</v>
      </c>
    </row>
    <row r="51" spans="1:7" x14ac:dyDescent="0.25">
      <c r="A51" s="110">
        <v>45</v>
      </c>
      <c r="B51" s="111" t="s">
        <v>1174</v>
      </c>
      <c r="C51" s="110">
        <v>15195.499043501342</v>
      </c>
      <c r="D51" s="110">
        <v>15195.499034359231</v>
      </c>
      <c r="E51" s="110">
        <v>17728.082248248113</v>
      </c>
      <c r="F51" s="110">
        <v>15195.499050530319</v>
      </c>
      <c r="G51" s="110">
        <v>15195.499049187234</v>
      </c>
    </row>
    <row r="52" spans="1:7" x14ac:dyDescent="0.25">
      <c r="A52" s="110">
        <v>46</v>
      </c>
      <c r="B52" s="111" t="s">
        <v>1175</v>
      </c>
      <c r="C52" s="110">
        <v>15195.499043501342</v>
      </c>
      <c r="D52" s="110">
        <v>15195.499034359231</v>
      </c>
      <c r="E52" s="110">
        <v>17728.082248248113</v>
      </c>
      <c r="F52" s="110">
        <v>15195.499050530319</v>
      </c>
      <c r="G52" s="110">
        <v>15195.499049187234</v>
      </c>
    </row>
    <row r="53" spans="1:7" x14ac:dyDescent="0.25">
      <c r="A53" s="110">
        <v>47</v>
      </c>
      <c r="B53" s="111" t="s">
        <v>1191</v>
      </c>
      <c r="C53" s="110">
        <v>5065.1663478337805</v>
      </c>
      <c r="D53" s="110">
        <v>5065.1663447864094</v>
      </c>
      <c r="E53" s="110">
        <v>5065.1663566423176</v>
      </c>
      <c r="F53" s="110">
        <v>5065.1663501767725</v>
      </c>
      <c r="G53" s="110">
        <v>5065.1663497290774</v>
      </c>
    </row>
    <row r="54" spans="1:7" x14ac:dyDescent="0.25">
      <c r="A54" s="110">
        <v>48</v>
      </c>
      <c r="B54" s="111" t="s">
        <v>1170</v>
      </c>
      <c r="C54" s="110">
        <v>5065.1663478337805</v>
      </c>
      <c r="D54" s="110">
        <v>5065.1663447864094</v>
      </c>
      <c r="E54" s="110">
        <v>5065.1663566423176</v>
      </c>
      <c r="F54" s="110">
        <v>5065.1663501767725</v>
      </c>
      <c r="G54" s="110">
        <v>5065.1663497290774</v>
      </c>
    </row>
    <row r="55" spans="1:7" x14ac:dyDescent="0.25">
      <c r="A55" s="110">
        <v>49</v>
      </c>
      <c r="B55" s="111" t="s">
        <v>1174</v>
      </c>
      <c r="C55" s="110">
        <v>5065.1663478337805</v>
      </c>
      <c r="D55" s="110">
        <v>5065.1663447864094</v>
      </c>
      <c r="E55" s="110">
        <v>5065.1663566423176</v>
      </c>
      <c r="F55" s="110">
        <v>5065.1663501767725</v>
      </c>
      <c r="G55" s="110">
        <v>5065.1663497290774</v>
      </c>
    </row>
    <row r="56" spans="1:7" x14ac:dyDescent="0.25">
      <c r="A56" s="110">
        <v>50</v>
      </c>
      <c r="B56" s="111" t="s">
        <v>1170</v>
      </c>
      <c r="C56" s="110">
        <v>5065.1663478337805</v>
      </c>
      <c r="D56" s="110">
        <v>5065.1663447864094</v>
      </c>
      <c r="E56" s="110">
        <v>5065.1663566423176</v>
      </c>
      <c r="F56" s="110">
        <v>5065.1663501767725</v>
      </c>
      <c r="G56" s="110">
        <v>5065.1663497290774</v>
      </c>
    </row>
    <row r="57" spans="1:7" x14ac:dyDescent="0.25">
      <c r="A57" s="110">
        <v>51</v>
      </c>
      <c r="B57" s="111" t="s">
        <v>1175</v>
      </c>
      <c r="C57" s="110">
        <v>5065.1663478337805</v>
      </c>
      <c r="D57" s="110">
        <v>5065.1663447864094</v>
      </c>
      <c r="E57" s="110">
        <v>5065.1663566423176</v>
      </c>
      <c r="F57" s="110">
        <v>5065.1663501767725</v>
      </c>
      <c r="G57" s="110">
        <v>5065.1663497290774</v>
      </c>
    </row>
    <row r="58" spans="1:7" x14ac:dyDescent="0.25">
      <c r="A58" s="110">
        <v>52</v>
      </c>
      <c r="B58" s="111" t="s">
        <v>1170</v>
      </c>
      <c r="C58" s="110">
        <v>5065.1663478337805</v>
      </c>
      <c r="D58" s="110">
        <v>5065.1663447864094</v>
      </c>
      <c r="E58" s="110">
        <v>5065.1663566423176</v>
      </c>
      <c r="F58" s="110">
        <v>5065.1663501767725</v>
      </c>
      <c r="G58" s="110">
        <v>5065.1663497290774</v>
      </c>
    </row>
    <row r="59" spans="1:7" x14ac:dyDescent="0.25">
      <c r="A59" s="110">
        <v>53</v>
      </c>
      <c r="B59" s="111" t="s">
        <v>1192</v>
      </c>
      <c r="C59" s="110">
        <v>20260.665391335122</v>
      </c>
      <c r="D59" s="110">
        <v>20260.665379145637</v>
      </c>
      <c r="E59" s="110">
        <v>20260.66542656927</v>
      </c>
      <c r="F59" s="110">
        <v>20260.66540070709</v>
      </c>
      <c r="G59" s="110">
        <v>20260.66539891631</v>
      </c>
    </row>
    <row r="60" spans="1:7" x14ac:dyDescent="0.25">
      <c r="A60" s="110">
        <v>54</v>
      </c>
      <c r="B60" s="111" t="s">
        <v>1171</v>
      </c>
      <c r="C60" s="110">
        <v>20260.665391335122</v>
      </c>
      <c r="D60" s="110">
        <v>20260.665379145637</v>
      </c>
      <c r="E60" s="110">
        <v>20260.66542656927</v>
      </c>
      <c r="F60" s="110">
        <v>20260.66540070709</v>
      </c>
      <c r="G60" s="110">
        <v>20260.66539891631</v>
      </c>
    </row>
    <row r="61" spans="1:7" x14ac:dyDescent="0.25">
      <c r="A61" s="110">
        <v>55</v>
      </c>
      <c r="B61" s="111" t="s">
        <v>1193</v>
      </c>
      <c r="C61" s="110">
        <v>20260.665391335122</v>
      </c>
      <c r="D61" s="110">
        <v>20260.665379145637</v>
      </c>
      <c r="E61" s="110">
        <v>20260.66542656927</v>
      </c>
      <c r="F61" s="110">
        <v>20260.66540070709</v>
      </c>
      <c r="G61" s="110">
        <v>20260.66539891631</v>
      </c>
    </row>
    <row r="62" spans="1:7" x14ac:dyDescent="0.25">
      <c r="A62" s="110">
        <v>56</v>
      </c>
      <c r="B62" s="111" t="s">
        <v>1174</v>
      </c>
      <c r="C62" s="110">
        <v>20260.665391335122</v>
      </c>
      <c r="D62" s="110">
        <v>20260.665379145637</v>
      </c>
      <c r="E62" s="110">
        <v>20260.66542656927</v>
      </c>
      <c r="F62" s="110">
        <v>20260.66540070709</v>
      </c>
      <c r="G62" s="110">
        <v>20260.66539891631</v>
      </c>
    </row>
    <row r="63" spans="1:7" x14ac:dyDescent="0.25">
      <c r="A63" s="110">
        <v>57</v>
      </c>
      <c r="B63" s="111" t="s">
        <v>1175</v>
      </c>
      <c r="C63" s="110">
        <v>20260.665391335122</v>
      </c>
      <c r="D63" s="110">
        <v>20260.665379145637</v>
      </c>
      <c r="E63" s="110">
        <v>20260.66542656927</v>
      </c>
      <c r="F63" s="110">
        <v>20260.66540070709</v>
      </c>
      <c r="G63" s="110">
        <v>20260.66539891631</v>
      </c>
    </row>
    <row r="64" spans="1:7" x14ac:dyDescent="0.25">
      <c r="A64" s="110">
        <v>58</v>
      </c>
      <c r="B64" s="111" t="s">
        <v>1194</v>
      </c>
      <c r="C64" s="110">
        <v>20260.665391335122</v>
      </c>
      <c r="D64" s="110">
        <v>20260.665379145637</v>
      </c>
      <c r="E64" s="110">
        <v>20260.66542656927</v>
      </c>
      <c r="F64" s="110">
        <v>20260.66540070709</v>
      </c>
      <c r="G64" s="110">
        <v>20260.66539891631</v>
      </c>
    </row>
    <row r="65" spans="1:7" x14ac:dyDescent="0.25">
      <c r="A65" s="110">
        <v>59</v>
      </c>
      <c r="B65" s="111" t="s">
        <v>1195</v>
      </c>
      <c r="C65" s="110">
        <v>20260.665391335122</v>
      </c>
      <c r="D65" s="110">
        <v>20260.665379145637</v>
      </c>
      <c r="E65" s="110">
        <v>20260.66542656927</v>
      </c>
      <c r="F65" s="110">
        <v>20260.66540070709</v>
      </c>
      <c r="G65" s="110">
        <v>20260.66539891631</v>
      </c>
    </row>
    <row r="66" spans="1:7" x14ac:dyDescent="0.25">
      <c r="A66" s="110">
        <v>60</v>
      </c>
      <c r="B66" s="111" t="s">
        <v>1196</v>
      </c>
      <c r="C66" s="110">
        <v>1519.5499043501341</v>
      </c>
      <c r="D66" s="110">
        <v>1519.5499034359229</v>
      </c>
      <c r="E66" s="110">
        <v>1519.5499069926955</v>
      </c>
      <c r="F66" s="110">
        <v>1519.5499050530318</v>
      </c>
      <c r="G66" s="110">
        <v>1519.5499049187233</v>
      </c>
    </row>
    <row r="67" spans="1:7" x14ac:dyDescent="0.25">
      <c r="B67" s="111" t="s">
        <v>1197</v>
      </c>
      <c r="C67" s="110">
        <v>0</v>
      </c>
      <c r="D67" s="110">
        <v>0</v>
      </c>
      <c r="E67" s="110">
        <v>0</v>
      </c>
      <c r="F67" s="110">
        <v>0</v>
      </c>
      <c r="G67" s="110">
        <v>0</v>
      </c>
    </row>
    <row r="68" spans="1:7" x14ac:dyDescent="0.25">
      <c r="A68" s="110">
        <v>61</v>
      </c>
      <c r="B68" s="111" t="s">
        <v>1198</v>
      </c>
      <c r="C68" s="110">
        <v>253.25831739168905</v>
      </c>
      <c r="D68" s="110">
        <v>253.25831723932052</v>
      </c>
      <c r="E68" s="110">
        <v>1013.0332713284637</v>
      </c>
      <c r="F68" s="110">
        <v>253.25831750883867</v>
      </c>
      <c r="G68" s="110">
        <v>253.2583174864539</v>
      </c>
    </row>
    <row r="69" spans="1:7" x14ac:dyDescent="0.25">
      <c r="A69" s="110">
        <v>62</v>
      </c>
      <c r="B69" s="111" t="s">
        <v>1199</v>
      </c>
      <c r="C69" s="110">
        <v>6078.1996174005362</v>
      </c>
      <c r="D69" s="110">
        <v>6078.1996137436918</v>
      </c>
      <c r="E69" s="110">
        <v>6078.1996279707819</v>
      </c>
      <c r="F69" s="110">
        <v>6078.1996202121272</v>
      </c>
      <c r="G69" s="110">
        <v>6078.1996196748933</v>
      </c>
    </row>
    <row r="70" spans="1:7" x14ac:dyDescent="0.25">
      <c r="A70" s="110">
        <v>63</v>
      </c>
      <c r="B70" s="111" t="s">
        <v>1174</v>
      </c>
      <c r="C70" s="110">
        <v>6078.1996174005362</v>
      </c>
      <c r="D70" s="110">
        <v>6078.1996137436918</v>
      </c>
      <c r="E70" s="110">
        <v>6078.1996279707819</v>
      </c>
      <c r="F70" s="110">
        <v>6078.1996202121272</v>
      </c>
      <c r="G70" s="110">
        <v>6078.1996196748933</v>
      </c>
    </row>
    <row r="71" spans="1:7" x14ac:dyDescent="0.25">
      <c r="A71" s="110">
        <v>64</v>
      </c>
      <c r="B71" s="111" t="s">
        <v>1175</v>
      </c>
      <c r="C71" s="110">
        <v>6078.1996174005362</v>
      </c>
      <c r="D71" s="110">
        <v>6078.1996137436918</v>
      </c>
      <c r="E71" s="110">
        <v>6078.1996279707819</v>
      </c>
      <c r="F71" s="110">
        <v>6078.1996202121272</v>
      </c>
      <c r="G71" s="110">
        <v>6078.1996196748933</v>
      </c>
    </row>
    <row r="72" spans="1:7" x14ac:dyDescent="0.25">
      <c r="A72" s="110">
        <v>65</v>
      </c>
      <c r="B72" s="111" t="s">
        <v>1200</v>
      </c>
      <c r="C72" s="110">
        <v>6078.1996174005362</v>
      </c>
      <c r="D72" s="110">
        <v>6078.1996137436918</v>
      </c>
      <c r="E72" s="110">
        <v>6078.1996279707819</v>
      </c>
      <c r="F72" s="110">
        <v>6078.1996202121272</v>
      </c>
      <c r="G72" s="110">
        <v>6078.1996196748933</v>
      </c>
    </row>
    <row r="73" spans="1:7" x14ac:dyDescent="0.25">
      <c r="A73" s="110">
        <v>66</v>
      </c>
      <c r="B73" s="111" t="s">
        <v>1201</v>
      </c>
      <c r="C73" s="110">
        <v>12662.915869584453</v>
      </c>
      <c r="D73" s="110">
        <v>12662.915861966027</v>
      </c>
      <c r="E73" s="110">
        <v>12662.915891605797</v>
      </c>
      <c r="F73" s="110">
        <v>12662.915875441933</v>
      </c>
      <c r="G73" s="110">
        <v>12662.915874322696</v>
      </c>
    </row>
    <row r="74" spans="1:7" x14ac:dyDescent="0.25">
      <c r="A74" s="110">
        <v>67</v>
      </c>
      <c r="B74" s="111" t="s">
        <v>1202</v>
      </c>
      <c r="C74" s="110">
        <v>3039.0998087002681</v>
      </c>
      <c r="D74" s="110">
        <v>3039.0998068718459</v>
      </c>
      <c r="E74" s="110">
        <v>3039.0998139853909</v>
      </c>
      <c r="F74" s="110">
        <v>3039.0998101060636</v>
      </c>
      <c r="G74" s="110">
        <v>3039.0998098374466</v>
      </c>
    </row>
    <row r="75" spans="1:7" x14ac:dyDescent="0.25">
      <c r="A75" s="110">
        <v>68</v>
      </c>
      <c r="B75" s="111" t="s">
        <v>1203</v>
      </c>
      <c r="C75" s="110">
        <v>3039.0998087002681</v>
      </c>
      <c r="D75" s="110">
        <v>3039.0998068718459</v>
      </c>
      <c r="E75" s="110">
        <v>3039.0998139853909</v>
      </c>
      <c r="F75" s="110">
        <v>3039.0998101060636</v>
      </c>
      <c r="G75" s="110">
        <v>3039.0998098374466</v>
      </c>
    </row>
    <row r="76" spans="1:7" x14ac:dyDescent="0.25">
      <c r="A76" s="110">
        <v>69</v>
      </c>
      <c r="B76" s="111" t="s">
        <v>1204</v>
      </c>
      <c r="C76" s="110">
        <v>3039.0998087002681</v>
      </c>
      <c r="D76" s="110">
        <v>3039.0998068718459</v>
      </c>
      <c r="E76" s="110">
        <v>3039.0998139853909</v>
      </c>
      <c r="F76" s="110">
        <v>3039.0998101060636</v>
      </c>
      <c r="G76" s="110">
        <v>3039.0998098374466</v>
      </c>
    </row>
    <row r="77" spans="1:7" x14ac:dyDescent="0.25">
      <c r="A77" s="110">
        <v>70</v>
      </c>
      <c r="B77" s="111" t="s">
        <v>1205</v>
      </c>
      <c r="C77" s="110">
        <v>506.51663478337809</v>
      </c>
      <c r="D77" s="110">
        <v>506.51663447864104</v>
      </c>
      <c r="E77" s="110">
        <v>506.51663566423184</v>
      </c>
      <c r="F77" s="110">
        <v>506.51663501767734</v>
      </c>
      <c r="G77" s="110">
        <v>506.51663497290781</v>
      </c>
    </row>
    <row r="78" spans="1:7" x14ac:dyDescent="0.25">
      <c r="A78" s="110">
        <v>71</v>
      </c>
      <c r="B78" s="111" t="s">
        <v>1206</v>
      </c>
      <c r="C78" s="110">
        <v>1519.5499043501341</v>
      </c>
      <c r="D78" s="110">
        <v>1519.5499034359229</v>
      </c>
      <c r="E78" s="110">
        <v>1519.5499069926955</v>
      </c>
      <c r="F78" s="110">
        <v>1519.5499050530318</v>
      </c>
      <c r="G78" s="110">
        <v>1519.5499049187233</v>
      </c>
    </row>
    <row r="79" spans="1:7" x14ac:dyDescent="0.25">
      <c r="A79" s="110">
        <v>72</v>
      </c>
      <c r="B79" s="111" t="s">
        <v>1207</v>
      </c>
      <c r="C79" s="110">
        <v>506.51663478337809</v>
      </c>
      <c r="D79" s="110">
        <v>506.51663447864104</v>
      </c>
      <c r="E79" s="110">
        <v>506.51663566423184</v>
      </c>
      <c r="F79" s="110">
        <v>506.51663501767734</v>
      </c>
      <c r="G79" s="110">
        <v>506.51663497290781</v>
      </c>
    </row>
    <row r="80" spans="1:7" x14ac:dyDescent="0.25">
      <c r="A80" s="110">
        <v>73</v>
      </c>
      <c r="B80" s="111" t="s">
        <v>1208</v>
      </c>
      <c r="C80" s="110">
        <v>4052.1330782670248</v>
      </c>
      <c r="D80" s="110">
        <v>4052.1330758291283</v>
      </c>
      <c r="E80" s="110">
        <v>4052.1330853138547</v>
      </c>
      <c r="F80" s="110">
        <v>4052.1330801414188</v>
      </c>
      <c r="G80" s="110">
        <v>4052.1330797832625</v>
      </c>
    </row>
    <row r="81" spans="1:7" x14ac:dyDescent="0.25">
      <c r="A81" s="110">
        <v>74</v>
      </c>
      <c r="B81" s="111" t="s">
        <v>1209</v>
      </c>
      <c r="C81" s="110">
        <v>4052.1330782670248</v>
      </c>
      <c r="D81" s="110">
        <v>4052.1330758291283</v>
      </c>
      <c r="E81" s="110">
        <v>4052.1330853138547</v>
      </c>
      <c r="F81" s="110">
        <v>4052.1330801414188</v>
      </c>
      <c r="G81" s="110">
        <v>4052.1330797832625</v>
      </c>
    </row>
    <row r="82" spans="1:7" x14ac:dyDescent="0.25">
      <c r="A82" s="110">
        <v>75</v>
      </c>
      <c r="B82" s="111" t="s">
        <v>1210</v>
      </c>
      <c r="C82" s="110">
        <v>4052.1330782670248</v>
      </c>
      <c r="D82" s="110">
        <v>4052.1330758291283</v>
      </c>
      <c r="E82" s="110">
        <v>4052.1330853138547</v>
      </c>
      <c r="F82" s="110">
        <v>4052.1330801414188</v>
      </c>
      <c r="G82" s="110">
        <v>4052.1330797832625</v>
      </c>
    </row>
    <row r="83" spans="1:7" x14ac:dyDescent="0.25">
      <c r="A83" s="110">
        <v>76</v>
      </c>
      <c r="B83" s="111" t="s">
        <v>1211</v>
      </c>
      <c r="C83" s="110">
        <v>4052.1330782670248</v>
      </c>
      <c r="D83" s="110">
        <v>4052.1330758291283</v>
      </c>
      <c r="E83" s="110">
        <v>4052.1330853138547</v>
      </c>
      <c r="F83" s="110">
        <v>4052.1330801414188</v>
      </c>
      <c r="G83" s="110">
        <v>4052.1330797832625</v>
      </c>
    </row>
    <row r="84" spans="1:7" x14ac:dyDescent="0.25">
      <c r="A84" s="110">
        <v>77</v>
      </c>
      <c r="B84" s="111" t="s">
        <v>1212</v>
      </c>
      <c r="C84" s="110">
        <v>6078.1996174005362</v>
      </c>
      <c r="D84" s="110">
        <v>6078.1996137436918</v>
      </c>
      <c r="E84" s="110">
        <v>6078.1996279707819</v>
      </c>
      <c r="F84" s="110">
        <v>6078.1996202121272</v>
      </c>
      <c r="G84" s="110">
        <v>6078.1996196748933</v>
      </c>
    </row>
    <row r="85" spans="1:7" x14ac:dyDescent="0.25">
      <c r="A85" s="110">
        <v>78</v>
      </c>
      <c r="B85" s="111" t="s">
        <v>1213</v>
      </c>
      <c r="C85" s="110">
        <v>506.51663478337809</v>
      </c>
      <c r="D85" s="110">
        <v>506.51663447864104</v>
      </c>
      <c r="E85" s="110">
        <v>506.51663566423184</v>
      </c>
      <c r="F85" s="110">
        <v>506.51663501767734</v>
      </c>
      <c r="G85" s="110">
        <v>506.51663497290781</v>
      </c>
    </row>
    <row r="86" spans="1:7" x14ac:dyDescent="0.25">
      <c r="A86" s="110">
        <v>79</v>
      </c>
      <c r="B86" s="111" t="s">
        <v>1214</v>
      </c>
      <c r="C86" s="110">
        <v>1519.5499043501341</v>
      </c>
      <c r="D86" s="110">
        <v>1519.5499034359229</v>
      </c>
      <c r="E86" s="110">
        <v>1519.5499069926955</v>
      </c>
      <c r="F86" s="110">
        <v>1519.5499050530318</v>
      </c>
      <c r="G86" s="110">
        <v>1519.5499049187233</v>
      </c>
    </row>
    <row r="87" spans="1:7" x14ac:dyDescent="0.25">
      <c r="A87" s="110">
        <v>80</v>
      </c>
      <c r="B87" s="111" t="s">
        <v>1215</v>
      </c>
      <c r="C87" s="110">
        <v>1519.5499043501341</v>
      </c>
      <c r="D87" s="110">
        <v>1519.5499034359229</v>
      </c>
      <c r="E87" s="110">
        <v>1519.5499069926955</v>
      </c>
      <c r="F87" s="110">
        <v>1519.5499050530318</v>
      </c>
      <c r="G87" s="110">
        <v>1519.5499049187233</v>
      </c>
    </row>
    <row r="88" spans="1:7" x14ac:dyDescent="0.25">
      <c r="A88" s="110">
        <v>81</v>
      </c>
      <c r="B88" s="111" t="s">
        <v>1216</v>
      </c>
      <c r="C88" s="110">
        <v>1519.5499043501341</v>
      </c>
      <c r="D88" s="110">
        <v>1519.5499034359229</v>
      </c>
      <c r="E88" s="110">
        <v>1519.5499069926955</v>
      </c>
      <c r="F88" s="110">
        <v>1519.5499050530318</v>
      </c>
      <c r="G88" s="110">
        <v>1519.5499049187233</v>
      </c>
    </row>
    <row r="89" spans="1:7" x14ac:dyDescent="0.25">
      <c r="A89" s="110">
        <v>82</v>
      </c>
      <c r="B89" s="111" t="s">
        <v>1217</v>
      </c>
      <c r="C89" s="110">
        <v>1519.5499043501341</v>
      </c>
      <c r="D89" s="110">
        <v>1519.5499034359229</v>
      </c>
      <c r="E89" s="110">
        <v>1519.5499069926955</v>
      </c>
      <c r="F89" s="110">
        <v>1519.5499050530318</v>
      </c>
      <c r="G89" s="110">
        <v>1519.5499049187233</v>
      </c>
    </row>
    <row r="90" spans="1:7" x14ac:dyDescent="0.25">
      <c r="B90" s="111" t="s">
        <v>1218</v>
      </c>
      <c r="C90" s="110">
        <v>0</v>
      </c>
      <c r="D90" s="110">
        <v>0</v>
      </c>
      <c r="E90" s="110">
        <v>0</v>
      </c>
      <c r="F90" s="110">
        <v>0</v>
      </c>
      <c r="G90" s="110">
        <v>0</v>
      </c>
    </row>
    <row r="91" spans="1:7" x14ac:dyDescent="0.25">
      <c r="A91" s="110">
        <v>83</v>
      </c>
      <c r="B91" s="111" t="s">
        <v>1219</v>
      </c>
      <c r="C91" s="110">
        <v>2026.0665391335124</v>
      </c>
      <c r="D91" s="110">
        <v>2026.0665379145642</v>
      </c>
      <c r="E91" s="110">
        <v>2026.0665426569274</v>
      </c>
      <c r="F91" s="110">
        <v>2026.0665400707094</v>
      </c>
      <c r="G91" s="110">
        <v>2026.0665398916312</v>
      </c>
    </row>
    <row r="92" spans="1:7" x14ac:dyDescent="0.25">
      <c r="A92" s="110">
        <v>84</v>
      </c>
      <c r="B92" s="111" t="s">
        <v>1220</v>
      </c>
      <c r="C92" s="110">
        <v>2026.0665391335124</v>
      </c>
      <c r="D92" s="110">
        <v>2026.0665379145642</v>
      </c>
      <c r="E92" s="110">
        <v>2026.0665426569274</v>
      </c>
      <c r="F92" s="110">
        <v>2026.0665400707094</v>
      </c>
      <c r="G92" s="110">
        <v>2026.0665398916312</v>
      </c>
    </row>
    <row r="93" spans="1:7" x14ac:dyDescent="0.25">
      <c r="A93" s="110">
        <v>85</v>
      </c>
      <c r="B93" s="111" t="s">
        <v>1221</v>
      </c>
      <c r="C93" s="110">
        <v>4052.1330782670248</v>
      </c>
      <c r="D93" s="110">
        <v>4052.1330758291283</v>
      </c>
      <c r="E93" s="110">
        <v>4052.1330853138547</v>
      </c>
      <c r="F93" s="110">
        <v>4052.1330801414188</v>
      </c>
      <c r="G93" s="110">
        <v>4052.1330797832625</v>
      </c>
    </row>
    <row r="94" spans="1:7" x14ac:dyDescent="0.25">
      <c r="A94" s="110">
        <v>86</v>
      </c>
      <c r="B94" s="111" t="s">
        <v>1222</v>
      </c>
      <c r="C94" s="110">
        <v>6078.1996174005362</v>
      </c>
      <c r="D94" s="110">
        <v>6078.1996137436918</v>
      </c>
      <c r="E94" s="110">
        <v>6078.1996279707819</v>
      </c>
      <c r="F94" s="110">
        <v>6078.1996202121272</v>
      </c>
      <c r="G94" s="110">
        <v>6078.1996196748933</v>
      </c>
    </row>
    <row r="95" spans="1:7" x14ac:dyDescent="0.25">
      <c r="A95" s="110">
        <v>87</v>
      </c>
      <c r="B95" s="111" t="s">
        <v>1170</v>
      </c>
      <c r="C95" s="110">
        <v>6078.1996174005362</v>
      </c>
      <c r="D95" s="110">
        <v>6078.1996137436918</v>
      </c>
      <c r="E95" s="110">
        <v>6078.1996279707819</v>
      </c>
      <c r="F95" s="110">
        <v>6078.1996202121272</v>
      </c>
      <c r="G95" s="110">
        <v>6078.1996196748933</v>
      </c>
    </row>
    <row r="96" spans="1:7" x14ac:dyDescent="0.25">
      <c r="A96" s="110">
        <v>88</v>
      </c>
      <c r="B96" s="111" t="s">
        <v>1171</v>
      </c>
      <c r="C96" s="110">
        <v>6078.1996174005362</v>
      </c>
      <c r="D96" s="110">
        <v>6078.1996137436918</v>
      </c>
      <c r="E96" s="110">
        <v>6078.1996279707819</v>
      </c>
      <c r="F96" s="110">
        <v>6078.1996202121272</v>
      </c>
      <c r="G96" s="110">
        <v>6078.1996196748933</v>
      </c>
    </row>
    <row r="97" spans="1:7" x14ac:dyDescent="0.25">
      <c r="A97" s="110">
        <v>89</v>
      </c>
      <c r="B97" s="111" t="s">
        <v>1223</v>
      </c>
      <c r="C97" s="110">
        <v>20260.665391335122</v>
      </c>
      <c r="D97" s="110">
        <v>20260.665379145637</v>
      </c>
      <c r="E97" s="110">
        <v>20260.66542656927</v>
      </c>
      <c r="F97" s="110">
        <v>20260.66540070709</v>
      </c>
      <c r="G97" s="110">
        <v>20260.66539891631</v>
      </c>
    </row>
    <row r="98" spans="1:7" x14ac:dyDescent="0.25">
      <c r="A98" s="110">
        <v>90</v>
      </c>
      <c r="B98" s="111" t="s">
        <v>1224</v>
      </c>
      <c r="C98" s="110">
        <v>1519.5499043501341</v>
      </c>
      <c r="D98" s="110">
        <v>1519.5499034359229</v>
      </c>
      <c r="E98" s="110">
        <v>1519.5499069926955</v>
      </c>
      <c r="F98" s="110">
        <v>1519.5499050530318</v>
      </c>
      <c r="G98" s="110">
        <v>1519.5499049187233</v>
      </c>
    </row>
    <row r="99" spans="1:7" x14ac:dyDescent="0.25">
      <c r="A99" s="110">
        <v>91</v>
      </c>
      <c r="B99" s="111" t="s">
        <v>1225</v>
      </c>
      <c r="C99" s="110">
        <v>9117.2994261008062</v>
      </c>
      <c r="D99" s="110">
        <v>9117.2994206155381</v>
      </c>
      <c r="E99" s="110">
        <v>9117.2994419561746</v>
      </c>
      <c r="F99" s="110">
        <v>9117.2994303181913</v>
      </c>
      <c r="G99" s="110">
        <v>9117.2994295123408</v>
      </c>
    </row>
    <row r="100" spans="1:7" x14ac:dyDescent="0.25">
      <c r="A100" s="110">
        <v>92</v>
      </c>
      <c r="B100" s="111" t="s">
        <v>1226</v>
      </c>
      <c r="C100" s="110">
        <v>9117.2994261008062</v>
      </c>
      <c r="D100" s="110">
        <v>9117.2994206155381</v>
      </c>
      <c r="E100" s="110">
        <v>9117.2994419561746</v>
      </c>
      <c r="F100" s="110">
        <v>9117.2994303181913</v>
      </c>
      <c r="G100" s="110">
        <v>9117.2994295123408</v>
      </c>
    </row>
    <row r="101" spans="1:7" x14ac:dyDescent="0.25">
      <c r="A101" s="110">
        <v>93</v>
      </c>
      <c r="B101" s="111" t="s">
        <v>1227</v>
      </c>
      <c r="C101" s="110">
        <v>1519.5499043501341</v>
      </c>
      <c r="D101" s="110">
        <v>1519.5499034359229</v>
      </c>
      <c r="E101" s="110">
        <v>1519.5499069926955</v>
      </c>
      <c r="F101" s="110">
        <v>1519.5499050530318</v>
      </c>
      <c r="G101" s="110">
        <v>1519.5499049187233</v>
      </c>
    </row>
    <row r="102" spans="1:7" x14ac:dyDescent="0.25">
      <c r="A102" s="110">
        <v>94</v>
      </c>
      <c r="B102" s="111" t="s">
        <v>1228</v>
      </c>
      <c r="C102" s="110">
        <v>15195.499043501342</v>
      </c>
      <c r="D102" s="110">
        <v>15195.499034359231</v>
      </c>
      <c r="E102" s="110">
        <v>15195.499069926957</v>
      </c>
      <c r="F102" s="110">
        <v>15195.499050530319</v>
      </c>
      <c r="G102" s="110">
        <v>15195.499049187234</v>
      </c>
    </row>
    <row r="103" spans="1:7" x14ac:dyDescent="0.25">
      <c r="A103" s="110">
        <v>95</v>
      </c>
      <c r="B103" s="111" t="s">
        <v>1229</v>
      </c>
      <c r="C103" s="110">
        <v>2026.0665391335124</v>
      </c>
      <c r="D103" s="110">
        <v>2026.0665379145642</v>
      </c>
      <c r="E103" s="110">
        <v>2026.0665426569274</v>
      </c>
      <c r="F103" s="110">
        <v>2026.0665400707094</v>
      </c>
      <c r="G103" s="110">
        <v>2026.0665398916312</v>
      </c>
    </row>
    <row r="104" spans="1:7" x14ac:dyDescent="0.25">
      <c r="A104" s="110">
        <v>96</v>
      </c>
      <c r="B104" s="111" t="s">
        <v>1230</v>
      </c>
      <c r="C104" s="110">
        <v>4052.1330782670248</v>
      </c>
      <c r="D104" s="110">
        <v>4052.1330758291283</v>
      </c>
      <c r="E104" s="110">
        <v>4052.1330853138547</v>
      </c>
      <c r="F104" s="110">
        <v>4052.1330801414188</v>
      </c>
      <c r="G104" s="110">
        <v>4052.1330797832625</v>
      </c>
    </row>
    <row r="105" spans="1:7" x14ac:dyDescent="0.25">
      <c r="A105" s="110">
        <v>97</v>
      </c>
      <c r="B105" s="111" t="s">
        <v>1231</v>
      </c>
      <c r="C105" s="110">
        <v>1519.5499043501341</v>
      </c>
      <c r="D105" s="110">
        <v>1519.5499034359229</v>
      </c>
      <c r="E105" s="110">
        <v>1519.5499069926955</v>
      </c>
      <c r="F105" s="110">
        <v>1519.5499050530318</v>
      </c>
      <c r="G105" s="110">
        <v>1519.5499049187233</v>
      </c>
    </row>
    <row r="106" spans="1:7" x14ac:dyDescent="0.25">
      <c r="A106" s="110">
        <v>98</v>
      </c>
      <c r="B106" s="111" t="s">
        <v>1232</v>
      </c>
      <c r="C106" s="110">
        <v>4052.1330782670248</v>
      </c>
      <c r="D106" s="110">
        <v>4052.1330758291283</v>
      </c>
      <c r="E106" s="110">
        <v>4052.1330853138547</v>
      </c>
      <c r="F106" s="110">
        <v>4052.1330801414188</v>
      </c>
      <c r="G106" s="110">
        <v>4052.1330797832625</v>
      </c>
    </row>
    <row r="107" spans="1:7" x14ac:dyDescent="0.25">
      <c r="A107" s="110">
        <v>99</v>
      </c>
      <c r="B107" s="111" t="s">
        <v>1174</v>
      </c>
      <c r="C107" s="110">
        <v>4052.1330782670248</v>
      </c>
      <c r="D107" s="110">
        <v>4052.1330758291283</v>
      </c>
      <c r="E107" s="110">
        <v>4052.1330853138547</v>
      </c>
      <c r="F107" s="110">
        <v>4052.1330801414188</v>
      </c>
      <c r="G107" s="110">
        <v>4052.1330797832625</v>
      </c>
    </row>
    <row r="108" spans="1:7" x14ac:dyDescent="0.25">
      <c r="A108" s="110">
        <v>100</v>
      </c>
      <c r="B108" s="111" t="s">
        <v>1233</v>
      </c>
      <c r="C108" s="110">
        <v>4052.1330782670248</v>
      </c>
      <c r="D108" s="110">
        <v>4052.1330758291283</v>
      </c>
      <c r="E108" s="110">
        <v>4052.1330853138547</v>
      </c>
      <c r="F108" s="110">
        <v>4052.1330801414188</v>
      </c>
      <c r="G108" s="110">
        <v>4052.1330797832625</v>
      </c>
    </row>
    <row r="109" spans="1:7" x14ac:dyDescent="0.25">
      <c r="A109" s="110">
        <v>101</v>
      </c>
      <c r="B109" s="111" t="s">
        <v>1234</v>
      </c>
      <c r="C109" s="110">
        <v>2026.0665391335124</v>
      </c>
      <c r="D109" s="110">
        <v>2026.0665379145642</v>
      </c>
      <c r="E109" s="110">
        <v>2026.0665426569274</v>
      </c>
      <c r="F109" s="110">
        <v>2026.0665400707094</v>
      </c>
      <c r="G109" s="110">
        <v>2026.0665398916312</v>
      </c>
    </row>
    <row r="110" spans="1:7" x14ac:dyDescent="0.25">
      <c r="A110" s="110">
        <v>102</v>
      </c>
      <c r="B110" s="111" t="s">
        <v>1235</v>
      </c>
      <c r="C110" s="110">
        <v>6078.1996174005362</v>
      </c>
      <c r="D110" s="110">
        <v>6078.1996137436918</v>
      </c>
      <c r="E110" s="110">
        <v>6078.1996279707819</v>
      </c>
      <c r="F110" s="110">
        <v>6078.1996202121272</v>
      </c>
      <c r="G110" s="110">
        <v>6078.1996196748933</v>
      </c>
    </row>
    <row r="111" spans="1:7" x14ac:dyDescent="0.25">
      <c r="B111" s="111" t="s">
        <v>1236</v>
      </c>
      <c r="C111" s="110">
        <v>0</v>
      </c>
      <c r="D111" s="110">
        <v>0</v>
      </c>
      <c r="E111" s="110">
        <v>0</v>
      </c>
      <c r="F111" s="110">
        <v>0</v>
      </c>
      <c r="G111" s="110">
        <v>0</v>
      </c>
    </row>
    <row r="112" spans="1:7" x14ac:dyDescent="0.25">
      <c r="A112" s="110">
        <v>103</v>
      </c>
      <c r="B112" s="111" t="s">
        <v>1237</v>
      </c>
      <c r="C112" s="110">
        <v>4052.1330782670248</v>
      </c>
      <c r="D112" s="110">
        <v>4052.1330758291283</v>
      </c>
      <c r="E112" s="110">
        <v>4052.1330853138547</v>
      </c>
      <c r="F112" s="110">
        <v>4052.1330801414188</v>
      </c>
      <c r="G112" s="110">
        <v>4052.1330797832625</v>
      </c>
    </row>
    <row r="113" spans="1:7" x14ac:dyDescent="0.25">
      <c r="A113" s="110">
        <v>104</v>
      </c>
      <c r="B113" s="111" t="s">
        <v>1238</v>
      </c>
      <c r="C113" s="110">
        <v>4052.1330782670248</v>
      </c>
      <c r="D113" s="110">
        <v>4052.1330758291283</v>
      </c>
      <c r="E113" s="110">
        <v>4052.1330853138547</v>
      </c>
      <c r="F113" s="110">
        <v>4052.1330801414188</v>
      </c>
      <c r="G113" s="110">
        <v>4052.1330797832625</v>
      </c>
    </row>
    <row r="114" spans="1:7" x14ac:dyDescent="0.25">
      <c r="A114" s="110">
        <v>105</v>
      </c>
      <c r="B114" s="111" t="s">
        <v>1239</v>
      </c>
      <c r="C114" s="110">
        <v>20260.665391335122</v>
      </c>
      <c r="D114" s="110">
        <v>20260.665379145637</v>
      </c>
      <c r="E114" s="110">
        <v>20260.66542656927</v>
      </c>
      <c r="F114" s="110">
        <v>20260.66540070709</v>
      </c>
      <c r="G114" s="110">
        <v>20260.66539891631</v>
      </c>
    </row>
    <row r="115" spans="1:7" x14ac:dyDescent="0.25">
      <c r="A115" s="110">
        <v>106</v>
      </c>
      <c r="B115" s="111" t="s">
        <v>1240</v>
      </c>
      <c r="C115" s="110">
        <v>1013.0332695667562</v>
      </c>
      <c r="D115" s="110">
        <v>1013.0332689572821</v>
      </c>
      <c r="E115" s="110">
        <v>1013.0332713284637</v>
      </c>
      <c r="F115" s="110">
        <v>1013.0332700353547</v>
      </c>
      <c r="G115" s="110">
        <v>1013.0332699458156</v>
      </c>
    </row>
    <row r="116" spans="1:7" x14ac:dyDescent="0.25">
      <c r="A116" s="110">
        <v>107</v>
      </c>
      <c r="B116" s="111" t="s">
        <v>1241</v>
      </c>
      <c r="C116" s="110">
        <v>1013.0332695667562</v>
      </c>
      <c r="D116" s="110">
        <v>1013.0332689572821</v>
      </c>
      <c r="E116" s="110">
        <v>1013.0332713284637</v>
      </c>
      <c r="F116" s="110">
        <v>1013.0332700353547</v>
      </c>
      <c r="G116" s="110">
        <v>1013.0332699458156</v>
      </c>
    </row>
    <row r="117" spans="1:7" x14ac:dyDescent="0.25">
      <c r="A117" s="110">
        <v>108</v>
      </c>
      <c r="B117" s="111" t="s">
        <v>1242</v>
      </c>
      <c r="C117" s="110">
        <v>30390.998087002685</v>
      </c>
      <c r="D117" s="110">
        <v>30390.998068718462</v>
      </c>
      <c r="E117" s="110">
        <v>30390.998139853913</v>
      </c>
      <c r="F117" s="110">
        <v>30390.998101060639</v>
      </c>
      <c r="G117" s="110">
        <v>30390.998098374468</v>
      </c>
    </row>
    <row r="118" spans="1:7" x14ac:dyDescent="0.25">
      <c r="A118" s="110">
        <v>109</v>
      </c>
      <c r="B118" s="111" t="s">
        <v>1243</v>
      </c>
      <c r="C118" s="110">
        <v>30390.998087002685</v>
      </c>
      <c r="D118" s="110">
        <v>30390.998068718462</v>
      </c>
      <c r="E118" s="110">
        <v>30390.998139853913</v>
      </c>
      <c r="F118" s="110">
        <v>30390.998101060639</v>
      </c>
      <c r="G118" s="110">
        <v>30390.998098374468</v>
      </c>
    </row>
    <row r="119" spans="1:7" x14ac:dyDescent="0.25">
      <c r="A119" s="110">
        <v>110</v>
      </c>
      <c r="B119" s="111" t="s">
        <v>1244</v>
      </c>
      <c r="C119" s="110">
        <v>1013.0332695667562</v>
      </c>
      <c r="D119" s="110">
        <v>1013.0332689572821</v>
      </c>
      <c r="E119" s="110">
        <v>1013.0332713284637</v>
      </c>
      <c r="F119" s="110">
        <v>1013.0332700353547</v>
      </c>
      <c r="G119" s="110">
        <v>1013.0332699458156</v>
      </c>
    </row>
    <row r="120" spans="1:7" x14ac:dyDescent="0.25">
      <c r="A120" s="110">
        <v>111</v>
      </c>
      <c r="B120" s="111" t="s">
        <v>1245</v>
      </c>
      <c r="C120" s="110">
        <v>1013.0332695667562</v>
      </c>
      <c r="D120" s="110">
        <v>1013.0332689572821</v>
      </c>
      <c r="E120" s="110">
        <v>1013.0332713284637</v>
      </c>
      <c r="F120" s="110">
        <v>1013.0332700353547</v>
      </c>
      <c r="G120" s="110">
        <v>1013.0332699458156</v>
      </c>
    </row>
    <row r="121" spans="1:7" x14ac:dyDescent="0.25">
      <c r="A121" s="110">
        <v>112</v>
      </c>
      <c r="B121" s="111" t="s">
        <v>1246</v>
      </c>
      <c r="C121" s="110">
        <v>1519.5499043501341</v>
      </c>
      <c r="D121" s="110">
        <v>1519.5499034359229</v>
      </c>
      <c r="E121" s="110">
        <v>1519.5499069926955</v>
      </c>
      <c r="F121" s="110">
        <v>1519.5499050530318</v>
      </c>
      <c r="G121" s="110">
        <v>1519.5499049187233</v>
      </c>
    </row>
    <row r="122" spans="1:7" x14ac:dyDescent="0.25">
      <c r="A122" s="110">
        <v>113</v>
      </c>
      <c r="B122" s="111" t="s">
        <v>1247</v>
      </c>
      <c r="C122" s="110">
        <v>1013.0332695667562</v>
      </c>
      <c r="D122" s="110">
        <v>1013.0332689572821</v>
      </c>
      <c r="E122" s="110">
        <v>1013.0332713284637</v>
      </c>
      <c r="F122" s="110">
        <v>1013.0332700353547</v>
      </c>
      <c r="G122" s="110">
        <v>1013.0332699458156</v>
      </c>
    </row>
    <row r="123" spans="1:7" x14ac:dyDescent="0.25">
      <c r="A123" s="110">
        <v>114</v>
      </c>
      <c r="B123" s="111" t="s">
        <v>1248</v>
      </c>
      <c r="C123" s="110">
        <v>1519.5499043501341</v>
      </c>
      <c r="D123" s="110">
        <v>1519.5499034359229</v>
      </c>
      <c r="E123" s="110">
        <v>1519.5499069926955</v>
      </c>
      <c r="F123" s="110">
        <v>1519.5499050530318</v>
      </c>
      <c r="G123" s="110">
        <v>1519.5499049187233</v>
      </c>
    </row>
    <row r="124" spans="1:7" x14ac:dyDescent="0.25">
      <c r="A124" s="110">
        <v>115</v>
      </c>
      <c r="B124" s="111" t="s">
        <v>1249</v>
      </c>
      <c r="C124" s="110">
        <v>1519.5499043501341</v>
      </c>
      <c r="D124" s="110">
        <v>1519.5499034359229</v>
      </c>
      <c r="E124" s="110">
        <v>1519.5499069926955</v>
      </c>
      <c r="F124" s="110">
        <v>1519.5499050530318</v>
      </c>
      <c r="G124" s="110">
        <v>1519.5499049187233</v>
      </c>
    </row>
    <row r="125" spans="1:7" x14ac:dyDescent="0.25">
      <c r="A125" s="110">
        <v>116</v>
      </c>
      <c r="B125" s="111" t="s">
        <v>1250</v>
      </c>
      <c r="C125" s="110">
        <v>1519.5499043501341</v>
      </c>
      <c r="D125" s="110">
        <v>1519.5499034359229</v>
      </c>
      <c r="E125" s="110">
        <v>1519.5499069926955</v>
      </c>
      <c r="F125" s="110">
        <v>1519.5499050530318</v>
      </c>
      <c r="G125" s="110">
        <v>1519.5499049187233</v>
      </c>
    </row>
    <row r="126" spans="1:7" x14ac:dyDescent="0.25">
      <c r="A126" s="110">
        <v>117</v>
      </c>
      <c r="B126" s="111" t="s">
        <v>1251</v>
      </c>
      <c r="C126" s="110">
        <v>45586.497130504031</v>
      </c>
      <c r="D126" s="110">
        <v>45586.497103077694</v>
      </c>
      <c r="E126" s="110">
        <v>45586.497209780864</v>
      </c>
      <c r="F126" s="110">
        <v>45586.497151590956</v>
      </c>
      <c r="G126" s="110">
        <v>45586.497147561699</v>
      </c>
    </row>
    <row r="127" spans="1:7" x14ac:dyDescent="0.25">
      <c r="A127" s="110">
        <v>118</v>
      </c>
      <c r="B127" s="111" t="s">
        <v>1250</v>
      </c>
      <c r="C127" s="110">
        <v>45586.497130504031</v>
      </c>
      <c r="D127" s="110">
        <v>45586.497103077694</v>
      </c>
      <c r="E127" s="110">
        <v>45586.497209780864</v>
      </c>
      <c r="F127" s="110">
        <v>45586.497151590956</v>
      </c>
      <c r="G127" s="110">
        <v>45586.497147561699</v>
      </c>
    </row>
    <row r="128" spans="1:7" x14ac:dyDescent="0.25">
      <c r="A128" s="110">
        <v>119</v>
      </c>
      <c r="B128" s="111" t="s">
        <v>1252</v>
      </c>
      <c r="C128" s="110">
        <v>126629.15869584454</v>
      </c>
      <c r="D128" s="110">
        <v>126629.15861966029</v>
      </c>
      <c r="E128" s="110">
        <v>126629.15891605799</v>
      </c>
      <c r="F128" s="110">
        <v>126629.15875441936</v>
      </c>
      <c r="G128" s="110">
        <v>126629.15874322697</v>
      </c>
    </row>
    <row r="129" spans="1:7" x14ac:dyDescent="0.25">
      <c r="A129" s="110">
        <v>120</v>
      </c>
      <c r="B129" s="111" t="s">
        <v>1253</v>
      </c>
      <c r="C129" s="110">
        <v>15195.499043501342</v>
      </c>
      <c r="D129" s="110">
        <v>15195.499034359231</v>
      </c>
      <c r="E129" s="110">
        <v>15195.499069926957</v>
      </c>
      <c r="F129" s="110">
        <v>15195.499050530319</v>
      </c>
      <c r="G129" s="110">
        <v>15195.499049187234</v>
      </c>
    </row>
    <row r="130" spans="1:7" x14ac:dyDescent="0.25">
      <c r="A130" s="110">
        <v>121</v>
      </c>
      <c r="B130" s="111" t="s">
        <v>1250</v>
      </c>
      <c r="C130" s="110">
        <v>15195.499043501342</v>
      </c>
      <c r="D130" s="110">
        <v>15195.499034359231</v>
      </c>
      <c r="E130" s="110">
        <v>15195.499069926957</v>
      </c>
      <c r="F130" s="110">
        <v>15195.499050530319</v>
      </c>
      <c r="G130" s="110">
        <v>15195.499049187234</v>
      </c>
    </row>
    <row r="131" spans="1:7" x14ac:dyDescent="0.25">
      <c r="A131" s="110">
        <v>122</v>
      </c>
      <c r="B131" s="111" t="s">
        <v>1254</v>
      </c>
      <c r="C131" s="110">
        <v>7597.7495217506712</v>
      </c>
      <c r="D131" s="110">
        <v>7597.7495171796154</v>
      </c>
      <c r="E131" s="110">
        <v>7597.7495349634783</v>
      </c>
      <c r="F131" s="110">
        <v>7597.7495252651597</v>
      </c>
      <c r="G131" s="110">
        <v>7597.749524593617</v>
      </c>
    </row>
    <row r="132" spans="1:7" x14ac:dyDescent="0.25">
      <c r="B132" s="111" t="s">
        <v>1255</v>
      </c>
      <c r="C132" s="110">
        <v>0</v>
      </c>
      <c r="D132" s="110">
        <v>0</v>
      </c>
      <c r="E132" s="110">
        <v>0</v>
      </c>
      <c r="F132" s="110">
        <v>0</v>
      </c>
      <c r="G132" s="110">
        <v>0</v>
      </c>
    </row>
    <row r="133" spans="1:7" x14ac:dyDescent="0.25">
      <c r="A133" s="110">
        <v>123</v>
      </c>
      <c r="B133" s="111" t="s">
        <v>1256</v>
      </c>
      <c r="C133" s="110">
        <v>20260.665391335122</v>
      </c>
      <c r="D133" s="110">
        <v>0</v>
      </c>
      <c r="E133" s="110">
        <v>0</v>
      </c>
      <c r="F133" s="110">
        <v>0</v>
      </c>
      <c r="G133" s="110">
        <v>0</v>
      </c>
    </row>
    <row r="134" spans="1:7" x14ac:dyDescent="0.25">
      <c r="A134" s="110">
        <v>124</v>
      </c>
      <c r="B134" s="111" t="s">
        <v>1257</v>
      </c>
      <c r="C134" s="110">
        <v>60781.99617400537</v>
      </c>
      <c r="D134" s="110">
        <v>0</v>
      </c>
      <c r="E134" s="110">
        <v>0</v>
      </c>
      <c r="F134" s="110">
        <v>0</v>
      </c>
      <c r="G134" s="110">
        <v>0</v>
      </c>
    </row>
    <row r="135" spans="1:7" x14ac:dyDescent="0.25">
      <c r="A135" s="110">
        <v>125</v>
      </c>
      <c r="B135" s="111" t="s">
        <v>1258</v>
      </c>
      <c r="C135" s="110">
        <v>5065.1663478337805</v>
      </c>
      <c r="D135" s="110">
        <v>0</v>
      </c>
      <c r="E135" s="110">
        <v>0</v>
      </c>
      <c r="F135" s="110">
        <v>0</v>
      </c>
      <c r="G135" s="110">
        <v>0</v>
      </c>
    </row>
    <row r="136" spans="1:7" x14ac:dyDescent="0.25">
      <c r="A136" s="110">
        <v>126</v>
      </c>
      <c r="B136" s="111" t="s">
        <v>1259</v>
      </c>
      <c r="C136" s="110">
        <v>7597.7495217506712</v>
      </c>
      <c r="D136" s="110">
        <v>0</v>
      </c>
      <c r="E136" s="110">
        <v>0</v>
      </c>
      <c r="F136" s="110">
        <v>0</v>
      </c>
      <c r="G136" s="110">
        <v>0</v>
      </c>
    </row>
    <row r="137" spans="1:7" x14ac:dyDescent="0.25">
      <c r="A137" s="110">
        <v>127</v>
      </c>
      <c r="B137" s="111" t="s">
        <v>1260</v>
      </c>
      <c r="C137" s="110">
        <v>10130.332695667561</v>
      </c>
      <c r="D137" s="110">
        <v>0</v>
      </c>
      <c r="E137" s="110">
        <v>0</v>
      </c>
      <c r="F137" s="110">
        <v>0</v>
      </c>
      <c r="G137" s="110">
        <v>0</v>
      </c>
    </row>
    <row r="138" spans="1:7" x14ac:dyDescent="0.25">
      <c r="A138" s="110">
        <v>128</v>
      </c>
      <c r="B138" s="111" t="s">
        <v>1261</v>
      </c>
      <c r="C138" s="110">
        <v>5065.1663478337805</v>
      </c>
      <c r="D138" s="110">
        <v>0</v>
      </c>
      <c r="E138" s="110">
        <v>0</v>
      </c>
      <c r="F138" s="110">
        <v>0</v>
      </c>
      <c r="G138" s="110">
        <v>0</v>
      </c>
    </row>
    <row r="139" spans="1:7" x14ac:dyDescent="0.25">
      <c r="A139" s="110">
        <v>129</v>
      </c>
      <c r="B139" s="111" t="s">
        <v>1262</v>
      </c>
      <c r="C139" s="110">
        <v>75977.495217506701</v>
      </c>
      <c r="D139" s="110">
        <v>0</v>
      </c>
      <c r="E139" s="110">
        <v>0</v>
      </c>
      <c r="F139" s="110">
        <v>0</v>
      </c>
      <c r="G139" s="110">
        <v>0</v>
      </c>
    </row>
    <row r="140" spans="1:7" x14ac:dyDescent="0.25">
      <c r="B140" s="111" t="s">
        <v>1263</v>
      </c>
      <c r="C140" s="110">
        <v>0</v>
      </c>
      <c r="D140" s="110">
        <v>0</v>
      </c>
      <c r="E140" s="110">
        <v>0</v>
      </c>
      <c r="F140" s="110">
        <v>0</v>
      </c>
      <c r="G140" s="110">
        <v>0</v>
      </c>
    </row>
    <row r="141" spans="1:7" x14ac:dyDescent="0.25">
      <c r="A141" s="110">
        <v>130</v>
      </c>
      <c r="B141" s="111" t="s">
        <v>1264</v>
      </c>
      <c r="C141" s="110">
        <v>20260.665391335122</v>
      </c>
      <c r="D141" s="110">
        <v>0</v>
      </c>
      <c r="E141" s="110">
        <v>0</v>
      </c>
      <c r="F141" s="110">
        <v>0</v>
      </c>
      <c r="G141" s="110">
        <v>0</v>
      </c>
    </row>
    <row r="142" spans="1:7" x14ac:dyDescent="0.25">
      <c r="A142" s="110">
        <v>131</v>
      </c>
      <c r="B142" s="111" t="s">
        <v>1265</v>
      </c>
      <c r="C142" s="110">
        <v>40521.330782670244</v>
      </c>
      <c r="D142" s="110">
        <v>0</v>
      </c>
      <c r="E142" s="110">
        <v>0</v>
      </c>
      <c r="F142" s="110">
        <v>0</v>
      </c>
      <c r="G142" s="110">
        <v>0</v>
      </c>
    </row>
    <row r="143" spans="1:7" x14ac:dyDescent="0.25">
      <c r="A143" s="110">
        <v>132</v>
      </c>
      <c r="B143" s="111" t="s">
        <v>1266</v>
      </c>
      <c r="C143" s="110">
        <v>20260.665391335122</v>
      </c>
      <c r="D143" s="110">
        <v>0</v>
      </c>
      <c r="E143" s="110">
        <v>0</v>
      </c>
      <c r="F143" s="110">
        <v>0</v>
      </c>
      <c r="G143" s="110">
        <v>0</v>
      </c>
    </row>
    <row r="144" spans="1:7" x14ac:dyDescent="0.25">
      <c r="A144" s="110">
        <v>133</v>
      </c>
      <c r="B144" s="111" t="s">
        <v>1267</v>
      </c>
      <c r="C144" s="110">
        <v>7597.7495217506712</v>
      </c>
      <c r="D144" s="110">
        <v>0</v>
      </c>
      <c r="E144" s="110">
        <v>0</v>
      </c>
      <c r="F144" s="110">
        <v>0</v>
      </c>
      <c r="G144" s="110">
        <v>0</v>
      </c>
    </row>
    <row r="145" spans="1:7" x14ac:dyDescent="0.25">
      <c r="A145" s="110">
        <v>134</v>
      </c>
      <c r="B145" s="111" t="s">
        <v>1268</v>
      </c>
      <c r="C145" s="110">
        <v>7597.7495217506712</v>
      </c>
      <c r="D145" s="110">
        <v>0</v>
      </c>
      <c r="E145" s="110">
        <v>0</v>
      </c>
      <c r="F145" s="110">
        <v>0</v>
      </c>
      <c r="G145" s="110">
        <v>0</v>
      </c>
    </row>
    <row r="146" spans="1:7" x14ac:dyDescent="0.25">
      <c r="B146" s="111" t="s">
        <v>1269</v>
      </c>
      <c r="C146" s="110">
        <v>0</v>
      </c>
      <c r="D146" s="110">
        <v>0</v>
      </c>
      <c r="E146" s="110">
        <v>0</v>
      </c>
      <c r="F146" s="110">
        <v>0</v>
      </c>
      <c r="G146" s="110">
        <v>0</v>
      </c>
    </row>
    <row r="147" spans="1:7" x14ac:dyDescent="0.25">
      <c r="A147" s="110">
        <v>135</v>
      </c>
      <c r="B147" s="111" t="s">
        <v>1270</v>
      </c>
      <c r="C147" s="110">
        <v>12662.915869584453</v>
      </c>
      <c r="D147" s="110">
        <v>12662.915861966027</v>
      </c>
      <c r="E147" s="110">
        <v>12662.915891605797</v>
      </c>
      <c r="F147" s="110">
        <v>12662.915875441933</v>
      </c>
      <c r="G147" s="110">
        <v>12662.915874322696</v>
      </c>
    </row>
    <row r="148" spans="1:7" x14ac:dyDescent="0.25">
      <c r="A148" s="110">
        <v>136</v>
      </c>
      <c r="B148" s="111" t="s">
        <v>1271</v>
      </c>
      <c r="C148" s="110">
        <v>12662.915869584453</v>
      </c>
      <c r="D148" s="110">
        <v>12662.915861966027</v>
      </c>
      <c r="E148" s="110">
        <v>12662.915891605797</v>
      </c>
      <c r="F148" s="110">
        <v>12662.915875441933</v>
      </c>
      <c r="G148" s="110">
        <v>12662.915874322696</v>
      </c>
    </row>
    <row r="149" spans="1:7" x14ac:dyDescent="0.25">
      <c r="A149" s="110">
        <v>137</v>
      </c>
      <c r="B149" s="111" t="s">
        <v>1272</v>
      </c>
      <c r="C149" s="110">
        <v>6078.1996174005362</v>
      </c>
      <c r="D149" s="110">
        <v>6078.1996137436918</v>
      </c>
      <c r="E149" s="110">
        <v>6078.1996279707819</v>
      </c>
      <c r="F149" s="110">
        <v>6078.1996202121272</v>
      </c>
      <c r="G149" s="110">
        <v>6078.1996196748933</v>
      </c>
    </row>
    <row r="150" spans="1:7" x14ac:dyDescent="0.25">
      <c r="A150" s="110">
        <v>138</v>
      </c>
      <c r="B150" s="111" t="s">
        <v>1273</v>
      </c>
      <c r="C150" s="110">
        <v>3039.0998087002681</v>
      </c>
      <c r="D150" s="110">
        <v>3039.0998068718459</v>
      </c>
      <c r="E150" s="110">
        <v>3039.0998139853909</v>
      </c>
      <c r="F150" s="110">
        <v>3039.0998101060636</v>
      </c>
      <c r="G150" s="110">
        <v>3039.0998098374466</v>
      </c>
    </row>
    <row r="151" spans="1:7" x14ac:dyDescent="0.25">
      <c r="A151" s="110">
        <v>139</v>
      </c>
      <c r="B151" s="111" t="s">
        <v>1274</v>
      </c>
      <c r="C151" s="110">
        <v>7091.2328869672929</v>
      </c>
      <c r="D151" s="110">
        <v>7091.2328827009742</v>
      </c>
      <c r="E151" s="110">
        <v>7091.2328992992461</v>
      </c>
      <c r="F151" s="110">
        <v>7091.2328902474819</v>
      </c>
      <c r="G151" s="110">
        <v>7091.2328896207091</v>
      </c>
    </row>
    <row r="152" spans="1:7" x14ac:dyDescent="0.25">
      <c r="A152" s="110">
        <v>140</v>
      </c>
      <c r="B152" s="111" t="s">
        <v>1275</v>
      </c>
      <c r="C152" s="110">
        <v>7091.2328869672929</v>
      </c>
      <c r="D152" s="110">
        <v>7091.2328827009742</v>
      </c>
      <c r="E152" s="110">
        <v>7091.2328992992461</v>
      </c>
      <c r="F152" s="110">
        <v>7091.2328902474819</v>
      </c>
      <c r="G152" s="110">
        <v>7091.2328896207091</v>
      </c>
    </row>
    <row r="153" spans="1:7" x14ac:dyDescent="0.25">
      <c r="A153" s="110">
        <v>141</v>
      </c>
      <c r="B153" s="111" t="s">
        <v>1276</v>
      </c>
      <c r="C153" s="110">
        <v>7091.2328869672929</v>
      </c>
      <c r="D153" s="110">
        <v>7091.2328827009742</v>
      </c>
      <c r="E153" s="110">
        <v>7091.2328992992461</v>
      </c>
      <c r="F153" s="110">
        <v>7091.2328902474819</v>
      </c>
      <c r="G153" s="110">
        <v>7091.2328896207091</v>
      </c>
    </row>
    <row r="154" spans="1:7" x14ac:dyDescent="0.25">
      <c r="A154" s="110">
        <v>142</v>
      </c>
      <c r="B154" s="111" t="s">
        <v>1277</v>
      </c>
      <c r="C154" s="110">
        <v>4052.1330782670248</v>
      </c>
      <c r="D154" s="110">
        <v>4052.1330758291283</v>
      </c>
      <c r="E154" s="110">
        <v>4052.1330853138547</v>
      </c>
      <c r="F154" s="110">
        <v>4052.1330801414188</v>
      </c>
      <c r="G154" s="110">
        <v>4052.1330797832625</v>
      </c>
    </row>
    <row r="155" spans="1:7" x14ac:dyDescent="0.25">
      <c r="A155" s="110">
        <v>143</v>
      </c>
      <c r="B155" s="111" t="s">
        <v>1278</v>
      </c>
      <c r="C155" s="110">
        <v>506.51663478337809</v>
      </c>
      <c r="D155" s="110">
        <v>506.51663447864104</v>
      </c>
      <c r="E155" s="110">
        <v>506.51663566423184</v>
      </c>
      <c r="F155" s="110">
        <v>506.51663501767734</v>
      </c>
      <c r="G155" s="110">
        <v>506.51663497290781</v>
      </c>
    </row>
    <row r="156" spans="1:7" x14ac:dyDescent="0.25">
      <c r="A156" s="110">
        <v>144</v>
      </c>
      <c r="B156" s="111" t="s">
        <v>1279</v>
      </c>
      <c r="C156" s="110">
        <v>4052.1330782670248</v>
      </c>
      <c r="D156" s="110">
        <v>4052.1330758291283</v>
      </c>
      <c r="E156" s="110">
        <v>4052.1330853138547</v>
      </c>
      <c r="F156" s="110">
        <v>4052.1330801414188</v>
      </c>
      <c r="G156" s="110">
        <v>4052.1330797832625</v>
      </c>
    </row>
    <row r="157" spans="1:7" x14ac:dyDescent="0.25">
      <c r="A157" s="110">
        <v>145</v>
      </c>
      <c r="B157" s="111" t="s">
        <v>1280</v>
      </c>
      <c r="C157" s="110">
        <v>3545.6164434836464</v>
      </c>
      <c r="D157" s="110">
        <v>3545.6164413504871</v>
      </c>
      <c r="E157" s="110">
        <v>3545.6164496496231</v>
      </c>
      <c r="F157" s="110">
        <v>3545.616445123741</v>
      </c>
      <c r="G157" s="110">
        <v>3545.6164448103546</v>
      </c>
    </row>
    <row r="158" spans="1:7" x14ac:dyDescent="0.25">
      <c r="A158" s="110">
        <v>146</v>
      </c>
      <c r="B158" s="111" t="s">
        <v>1281</v>
      </c>
      <c r="C158" s="110">
        <v>0</v>
      </c>
      <c r="D158" s="110">
        <v>0</v>
      </c>
      <c r="E158" s="110">
        <v>0</v>
      </c>
      <c r="F158" s="110">
        <v>0</v>
      </c>
      <c r="G158" s="110">
        <v>0</v>
      </c>
    </row>
    <row r="159" spans="1:7" x14ac:dyDescent="0.25">
      <c r="A159" s="110">
        <v>147</v>
      </c>
      <c r="B159" s="111" t="s">
        <v>1282</v>
      </c>
      <c r="C159" s="110">
        <v>0</v>
      </c>
      <c r="D159" s="110">
        <v>0</v>
      </c>
      <c r="E159" s="110">
        <v>0</v>
      </c>
      <c r="F159" s="110">
        <v>0</v>
      </c>
      <c r="G159" s="110">
        <v>0</v>
      </c>
    </row>
    <row r="160" spans="1:7" x14ac:dyDescent="0.25">
      <c r="A160" s="110">
        <v>148</v>
      </c>
      <c r="B160" s="111" t="s">
        <v>1283</v>
      </c>
      <c r="C160" s="110">
        <v>4558.6497130504031</v>
      </c>
      <c r="D160" s="110">
        <v>4558.6497103077691</v>
      </c>
      <c r="E160" s="110">
        <v>4558.6497209780873</v>
      </c>
      <c r="F160" s="110">
        <v>4558.6497151590956</v>
      </c>
      <c r="G160" s="110">
        <v>4558.6497147561704</v>
      </c>
    </row>
    <row r="161" spans="1:7" x14ac:dyDescent="0.25">
      <c r="A161" s="110">
        <v>149</v>
      </c>
      <c r="B161" s="111" t="s">
        <v>1284</v>
      </c>
      <c r="C161" s="110">
        <v>5571.6829826171597</v>
      </c>
      <c r="D161" s="110">
        <v>5571.6829792650515</v>
      </c>
      <c r="E161" s="110">
        <v>5571.6829923065507</v>
      </c>
      <c r="F161" s="110">
        <v>5571.6829851944512</v>
      </c>
      <c r="G161" s="110">
        <v>5571.6829847019862</v>
      </c>
    </row>
    <row r="162" spans="1:7" x14ac:dyDescent="0.25">
      <c r="A162" s="110">
        <v>150</v>
      </c>
      <c r="B162" s="111" t="s">
        <v>1285</v>
      </c>
      <c r="C162" s="110">
        <v>5571.6829826171597</v>
      </c>
      <c r="D162" s="110">
        <v>5571.6829792650515</v>
      </c>
      <c r="E162" s="110">
        <v>5571.6829923065507</v>
      </c>
      <c r="F162" s="110">
        <v>5571.6829851944512</v>
      </c>
      <c r="G162" s="110">
        <v>5571.6829847019862</v>
      </c>
    </row>
    <row r="163" spans="1:7" x14ac:dyDescent="0.25">
      <c r="A163" s="110">
        <v>151</v>
      </c>
      <c r="B163" s="111" t="s">
        <v>1286</v>
      </c>
      <c r="C163" s="110">
        <v>4558.6497130504031</v>
      </c>
      <c r="D163" s="110">
        <v>4558.6497103077691</v>
      </c>
      <c r="E163" s="110">
        <v>4558.6497209780873</v>
      </c>
      <c r="F163" s="110">
        <v>4558.6497151590956</v>
      </c>
      <c r="G163" s="110">
        <v>4558.6497147561704</v>
      </c>
    </row>
    <row r="164" spans="1:7" x14ac:dyDescent="0.25">
      <c r="A164" s="110">
        <v>152</v>
      </c>
      <c r="B164" s="111" t="s">
        <v>1287</v>
      </c>
      <c r="C164" s="110">
        <v>4558.6497130504031</v>
      </c>
      <c r="D164" s="110">
        <v>4558.6497103077691</v>
      </c>
      <c r="E164" s="110">
        <v>4558.6497209780873</v>
      </c>
      <c r="F164" s="110">
        <v>4558.6497151590956</v>
      </c>
      <c r="G164" s="110">
        <v>4558.6497147561704</v>
      </c>
    </row>
    <row r="165" spans="1:7" x14ac:dyDescent="0.25">
      <c r="A165" s="110">
        <v>153</v>
      </c>
      <c r="B165" s="111" t="s">
        <v>1288</v>
      </c>
      <c r="C165" s="110">
        <v>3545.6164434836464</v>
      </c>
      <c r="D165" s="110">
        <v>3545.6164413504871</v>
      </c>
      <c r="E165" s="110">
        <v>3545.6164496496231</v>
      </c>
      <c r="F165" s="110">
        <v>3545.616445123741</v>
      </c>
      <c r="G165" s="110">
        <v>3545.6164448103546</v>
      </c>
    </row>
    <row r="166" spans="1:7" x14ac:dyDescent="0.25">
      <c r="A166" s="110">
        <v>154</v>
      </c>
      <c r="B166" s="111" t="s">
        <v>1289</v>
      </c>
      <c r="C166" s="110">
        <v>5571.6829826171597</v>
      </c>
      <c r="D166" s="110">
        <v>5571.6829792650515</v>
      </c>
      <c r="E166" s="110">
        <v>5571.6829923065507</v>
      </c>
      <c r="F166" s="110">
        <v>5571.6829851944512</v>
      </c>
      <c r="G166" s="110">
        <v>5571.6829847019862</v>
      </c>
    </row>
    <row r="167" spans="1:7" x14ac:dyDescent="0.25">
      <c r="A167" s="110">
        <v>155</v>
      </c>
      <c r="B167" s="111" t="s">
        <v>1290</v>
      </c>
      <c r="C167" s="110">
        <v>5571.6829826171597</v>
      </c>
      <c r="D167" s="110">
        <v>5571.6829792650515</v>
      </c>
      <c r="E167" s="110">
        <v>5571.6829923065507</v>
      </c>
      <c r="F167" s="110">
        <v>5571.6829851944512</v>
      </c>
      <c r="G167" s="110">
        <v>5571.6829847019862</v>
      </c>
    </row>
    <row r="168" spans="1:7" x14ac:dyDescent="0.25">
      <c r="A168" s="110">
        <v>156</v>
      </c>
      <c r="B168" s="111" t="s">
        <v>1291</v>
      </c>
      <c r="C168" s="110">
        <v>5571.6829826171597</v>
      </c>
      <c r="D168" s="110">
        <v>5571.6829792650515</v>
      </c>
      <c r="E168" s="110">
        <v>5571.6829923065507</v>
      </c>
      <c r="F168" s="110">
        <v>5571.6829851944512</v>
      </c>
      <c r="G168" s="110">
        <v>5571.6829847019862</v>
      </c>
    </row>
    <row r="169" spans="1:7" x14ac:dyDescent="0.25">
      <c r="A169" s="110">
        <v>157</v>
      </c>
      <c r="B169" s="111" t="s">
        <v>1292</v>
      </c>
      <c r="C169" s="110">
        <v>4558.6497130504031</v>
      </c>
      <c r="D169" s="110">
        <v>4558.6497103077691</v>
      </c>
      <c r="E169" s="110">
        <v>4558.6497209780873</v>
      </c>
      <c r="F169" s="110">
        <v>4558.6497151590956</v>
      </c>
      <c r="G169" s="110">
        <v>4558.6497147561704</v>
      </c>
    </row>
    <row r="170" spans="1:7" x14ac:dyDescent="0.25">
      <c r="A170" s="110">
        <v>158</v>
      </c>
      <c r="B170" s="111" t="s">
        <v>1293</v>
      </c>
      <c r="C170" s="110">
        <v>4558.6497130504031</v>
      </c>
      <c r="D170" s="110">
        <v>4558.6497103077691</v>
      </c>
      <c r="E170" s="110">
        <v>4558.6497209780873</v>
      </c>
      <c r="F170" s="110">
        <v>4558.6497151590956</v>
      </c>
      <c r="G170" s="110">
        <v>4558.6497147561704</v>
      </c>
    </row>
    <row r="171" spans="1:7" x14ac:dyDescent="0.25">
      <c r="A171" s="110">
        <v>159</v>
      </c>
      <c r="B171" s="111" t="s">
        <v>1294</v>
      </c>
      <c r="C171" s="110">
        <v>3039.0998087002681</v>
      </c>
      <c r="D171" s="110">
        <v>3039.0998068718459</v>
      </c>
      <c r="E171" s="110">
        <v>3039.0998139853909</v>
      </c>
      <c r="F171" s="110">
        <v>3039.0998101060636</v>
      </c>
      <c r="G171" s="110">
        <v>3039.0998098374466</v>
      </c>
    </row>
    <row r="172" spans="1:7" x14ac:dyDescent="0.25">
      <c r="A172" s="110">
        <v>160</v>
      </c>
      <c r="B172" s="111" t="s">
        <v>1295</v>
      </c>
      <c r="C172" s="110">
        <v>3545.6164434836464</v>
      </c>
      <c r="D172" s="110">
        <v>3545.6164413504871</v>
      </c>
      <c r="E172" s="110">
        <v>3545.6164496496231</v>
      </c>
      <c r="F172" s="110">
        <v>3545.616445123741</v>
      </c>
      <c r="G172" s="110">
        <v>3545.6164448103546</v>
      </c>
    </row>
    <row r="173" spans="1:7" x14ac:dyDescent="0.25">
      <c r="A173" s="110">
        <v>161</v>
      </c>
      <c r="B173" s="111" t="s">
        <v>1296</v>
      </c>
      <c r="C173" s="110">
        <v>3545.6164434836464</v>
      </c>
      <c r="D173" s="110">
        <v>3545.6164413504871</v>
      </c>
      <c r="E173" s="110">
        <v>3545.6164496496231</v>
      </c>
      <c r="F173" s="110">
        <v>3545.616445123741</v>
      </c>
      <c r="G173" s="110">
        <v>3545.6164448103546</v>
      </c>
    </row>
    <row r="174" spans="1:7" x14ac:dyDescent="0.25">
      <c r="A174" s="110">
        <v>162</v>
      </c>
      <c r="B174" s="111" t="s">
        <v>1297</v>
      </c>
      <c r="C174" s="110">
        <v>4558.6497130504031</v>
      </c>
      <c r="D174" s="110">
        <v>4558.6497103077691</v>
      </c>
      <c r="E174" s="110">
        <v>4558.6497209780873</v>
      </c>
      <c r="F174" s="110">
        <v>4558.6497151590956</v>
      </c>
      <c r="G174" s="110">
        <v>4558.6497147561704</v>
      </c>
    </row>
    <row r="175" spans="1:7" x14ac:dyDescent="0.25">
      <c r="A175" s="110">
        <v>163</v>
      </c>
      <c r="B175" s="111" t="s">
        <v>1298</v>
      </c>
      <c r="C175" s="110">
        <v>3545.6164434836464</v>
      </c>
      <c r="D175" s="110">
        <v>3545.6164413504871</v>
      </c>
      <c r="E175" s="110">
        <v>3545.6164496496231</v>
      </c>
      <c r="F175" s="110">
        <v>3545.616445123741</v>
      </c>
      <c r="G175" s="110">
        <v>3545.6164448103546</v>
      </c>
    </row>
    <row r="176" spans="1:7" x14ac:dyDescent="0.25">
      <c r="A176" s="110">
        <v>164</v>
      </c>
      <c r="B176" s="111" t="s">
        <v>1299</v>
      </c>
      <c r="C176" s="110">
        <v>3545.6164434836464</v>
      </c>
      <c r="D176" s="110">
        <v>3545.6164413504871</v>
      </c>
      <c r="E176" s="110">
        <v>3545.6164496496231</v>
      </c>
      <c r="F176" s="110">
        <v>3545.616445123741</v>
      </c>
      <c r="G176" s="110">
        <v>3545.6164448103546</v>
      </c>
    </row>
    <row r="177" spans="1:7" x14ac:dyDescent="0.25">
      <c r="A177" s="110">
        <v>165</v>
      </c>
      <c r="B177" s="111" t="s">
        <v>1300</v>
      </c>
      <c r="C177" s="110">
        <v>3545.6164434836464</v>
      </c>
      <c r="D177" s="110">
        <v>3545.6164413504871</v>
      </c>
      <c r="E177" s="110">
        <v>3545.6164496496231</v>
      </c>
      <c r="F177" s="110">
        <v>3545.616445123741</v>
      </c>
      <c r="G177" s="110">
        <v>3545.6164448103546</v>
      </c>
    </row>
    <row r="178" spans="1:7" x14ac:dyDescent="0.25">
      <c r="A178" s="110">
        <v>166</v>
      </c>
      <c r="B178" s="111" t="s">
        <v>1301</v>
      </c>
      <c r="C178" s="110">
        <v>4558.6497130504031</v>
      </c>
      <c r="D178" s="110">
        <v>4558.6497103077691</v>
      </c>
      <c r="E178" s="110">
        <v>4558.6497209780873</v>
      </c>
      <c r="F178" s="110">
        <v>4558.6497151590956</v>
      </c>
      <c r="G178" s="110">
        <v>4558.6497147561704</v>
      </c>
    </row>
    <row r="179" spans="1:7" x14ac:dyDescent="0.25">
      <c r="A179" s="110">
        <v>167</v>
      </c>
      <c r="B179" s="111" t="s">
        <v>1302</v>
      </c>
      <c r="C179" s="110">
        <v>4558.6497130504031</v>
      </c>
      <c r="D179" s="110">
        <v>4558.6497103077691</v>
      </c>
      <c r="E179" s="110">
        <v>4558.6497209780873</v>
      </c>
      <c r="F179" s="110">
        <v>4558.6497151590956</v>
      </c>
      <c r="G179" s="110">
        <v>4558.6497147561704</v>
      </c>
    </row>
    <row r="180" spans="1:7" x14ac:dyDescent="0.25">
      <c r="A180" s="110">
        <v>168</v>
      </c>
      <c r="B180" s="111" t="s">
        <v>1303</v>
      </c>
      <c r="C180" s="110">
        <v>3545.6164434836464</v>
      </c>
      <c r="D180" s="110">
        <v>3545.6164413504871</v>
      </c>
      <c r="E180" s="110">
        <v>3545.6164496496231</v>
      </c>
      <c r="F180" s="110">
        <v>3545.616445123741</v>
      </c>
      <c r="G180" s="110">
        <v>3545.6164448103546</v>
      </c>
    </row>
    <row r="181" spans="1:7" x14ac:dyDescent="0.25">
      <c r="A181" s="110">
        <v>169</v>
      </c>
      <c r="B181" s="111" t="s">
        <v>1304</v>
      </c>
      <c r="C181" s="110">
        <v>3545.6164434836464</v>
      </c>
      <c r="D181" s="110">
        <v>3545.6164413504871</v>
      </c>
      <c r="E181" s="110">
        <v>3545.6164496496231</v>
      </c>
      <c r="F181" s="110">
        <v>3545.616445123741</v>
      </c>
      <c r="G181" s="110">
        <v>3545.6164448103546</v>
      </c>
    </row>
    <row r="182" spans="1:7" x14ac:dyDescent="0.25">
      <c r="A182" s="110">
        <v>170</v>
      </c>
      <c r="B182" s="111" t="s">
        <v>1305</v>
      </c>
      <c r="C182" s="110">
        <v>3545.6164434836464</v>
      </c>
      <c r="D182" s="110">
        <v>3545.6164413504871</v>
      </c>
      <c r="E182" s="110">
        <v>3545.6164496496231</v>
      </c>
      <c r="F182" s="110">
        <v>3545.616445123741</v>
      </c>
      <c r="G182" s="110">
        <v>3545.6164448103546</v>
      </c>
    </row>
    <row r="183" spans="1:7" x14ac:dyDescent="0.25">
      <c r="A183" s="110">
        <v>171</v>
      </c>
      <c r="B183" s="111" t="s">
        <v>1306</v>
      </c>
      <c r="C183" s="110">
        <v>3545.6164434836464</v>
      </c>
      <c r="D183" s="110">
        <v>3545.6164413504871</v>
      </c>
      <c r="E183" s="110">
        <v>3545.6164496496231</v>
      </c>
      <c r="F183" s="110">
        <v>3545.616445123741</v>
      </c>
      <c r="G183" s="110">
        <v>3545.6164448103546</v>
      </c>
    </row>
    <row r="184" spans="1:7" x14ac:dyDescent="0.25">
      <c r="A184" s="110">
        <v>172</v>
      </c>
      <c r="B184" s="111" t="s">
        <v>1307</v>
      </c>
      <c r="C184" s="110">
        <v>3545.6164434836464</v>
      </c>
      <c r="D184" s="110">
        <v>3545.6164413504871</v>
      </c>
      <c r="E184" s="110">
        <v>3545.6164496496231</v>
      </c>
      <c r="F184" s="110">
        <v>3545.616445123741</v>
      </c>
      <c r="G184" s="110">
        <v>3545.6164448103546</v>
      </c>
    </row>
    <row r="185" spans="1:7" x14ac:dyDescent="0.25">
      <c r="A185" s="110">
        <v>173</v>
      </c>
      <c r="B185" s="111" t="s">
        <v>1308</v>
      </c>
      <c r="C185" s="110">
        <v>3545.6164434836464</v>
      </c>
      <c r="D185" s="110">
        <v>3545.6164413504871</v>
      </c>
      <c r="E185" s="110">
        <v>3545.6164496496231</v>
      </c>
      <c r="F185" s="110">
        <v>3545.616445123741</v>
      </c>
      <c r="G185" s="110">
        <v>3545.6164448103546</v>
      </c>
    </row>
    <row r="186" spans="1:7" x14ac:dyDescent="0.25">
      <c r="A186" s="110">
        <v>174</v>
      </c>
      <c r="B186" s="111" t="s">
        <v>1309</v>
      </c>
      <c r="C186" s="110">
        <v>2532.5831739168902</v>
      </c>
      <c r="D186" s="110">
        <v>2532.5831723932047</v>
      </c>
      <c r="E186" s="110">
        <v>2532.5831783211588</v>
      </c>
      <c r="F186" s="110">
        <v>2532.5831750883863</v>
      </c>
      <c r="G186" s="110">
        <v>2532.5831748645387</v>
      </c>
    </row>
    <row r="187" spans="1:7" x14ac:dyDescent="0.25">
      <c r="A187" s="110">
        <v>175</v>
      </c>
      <c r="B187" s="111" t="s">
        <v>1310</v>
      </c>
      <c r="C187" s="110">
        <v>10130.332695667561</v>
      </c>
      <c r="D187" s="110">
        <v>10130.332689572819</v>
      </c>
      <c r="E187" s="110">
        <v>10130.332713284635</v>
      </c>
      <c r="F187" s="110">
        <v>10130.332700353545</v>
      </c>
      <c r="G187" s="110">
        <v>10130.332699458155</v>
      </c>
    </row>
    <row r="188" spans="1:7" x14ac:dyDescent="0.25">
      <c r="A188" s="110">
        <v>176</v>
      </c>
      <c r="B188" s="111" t="s">
        <v>1311</v>
      </c>
      <c r="C188" s="110">
        <v>3545.6164434836464</v>
      </c>
      <c r="D188" s="110">
        <v>3545.6164413504871</v>
      </c>
      <c r="E188" s="110">
        <v>3545.6164496496231</v>
      </c>
      <c r="F188" s="110">
        <v>3545.616445123741</v>
      </c>
      <c r="G188" s="110">
        <v>3545.6164448103546</v>
      </c>
    </row>
    <row r="189" spans="1:7" x14ac:dyDescent="0.25">
      <c r="A189" s="110">
        <v>177</v>
      </c>
      <c r="B189" s="111" t="s">
        <v>1312</v>
      </c>
      <c r="C189" s="110">
        <v>1519.5499043501341</v>
      </c>
      <c r="D189" s="110">
        <v>1519.5499034359229</v>
      </c>
      <c r="E189" s="110">
        <v>1519.5499069926955</v>
      </c>
      <c r="F189" s="110">
        <v>1519.5499050530318</v>
      </c>
      <c r="G189" s="110">
        <v>1519.5499049187233</v>
      </c>
    </row>
    <row r="190" spans="1:7" x14ac:dyDescent="0.25">
      <c r="B190" s="111" t="s">
        <v>1313</v>
      </c>
      <c r="C190" s="110">
        <v>0</v>
      </c>
      <c r="D190" s="110">
        <v>0</v>
      </c>
      <c r="E190" s="110">
        <v>0</v>
      </c>
      <c r="F190" s="110">
        <v>0</v>
      </c>
      <c r="G190" s="110">
        <v>0</v>
      </c>
    </row>
    <row r="191" spans="1:7" x14ac:dyDescent="0.25">
      <c r="A191" s="110">
        <v>178</v>
      </c>
      <c r="B191" s="111" t="s">
        <v>1314</v>
      </c>
      <c r="C191" s="110">
        <v>15195.499043501342</v>
      </c>
      <c r="D191" s="110">
        <v>15195.499034359231</v>
      </c>
      <c r="E191" s="110">
        <v>15195.499069926957</v>
      </c>
      <c r="F191" s="110">
        <v>15195.499050530319</v>
      </c>
      <c r="G191" s="110">
        <v>15195.499049187234</v>
      </c>
    </row>
    <row r="192" spans="1:7" x14ac:dyDescent="0.25">
      <c r="A192" s="110">
        <v>179</v>
      </c>
      <c r="B192" s="111" t="s">
        <v>1250</v>
      </c>
      <c r="C192" s="110">
        <v>15195.499043501342</v>
      </c>
      <c r="D192" s="110">
        <v>15195.499034359231</v>
      </c>
      <c r="E192" s="110">
        <v>15195.499069926957</v>
      </c>
      <c r="F192" s="110">
        <v>15195.499050530319</v>
      </c>
      <c r="G192" s="110">
        <v>15195.499049187234</v>
      </c>
    </row>
    <row r="193" spans="1:7" x14ac:dyDescent="0.25">
      <c r="A193" s="110">
        <v>180</v>
      </c>
      <c r="B193" s="111" t="s">
        <v>1315</v>
      </c>
      <c r="C193" s="110">
        <v>35456.164434836464</v>
      </c>
      <c r="D193" s="110">
        <v>35456.16441350487</v>
      </c>
      <c r="E193" s="110">
        <v>35456.164496496225</v>
      </c>
      <c r="F193" s="110">
        <v>35456.164451237411</v>
      </c>
      <c r="G193" s="110">
        <v>35456.16444810354</v>
      </c>
    </row>
    <row r="194" spans="1:7" x14ac:dyDescent="0.25">
      <c r="A194" s="110">
        <v>181</v>
      </c>
      <c r="B194" s="111" t="s">
        <v>1316</v>
      </c>
      <c r="C194" s="110">
        <v>3545.6164434836464</v>
      </c>
      <c r="D194" s="110">
        <v>3545.6164413504871</v>
      </c>
      <c r="E194" s="110">
        <v>3545.6164496496231</v>
      </c>
      <c r="F194" s="110">
        <v>3545.616445123741</v>
      </c>
      <c r="G194" s="110">
        <v>3545.6164448103546</v>
      </c>
    </row>
    <row r="195" spans="1:7" x14ac:dyDescent="0.25">
      <c r="A195" s="110">
        <v>182</v>
      </c>
      <c r="B195" s="111" t="s">
        <v>1317</v>
      </c>
      <c r="C195" s="110">
        <v>3545.6164434836464</v>
      </c>
      <c r="D195" s="110">
        <v>3545.6164413504871</v>
      </c>
      <c r="E195" s="110">
        <v>3545.6164496496231</v>
      </c>
      <c r="F195" s="110">
        <v>3545.616445123741</v>
      </c>
      <c r="G195" s="110">
        <v>3545.6164448103546</v>
      </c>
    </row>
    <row r="196" spans="1:7" x14ac:dyDescent="0.25">
      <c r="A196" s="110">
        <v>183</v>
      </c>
      <c r="B196" s="111" t="s">
        <v>1318</v>
      </c>
      <c r="C196" s="110">
        <v>8104.2661565340495</v>
      </c>
      <c r="D196" s="110">
        <v>8104.2661516582566</v>
      </c>
      <c r="E196" s="110">
        <v>8104.2661706277095</v>
      </c>
      <c r="F196" s="110">
        <v>8104.2661602828375</v>
      </c>
      <c r="G196" s="110">
        <v>8104.2661595665249</v>
      </c>
    </row>
    <row r="197" spans="1:7" x14ac:dyDescent="0.25">
      <c r="A197" s="110">
        <v>184</v>
      </c>
      <c r="B197" s="111" t="s">
        <v>1174</v>
      </c>
      <c r="C197" s="110">
        <v>8104.2661565340495</v>
      </c>
      <c r="D197" s="110">
        <v>8104.2661516582566</v>
      </c>
      <c r="E197" s="110">
        <v>8104.2661706277095</v>
      </c>
      <c r="F197" s="110">
        <v>8104.2661602828375</v>
      </c>
      <c r="G197" s="110">
        <v>8104.2661595665249</v>
      </c>
    </row>
    <row r="198" spans="1:7" x14ac:dyDescent="0.25">
      <c r="A198" s="110">
        <v>185</v>
      </c>
      <c r="B198" s="111" t="s">
        <v>1319</v>
      </c>
      <c r="C198" s="110">
        <v>3545.6164434836464</v>
      </c>
      <c r="D198" s="110">
        <v>3545.6164413504871</v>
      </c>
      <c r="E198" s="110">
        <v>3545.6164496496231</v>
      </c>
      <c r="F198" s="110">
        <v>3545.616445123741</v>
      </c>
      <c r="G198" s="110">
        <v>3545.6164448103546</v>
      </c>
    </row>
    <row r="199" spans="1:7" x14ac:dyDescent="0.25">
      <c r="A199" s="110">
        <v>186</v>
      </c>
      <c r="B199" s="111" t="s">
        <v>1174</v>
      </c>
      <c r="C199" s="110">
        <v>3545.6164434836464</v>
      </c>
      <c r="D199" s="110">
        <v>3545.6164413504871</v>
      </c>
      <c r="E199" s="110">
        <v>3545.6164496496231</v>
      </c>
      <c r="F199" s="110">
        <v>3545.616445123741</v>
      </c>
      <c r="G199" s="110">
        <v>3545.6164448103546</v>
      </c>
    </row>
    <row r="200" spans="1:7" x14ac:dyDescent="0.25">
      <c r="A200" s="110">
        <v>187</v>
      </c>
      <c r="B200" s="111" t="s">
        <v>1320</v>
      </c>
      <c r="C200" s="110">
        <v>3545.6164434836464</v>
      </c>
      <c r="D200" s="110">
        <v>3545.6164413504871</v>
      </c>
      <c r="E200" s="110">
        <v>3545.6164496496231</v>
      </c>
      <c r="F200" s="110">
        <v>3545.616445123741</v>
      </c>
      <c r="G200" s="110">
        <v>3545.6164448103546</v>
      </c>
    </row>
    <row r="201" spans="1:7" x14ac:dyDescent="0.25">
      <c r="A201" s="110">
        <v>188</v>
      </c>
      <c r="B201" s="111" t="s">
        <v>1174</v>
      </c>
      <c r="C201" s="110">
        <v>3545.6164434836464</v>
      </c>
      <c r="D201" s="110">
        <v>3545.6164413504871</v>
      </c>
      <c r="E201" s="110">
        <v>3545.6164496496231</v>
      </c>
      <c r="F201" s="110">
        <v>3545.616445123741</v>
      </c>
      <c r="G201" s="110">
        <v>3545.6164448103546</v>
      </c>
    </row>
    <row r="202" spans="1:7" x14ac:dyDescent="0.25">
      <c r="A202" s="110">
        <v>189</v>
      </c>
      <c r="B202" s="111" t="s">
        <v>1170</v>
      </c>
      <c r="C202" s="110">
        <v>3545.6164434836464</v>
      </c>
      <c r="D202" s="110">
        <v>3545.6164413504871</v>
      </c>
      <c r="E202" s="110">
        <v>3545.6164496496231</v>
      </c>
      <c r="F202" s="110">
        <v>3545.616445123741</v>
      </c>
      <c r="G202" s="110">
        <v>3545.6164448103546</v>
      </c>
    </row>
    <row r="203" spans="1:7" x14ac:dyDescent="0.25">
      <c r="A203" s="110">
        <v>190</v>
      </c>
      <c r="B203" s="111" t="s">
        <v>1321</v>
      </c>
      <c r="C203" s="110">
        <v>8104.2661565340495</v>
      </c>
      <c r="D203" s="110">
        <v>8104.2661516582566</v>
      </c>
      <c r="E203" s="110">
        <v>8104.2661706277095</v>
      </c>
      <c r="F203" s="110">
        <v>8104.2661602828375</v>
      </c>
      <c r="G203" s="110">
        <v>8104.2661595665249</v>
      </c>
    </row>
    <row r="204" spans="1:7" x14ac:dyDescent="0.25">
      <c r="A204" s="110">
        <v>191</v>
      </c>
      <c r="B204" s="111" t="s">
        <v>1322</v>
      </c>
      <c r="C204" s="110">
        <v>20260.665391335122</v>
      </c>
      <c r="D204" s="110">
        <v>20260.665379145637</v>
      </c>
      <c r="E204" s="110">
        <v>20260.66542656927</v>
      </c>
      <c r="F204" s="110">
        <v>20260.66540070709</v>
      </c>
      <c r="G204" s="110">
        <v>20260.66539891631</v>
      </c>
    </row>
    <row r="205" spans="1:7" x14ac:dyDescent="0.25">
      <c r="A205" s="110">
        <v>192</v>
      </c>
      <c r="B205" s="111" t="s">
        <v>1323</v>
      </c>
      <c r="C205" s="110">
        <v>4558.6497130504031</v>
      </c>
      <c r="D205" s="110">
        <v>4558.6497103077691</v>
      </c>
      <c r="E205" s="110">
        <v>4558.6497209780873</v>
      </c>
      <c r="F205" s="110">
        <v>4558.6497151590956</v>
      </c>
      <c r="G205" s="110">
        <v>4558.6497147561704</v>
      </c>
    </row>
    <row r="206" spans="1:7" x14ac:dyDescent="0.25">
      <c r="A206" s="110">
        <v>193</v>
      </c>
      <c r="B206" s="111" t="s">
        <v>1324</v>
      </c>
      <c r="C206" s="110">
        <v>3545.6164434836464</v>
      </c>
      <c r="D206" s="110">
        <v>3545.6164413504871</v>
      </c>
      <c r="E206" s="110">
        <v>3545.6164496496231</v>
      </c>
      <c r="F206" s="110">
        <v>3545.616445123741</v>
      </c>
      <c r="G206" s="110">
        <v>3545.6164448103546</v>
      </c>
    </row>
    <row r="207" spans="1:7" x14ac:dyDescent="0.25">
      <c r="A207" s="110">
        <v>194</v>
      </c>
      <c r="B207" s="111" t="s">
        <v>1325</v>
      </c>
      <c r="C207" s="110">
        <v>506.51663478337809</v>
      </c>
      <c r="D207" s="110">
        <v>506.51663447864104</v>
      </c>
      <c r="E207" s="110">
        <v>506.51663566423184</v>
      </c>
      <c r="F207" s="110">
        <v>506.51663501767734</v>
      </c>
      <c r="G207" s="110">
        <v>506.51663497290781</v>
      </c>
    </row>
    <row r="208" spans="1:7" x14ac:dyDescent="0.25">
      <c r="B208" s="111" t="s">
        <v>1326</v>
      </c>
      <c r="C208" s="110">
        <v>0</v>
      </c>
      <c r="D208" s="110">
        <v>0</v>
      </c>
      <c r="E208" s="110">
        <v>0</v>
      </c>
      <c r="F208" s="110">
        <v>0</v>
      </c>
      <c r="G208" s="110">
        <v>0</v>
      </c>
    </row>
    <row r="209" spans="1:7" x14ac:dyDescent="0.25">
      <c r="A209" s="110">
        <v>195</v>
      </c>
      <c r="B209" s="111" t="s">
        <v>1327</v>
      </c>
      <c r="C209" s="110">
        <v>4052.1330782670248</v>
      </c>
      <c r="D209" s="110">
        <v>4052.1330758291283</v>
      </c>
      <c r="E209" s="110">
        <v>4052.1330853138547</v>
      </c>
      <c r="F209" s="110">
        <v>4052.1330801414188</v>
      </c>
      <c r="G209" s="110">
        <v>4052.1330797832625</v>
      </c>
    </row>
    <row r="210" spans="1:7" x14ac:dyDescent="0.25">
      <c r="A210" s="110">
        <v>196</v>
      </c>
      <c r="B210" s="111" t="s">
        <v>1328</v>
      </c>
      <c r="C210" s="110">
        <v>4052.1330782670248</v>
      </c>
      <c r="D210" s="110">
        <v>4052.1330758291283</v>
      </c>
      <c r="E210" s="110">
        <v>4052.1330853138547</v>
      </c>
      <c r="F210" s="110">
        <v>4052.1330801414188</v>
      </c>
      <c r="G210" s="110">
        <v>4052.1330797832625</v>
      </c>
    </row>
    <row r="211" spans="1:7" x14ac:dyDescent="0.25">
      <c r="A211" s="110">
        <v>197</v>
      </c>
      <c r="B211" s="111" t="s">
        <v>1329</v>
      </c>
      <c r="C211" s="110">
        <v>4558.6497130504031</v>
      </c>
      <c r="D211" s="110">
        <v>4558.6497103077691</v>
      </c>
      <c r="E211" s="110">
        <v>4558.6497209780873</v>
      </c>
      <c r="F211" s="110">
        <v>4558.6497151590956</v>
      </c>
      <c r="G211" s="110">
        <v>4558.6497147561704</v>
      </c>
    </row>
    <row r="212" spans="1:7" x14ac:dyDescent="0.25">
      <c r="A212" s="110">
        <v>198</v>
      </c>
      <c r="B212" s="111" t="s">
        <v>1330</v>
      </c>
      <c r="C212" s="110">
        <v>4052.1330782670248</v>
      </c>
      <c r="D212" s="110">
        <v>4052.1330758291283</v>
      </c>
      <c r="E212" s="110">
        <v>4052.1330853138547</v>
      </c>
      <c r="F212" s="110">
        <v>4052.1330801414188</v>
      </c>
      <c r="G212" s="110">
        <v>4052.1330797832625</v>
      </c>
    </row>
    <row r="213" spans="1:7" x14ac:dyDescent="0.25">
      <c r="A213" s="110">
        <v>199</v>
      </c>
      <c r="B213" s="111" t="s">
        <v>1331</v>
      </c>
      <c r="C213" s="110">
        <v>4052.1330782670248</v>
      </c>
      <c r="D213" s="110">
        <v>4052.1330758291283</v>
      </c>
      <c r="E213" s="110">
        <v>4052.1330853138547</v>
      </c>
      <c r="F213" s="110">
        <v>4052.1330801414188</v>
      </c>
      <c r="G213" s="110">
        <v>4052.1330797832625</v>
      </c>
    </row>
    <row r="214" spans="1:7" x14ac:dyDescent="0.25">
      <c r="A214" s="110">
        <v>200</v>
      </c>
      <c r="B214" s="111" t="s">
        <v>1332</v>
      </c>
      <c r="C214" s="110">
        <v>1519.5499043501341</v>
      </c>
      <c r="D214" s="110">
        <v>1519.5499034359229</v>
      </c>
      <c r="E214" s="110">
        <v>1519.5499069926955</v>
      </c>
      <c r="F214" s="110">
        <v>1519.5499050530318</v>
      </c>
      <c r="G214" s="110">
        <v>1519.5499049187233</v>
      </c>
    </row>
    <row r="215" spans="1:7" x14ac:dyDescent="0.25">
      <c r="A215" s="110">
        <v>201</v>
      </c>
      <c r="B215" s="111" t="s">
        <v>1333</v>
      </c>
      <c r="C215" s="110">
        <v>3039.0998087002681</v>
      </c>
      <c r="D215" s="110">
        <v>3039.0998068718459</v>
      </c>
      <c r="E215" s="110">
        <v>3039.0998139853909</v>
      </c>
      <c r="F215" s="110">
        <v>3039.0998101060636</v>
      </c>
      <c r="G215" s="110">
        <v>3039.0998098374466</v>
      </c>
    </row>
    <row r="216" spans="1:7" x14ac:dyDescent="0.25">
      <c r="A216" s="110">
        <v>202</v>
      </c>
      <c r="B216" s="111" t="s">
        <v>1334</v>
      </c>
      <c r="C216" s="110">
        <v>3039.0998087002681</v>
      </c>
      <c r="D216" s="110">
        <v>3039.0998068718459</v>
      </c>
      <c r="E216" s="110">
        <v>3039.0998139853909</v>
      </c>
      <c r="F216" s="110">
        <v>3039.0998101060636</v>
      </c>
      <c r="G216" s="110">
        <v>3039.0998098374466</v>
      </c>
    </row>
    <row r="217" spans="1:7" x14ac:dyDescent="0.25">
      <c r="A217" s="110">
        <v>203</v>
      </c>
      <c r="B217" s="111" t="s">
        <v>1335</v>
      </c>
      <c r="C217" s="110">
        <v>3039.0998087002681</v>
      </c>
      <c r="D217" s="110">
        <v>3039.0998068718459</v>
      </c>
      <c r="E217" s="110">
        <v>3039.0998139853909</v>
      </c>
      <c r="F217" s="110">
        <v>3039.0998101060636</v>
      </c>
      <c r="G217" s="110">
        <v>3039.0998098374466</v>
      </c>
    </row>
    <row r="218" spans="1:7" x14ac:dyDescent="0.25">
      <c r="A218" s="110">
        <v>204</v>
      </c>
      <c r="B218" s="111" t="s">
        <v>1336</v>
      </c>
      <c r="C218" s="110">
        <v>3039.0998087002681</v>
      </c>
      <c r="D218" s="110">
        <v>3039.0998068718459</v>
      </c>
      <c r="E218" s="110">
        <v>3039.0998139853909</v>
      </c>
      <c r="F218" s="110">
        <v>3039.0998101060636</v>
      </c>
      <c r="G218" s="110">
        <v>3039.0998098374466</v>
      </c>
    </row>
    <row r="219" spans="1:7" x14ac:dyDescent="0.25">
      <c r="A219" s="110">
        <v>205</v>
      </c>
      <c r="B219" s="111" t="s">
        <v>1337</v>
      </c>
      <c r="C219" s="110">
        <v>3545.6164434836464</v>
      </c>
      <c r="D219" s="110">
        <v>3545.6164413504871</v>
      </c>
      <c r="E219" s="110">
        <v>3545.6164496496231</v>
      </c>
      <c r="F219" s="110">
        <v>3545.616445123741</v>
      </c>
      <c r="G219" s="110">
        <v>3545.6164448103546</v>
      </c>
    </row>
    <row r="220" spans="1:7" x14ac:dyDescent="0.25">
      <c r="A220" s="110">
        <v>206</v>
      </c>
      <c r="B220" s="111" t="s">
        <v>1338</v>
      </c>
      <c r="C220" s="110">
        <v>3039.0998087002681</v>
      </c>
      <c r="D220" s="110">
        <v>3039.0998068718459</v>
      </c>
      <c r="E220" s="110">
        <v>3039.0998139853909</v>
      </c>
      <c r="F220" s="110">
        <v>3039.0998101060636</v>
      </c>
      <c r="G220" s="110">
        <v>3039.0998098374466</v>
      </c>
    </row>
    <row r="221" spans="1:7" x14ac:dyDescent="0.25">
      <c r="A221" s="110">
        <v>207</v>
      </c>
      <c r="B221" s="111" t="s">
        <v>1339</v>
      </c>
      <c r="C221" s="110">
        <v>3039.0998087002681</v>
      </c>
      <c r="D221" s="110">
        <v>3039.0998068718459</v>
      </c>
      <c r="E221" s="110">
        <v>3039.0998139853909</v>
      </c>
      <c r="F221" s="110">
        <v>3039.0998101060636</v>
      </c>
      <c r="G221" s="110">
        <v>3039.0998098374466</v>
      </c>
    </row>
    <row r="222" spans="1:7" x14ac:dyDescent="0.25">
      <c r="A222" s="110">
        <v>208</v>
      </c>
      <c r="B222" s="111" t="s">
        <v>1340</v>
      </c>
      <c r="C222" s="110">
        <v>3039.0998087002681</v>
      </c>
      <c r="D222" s="110">
        <v>3039.0998068718459</v>
      </c>
      <c r="E222" s="110">
        <v>3039.0998139853909</v>
      </c>
      <c r="F222" s="110">
        <v>3039.0998101060636</v>
      </c>
      <c r="G222" s="110">
        <v>3039.0998098374466</v>
      </c>
    </row>
    <row r="223" spans="1:7" x14ac:dyDescent="0.25">
      <c r="A223" s="110">
        <v>209</v>
      </c>
      <c r="B223" s="111" t="s">
        <v>1341</v>
      </c>
      <c r="C223" s="110">
        <v>3545.6164434836464</v>
      </c>
      <c r="D223" s="110">
        <v>3545.6164413504871</v>
      </c>
      <c r="E223" s="110">
        <v>3545.6164496496231</v>
      </c>
      <c r="F223" s="110">
        <v>3545.616445123741</v>
      </c>
      <c r="G223" s="110">
        <v>3545.6164448103546</v>
      </c>
    </row>
    <row r="224" spans="1:7" x14ac:dyDescent="0.25">
      <c r="A224" s="110">
        <v>210</v>
      </c>
      <c r="B224" s="111" t="s">
        <v>1342</v>
      </c>
      <c r="C224" s="110">
        <v>4558.6497130504031</v>
      </c>
      <c r="D224" s="110">
        <v>4558.6497103077691</v>
      </c>
      <c r="E224" s="110">
        <v>4558.6497209780873</v>
      </c>
      <c r="F224" s="110">
        <v>4558.6497151590956</v>
      </c>
      <c r="G224" s="110">
        <v>4558.6497147561704</v>
      </c>
    </row>
    <row r="225" spans="1:7" x14ac:dyDescent="0.25">
      <c r="A225" s="110">
        <v>211</v>
      </c>
      <c r="B225" s="111" t="s">
        <v>1343</v>
      </c>
      <c r="C225" s="110">
        <v>3545.6164434836464</v>
      </c>
      <c r="D225" s="110">
        <v>3545.6164413504871</v>
      </c>
      <c r="E225" s="110">
        <v>3545.6164496496231</v>
      </c>
      <c r="F225" s="110">
        <v>3545.616445123741</v>
      </c>
      <c r="G225" s="110">
        <v>3545.6164448103546</v>
      </c>
    </row>
    <row r="226" spans="1:7" x14ac:dyDescent="0.25">
      <c r="A226" s="110">
        <v>212</v>
      </c>
      <c r="B226" s="111" t="s">
        <v>1344</v>
      </c>
      <c r="C226" s="110">
        <v>506.51663478337809</v>
      </c>
      <c r="D226" s="110">
        <v>506.51663447864104</v>
      </c>
      <c r="E226" s="110">
        <v>506.51663566423184</v>
      </c>
      <c r="F226" s="110">
        <v>506.51663501767734</v>
      </c>
      <c r="G226" s="110">
        <v>506.51663497290781</v>
      </c>
    </row>
    <row r="227" spans="1:7" x14ac:dyDescent="0.25">
      <c r="A227" s="110">
        <v>213</v>
      </c>
      <c r="B227" s="111" t="s">
        <v>1345</v>
      </c>
      <c r="C227" s="110">
        <v>3545.6164434836464</v>
      </c>
      <c r="D227" s="110">
        <v>3545.6164413504871</v>
      </c>
      <c r="E227" s="110">
        <v>3545.6164496496231</v>
      </c>
      <c r="F227" s="110">
        <v>3545.616445123741</v>
      </c>
      <c r="G227" s="110">
        <v>3545.6164448103546</v>
      </c>
    </row>
    <row r="228" spans="1:7" x14ac:dyDescent="0.25">
      <c r="A228" s="110">
        <v>214</v>
      </c>
      <c r="B228" s="111" t="s">
        <v>1346</v>
      </c>
      <c r="C228" s="110">
        <v>4558.6497130504031</v>
      </c>
      <c r="D228" s="110">
        <v>4558.6497103077691</v>
      </c>
      <c r="E228" s="110">
        <v>4558.6497209780873</v>
      </c>
      <c r="F228" s="110">
        <v>4558.6497151590956</v>
      </c>
      <c r="G228" s="110">
        <v>4558.6497147561704</v>
      </c>
    </row>
    <row r="229" spans="1:7" x14ac:dyDescent="0.25">
      <c r="A229" s="110">
        <v>215</v>
      </c>
      <c r="B229" s="111" t="s">
        <v>1347</v>
      </c>
      <c r="C229" s="110">
        <v>4052.1330782670248</v>
      </c>
      <c r="D229" s="110">
        <v>4052.1330758291283</v>
      </c>
      <c r="E229" s="110">
        <v>4052.1330853138547</v>
      </c>
      <c r="F229" s="110">
        <v>4052.1330801414188</v>
      </c>
      <c r="G229" s="110">
        <v>4052.1330797832625</v>
      </c>
    </row>
    <row r="230" spans="1:7" x14ac:dyDescent="0.25">
      <c r="A230" s="110">
        <v>216</v>
      </c>
      <c r="B230" s="111" t="s">
        <v>1348</v>
      </c>
      <c r="C230" s="110">
        <v>4052.1330782670248</v>
      </c>
      <c r="D230" s="110">
        <v>4052.1330758291283</v>
      </c>
      <c r="E230" s="110">
        <v>4052.1330853138547</v>
      </c>
      <c r="F230" s="110">
        <v>4052.1330801414188</v>
      </c>
      <c r="G230" s="110">
        <v>4052.1330797832625</v>
      </c>
    </row>
    <row r="231" spans="1:7" x14ac:dyDescent="0.25">
      <c r="A231" s="110">
        <v>217</v>
      </c>
      <c r="B231" s="111" t="s">
        <v>1349</v>
      </c>
      <c r="C231" s="110">
        <v>4558.6497130504031</v>
      </c>
      <c r="D231" s="110">
        <v>4558.6497103077691</v>
      </c>
      <c r="E231" s="110">
        <v>4558.6497209780873</v>
      </c>
      <c r="F231" s="110">
        <v>4558.6497151590956</v>
      </c>
      <c r="G231" s="110">
        <v>4558.6497147561704</v>
      </c>
    </row>
    <row r="232" spans="1:7" x14ac:dyDescent="0.25">
      <c r="A232" s="110">
        <v>218</v>
      </c>
      <c r="B232" s="111" t="s">
        <v>1350</v>
      </c>
      <c r="C232" s="110">
        <v>1519.5499043501341</v>
      </c>
      <c r="D232" s="110">
        <v>1519.5499034359229</v>
      </c>
      <c r="E232" s="110">
        <v>1519.5499069926955</v>
      </c>
      <c r="F232" s="110">
        <v>1519.5499050530318</v>
      </c>
      <c r="G232" s="110">
        <v>1519.5499049187233</v>
      </c>
    </row>
    <row r="233" spans="1:7" x14ac:dyDescent="0.25">
      <c r="B233" s="111" t="s">
        <v>1351</v>
      </c>
      <c r="C233" s="110">
        <v>0</v>
      </c>
      <c r="D233" s="110">
        <v>0</v>
      </c>
      <c r="E233" s="110">
        <v>0</v>
      </c>
      <c r="F233" s="110">
        <v>0</v>
      </c>
      <c r="G233" s="110">
        <v>0</v>
      </c>
    </row>
    <row r="234" spans="1:7" x14ac:dyDescent="0.25">
      <c r="A234" s="110">
        <v>219</v>
      </c>
      <c r="B234" s="111" t="s">
        <v>1352</v>
      </c>
      <c r="C234" s="110">
        <v>10130.332695667561</v>
      </c>
      <c r="D234" s="110">
        <v>10130.332689572819</v>
      </c>
      <c r="E234" s="110">
        <v>15195.499069926957</v>
      </c>
      <c r="F234" s="110">
        <v>10130.332700353545</v>
      </c>
      <c r="G234" s="110">
        <v>10130.332699458155</v>
      </c>
    </row>
    <row r="235" spans="1:7" x14ac:dyDescent="0.25">
      <c r="A235" s="110">
        <v>220</v>
      </c>
      <c r="B235" s="111" t="s">
        <v>1353</v>
      </c>
      <c r="C235" s="110">
        <v>3545.6164434836464</v>
      </c>
      <c r="D235" s="110">
        <v>3545.6164413504871</v>
      </c>
      <c r="E235" s="110">
        <v>4052.1330853138547</v>
      </c>
      <c r="F235" s="110">
        <v>3545.616445123741</v>
      </c>
      <c r="G235" s="110">
        <v>3545.6164448103546</v>
      </c>
    </row>
    <row r="236" spans="1:7" x14ac:dyDescent="0.25">
      <c r="A236" s="110">
        <v>221</v>
      </c>
      <c r="B236" s="111" t="s">
        <v>1354</v>
      </c>
      <c r="C236" s="110">
        <v>3545.6164434836464</v>
      </c>
      <c r="D236" s="110">
        <v>3545.6164413504871</v>
      </c>
      <c r="E236" s="110">
        <v>4052.1330853138547</v>
      </c>
      <c r="F236" s="110">
        <v>3545.616445123741</v>
      </c>
      <c r="G236" s="110">
        <v>3545.6164448103546</v>
      </c>
    </row>
    <row r="237" spans="1:7" x14ac:dyDescent="0.25">
      <c r="A237" s="110">
        <v>222</v>
      </c>
      <c r="B237" s="111" t="s">
        <v>1175</v>
      </c>
      <c r="C237" s="110">
        <v>3545.6164434836464</v>
      </c>
      <c r="D237" s="110">
        <v>3545.6164413504871</v>
      </c>
      <c r="E237" s="110">
        <v>4052.1330853138547</v>
      </c>
      <c r="F237" s="110">
        <v>3545.616445123741</v>
      </c>
      <c r="G237" s="110">
        <v>3545.6164448103546</v>
      </c>
    </row>
    <row r="238" spans="1:7" x14ac:dyDescent="0.25">
      <c r="A238" s="110">
        <v>223</v>
      </c>
      <c r="B238" s="111" t="s">
        <v>1355</v>
      </c>
      <c r="C238" s="110">
        <v>3545.6164434836464</v>
      </c>
      <c r="D238" s="110">
        <v>3545.6164413504871</v>
      </c>
      <c r="E238" s="110">
        <v>4052.1330853138547</v>
      </c>
      <c r="F238" s="110">
        <v>3545.616445123741</v>
      </c>
      <c r="G238" s="110">
        <v>3545.6164448103546</v>
      </c>
    </row>
    <row r="239" spans="1:7" x14ac:dyDescent="0.25">
      <c r="A239" s="110">
        <v>224</v>
      </c>
      <c r="B239" s="111" t="s">
        <v>1356</v>
      </c>
      <c r="C239" s="110">
        <v>4558.6497130504031</v>
      </c>
      <c r="D239" s="110">
        <v>4558.6497103077691</v>
      </c>
      <c r="E239" s="110">
        <v>5065.1663566423176</v>
      </c>
      <c r="F239" s="110">
        <v>4558.6497151590956</v>
      </c>
      <c r="G239" s="110">
        <v>4558.6497147561704</v>
      </c>
    </row>
    <row r="240" spans="1:7" x14ac:dyDescent="0.25">
      <c r="A240" s="110">
        <v>225</v>
      </c>
      <c r="B240" s="111" t="s">
        <v>1357</v>
      </c>
      <c r="C240" s="110">
        <v>3545.6164434836464</v>
      </c>
      <c r="D240" s="110">
        <v>3545.6164413504871</v>
      </c>
      <c r="E240" s="110">
        <v>4052.1330853138547</v>
      </c>
      <c r="F240" s="110">
        <v>3545.616445123741</v>
      </c>
      <c r="G240" s="110">
        <v>3545.6164448103546</v>
      </c>
    </row>
    <row r="241" spans="1:7" x14ac:dyDescent="0.25">
      <c r="A241" s="110">
        <v>226</v>
      </c>
      <c r="B241" s="111" t="s">
        <v>1358</v>
      </c>
      <c r="C241" s="110">
        <v>3545.6164434836464</v>
      </c>
      <c r="D241" s="110">
        <v>3545.6164413504871</v>
      </c>
      <c r="E241" s="110">
        <v>4052.1330853138547</v>
      </c>
      <c r="F241" s="110">
        <v>3545.616445123741</v>
      </c>
      <c r="G241" s="110">
        <v>3545.6164448103546</v>
      </c>
    </row>
    <row r="242" spans="1:7" x14ac:dyDescent="0.25">
      <c r="A242" s="110">
        <v>227</v>
      </c>
      <c r="B242" s="111" t="s">
        <v>1359</v>
      </c>
      <c r="C242" s="110">
        <v>1519.5499043501341</v>
      </c>
      <c r="D242" s="110">
        <v>1519.5499034359229</v>
      </c>
      <c r="E242" s="110">
        <v>1519.5499069926955</v>
      </c>
      <c r="F242" s="110">
        <v>1519.5499050530318</v>
      </c>
      <c r="G242" s="110">
        <v>1519.5499049187233</v>
      </c>
    </row>
    <row r="243" spans="1:7" x14ac:dyDescent="0.25">
      <c r="A243" s="110">
        <v>228</v>
      </c>
      <c r="B243" s="111" t="s">
        <v>1360</v>
      </c>
      <c r="C243" s="110">
        <v>4052.1330782670248</v>
      </c>
      <c r="D243" s="110">
        <v>4052.1330758291283</v>
      </c>
      <c r="E243" s="110">
        <v>4052.1330853138547</v>
      </c>
      <c r="F243" s="110">
        <v>4052.1330801414188</v>
      </c>
      <c r="G243" s="110">
        <v>4052.1330797832625</v>
      </c>
    </row>
    <row r="244" spans="1:7" x14ac:dyDescent="0.25">
      <c r="A244" s="110">
        <v>229</v>
      </c>
      <c r="B244" s="111" t="s">
        <v>1361</v>
      </c>
      <c r="C244" s="110">
        <v>1519.5499043501341</v>
      </c>
      <c r="D244" s="110">
        <v>1519.5499034359229</v>
      </c>
      <c r="E244" s="110">
        <v>1519.5499069926955</v>
      </c>
      <c r="F244" s="110">
        <v>1519.5499050530318</v>
      </c>
      <c r="G244" s="110">
        <v>1519.5499049187233</v>
      </c>
    </row>
    <row r="245" spans="1:7" x14ac:dyDescent="0.25">
      <c r="A245" s="110">
        <v>230</v>
      </c>
      <c r="B245" s="111" t="s">
        <v>1362</v>
      </c>
      <c r="C245" s="110">
        <v>4052.1330782670248</v>
      </c>
      <c r="D245" s="110">
        <v>4052.1330758291283</v>
      </c>
      <c r="E245" s="110">
        <v>4052.1330853138547</v>
      </c>
      <c r="F245" s="110">
        <v>4052.1330801414188</v>
      </c>
      <c r="G245" s="110">
        <v>4052.1330797832625</v>
      </c>
    </row>
    <row r="246" spans="1:7" x14ac:dyDescent="0.25">
      <c r="A246" s="110">
        <v>231</v>
      </c>
      <c r="B246" s="111" t="s">
        <v>1363</v>
      </c>
      <c r="C246" s="110">
        <v>1519.5499043501341</v>
      </c>
      <c r="D246" s="110">
        <v>1519.5499034359229</v>
      </c>
      <c r="E246" s="110">
        <v>1519.5499069926955</v>
      </c>
      <c r="F246" s="110">
        <v>1519.5499050530318</v>
      </c>
      <c r="G246" s="110">
        <v>1519.5499049187233</v>
      </c>
    </row>
    <row r="247" spans="1:7" x14ac:dyDescent="0.25">
      <c r="A247" s="110">
        <v>232</v>
      </c>
      <c r="B247" s="111" t="s">
        <v>1364</v>
      </c>
      <c r="C247" s="110">
        <v>1519.5499043501341</v>
      </c>
      <c r="D247" s="110">
        <v>1519.5499034359229</v>
      </c>
      <c r="E247" s="110">
        <v>1519.5499069926955</v>
      </c>
      <c r="F247" s="110">
        <v>1519.5499050530318</v>
      </c>
      <c r="G247" s="110">
        <v>1519.5499049187233</v>
      </c>
    </row>
    <row r="248" spans="1:7" x14ac:dyDescent="0.25">
      <c r="A248" s="110">
        <v>233</v>
      </c>
      <c r="B248" s="111" t="s">
        <v>1365</v>
      </c>
      <c r="C248" s="110">
        <v>25325.831739168905</v>
      </c>
      <c r="D248" s="110">
        <v>25325.831723932053</v>
      </c>
      <c r="E248" s="110">
        <v>25325.831783211594</v>
      </c>
      <c r="F248" s="110">
        <v>25325.831750883866</v>
      </c>
      <c r="G248" s="110">
        <v>25325.831748645393</v>
      </c>
    </row>
    <row r="249" spans="1:7" x14ac:dyDescent="0.25">
      <c r="A249" s="110">
        <v>234</v>
      </c>
      <c r="B249" s="111" t="s">
        <v>1366</v>
      </c>
      <c r="C249" s="110">
        <v>4052.1330782670248</v>
      </c>
      <c r="D249" s="110">
        <v>4052.1330758291283</v>
      </c>
      <c r="E249" s="110">
        <v>4052.1330853138547</v>
      </c>
      <c r="F249" s="110">
        <v>4052.1330801414188</v>
      </c>
      <c r="G249" s="110">
        <v>4052.1330797832625</v>
      </c>
    </row>
    <row r="250" spans="1:7" x14ac:dyDescent="0.25">
      <c r="A250" s="110">
        <v>235</v>
      </c>
      <c r="B250" s="111" t="s">
        <v>1367</v>
      </c>
      <c r="C250" s="110">
        <v>4052.1330782670248</v>
      </c>
      <c r="D250" s="110">
        <v>4052.1330758291283</v>
      </c>
      <c r="E250" s="110">
        <v>4052.1330853138547</v>
      </c>
      <c r="F250" s="110">
        <v>4052.1330801414188</v>
      </c>
      <c r="G250" s="110">
        <v>4052.1330797832625</v>
      </c>
    </row>
    <row r="251" spans="1:7" x14ac:dyDescent="0.25">
      <c r="A251" s="110">
        <v>236</v>
      </c>
      <c r="B251" s="111" t="s">
        <v>1368</v>
      </c>
      <c r="C251" s="110">
        <v>50.651663478337802</v>
      </c>
      <c r="D251" s="110">
        <v>50.651663447864095</v>
      </c>
      <c r="E251" s="110">
        <v>50.651663566423181</v>
      </c>
      <c r="F251" s="110">
        <v>50.651663501767729</v>
      </c>
      <c r="G251" s="110">
        <v>50.651663497290777</v>
      </c>
    </row>
    <row r="252" spans="1:7" x14ac:dyDescent="0.25">
      <c r="A252" s="110">
        <v>237</v>
      </c>
      <c r="B252" s="111" t="s">
        <v>1369</v>
      </c>
      <c r="C252" s="110">
        <v>2532.5831739168902</v>
      </c>
      <c r="D252" s="110">
        <v>2532.5831723932047</v>
      </c>
      <c r="E252" s="110">
        <v>3039.0998139853909</v>
      </c>
      <c r="F252" s="110">
        <v>2532.5831750883863</v>
      </c>
      <c r="G252" s="110">
        <v>2532.5831748645387</v>
      </c>
    </row>
    <row r="253" spans="1:7" x14ac:dyDescent="0.25">
      <c r="A253" s="110">
        <v>238</v>
      </c>
      <c r="B253" s="111" t="s">
        <v>1370</v>
      </c>
      <c r="C253" s="110">
        <v>2532.5831739168902</v>
      </c>
      <c r="D253" s="110">
        <v>2532.5831723932047</v>
      </c>
      <c r="E253" s="110">
        <v>2532.5831783211588</v>
      </c>
      <c r="F253" s="110">
        <v>2532.5831750883863</v>
      </c>
      <c r="G253" s="110">
        <v>2532.5831748645387</v>
      </c>
    </row>
    <row r="254" spans="1:7" x14ac:dyDescent="0.25">
      <c r="A254" s="110">
        <v>239</v>
      </c>
      <c r="B254" s="111" t="s">
        <v>1371</v>
      </c>
      <c r="C254" s="110">
        <v>12662.915869584453</v>
      </c>
      <c r="D254" s="110">
        <v>12662.915861966027</v>
      </c>
      <c r="E254" s="110">
        <v>12662.915891605797</v>
      </c>
      <c r="F254" s="110">
        <v>12662.915875441933</v>
      </c>
      <c r="G254" s="110">
        <v>12662.915874322696</v>
      </c>
    </row>
    <row r="255" spans="1:7" x14ac:dyDescent="0.25">
      <c r="A255" s="110">
        <v>240</v>
      </c>
      <c r="B255" s="111" t="s">
        <v>1372</v>
      </c>
      <c r="C255" s="110">
        <v>2532.5831739168902</v>
      </c>
      <c r="D255" s="110">
        <v>2532.5831723932047</v>
      </c>
      <c r="E255" s="110">
        <v>2532.5831783211588</v>
      </c>
      <c r="F255" s="110">
        <v>2532.5831750883863</v>
      </c>
      <c r="G255" s="110">
        <v>2532.5831748645387</v>
      </c>
    </row>
    <row r="256" spans="1:7" x14ac:dyDescent="0.25">
      <c r="A256" s="110">
        <v>241</v>
      </c>
      <c r="B256" s="111" t="s">
        <v>1373</v>
      </c>
      <c r="C256" s="110">
        <v>2532.5831739168902</v>
      </c>
      <c r="D256" s="110">
        <v>2532.5831723932047</v>
      </c>
      <c r="E256" s="110">
        <v>2532.5831783211588</v>
      </c>
      <c r="F256" s="110">
        <v>2532.5831750883863</v>
      </c>
      <c r="G256" s="110">
        <v>2532.5831748645387</v>
      </c>
    </row>
    <row r="257" spans="1:7" x14ac:dyDescent="0.25">
      <c r="A257" s="110">
        <v>242</v>
      </c>
      <c r="B257" s="111" t="s">
        <v>1374</v>
      </c>
      <c r="C257" s="110">
        <v>12662.915869584453</v>
      </c>
      <c r="D257" s="110">
        <v>12662.915861966027</v>
      </c>
      <c r="E257" s="110">
        <v>12662.915891605797</v>
      </c>
      <c r="F257" s="110">
        <v>12662.915875441933</v>
      </c>
      <c r="G257" s="110">
        <v>12662.915874322696</v>
      </c>
    </row>
    <row r="258" spans="1:7" x14ac:dyDescent="0.25">
      <c r="A258" s="110">
        <v>243</v>
      </c>
      <c r="B258" s="111" t="s">
        <v>1375</v>
      </c>
      <c r="C258" s="110">
        <v>25325.831739168905</v>
      </c>
      <c r="D258" s="110">
        <v>25325.831723932053</v>
      </c>
      <c r="E258" s="110">
        <v>25325.831783211594</v>
      </c>
      <c r="F258" s="110">
        <v>25325.831750883866</v>
      </c>
      <c r="G258" s="110">
        <v>25325.831748645393</v>
      </c>
    </row>
    <row r="259" spans="1:7" x14ac:dyDescent="0.25">
      <c r="A259" s="110">
        <v>244</v>
      </c>
      <c r="B259" s="111" t="s">
        <v>1376</v>
      </c>
      <c r="C259" s="110">
        <v>25325.831739168905</v>
      </c>
      <c r="D259" s="110">
        <v>25325.831723932053</v>
      </c>
      <c r="E259" s="110">
        <v>25325.831783211594</v>
      </c>
      <c r="F259" s="110">
        <v>25325.831750883866</v>
      </c>
      <c r="G259" s="110">
        <v>25325.831748645393</v>
      </c>
    </row>
    <row r="260" spans="1:7" x14ac:dyDescent="0.25">
      <c r="A260" s="110">
        <v>245</v>
      </c>
      <c r="B260" s="111" t="s">
        <v>1377</v>
      </c>
      <c r="C260" s="110">
        <v>2532.5831739168902</v>
      </c>
      <c r="D260" s="110">
        <v>2532.5831723932047</v>
      </c>
      <c r="E260" s="110">
        <v>2532.5831783211588</v>
      </c>
      <c r="F260" s="110">
        <v>2532.5831750883863</v>
      </c>
      <c r="G260" s="110">
        <v>2532.5831748645387</v>
      </c>
    </row>
    <row r="261" spans="1:7" x14ac:dyDescent="0.25">
      <c r="A261" s="110">
        <v>246</v>
      </c>
      <c r="B261" s="111" t="s">
        <v>1378</v>
      </c>
      <c r="C261" s="110">
        <v>2532.5831739168902</v>
      </c>
      <c r="D261" s="110">
        <v>2532.5831723932047</v>
      </c>
      <c r="E261" s="110">
        <v>2532.5831783211588</v>
      </c>
      <c r="F261" s="110">
        <v>2532.5831750883863</v>
      </c>
      <c r="G261" s="110">
        <v>2532.5831748645387</v>
      </c>
    </row>
    <row r="262" spans="1:7" x14ac:dyDescent="0.25">
      <c r="A262" s="110">
        <v>247</v>
      </c>
      <c r="B262" s="111" t="s">
        <v>1379</v>
      </c>
      <c r="C262" s="110">
        <v>2532.5831739168902</v>
      </c>
      <c r="D262" s="110">
        <v>2532.5831723932047</v>
      </c>
      <c r="E262" s="110">
        <v>12662.915891605797</v>
      </c>
      <c r="F262" s="110">
        <v>2532.5831750883863</v>
      </c>
      <c r="G262" s="110">
        <v>2532.5831748645387</v>
      </c>
    </row>
    <row r="263" spans="1:7" x14ac:dyDescent="0.25">
      <c r="A263" s="110">
        <v>248</v>
      </c>
      <c r="B263" s="111" t="s">
        <v>1380</v>
      </c>
      <c r="C263" s="110">
        <v>12662.915869584453</v>
      </c>
      <c r="D263" s="110">
        <v>12662.915861966027</v>
      </c>
      <c r="E263" s="110">
        <v>12662.915891605797</v>
      </c>
      <c r="F263" s="110">
        <v>12662.915875441933</v>
      </c>
      <c r="G263" s="110">
        <v>12662.915874322696</v>
      </c>
    </row>
    <row r="264" spans="1:7" x14ac:dyDescent="0.25">
      <c r="A264" s="110">
        <v>249</v>
      </c>
      <c r="B264" s="111" t="s">
        <v>1381</v>
      </c>
      <c r="C264" s="110">
        <v>12662.915869584453</v>
      </c>
      <c r="D264" s="110">
        <v>12662.915861966027</v>
      </c>
      <c r="E264" s="110">
        <v>12662.915891605797</v>
      </c>
      <c r="F264" s="110">
        <v>12662.915875441933</v>
      </c>
      <c r="G264" s="110">
        <v>12662.915874322696</v>
      </c>
    </row>
    <row r="265" spans="1:7" x14ac:dyDescent="0.25">
      <c r="A265" s="110">
        <v>250</v>
      </c>
      <c r="B265" s="111" t="s">
        <v>1382</v>
      </c>
      <c r="C265" s="110">
        <v>2532.5831739168902</v>
      </c>
      <c r="D265" s="110">
        <v>2532.5831723932047</v>
      </c>
      <c r="E265" s="110">
        <v>2532.5831783211588</v>
      </c>
      <c r="F265" s="110">
        <v>2532.5831750883863</v>
      </c>
      <c r="G265" s="110">
        <v>2532.5831748645387</v>
      </c>
    </row>
    <row r="266" spans="1:7" x14ac:dyDescent="0.25">
      <c r="B266" s="111" t="s">
        <v>1383</v>
      </c>
      <c r="C266" s="110">
        <v>0</v>
      </c>
      <c r="D266" s="110">
        <v>0</v>
      </c>
      <c r="E266" s="110">
        <v>0</v>
      </c>
      <c r="F266" s="110">
        <v>0</v>
      </c>
      <c r="G266" s="110">
        <v>0</v>
      </c>
    </row>
    <row r="267" spans="1:7" x14ac:dyDescent="0.25">
      <c r="A267" s="110">
        <v>251</v>
      </c>
      <c r="B267" s="111" t="s">
        <v>1384</v>
      </c>
      <c r="C267" s="110">
        <v>12662.915869584453</v>
      </c>
      <c r="D267" s="110">
        <v>12662.915861966027</v>
      </c>
      <c r="E267" s="110">
        <v>12662.915891605797</v>
      </c>
      <c r="F267" s="110">
        <v>12662.915875441933</v>
      </c>
      <c r="G267" s="110">
        <v>12662.915874322696</v>
      </c>
    </row>
    <row r="268" spans="1:7" x14ac:dyDescent="0.25">
      <c r="A268" s="110">
        <v>252</v>
      </c>
      <c r="B268" s="111" t="s">
        <v>1385</v>
      </c>
      <c r="C268" s="110">
        <v>2532.5831739168902</v>
      </c>
      <c r="D268" s="110">
        <v>2532.5831723932047</v>
      </c>
      <c r="E268" s="110">
        <v>2532.5831783211588</v>
      </c>
      <c r="F268" s="110">
        <v>2532.5831750883863</v>
      </c>
      <c r="G268" s="110">
        <v>2532.5831748645387</v>
      </c>
    </row>
    <row r="269" spans="1:7" x14ac:dyDescent="0.25">
      <c r="A269" s="110">
        <v>253</v>
      </c>
      <c r="B269" s="111" t="s">
        <v>1386</v>
      </c>
      <c r="C269" s="110">
        <v>50.651663478337802</v>
      </c>
      <c r="D269" s="110">
        <v>50.651663447864095</v>
      </c>
      <c r="E269" s="110">
        <v>50.651663566423181</v>
      </c>
      <c r="F269" s="110">
        <v>50.651663501767729</v>
      </c>
      <c r="G269" s="110">
        <v>50.651663497290777</v>
      </c>
    </row>
    <row r="270" spans="1:7" x14ac:dyDescent="0.25">
      <c r="A270" s="110">
        <v>254</v>
      </c>
      <c r="B270" s="111" t="s">
        <v>1387</v>
      </c>
      <c r="C270" s="110">
        <v>17728.082217418232</v>
      </c>
      <c r="D270" s="110">
        <v>17728.082206752435</v>
      </c>
      <c r="E270" s="110">
        <v>17728.082248248113</v>
      </c>
      <c r="F270" s="110">
        <v>17728.082225618706</v>
      </c>
      <c r="G270" s="110">
        <v>17728.08222405177</v>
      </c>
    </row>
    <row r="271" spans="1:7" x14ac:dyDescent="0.25">
      <c r="A271" s="110">
        <v>255</v>
      </c>
      <c r="B271" s="111" t="s">
        <v>1388</v>
      </c>
      <c r="C271" s="110">
        <v>3545.6164434836464</v>
      </c>
      <c r="D271" s="110">
        <v>3545.6164413504871</v>
      </c>
      <c r="E271" s="110">
        <v>3545.6164496496231</v>
      </c>
      <c r="F271" s="110">
        <v>3545.616445123741</v>
      </c>
      <c r="G271" s="110">
        <v>3545.6164448103546</v>
      </c>
    </row>
    <row r="272" spans="1:7" x14ac:dyDescent="0.25">
      <c r="A272" s="110">
        <v>256</v>
      </c>
      <c r="B272" s="111" t="s">
        <v>1389</v>
      </c>
      <c r="C272" s="110">
        <v>1519.5499043501341</v>
      </c>
      <c r="D272" s="110">
        <v>1519.5499034359229</v>
      </c>
      <c r="E272" s="110">
        <v>1519.5499069926955</v>
      </c>
      <c r="F272" s="110">
        <v>1519.5499050530318</v>
      </c>
      <c r="G272" s="110">
        <v>1519.5499049187233</v>
      </c>
    </row>
    <row r="273" spans="1:7" x14ac:dyDescent="0.25">
      <c r="A273" s="110">
        <v>257</v>
      </c>
      <c r="B273" s="111" t="s">
        <v>1390</v>
      </c>
      <c r="C273" s="110">
        <v>1519.5499043501341</v>
      </c>
      <c r="D273" s="110">
        <v>1519.5499034359229</v>
      </c>
      <c r="E273" s="110">
        <v>1519.5499069926955</v>
      </c>
      <c r="F273" s="110">
        <v>1519.5499050530318</v>
      </c>
      <c r="G273" s="110">
        <v>1519.5499049187233</v>
      </c>
    </row>
    <row r="274" spans="1:7" x14ac:dyDescent="0.25">
      <c r="A274" s="110">
        <v>258</v>
      </c>
      <c r="B274" s="111" t="s">
        <v>1391</v>
      </c>
      <c r="C274" s="110">
        <v>506.51663478337809</v>
      </c>
      <c r="D274" s="110">
        <v>506.51663447864104</v>
      </c>
      <c r="E274" s="110">
        <v>506.51663566423184</v>
      </c>
      <c r="F274" s="110">
        <v>506.51663501767734</v>
      </c>
      <c r="G274" s="110">
        <v>506.51663497290781</v>
      </c>
    </row>
    <row r="275" spans="1:7" x14ac:dyDescent="0.25">
      <c r="A275" s="110">
        <v>259</v>
      </c>
      <c r="B275" s="111" t="s">
        <v>1392</v>
      </c>
      <c r="C275" s="110">
        <v>506.51663478337809</v>
      </c>
      <c r="D275" s="110">
        <v>506.51663447864104</v>
      </c>
      <c r="E275" s="110">
        <v>506.51663566423184</v>
      </c>
      <c r="F275" s="110">
        <v>506.51663501767734</v>
      </c>
      <c r="G275" s="110">
        <v>506.51663497290781</v>
      </c>
    </row>
    <row r="276" spans="1:7" x14ac:dyDescent="0.25">
      <c r="A276" s="110">
        <v>260</v>
      </c>
      <c r="B276" s="111" t="s">
        <v>1393</v>
      </c>
      <c r="C276" s="110">
        <v>1013.0332695667562</v>
      </c>
      <c r="D276" s="110">
        <v>1013.0332689572821</v>
      </c>
      <c r="E276" s="110">
        <v>1013.0332713284637</v>
      </c>
      <c r="F276" s="110">
        <v>1013.0332700353547</v>
      </c>
      <c r="G276" s="110">
        <v>1013.0332699458156</v>
      </c>
    </row>
    <row r="277" spans="1:7" x14ac:dyDescent="0.25">
      <c r="A277" s="110">
        <v>261</v>
      </c>
      <c r="B277" s="111" t="s">
        <v>1394</v>
      </c>
      <c r="C277" s="110">
        <v>5065.1663478337805</v>
      </c>
      <c r="D277" s="110">
        <v>5065.1663447864094</v>
      </c>
      <c r="E277" s="110">
        <v>5065.1663566423176</v>
      </c>
      <c r="F277" s="110">
        <v>5065.1663501767725</v>
      </c>
      <c r="G277" s="110">
        <v>5065.1663497290774</v>
      </c>
    </row>
    <row r="278" spans="1:7" x14ac:dyDescent="0.25">
      <c r="A278" s="110">
        <v>262</v>
      </c>
      <c r="B278" s="111" t="s">
        <v>1395</v>
      </c>
      <c r="C278" s="110">
        <v>1519.5499043501341</v>
      </c>
      <c r="D278" s="110">
        <v>1519.5499034359229</v>
      </c>
      <c r="E278" s="110">
        <v>1519.5499069926955</v>
      </c>
      <c r="F278" s="110">
        <v>1519.5499050530318</v>
      </c>
      <c r="G278" s="110">
        <v>1519.5499049187233</v>
      </c>
    </row>
    <row r="279" spans="1:7" x14ac:dyDescent="0.25">
      <c r="A279" s="110">
        <v>263</v>
      </c>
      <c r="B279" s="111" t="s">
        <v>1396</v>
      </c>
      <c r="C279" s="110">
        <v>506.51663478337809</v>
      </c>
      <c r="D279" s="110">
        <v>506.51663447864104</v>
      </c>
      <c r="E279" s="110">
        <v>506.51663566423184</v>
      </c>
      <c r="F279" s="110">
        <v>506.51663501767734</v>
      </c>
      <c r="G279" s="110">
        <v>506.51663497290781</v>
      </c>
    </row>
    <row r="280" spans="1:7" x14ac:dyDescent="0.25">
      <c r="A280" s="110">
        <v>264</v>
      </c>
      <c r="B280" s="111" t="s">
        <v>1397</v>
      </c>
      <c r="C280" s="110">
        <v>5065.1663478337805</v>
      </c>
      <c r="D280" s="110">
        <v>5065.1663447864094</v>
      </c>
      <c r="E280" s="110">
        <v>5065.1663566423176</v>
      </c>
      <c r="F280" s="110">
        <v>5065.1663501767725</v>
      </c>
      <c r="G280" s="110">
        <v>5065.1663497290774</v>
      </c>
    </row>
    <row r="281" spans="1:7" x14ac:dyDescent="0.25">
      <c r="A281" s="110">
        <v>265</v>
      </c>
      <c r="B281" s="111" t="s">
        <v>1398</v>
      </c>
      <c r="C281" s="110">
        <v>253.25831739168905</v>
      </c>
      <c r="D281" s="110">
        <v>253.25831723932052</v>
      </c>
      <c r="E281" s="110">
        <v>253.25831783211592</v>
      </c>
      <c r="F281" s="110">
        <v>253.25831750883867</v>
      </c>
      <c r="G281" s="110">
        <v>253.2583174864539</v>
      </c>
    </row>
    <row r="282" spans="1:7" x14ac:dyDescent="0.25">
      <c r="A282" s="110">
        <v>266</v>
      </c>
      <c r="B282" s="111" t="s">
        <v>1399</v>
      </c>
      <c r="C282" s="110">
        <v>506.51663478337809</v>
      </c>
      <c r="D282" s="110">
        <v>506.51663447864104</v>
      </c>
      <c r="E282" s="110">
        <v>506.51663566423184</v>
      </c>
      <c r="F282" s="110">
        <v>506.51663501767734</v>
      </c>
      <c r="G282" s="110">
        <v>506.51663497290781</v>
      </c>
    </row>
    <row r="283" spans="1:7" x14ac:dyDescent="0.25">
      <c r="A283" s="110">
        <v>267</v>
      </c>
      <c r="B283" s="111" t="s">
        <v>1400</v>
      </c>
      <c r="C283" s="110">
        <v>17728.082217418232</v>
      </c>
      <c r="D283" s="110">
        <v>17728.082206752435</v>
      </c>
      <c r="E283" s="110">
        <v>17728.082248248113</v>
      </c>
      <c r="F283" s="110">
        <v>17728.082225618706</v>
      </c>
      <c r="G283" s="110">
        <v>17728.08222405177</v>
      </c>
    </row>
    <row r="284" spans="1:7" x14ac:dyDescent="0.25">
      <c r="A284" s="110">
        <v>268</v>
      </c>
      <c r="B284" s="111" t="s">
        <v>1384</v>
      </c>
      <c r="C284" s="110">
        <v>12662.915869584453</v>
      </c>
      <c r="D284" s="110">
        <v>12662.915861966027</v>
      </c>
      <c r="E284" s="110">
        <v>12662.915891605797</v>
      </c>
      <c r="F284" s="110">
        <v>12662.915875441933</v>
      </c>
      <c r="G284" s="110">
        <v>12662.915874322696</v>
      </c>
    </row>
    <row r="285" spans="1:7" x14ac:dyDescent="0.25">
      <c r="A285" s="110">
        <v>269</v>
      </c>
      <c r="B285" s="111" t="s">
        <v>1401</v>
      </c>
      <c r="C285" s="110">
        <v>2532.5831739168902</v>
      </c>
      <c r="D285" s="110">
        <v>2532.5831723932047</v>
      </c>
      <c r="E285" s="110">
        <v>2532.5831783211588</v>
      </c>
      <c r="F285" s="110">
        <v>2532.5831750883863</v>
      </c>
      <c r="G285" s="110">
        <v>2532.5831748645387</v>
      </c>
    </row>
    <row r="286" spans="1:7" x14ac:dyDescent="0.25">
      <c r="A286" s="110">
        <v>270</v>
      </c>
      <c r="B286" s="111" t="s">
        <v>1402</v>
      </c>
      <c r="C286" s="110">
        <v>2532.5831739168902</v>
      </c>
      <c r="D286" s="110">
        <v>2532.5831723932047</v>
      </c>
      <c r="E286" s="110">
        <v>2532.5831783211588</v>
      </c>
      <c r="F286" s="110">
        <v>2532.5831750883863</v>
      </c>
      <c r="G286" s="110">
        <v>2532.5831748645387</v>
      </c>
    </row>
    <row r="287" spans="1:7" x14ac:dyDescent="0.25">
      <c r="A287" s="110">
        <v>271</v>
      </c>
      <c r="B287" s="111" t="s">
        <v>1403</v>
      </c>
      <c r="C287" s="110">
        <v>253.25831739168905</v>
      </c>
      <c r="D287" s="110">
        <v>253.25831723932052</v>
      </c>
      <c r="E287" s="110">
        <v>253.25831783211592</v>
      </c>
      <c r="F287" s="110">
        <v>253.25831750883867</v>
      </c>
      <c r="G287" s="110">
        <v>253.2583174864539</v>
      </c>
    </row>
    <row r="288" spans="1:7" x14ac:dyDescent="0.25">
      <c r="A288" s="110">
        <v>272</v>
      </c>
      <c r="B288" s="111" t="s">
        <v>1404</v>
      </c>
      <c r="C288" s="110">
        <v>2532.5831739168902</v>
      </c>
      <c r="D288" s="110">
        <v>2532.5831723932047</v>
      </c>
      <c r="E288" s="110">
        <v>2532.5831783211588</v>
      </c>
      <c r="F288" s="110">
        <v>2532.5831750883863</v>
      </c>
      <c r="G288" s="110">
        <v>2532.5831748645387</v>
      </c>
    </row>
    <row r="289" spans="1:7" x14ac:dyDescent="0.25">
      <c r="A289" s="110">
        <v>273</v>
      </c>
      <c r="B289" s="111" t="s">
        <v>1405</v>
      </c>
      <c r="C289" s="110">
        <v>2532.5831739168902</v>
      </c>
      <c r="D289" s="110">
        <v>2532.5831723932047</v>
      </c>
      <c r="E289" s="110">
        <v>2532.5831783211588</v>
      </c>
      <c r="F289" s="110">
        <v>2532.5831750883863</v>
      </c>
      <c r="G289" s="110">
        <v>2532.5831748645387</v>
      </c>
    </row>
    <row r="290" spans="1:7" x14ac:dyDescent="0.25">
      <c r="A290" s="110">
        <v>274</v>
      </c>
      <c r="B290" s="111" t="s">
        <v>1406</v>
      </c>
      <c r="C290" s="110">
        <v>2532.5831739168902</v>
      </c>
      <c r="D290" s="110">
        <v>2532.5831723932047</v>
      </c>
      <c r="E290" s="110">
        <v>2532.5831783211588</v>
      </c>
      <c r="F290" s="110">
        <v>2532.5831750883863</v>
      </c>
      <c r="G290" s="110">
        <v>2532.5831748645387</v>
      </c>
    </row>
    <row r="291" spans="1:7" x14ac:dyDescent="0.25">
      <c r="A291" s="110">
        <v>275</v>
      </c>
      <c r="B291" s="111" t="s">
        <v>1407</v>
      </c>
      <c r="C291" s="110">
        <v>2532.5831739168902</v>
      </c>
      <c r="D291" s="110">
        <v>2532.5831723932047</v>
      </c>
      <c r="E291" s="110">
        <v>2532.5831783211588</v>
      </c>
      <c r="F291" s="110">
        <v>2532.5831750883863</v>
      </c>
      <c r="G291" s="110">
        <v>2532.5831748645387</v>
      </c>
    </row>
    <row r="292" spans="1:7" x14ac:dyDescent="0.25">
      <c r="A292" s="110">
        <v>276</v>
      </c>
      <c r="B292" s="111" t="s">
        <v>1408</v>
      </c>
      <c r="C292" s="110">
        <v>253.25831739168905</v>
      </c>
      <c r="D292" s="110">
        <v>253.25831723932052</v>
      </c>
      <c r="E292" s="110">
        <v>253.25831783211592</v>
      </c>
      <c r="F292" s="110">
        <v>253.25831750883867</v>
      </c>
      <c r="G292" s="110">
        <v>253.2583174864539</v>
      </c>
    </row>
    <row r="293" spans="1:7" x14ac:dyDescent="0.25">
      <c r="A293" s="110">
        <v>277</v>
      </c>
      <c r="B293" s="111" t="s">
        <v>1409</v>
      </c>
      <c r="C293" s="110">
        <v>506.51663478337809</v>
      </c>
      <c r="D293" s="110">
        <v>506.51663447864104</v>
      </c>
      <c r="E293" s="110">
        <v>506.51663566423184</v>
      </c>
      <c r="F293" s="110">
        <v>506.51663501767734</v>
      </c>
      <c r="G293" s="110">
        <v>506.51663497290781</v>
      </c>
    </row>
    <row r="294" spans="1:7" x14ac:dyDescent="0.25">
      <c r="A294" s="110">
        <v>278</v>
      </c>
      <c r="B294" s="111" t="s">
        <v>1410</v>
      </c>
      <c r="C294" s="110">
        <v>506.51663478337809</v>
      </c>
      <c r="D294" s="110">
        <v>506.51663447864104</v>
      </c>
      <c r="E294" s="110">
        <v>506.51663566423184</v>
      </c>
      <c r="F294" s="110">
        <v>506.51663501767734</v>
      </c>
      <c r="G294" s="110">
        <v>506.51663497290781</v>
      </c>
    </row>
    <row r="295" spans="1:7" x14ac:dyDescent="0.25">
      <c r="A295" s="110">
        <v>279</v>
      </c>
      <c r="B295" s="111" t="s">
        <v>1411</v>
      </c>
      <c r="C295" s="110">
        <v>2532.5831739168902</v>
      </c>
      <c r="D295" s="110">
        <v>2532.5831723932047</v>
      </c>
      <c r="E295" s="110">
        <v>2532.5831783211588</v>
      </c>
      <c r="F295" s="110">
        <v>2532.5831750883863</v>
      </c>
      <c r="G295" s="110">
        <v>2532.5831748645387</v>
      </c>
    </row>
    <row r="296" spans="1:7" x14ac:dyDescent="0.25">
      <c r="A296" s="110">
        <v>280</v>
      </c>
      <c r="B296" s="111" t="s">
        <v>1412</v>
      </c>
      <c r="C296" s="110">
        <v>0</v>
      </c>
      <c r="D296" s="110">
        <v>0</v>
      </c>
      <c r="E296" s="110">
        <v>0</v>
      </c>
      <c r="F296" s="110">
        <v>0</v>
      </c>
      <c r="G296" s="110">
        <v>0</v>
      </c>
    </row>
    <row r="297" spans="1:7" x14ac:dyDescent="0.25">
      <c r="A297" s="110">
        <v>281</v>
      </c>
      <c r="B297" s="111" t="s">
        <v>1413</v>
      </c>
      <c r="C297" s="110">
        <v>10130.332695667561</v>
      </c>
      <c r="D297" s="110">
        <v>10130.332689572819</v>
      </c>
      <c r="E297" s="110">
        <v>10130.332713284635</v>
      </c>
      <c r="F297" s="110">
        <v>10130.332700353545</v>
      </c>
      <c r="G297" s="110">
        <v>10130.332699458155</v>
      </c>
    </row>
    <row r="298" spans="1:7" x14ac:dyDescent="0.25">
      <c r="A298" s="110">
        <v>282</v>
      </c>
      <c r="B298" s="111" t="s">
        <v>1414</v>
      </c>
      <c r="C298" s="110">
        <v>0</v>
      </c>
      <c r="D298" s="110">
        <v>0</v>
      </c>
      <c r="E298" s="110">
        <v>0</v>
      </c>
      <c r="F298" s="110">
        <v>0</v>
      </c>
      <c r="G298" s="110">
        <v>0</v>
      </c>
    </row>
    <row r="299" spans="1:7" x14ac:dyDescent="0.25">
      <c r="A299" s="110">
        <v>283</v>
      </c>
      <c r="B299" s="111" t="s">
        <v>1415</v>
      </c>
      <c r="C299" s="110">
        <v>10130.332695667561</v>
      </c>
      <c r="D299" s="110">
        <v>10130.332689572819</v>
      </c>
      <c r="E299" s="110">
        <v>10130.332713284635</v>
      </c>
      <c r="F299" s="110">
        <v>10130.332700353545</v>
      </c>
      <c r="G299" s="110">
        <v>10130.332699458155</v>
      </c>
    </row>
    <row r="300" spans="1:7" x14ac:dyDescent="0.25">
      <c r="A300" s="110">
        <v>284</v>
      </c>
      <c r="B300" s="111" t="s">
        <v>1416</v>
      </c>
      <c r="C300" s="110">
        <v>2532.5831739168902</v>
      </c>
      <c r="D300" s="110">
        <v>2532.5831723932047</v>
      </c>
      <c r="E300" s="110">
        <v>2532.5831783211588</v>
      </c>
      <c r="F300" s="110">
        <v>2532.5831750883863</v>
      </c>
      <c r="G300" s="110">
        <v>2532.5831748645387</v>
      </c>
    </row>
    <row r="301" spans="1:7" x14ac:dyDescent="0.25">
      <c r="A301" s="110">
        <v>285</v>
      </c>
      <c r="B301" s="111" t="s">
        <v>1417</v>
      </c>
      <c r="C301" s="110">
        <v>2532.5831739168902</v>
      </c>
      <c r="D301" s="110">
        <v>2532.5831723932047</v>
      </c>
      <c r="E301" s="110">
        <v>2532.5831783211588</v>
      </c>
      <c r="F301" s="110">
        <v>2532.5831750883863</v>
      </c>
      <c r="G301" s="110">
        <v>2532.5831748645387</v>
      </c>
    </row>
    <row r="302" spans="1:7" x14ac:dyDescent="0.25">
      <c r="A302" s="110">
        <v>286</v>
      </c>
      <c r="B302" s="111" t="s">
        <v>1418</v>
      </c>
      <c r="C302" s="110">
        <v>17728.082217418232</v>
      </c>
      <c r="D302" s="110">
        <v>17728.082206752435</v>
      </c>
      <c r="E302" s="110">
        <v>17728.082248248113</v>
      </c>
      <c r="F302" s="110">
        <v>17728.082225618706</v>
      </c>
      <c r="G302" s="110">
        <v>17728.08222405177</v>
      </c>
    </row>
    <row r="303" spans="1:7" x14ac:dyDescent="0.25">
      <c r="A303" s="110">
        <v>287</v>
      </c>
      <c r="B303" s="111" t="s">
        <v>1419</v>
      </c>
      <c r="C303" s="110">
        <v>10130.332695667561</v>
      </c>
      <c r="D303" s="110">
        <v>10130.332689572819</v>
      </c>
      <c r="E303" s="110">
        <v>10130.332713284635</v>
      </c>
      <c r="F303" s="110">
        <v>10130.332700353545</v>
      </c>
      <c r="G303" s="110">
        <v>10130.332699458155</v>
      </c>
    </row>
    <row r="304" spans="1:7" x14ac:dyDescent="0.25">
      <c r="A304" s="110">
        <v>288</v>
      </c>
      <c r="B304" s="111" t="s">
        <v>1420</v>
      </c>
      <c r="C304" s="110">
        <v>15195.499043501342</v>
      </c>
      <c r="D304" s="110">
        <v>15195.499034359231</v>
      </c>
      <c r="E304" s="110">
        <v>15195.499069926957</v>
      </c>
      <c r="F304" s="110">
        <v>15195.499050530319</v>
      </c>
      <c r="G304" s="110">
        <v>15195.499049187234</v>
      </c>
    </row>
    <row r="305" spans="1:7" x14ac:dyDescent="0.25">
      <c r="A305" s="110">
        <v>289</v>
      </c>
      <c r="B305" s="111" t="s">
        <v>1421</v>
      </c>
      <c r="C305" s="110">
        <v>1519.5499043501341</v>
      </c>
      <c r="D305" s="110">
        <v>1519.5499034359229</v>
      </c>
      <c r="E305" s="110">
        <v>1519.5499069926955</v>
      </c>
      <c r="F305" s="110">
        <v>1519.5499050530318</v>
      </c>
      <c r="G305" s="110">
        <v>1519.5499049187233</v>
      </c>
    </row>
    <row r="306" spans="1:7" x14ac:dyDescent="0.25">
      <c r="A306" s="110">
        <v>290</v>
      </c>
      <c r="B306" s="111" t="s">
        <v>1422</v>
      </c>
      <c r="C306" s="110">
        <v>10130.332695667561</v>
      </c>
      <c r="D306" s="110">
        <v>10130.332689572819</v>
      </c>
      <c r="E306" s="110">
        <v>10130.332713284635</v>
      </c>
      <c r="F306" s="110">
        <v>10130.332700353545</v>
      </c>
      <c r="G306" s="110">
        <v>10130.332699458155</v>
      </c>
    </row>
    <row r="307" spans="1:7" x14ac:dyDescent="0.25">
      <c r="A307" s="110">
        <v>291</v>
      </c>
      <c r="B307" s="111" t="s">
        <v>1423</v>
      </c>
      <c r="C307" s="110">
        <v>2532.5831739168902</v>
      </c>
      <c r="D307" s="110">
        <v>2532.5831723932047</v>
      </c>
      <c r="E307" s="110">
        <v>2532.5831783211588</v>
      </c>
      <c r="F307" s="110">
        <v>2532.5831750883863</v>
      </c>
      <c r="G307" s="110">
        <v>2532.5831748645387</v>
      </c>
    </row>
    <row r="308" spans="1:7" x14ac:dyDescent="0.25">
      <c r="A308" s="110">
        <v>292</v>
      </c>
      <c r="B308" s="111" t="s">
        <v>1424</v>
      </c>
      <c r="C308" s="110">
        <v>15195.499043501342</v>
      </c>
      <c r="D308" s="110">
        <v>15195.499034359231</v>
      </c>
      <c r="E308" s="110">
        <v>15195.499069926957</v>
      </c>
      <c r="F308" s="110">
        <v>15195.499050530319</v>
      </c>
      <c r="G308" s="110">
        <v>15195.499049187234</v>
      </c>
    </row>
    <row r="309" spans="1:7" ht="30" x14ac:dyDescent="0.25">
      <c r="B309" s="111" t="s">
        <v>1425</v>
      </c>
      <c r="C309" s="110">
        <v>0</v>
      </c>
      <c r="D309" s="110">
        <v>0</v>
      </c>
      <c r="E309" s="110">
        <v>0</v>
      </c>
      <c r="F309" s="110">
        <v>0</v>
      </c>
      <c r="G309" s="110">
        <v>0</v>
      </c>
    </row>
    <row r="310" spans="1:7" x14ac:dyDescent="0.25">
      <c r="B310" s="111" t="s">
        <v>1167</v>
      </c>
      <c r="C310" s="110">
        <v>0</v>
      </c>
      <c r="D310" s="110">
        <v>0</v>
      </c>
      <c r="E310" s="110">
        <v>0</v>
      </c>
      <c r="F310" s="110">
        <v>0</v>
      </c>
      <c r="G310" s="110">
        <v>0</v>
      </c>
    </row>
    <row r="311" spans="1:7" x14ac:dyDescent="0.25">
      <c r="A311" s="110">
        <v>1.1000000000000001</v>
      </c>
      <c r="B311" s="111" t="s">
        <v>1426</v>
      </c>
      <c r="C311" s="110">
        <v>341898.72847878019</v>
      </c>
      <c r="D311" s="110">
        <v>306442.56385957781</v>
      </c>
      <c r="E311" s="110">
        <v>306442.56457686028</v>
      </c>
      <c r="F311" s="110">
        <v>357094.22768746252</v>
      </c>
      <c r="G311" s="110">
        <v>276051.56606023473</v>
      </c>
    </row>
    <row r="312" spans="1:7" x14ac:dyDescent="0.25">
      <c r="A312" s="110">
        <v>2.1</v>
      </c>
      <c r="B312" s="111" t="s">
        <v>1427</v>
      </c>
      <c r="C312" s="110">
        <v>139292.07456542898</v>
      </c>
      <c r="D312" s="110">
        <v>126629.15861966029</v>
      </c>
      <c r="E312" s="110">
        <v>126629.15891605799</v>
      </c>
      <c r="F312" s="110">
        <v>144357.24098003804</v>
      </c>
      <c r="G312" s="110">
        <v>111433.6596940397</v>
      </c>
    </row>
    <row r="313" spans="1:7" x14ac:dyDescent="0.25">
      <c r="A313" s="110">
        <v>3.1</v>
      </c>
      <c r="B313" s="111" t="s">
        <v>1428</v>
      </c>
      <c r="C313" s="110">
        <v>30390.998087002685</v>
      </c>
      <c r="D313" s="110">
        <v>37988.747585898076</v>
      </c>
      <c r="E313" s="110">
        <v>32923.581318175071</v>
      </c>
      <c r="F313" s="110">
        <v>60781.996202121278</v>
      </c>
      <c r="G313" s="110">
        <v>27858.414923509925</v>
      </c>
    </row>
    <row r="314" spans="1:7" x14ac:dyDescent="0.25">
      <c r="A314" s="110">
        <v>4.0999999999999996</v>
      </c>
      <c r="B314" s="111" t="s">
        <v>1429</v>
      </c>
      <c r="C314" s="110">
        <v>27858.414913085791</v>
      </c>
      <c r="D314" s="110">
        <v>30390.998068718462</v>
      </c>
      <c r="E314" s="110">
        <v>30390.998139853913</v>
      </c>
      <c r="F314" s="110">
        <v>48119.080326679345</v>
      </c>
      <c r="G314" s="110">
        <v>25325.831748645393</v>
      </c>
    </row>
    <row r="315" spans="1:7" x14ac:dyDescent="0.25">
      <c r="A315" s="110">
        <v>5.0999999999999996</v>
      </c>
      <c r="B315" s="111" t="s">
        <v>1430</v>
      </c>
      <c r="C315" s="110">
        <v>29377.964817435928</v>
      </c>
      <c r="D315" s="110">
        <v>27858.414896325256</v>
      </c>
      <c r="E315" s="110">
        <v>27858.414961532751</v>
      </c>
      <c r="F315" s="110">
        <v>32923.581276149023</v>
      </c>
      <c r="G315" s="110">
        <v>24312.798478699573</v>
      </c>
    </row>
    <row r="316" spans="1:7" x14ac:dyDescent="0.25">
      <c r="A316" s="110">
        <v>6.1</v>
      </c>
      <c r="B316" s="111" t="s">
        <v>1431</v>
      </c>
      <c r="C316" s="110">
        <v>17221.565582634856</v>
      </c>
      <c r="D316" s="110">
        <v>19247.632110188359</v>
      </c>
      <c r="E316" s="110">
        <v>18234.598883912349</v>
      </c>
      <c r="F316" s="110">
        <v>15195.499050530319</v>
      </c>
      <c r="G316" s="110">
        <v>14182.465779241418</v>
      </c>
    </row>
    <row r="317" spans="1:7" x14ac:dyDescent="0.25">
      <c r="A317" s="110">
        <v>7.1</v>
      </c>
      <c r="B317" s="111" t="s">
        <v>1432</v>
      </c>
      <c r="C317" s="110">
        <v>60781.99617400537</v>
      </c>
      <c r="D317" s="110">
        <v>73444.911999402946</v>
      </c>
      <c r="E317" s="110">
        <v>68379.745814671303</v>
      </c>
      <c r="F317" s="110">
        <v>83575.244777916756</v>
      </c>
      <c r="G317" s="110">
        <v>48119.080322426242</v>
      </c>
    </row>
    <row r="318" spans="1:7" x14ac:dyDescent="0.25">
      <c r="A318" s="110">
        <v>8.1</v>
      </c>
      <c r="B318" s="111" t="s">
        <v>1433</v>
      </c>
      <c r="C318" s="110">
        <v>58249.413000088476</v>
      </c>
      <c r="D318" s="110">
        <v>68379.745654616534</v>
      </c>
      <c r="E318" s="110">
        <v>63314.579458028995</v>
      </c>
      <c r="F318" s="110">
        <v>63314.57937720968</v>
      </c>
      <c r="G318" s="110">
        <v>49638.630227344962</v>
      </c>
    </row>
    <row r="319" spans="1:7" x14ac:dyDescent="0.25">
      <c r="A319" s="110">
        <v>9.1</v>
      </c>
      <c r="B319" s="111" t="s">
        <v>1434</v>
      </c>
      <c r="C319" s="110">
        <v>6584.7162521839145</v>
      </c>
      <c r="D319" s="110">
        <v>7091.2328827009742</v>
      </c>
      <c r="E319" s="110">
        <v>7091.2328992992461</v>
      </c>
      <c r="F319" s="110">
        <v>7091.2328902474819</v>
      </c>
      <c r="G319" s="110">
        <v>6584.7162546478012</v>
      </c>
    </row>
    <row r="320" spans="1:7" x14ac:dyDescent="0.25">
      <c r="A320" s="110">
        <v>10.1</v>
      </c>
      <c r="B320" s="111" t="s">
        <v>1435</v>
      </c>
      <c r="C320" s="110">
        <v>6078.1996174005362</v>
      </c>
      <c r="D320" s="110">
        <v>6584.716248222333</v>
      </c>
      <c r="E320" s="110">
        <v>6584.716263635014</v>
      </c>
      <c r="F320" s="110">
        <v>6078.1996202121272</v>
      </c>
      <c r="G320" s="110">
        <v>6078.1996196748933</v>
      </c>
    </row>
    <row r="321" spans="1:7" x14ac:dyDescent="0.25">
      <c r="A321" s="110">
        <v>11.1</v>
      </c>
      <c r="B321" s="111" t="s">
        <v>1436</v>
      </c>
      <c r="C321" s="110">
        <v>1519.5499043501341</v>
      </c>
      <c r="D321" s="110">
        <v>1519.5499034359229</v>
      </c>
      <c r="E321" s="110">
        <v>1519.5499069926955</v>
      </c>
      <c r="F321" s="110">
        <v>1519.5499050530318</v>
      </c>
      <c r="G321" s="110">
        <v>1519.5499049187233</v>
      </c>
    </row>
    <row r="322" spans="1:7" x14ac:dyDescent="0.25">
      <c r="A322" s="110">
        <v>12.1</v>
      </c>
      <c r="B322" s="111" t="s">
        <v>1437</v>
      </c>
      <c r="C322" s="110">
        <v>506.51663478337809</v>
      </c>
      <c r="D322" s="110">
        <v>506.51663447864104</v>
      </c>
      <c r="E322" s="110">
        <v>506.51663566423184</v>
      </c>
      <c r="F322" s="110">
        <v>506.51663501767734</v>
      </c>
      <c r="G322" s="110">
        <v>506.51663497290781</v>
      </c>
    </row>
    <row r="323" spans="1:7" x14ac:dyDescent="0.25">
      <c r="A323" s="110">
        <v>13.1</v>
      </c>
      <c r="B323" s="111" t="s">
        <v>1438</v>
      </c>
      <c r="C323" s="110">
        <v>154487.57360893031</v>
      </c>
      <c r="D323" s="110">
        <v>169683.07255034478</v>
      </c>
      <c r="E323" s="110">
        <v>159552.74023423303</v>
      </c>
      <c r="F323" s="110">
        <v>154487.57368039159</v>
      </c>
      <c r="G323" s="110">
        <v>124096.57556836239</v>
      </c>
    </row>
    <row r="324" spans="1:7" x14ac:dyDescent="0.25">
      <c r="A324" s="110">
        <v>14.1</v>
      </c>
      <c r="B324" s="111" t="s">
        <v>1439</v>
      </c>
      <c r="C324" s="110">
        <v>4052.1330782670248</v>
      </c>
      <c r="D324" s="110">
        <v>4052.1330758291283</v>
      </c>
      <c r="E324" s="110">
        <v>4558.6497209780873</v>
      </c>
      <c r="F324" s="110">
        <v>4558.6497151590956</v>
      </c>
      <c r="G324" s="110">
        <v>4052.1330797832625</v>
      </c>
    </row>
    <row r="325" spans="1:7" x14ac:dyDescent="0.25">
      <c r="A325" s="110">
        <v>15.1</v>
      </c>
      <c r="B325" s="111" t="s">
        <v>1440</v>
      </c>
      <c r="C325" s="110">
        <v>9117.2994261008062</v>
      </c>
      <c r="D325" s="110">
        <v>10130.332689572819</v>
      </c>
      <c r="E325" s="110">
        <v>9623.8160776204058</v>
      </c>
      <c r="F325" s="110">
        <v>13169.43251045961</v>
      </c>
      <c r="G325" s="110">
        <v>10130.332699458155</v>
      </c>
    </row>
    <row r="326" spans="1:7" x14ac:dyDescent="0.25">
      <c r="A326" s="110">
        <v>16.100000000000001</v>
      </c>
      <c r="B326" s="111" t="s">
        <v>1441</v>
      </c>
      <c r="C326" s="110">
        <v>14182.465773934586</v>
      </c>
      <c r="D326" s="110">
        <v>15195.499034359231</v>
      </c>
      <c r="E326" s="110">
        <v>14182.465798598492</v>
      </c>
      <c r="F326" s="110">
        <v>20260.66540070709</v>
      </c>
      <c r="G326" s="110">
        <v>17221.565589078866</v>
      </c>
    </row>
    <row r="327" spans="1:7" x14ac:dyDescent="0.25">
      <c r="A327" s="110">
        <v>17.100000000000001</v>
      </c>
      <c r="B327" s="111" t="s">
        <v>1442</v>
      </c>
      <c r="C327" s="110">
        <v>18234.598852201612</v>
      </c>
      <c r="D327" s="110">
        <v>19247.632110188359</v>
      </c>
      <c r="E327" s="110">
        <v>18234.598883912349</v>
      </c>
      <c r="F327" s="110">
        <v>21273.698670742444</v>
      </c>
      <c r="G327" s="110">
        <v>18234.598859024682</v>
      </c>
    </row>
    <row r="328" spans="1:7" x14ac:dyDescent="0.25">
      <c r="A328" s="110">
        <v>18.100000000000001</v>
      </c>
      <c r="B328" s="111" t="s">
        <v>1443</v>
      </c>
      <c r="C328" s="110">
        <v>5065.1663478337805</v>
      </c>
      <c r="D328" s="110">
        <v>5065.1663447864094</v>
      </c>
      <c r="E328" s="110">
        <v>5065.1663566423176</v>
      </c>
      <c r="F328" s="110">
        <v>6078.1996202121272</v>
      </c>
      <c r="G328" s="110">
        <v>6078.1996196748933</v>
      </c>
    </row>
    <row r="329" spans="1:7" x14ac:dyDescent="0.25">
      <c r="A329" s="110">
        <v>19.100000000000001</v>
      </c>
      <c r="B329" s="111" t="s">
        <v>1444</v>
      </c>
      <c r="C329" s="110">
        <v>17728.082217418232</v>
      </c>
      <c r="D329" s="110">
        <v>21273.69864810292</v>
      </c>
      <c r="E329" s="110">
        <v>20260.66542656927</v>
      </c>
      <c r="F329" s="110">
        <v>20260.66540070709</v>
      </c>
      <c r="G329" s="110">
        <v>17728.08222405177</v>
      </c>
    </row>
    <row r="330" spans="1:7" x14ac:dyDescent="0.25">
      <c r="A330" s="110">
        <v>20.100000000000001</v>
      </c>
      <c r="B330" s="111" t="s">
        <v>1445</v>
      </c>
      <c r="C330" s="110">
        <v>37988.747608753351</v>
      </c>
      <c r="D330" s="110">
        <v>37988.747585898076</v>
      </c>
      <c r="E330" s="110">
        <v>40521.330853138541</v>
      </c>
      <c r="F330" s="110">
        <v>40521.33080141418</v>
      </c>
      <c r="G330" s="110">
        <v>37988.747622968083</v>
      </c>
    </row>
    <row r="331" spans="1:7" x14ac:dyDescent="0.25">
      <c r="A331" s="110">
        <v>21.1</v>
      </c>
      <c r="B331" s="111" t="s">
        <v>1446</v>
      </c>
      <c r="C331" s="110">
        <v>17728.082217418232</v>
      </c>
      <c r="D331" s="110">
        <v>19247.632110188359</v>
      </c>
      <c r="E331" s="110">
        <v>17728.082248248113</v>
      </c>
      <c r="F331" s="110">
        <v>18234.598860636383</v>
      </c>
      <c r="G331" s="110">
        <v>17221.565589078866</v>
      </c>
    </row>
    <row r="332" spans="1:7" x14ac:dyDescent="0.25">
      <c r="A332" s="110">
        <v>22.1</v>
      </c>
      <c r="B332" s="111" t="s">
        <v>1447</v>
      </c>
      <c r="C332" s="110">
        <v>22793.248565252015</v>
      </c>
      <c r="D332" s="110">
        <v>27858.414896325256</v>
      </c>
      <c r="E332" s="110">
        <v>25325.831783211594</v>
      </c>
      <c r="F332" s="110">
        <v>0</v>
      </c>
      <c r="G332" s="110">
        <v>0</v>
      </c>
    </row>
    <row r="333" spans="1:7" x14ac:dyDescent="0.25">
      <c r="A333" s="110">
        <v>23.1</v>
      </c>
      <c r="B333" s="111" t="s">
        <v>1448</v>
      </c>
      <c r="C333" s="110">
        <v>0</v>
      </c>
      <c r="D333" s="110">
        <v>0</v>
      </c>
      <c r="E333" s="110">
        <v>0</v>
      </c>
      <c r="F333" s="110">
        <v>24312.798480848509</v>
      </c>
      <c r="G333" s="110">
        <v>22793.248573780849</v>
      </c>
    </row>
    <row r="334" spans="1:7" x14ac:dyDescent="0.25">
      <c r="A334" s="110">
        <v>24.1</v>
      </c>
      <c r="B334" s="111" t="s">
        <v>1449</v>
      </c>
      <c r="C334" s="110">
        <v>12662.915869584453</v>
      </c>
      <c r="D334" s="110">
        <v>16208.532303316513</v>
      </c>
      <c r="E334" s="110">
        <v>17728.082248248113</v>
      </c>
      <c r="F334" s="110">
        <v>19247.63213067174</v>
      </c>
      <c r="G334" s="110">
        <v>18234.598859024682</v>
      </c>
    </row>
    <row r="335" spans="1:7" x14ac:dyDescent="0.25">
      <c r="A335" s="110">
        <v>25.1</v>
      </c>
      <c r="B335" s="111" t="s">
        <v>1450</v>
      </c>
      <c r="C335" s="110">
        <v>10130.332695667561</v>
      </c>
      <c r="D335" s="110">
        <v>12156.399227487384</v>
      </c>
      <c r="E335" s="110">
        <v>12156.399255941564</v>
      </c>
      <c r="F335" s="110">
        <v>12662.915875441933</v>
      </c>
      <c r="G335" s="110">
        <v>14182.465779241418</v>
      </c>
    </row>
    <row r="336" spans="1:7" x14ac:dyDescent="0.25">
      <c r="A336" s="110">
        <v>26.1</v>
      </c>
      <c r="B336" s="111" t="s">
        <v>1451</v>
      </c>
      <c r="C336" s="110">
        <v>4558.6497130504031</v>
      </c>
      <c r="D336" s="110">
        <v>4558.6497103077691</v>
      </c>
      <c r="E336" s="110">
        <v>5065.1663566423176</v>
      </c>
      <c r="F336" s="110">
        <v>2532.5831750883863</v>
      </c>
      <c r="G336" s="110">
        <v>2532.5831748645387</v>
      </c>
    </row>
    <row r="337" spans="1:7" x14ac:dyDescent="0.25">
      <c r="A337" s="110">
        <v>27.1</v>
      </c>
      <c r="B337" s="111" t="s">
        <v>1452</v>
      </c>
      <c r="C337" s="110">
        <v>6078.1996174005362</v>
      </c>
      <c r="D337" s="110">
        <v>7091.2328827009742</v>
      </c>
      <c r="E337" s="110">
        <v>7597.7495349634783</v>
      </c>
      <c r="F337" s="110">
        <v>3545.616445123741</v>
      </c>
      <c r="G337" s="110">
        <v>3545.6164448103546</v>
      </c>
    </row>
    <row r="338" spans="1:7" x14ac:dyDescent="0.25">
      <c r="A338" s="110">
        <v>28.1</v>
      </c>
      <c r="B338" s="111" t="s">
        <v>1453</v>
      </c>
      <c r="C338" s="110">
        <v>0</v>
      </c>
      <c r="D338" s="110">
        <v>0</v>
      </c>
      <c r="E338" s="110">
        <v>0</v>
      </c>
      <c r="F338" s="110">
        <v>12156.399240424254</v>
      </c>
      <c r="G338" s="110">
        <v>11143.365969403972</v>
      </c>
    </row>
    <row r="339" spans="1:7" x14ac:dyDescent="0.25">
      <c r="A339" s="110">
        <v>29.1</v>
      </c>
      <c r="B339" s="111" t="s">
        <v>1454</v>
      </c>
      <c r="C339" s="110">
        <v>0</v>
      </c>
      <c r="D339" s="110">
        <v>0</v>
      </c>
      <c r="E339" s="110">
        <v>0</v>
      </c>
      <c r="F339" s="110">
        <v>11143.365970388902</v>
      </c>
      <c r="G339" s="110">
        <v>10636.849334431063</v>
      </c>
    </row>
    <row r="340" spans="1:7" x14ac:dyDescent="0.25">
      <c r="A340" s="110">
        <v>30.1</v>
      </c>
      <c r="B340" s="111" t="s">
        <v>1455</v>
      </c>
      <c r="C340" s="110">
        <v>63314.57934792227</v>
      </c>
      <c r="D340" s="110">
        <v>68379.745654616534</v>
      </c>
      <c r="E340" s="110">
        <v>73444.912171313612</v>
      </c>
      <c r="F340" s="110">
        <v>93705.577478270308</v>
      </c>
      <c r="G340" s="110">
        <v>73444.912071071623</v>
      </c>
    </row>
    <row r="341" spans="1:7" x14ac:dyDescent="0.25">
      <c r="A341" s="110">
        <v>31.1</v>
      </c>
      <c r="B341" s="111" t="s">
        <v>1456</v>
      </c>
      <c r="C341" s="110">
        <v>17221.565582634856</v>
      </c>
      <c r="D341" s="110">
        <v>16208.532303316513</v>
      </c>
      <c r="E341" s="110">
        <v>18234.598883912349</v>
      </c>
      <c r="F341" s="110">
        <v>20260.66540070709</v>
      </c>
      <c r="G341" s="110">
        <v>17728.08222405177</v>
      </c>
    </row>
    <row r="342" spans="1:7" x14ac:dyDescent="0.25">
      <c r="A342" s="110">
        <v>32.1</v>
      </c>
      <c r="B342" s="111" t="s">
        <v>1457</v>
      </c>
      <c r="C342" s="110">
        <v>4052.1330782670248</v>
      </c>
      <c r="D342" s="110">
        <v>4558.6497103077691</v>
      </c>
      <c r="E342" s="110">
        <v>4052.1330853138547</v>
      </c>
      <c r="F342" s="110">
        <v>3545.616445123741</v>
      </c>
      <c r="G342" s="110">
        <v>3545.6164448103546</v>
      </c>
    </row>
    <row r="343" spans="1:7" x14ac:dyDescent="0.25">
      <c r="A343" s="110">
        <v>33.1</v>
      </c>
      <c r="B343" s="111" t="s">
        <v>1458</v>
      </c>
      <c r="C343" s="110">
        <v>43053.913956587137</v>
      </c>
      <c r="D343" s="110">
        <v>43053.913930684488</v>
      </c>
      <c r="E343" s="110">
        <v>45586.497209780864</v>
      </c>
      <c r="F343" s="110">
        <v>43053.913976502576</v>
      </c>
      <c r="G343" s="110">
        <v>40521.330797832619</v>
      </c>
    </row>
    <row r="344" spans="1:7" x14ac:dyDescent="0.25">
      <c r="A344" s="110">
        <v>34.1</v>
      </c>
      <c r="B344" s="111" t="s">
        <v>1459</v>
      </c>
      <c r="C344" s="110">
        <v>35456.164434836464</v>
      </c>
      <c r="D344" s="110">
        <v>36469.197682462152</v>
      </c>
      <c r="E344" s="110">
        <v>37988.747674817387</v>
      </c>
      <c r="F344" s="110">
        <v>39508.297531378827</v>
      </c>
      <c r="G344" s="110">
        <v>37988.747622968083</v>
      </c>
    </row>
    <row r="345" spans="1:7" x14ac:dyDescent="0.25">
      <c r="A345" s="110">
        <v>35.1</v>
      </c>
      <c r="B345" s="111" t="s">
        <v>1460</v>
      </c>
      <c r="C345" s="110">
        <v>2532.5831739168902</v>
      </c>
      <c r="D345" s="110">
        <v>2532.5831723932047</v>
      </c>
      <c r="E345" s="110">
        <v>2532.5831783211588</v>
      </c>
      <c r="F345" s="110">
        <v>2532.5831750883863</v>
      </c>
      <c r="G345" s="110">
        <v>2532.5831748645387</v>
      </c>
    </row>
    <row r="346" spans="1:7" x14ac:dyDescent="0.25">
      <c r="A346" s="110">
        <v>36.1</v>
      </c>
      <c r="B346" s="111" t="s">
        <v>1461</v>
      </c>
      <c r="C346" s="110">
        <v>2026.0665391335124</v>
      </c>
      <c r="D346" s="110">
        <v>2026.0665379145642</v>
      </c>
      <c r="E346" s="110">
        <v>2026.0665426569274</v>
      </c>
      <c r="F346" s="110">
        <v>2026.0665400707094</v>
      </c>
      <c r="G346" s="110">
        <v>2026.0665398916312</v>
      </c>
    </row>
    <row r="347" spans="1:7" x14ac:dyDescent="0.25">
      <c r="A347" s="110">
        <v>37.1</v>
      </c>
      <c r="B347" s="111" t="s">
        <v>1462</v>
      </c>
      <c r="C347" s="110">
        <v>6078.1996174005362</v>
      </c>
      <c r="D347" s="110">
        <v>6078.1996137436918</v>
      </c>
      <c r="E347" s="110">
        <v>6078.1996279707819</v>
      </c>
      <c r="F347" s="110">
        <v>8104.2661602828375</v>
      </c>
      <c r="G347" s="110">
        <v>9117.2994295123408</v>
      </c>
    </row>
    <row r="348" spans="1:7" x14ac:dyDescent="0.25">
      <c r="A348" s="110">
        <v>38.1</v>
      </c>
      <c r="B348" s="111" t="s">
        <v>1463</v>
      </c>
      <c r="C348" s="110">
        <v>20260.665391335122</v>
      </c>
      <c r="D348" s="110">
        <v>24312.798454974767</v>
      </c>
      <c r="E348" s="110">
        <v>22793.248604890432</v>
      </c>
      <c r="F348" s="110">
        <v>0</v>
      </c>
      <c r="G348" s="110">
        <v>12662.915874322696</v>
      </c>
    </row>
    <row r="349" spans="1:7" x14ac:dyDescent="0.25">
      <c r="A349" s="110">
        <v>39.1</v>
      </c>
      <c r="B349" s="111" t="s">
        <v>1464</v>
      </c>
      <c r="C349" s="110">
        <v>20260.665391335122</v>
      </c>
      <c r="D349" s="110">
        <v>22793.248551538847</v>
      </c>
      <c r="E349" s="110">
        <v>24312.798511883128</v>
      </c>
      <c r="F349" s="110">
        <v>0</v>
      </c>
      <c r="G349" s="110">
        <v>15195.499049187234</v>
      </c>
    </row>
    <row r="350" spans="1:7" x14ac:dyDescent="0.25">
      <c r="A350" s="110">
        <v>40.1</v>
      </c>
      <c r="B350" s="111" t="s">
        <v>1465</v>
      </c>
      <c r="C350" s="110">
        <v>0</v>
      </c>
      <c r="D350" s="110">
        <v>0</v>
      </c>
      <c r="E350" s="110">
        <v>0</v>
      </c>
      <c r="F350" s="110">
        <v>22793.248575795478</v>
      </c>
      <c r="G350" s="110">
        <v>22793.248573780849</v>
      </c>
    </row>
    <row r="351" spans="1:7" x14ac:dyDescent="0.25">
      <c r="A351" s="110">
        <v>41.1</v>
      </c>
      <c r="B351" s="111" t="s">
        <v>1466</v>
      </c>
      <c r="C351" s="110">
        <v>63314.57934792227</v>
      </c>
      <c r="D351" s="110">
        <v>73444.911999402946</v>
      </c>
      <c r="E351" s="110">
        <v>68379.745814671303</v>
      </c>
      <c r="F351" s="110">
        <v>68379.745727386427</v>
      </c>
      <c r="G351" s="110">
        <v>63314.579371613487</v>
      </c>
    </row>
    <row r="352" spans="1:7" x14ac:dyDescent="0.25">
      <c r="A352" s="110">
        <v>42.1</v>
      </c>
      <c r="B352" s="111" t="s">
        <v>1467</v>
      </c>
      <c r="C352" s="110">
        <v>68379.745695756035</v>
      </c>
      <c r="D352" s="110">
        <v>78510.078344189358</v>
      </c>
      <c r="E352" s="110">
        <v>70912.32899299245</v>
      </c>
      <c r="F352" s="110">
        <v>73444.912077563204</v>
      </c>
      <c r="G352" s="110">
        <v>65847.162546478008</v>
      </c>
    </row>
    <row r="353" spans="1:7" x14ac:dyDescent="0.25">
      <c r="A353" s="110">
        <v>43.1</v>
      </c>
      <c r="B353" s="111" t="s">
        <v>1468</v>
      </c>
      <c r="C353" s="110">
        <v>6078.1996174005362</v>
      </c>
      <c r="D353" s="110">
        <v>6078.1996137436918</v>
      </c>
      <c r="E353" s="110">
        <v>6078.1996279707819</v>
      </c>
      <c r="F353" s="110">
        <v>6584.716255229805</v>
      </c>
      <c r="G353" s="110">
        <v>7091.2328896207091</v>
      </c>
    </row>
    <row r="354" spans="1:7" x14ac:dyDescent="0.25">
      <c r="A354" s="110">
        <v>44.1</v>
      </c>
      <c r="B354" s="111" t="s">
        <v>1469</v>
      </c>
      <c r="C354" s="110">
        <v>5065.1663478337805</v>
      </c>
      <c r="D354" s="110">
        <v>5065.1663447864094</v>
      </c>
      <c r="E354" s="110">
        <v>5065.1663566423176</v>
      </c>
      <c r="F354" s="110">
        <v>6584.716255229805</v>
      </c>
      <c r="G354" s="110">
        <v>7597.749524593617</v>
      </c>
    </row>
    <row r="355" spans="1:7" x14ac:dyDescent="0.25">
      <c r="A355" s="110">
        <v>45.1</v>
      </c>
      <c r="B355" s="111" t="s">
        <v>1470</v>
      </c>
      <c r="C355" s="110">
        <v>16208.532313068099</v>
      </c>
      <c r="D355" s="110">
        <v>18234.598841231076</v>
      </c>
      <c r="E355" s="110">
        <v>17728.082248248113</v>
      </c>
      <c r="F355" s="110">
        <v>22793.248575795478</v>
      </c>
      <c r="G355" s="110">
        <v>20260.66539891631</v>
      </c>
    </row>
    <row r="356" spans="1:7" x14ac:dyDescent="0.25">
      <c r="A356" s="110">
        <v>46.1</v>
      </c>
      <c r="B356" s="111" t="s">
        <v>1471</v>
      </c>
      <c r="C356" s="110">
        <v>20260.665391335122</v>
      </c>
      <c r="D356" s="110">
        <v>20260.665379145637</v>
      </c>
      <c r="E356" s="110">
        <v>20260.66542656927</v>
      </c>
      <c r="F356" s="110">
        <v>24312.798480848509</v>
      </c>
      <c r="G356" s="110">
        <v>21273.698668862125</v>
      </c>
    </row>
    <row r="357" spans="1:7" x14ac:dyDescent="0.25">
      <c r="A357" s="110">
        <v>47.1</v>
      </c>
      <c r="B357" s="111" t="s">
        <v>1472</v>
      </c>
      <c r="C357" s="110">
        <v>48119.080304420917</v>
      </c>
      <c r="D357" s="110">
        <v>53184.246620257312</v>
      </c>
      <c r="E357" s="110">
        <v>45586.497209780864</v>
      </c>
      <c r="F357" s="110">
        <v>53184.246676856121</v>
      </c>
      <c r="G357" s="110">
        <v>45586.497147561699</v>
      </c>
    </row>
    <row r="358" spans="1:7" x14ac:dyDescent="0.25">
      <c r="A358" s="110">
        <v>48.1</v>
      </c>
      <c r="B358" s="111" t="s">
        <v>1473</v>
      </c>
      <c r="C358" s="110">
        <v>40521.330782670244</v>
      </c>
      <c r="D358" s="110">
        <v>43053.913930684488</v>
      </c>
      <c r="E358" s="110">
        <v>35456.164496496225</v>
      </c>
      <c r="F358" s="110">
        <v>40521.33080141418</v>
      </c>
      <c r="G358" s="110">
        <v>35456.16444810354</v>
      </c>
    </row>
    <row r="359" spans="1:7" x14ac:dyDescent="0.25">
      <c r="A359" s="110">
        <v>49.1</v>
      </c>
      <c r="B359" s="111" t="s">
        <v>1474</v>
      </c>
      <c r="C359" s="110">
        <v>17728.082217418232</v>
      </c>
      <c r="D359" s="110">
        <v>17728.082206752435</v>
      </c>
      <c r="E359" s="110">
        <v>17728.082248248113</v>
      </c>
      <c r="F359" s="110">
        <v>17728.082225618706</v>
      </c>
      <c r="G359" s="110">
        <v>17728.08222405177</v>
      </c>
    </row>
    <row r="360" spans="1:7" x14ac:dyDescent="0.25">
      <c r="A360" s="110">
        <v>50.1</v>
      </c>
      <c r="B360" s="111" t="s">
        <v>1475</v>
      </c>
      <c r="C360" s="110">
        <v>3545.6164434836464</v>
      </c>
      <c r="D360" s="110">
        <v>3545.6164413504871</v>
      </c>
      <c r="E360" s="110">
        <v>3545.6164496496231</v>
      </c>
      <c r="F360" s="110">
        <v>3545.616445123741</v>
      </c>
      <c r="G360" s="110">
        <v>3545.6164448103546</v>
      </c>
    </row>
    <row r="361" spans="1:7" x14ac:dyDescent="0.25">
      <c r="A361" s="110">
        <v>51.1</v>
      </c>
      <c r="B361" s="111" t="s">
        <v>1476</v>
      </c>
      <c r="C361" s="110">
        <v>3545.6164434836464</v>
      </c>
      <c r="D361" s="110">
        <v>3545.6164413504871</v>
      </c>
      <c r="E361" s="110">
        <v>3545.6164496496231</v>
      </c>
      <c r="F361" s="110">
        <v>4052.1330801414188</v>
      </c>
      <c r="G361" s="110">
        <v>4052.1330797832625</v>
      </c>
    </row>
    <row r="362" spans="1:7" x14ac:dyDescent="0.25">
      <c r="A362" s="110">
        <v>52.1</v>
      </c>
      <c r="B362" s="111" t="s">
        <v>1477</v>
      </c>
      <c r="C362" s="110">
        <v>18234.598852201612</v>
      </c>
      <c r="D362" s="110">
        <v>20260.665379145637</v>
      </c>
      <c r="E362" s="110">
        <v>15195.499069926957</v>
      </c>
      <c r="F362" s="110">
        <v>0</v>
      </c>
      <c r="G362" s="110">
        <v>0</v>
      </c>
    </row>
    <row r="363" spans="1:7" x14ac:dyDescent="0.25">
      <c r="A363" s="110">
        <v>53.1</v>
      </c>
      <c r="B363" s="111" t="s">
        <v>1478</v>
      </c>
      <c r="C363" s="110">
        <v>6078.1996174005362</v>
      </c>
      <c r="D363" s="110">
        <v>7091.2328827009742</v>
      </c>
      <c r="E363" s="110">
        <v>5571.6829923065507</v>
      </c>
      <c r="F363" s="110">
        <v>7091.2328902474819</v>
      </c>
      <c r="G363" s="110">
        <v>6078.1996196748933</v>
      </c>
    </row>
    <row r="364" spans="1:7" x14ac:dyDescent="0.25">
      <c r="A364" s="110">
        <v>54.1</v>
      </c>
      <c r="B364" s="111" t="s">
        <v>1479</v>
      </c>
      <c r="C364" s="110">
        <v>25325.831739168905</v>
      </c>
      <c r="D364" s="110">
        <v>25325.831723932053</v>
      </c>
      <c r="E364" s="110">
        <v>22793.248604890432</v>
      </c>
      <c r="F364" s="110">
        <v>17221.565590601029</v>
      </c>
      <c r="G364" s="110">
        <v>15702.015684160144</v>
      </c>
    </row>
    <row r="365" spans="1:7" x14ac:dyDescent="0.25">
      <c r="A365" s="110">
        <v>55.1</v>
      </c>
      <c r="B365" s="111" t="s">
        <v>1480</v>
      </c>
      <c r="C365" s="110">
        <v>4052.1330782670248</v>
      </c>
      <c r="D365" s="110">
        <v>4052.1330758291283</v>
      </c>
      <c r="E365" s="110">
        <v>4052.1330853138547</v>
      </c>
      <c r="F365" s="110">
        <v>5065.1663501767725</v>
      </c>
      <c r="G365" s="110">
        <v>4558.6497147561704</v>
      </c>
    </row>
    <row r="366" spans="1:7" x14ac:dyDescent="0.25">
      <c r="A366" s="110">
        <v>56.1</v>
      </c>
      <c r="B366" s="111" t="s">
        <v>1481</v>
      </c>
      <c r="C366" s="110">
        <v>6584.7162521839145</v>
      </c>
      <c r="D366" s="110">
        <v>6584.716248222333</v>
      </c>
      <c r="E366" s="110">
        <v>6584.716263635014</v>
      </c>
      <c r="F366" s="110">
        <v>6584.716255229805</v>
      </c>
      <c r="G366" s="110">
        <v>5571.6829847019862</v>
      </c>
    </row>
    <row r="367" spans="1:7" x14ac:dyDescent="0.25">
      <c r="A367" s="110">
        <v>57.1</v>
      </c>
      <c r="B367" s="111" t="s">
        <v>1482</v>
      </c>
      <c r="C367" s="110">
        <v>48119.080304420917</v>
      </c>
      <c r="D367" s="110">
        <v>48119.080275470893</v>
      </c>
      <c r="E367" s="110">
        <v>48119.080388102026</v>
      </c>
      <c r="F367" s="110">
        <v>65847.162552298047</v>
      </c>
      <c r="G367" s="110">
        <v>40521.330797832619</v>
      </c>
    </row>
    <row r="368" spans="1:7" x14ac:dyDescent="0.25">
      <c r="A368" s="110">
        <v>58.1</v>
      </c>
      <c r="B368" s="111" t="s">
        <v>1483</v>
      </c>
      <c r="C368" s="110">
        <v>32923.581260919571</v>
      </c>
      <c r="D368" s="110">
        <v>37988.747585898076</v>
      </c>
      <c r="E368" s="110">
        <v>35456.164496496225</v>
      </c>
      <c r="F368" s="110">
        <v>40521.33080141418</v>
      </c>
      <c r="G368" s="110">
        <v>39001.780892913899</v>
      </c>
    </row>
    <row r="369" spans="1:7" x14ac:dyDescent="0.25">
      <c r="A369" s="110">
        <v>59.1</v>
      </c>
      <c r="B369" s="111" t="s">
        <v>1484</v>
      </c>
      <c r="C369" s="110">
        <v>4052.1330782670248</v>
      </c>
      <c r="D369" s="110">
        <v>4052.1330758291283</v>
      </c>
      <c r="E369" s="110">
        <v>4052.1330853138547</v>
      </c>
      <c r="F369" s="110">
        <v>5065.1663501767725</v>
      </c>
      <c r="G369" s="110">
        <v>5065.1663497290774</v>
      </c>
    </row>
    <row r="370" spans="1:7" x14ac:dyDescent="0.25">
      <c r="A370" s="110">
        <v>60.1</v>
      </c>
      <c r="B370" s="111" t="s">
        <v>1485</v>
      </c>
      <c r="C370" s="110">
        <v>2532.5831739168902</v>
      </c>
      <c r="D370" s="110">
        <v>2532.5831723932047</v>
      </c>
      <c r="E370" s="110">
        <v>2532.5831783211588</v>
      </c>
      <c r="F370" s="110">
        <v>2532.5831750883863</v>
      </c>
      <c r="G370" s="110">
        <v>2532.5831748645387</v>
      </c>
    </row>
    <row r="371" spans="1:7" x14ac:dyDescent="0.25">
      <c r="A371" s="110">
        <v>61.1</v>
      </c>
      <c r="B371" s="111" t="s">
        <v>1486</v>
      </c>
      <c r="C371" s="110">
        <v>1013.0332695667562</v>
      </c>
      <c r="D371" s="110">
        <v>1013.0332689572821</v>
      </c>
      <c r="E371" s="110">
        <v>1013.0332713284637</v>
      </c>
      <c r="F371" s="110">
        <v>1013.0332700353547</v>
      </c>
      <c r="G371" s="110">
        <v>1013.0332699458156</v>
      </c>
    </row>
    <row r="372" spans="1:7" x14ac:dyDescent="0.25">
      <c r="A372" s="110">
        <v>62.1</v>
      </c>
      <c r="B372" s="111" t="s">
        <v>1487</v>
      </c>
      <c r="C372" s="110">
        <v>22793.248565252015</v>
      </c>
      <c r="D372" s="110">
        <v>25325.831723932053</v>
      </c>
      <c r="E372" s="110">
        <v>21273.698697897737</v>
      </c>
      <c r="F372" s="110">
        <v>17728.082225618706</v>
      </c>
      <c r="G372" s="110">
        <v>17728.08222405177</v>
      </c>
    </row>
    <row r="373" spans="1:7" x14ac:dyDescent="0.25">
      <c r="A373" s="110">
        <v>63.1</v>
      </c>
      <c r="B373" s="111" t="s">
        <v>1488</v>
      </c>
      <c r="C373" s="110">
        <v>40521.330782670244</v>
      </c>
      <c r="D373" s="110">
        <v>44573.463834120412</v>
      </c>
      <c r="E373" s="110">
        <v>43053.91403145971</v>
      </c>
      <c r="F373" s="110">
        <v>43053.913976502576</v>
      </c>
      <c r="G373" s="110">
        <v>39508.297527886803</v>
      </c>
    </row>
    <row r="374" spans="1:7" x14ac:dyDescent="0.25">
      <c r="A374" s="110">
        <v>64.099999999999994</v>
      </c>
      <c r="B374" s="111" t="s">
        <v>1489</v>
      </c>
      <c r="C374" s="110">
        <v>12662.915869584453</v>
      </c>
      <c r="D374" s="110">
        <v>15195.499034359231</v>
      </c>
      <c r="E374" s="110">
        <v>14182.465798598492</v>
      </c>
      <c r="F374" s="110">
        <v>17728.082225618706</v>
      </c>
      <c r="G374" s="110">
        <v>14182.465779241418</v>
      </c>
    </row>
    <row r="375" spans="1:7" x14ac:dyDescent="0.25">
      <c r="B375" s="111" t="s">
        <v>1197</v>
      </c>
      <c r="C375" s="110">
        <v>0</v>
      </c>
      <c r="D375" s="110">
        <v>0</v>
      </c>
      <c r="E375" s="110">
        <v>0</v>
      </c>
      <c r="F375" s="110">
        <v>0</v>
      </c>
      <c r="G375" s="110">
        <v>0</v>
      </c>
    </row>
    <row r="376" spans="1:7" x14ac:dyDescent="0.25">
      <c r="A376" s="110">
        <v>65.099999999999994</v>
      </c>
      <c r="B376" s="111" t="s">
        <v>1490</v>
      </c>
      <c r="C376" s="110">
        <v>1519.5499043501341</v>
      </c>
      <c r="D376" s="110">
        <v>1519.5499034359229</v>
      </c>
      <c r="E376" s="110">
        <v>1519.5499069926955</v>
      </c>
      <c r="F376" s="110">
        <v>1519.5499050530318</v>
      </c>
      <c r="G376" s="110">
        <v>1519.5499049187233</v>
      </c>
    </row>
    <row r="377" spans="1:7" x14ac:dyDescent="0.25">
      <c r="A377" s="110">
        <v>66.099999999999994</v>
      </c>
      <c r="B377" s="111" t="s">
        <v>1491</v>
      </c>
      <c r="C377" s="110">
        <v>2532.5831739168902</v>
      </c>
      <c r="D377" s="110">
        <v>2532.5831723932047</v>
      </c>
      <c r="E377" s="110">
        <v>2532.5831783211588</v>
      </c>
      <c r="F377" s="110">
        <v>2532.5831750883863</v>
      </c>
      <c r="G377" s="110">
        <v>2532.5831748645387</v>
      </c>
    </row>
    <row r="378" spans="1:7" x14ac:dyDescent="0.25">
      <c r="A378" s="110">
        <v>67.099999999999994</v>
      </c>
      <c r="B378" s="111" t="s">
        <v>1492</v>
      </c>
      <c r="C378" s="110">
        <v>3545.6164434836464</v>
      </c>
      <c r="D378" s="110">
        <v>3545.6164413504871</v>
      </c>
      <c r="E378" s="110">
        <v>3545.6164496496231</v>
      </c>
      <c r="F378" s="110">
        <v>3545.616445123741</v>
      </c>
      <c r="G378" s="110">
        <v>3545.6164448103546</v>
      </c>
    </row>
    <row r="379" spans="1:7" x14ac:dyDescent="0.25">
      <c r="A379" s="110">
        <v>68.099999999999994</v>
      </c>
      <c r="B379" s="111" t="s">
        <v>1493</v>
      </c>
      <c r="C379" s="110">
        <v>1519.5499043501341</v>
      </c>
      <c r="D379" s="110">
        <v>1519.5499034359229</v>
      </c>
      <c r="E379" s="110">
        <v>1519.5499069926955</v>
      </c>
      <c r="F379" s="110">
        <v>1519.5499050530318</v>
      </c>
      <c r="G379" s="110">
        <v>1519.5499049187233</v>
      </c>
    </row>
    <row r="380" spans="1:7" x14ac:dyDescent="0.25">
      <c r="A380" s="110">
        <v>69.099999999999994</v>
      </c>
      <c r="B380" s="111" t="s">
        <v>1494</v>
      </c>
      <c r="C380" s="110">
        <v>3039.0998087002681</v>
      </c>
      <c r="D380" s="110">
        <v>3039.0998068718459</v>
      </c>
      <c r="E380" s="110">
        <v>3039.0998139853909</v>
      </c>
      <c r="F380" s="110">
        <v>3039.0998101060636</v>
      </c>
      <c r="G380" s="110">
        <v>4052.1330797832625</v>
      </c>
    </row>
    <row r="381" spans="1:7" x14ac:dyDescent="0.25">
      <c r="A381" s="110">
        <v>70.099999999999994</v>
      </c>
      <c r="B381" s="111" t="s">
        <v>1495</v>
      </c>
      <c r="C381" s="110">
        <v>45586.497130504031</v>
      </c>
      <c r="D381" s="110">
        <v>48119.080275470893</v>
      </c>
      <c r="E381" s="110">
        <v>43053.91403145971</v>
      </c>
      <c r="F381" s="110">
        <v>35456.164451237411</v>
      </c>
      <c r="G381" s="110">
        <v>34443.131178157731</v>
      </c>
    </row>
    <row r="382" spans="1:7" x14ac:dyDescent="0.25">
      <c r="A382" s="110">
        <v>71.099999999999994</v>
      </c>
      <c r="B382" s="111" t="s">
        <v>1496</v>
      </c>
      <c r="C382" s="110">
        <v>14182.465773934586</v>
      </c>
      <c r="D382" s="110">
        <v>15195.499034359231</v>
      </c>
      <c r="E382" s="110">
        <v>12662.915891605797</v>
      </c>
      <c r="F382" s="110">
        <v>12156.399240424254</v>
      </c>
      <c r="G382" s="110">
        <v>10130.332699458155</v>
      </c>
    </row>
    <row r="383" spans="1:7" x14ac:dyDescent="0.25">
      <c r="A383" s="110">
        <v>72.099999999999994</v>
      </c>
      <c r="B383" s="111" t="s">
        <v>1497</v>
      </c>
      <c r="C383" s="110">
        <v>45586.497130504031</v>
      </c>
      <c r="D383" s="110">
        <v>48119.080275470893</v>
      </c>
      <c r="E383" s="110">
        <v>43053.91403145971</v>
      </c>
      <c r="F383" s="110">
        <v>35456.164451237411</v>
      </c>
      <c r="G383" s="110">
        <v>32923.581273239004</v>
      </c>
    </row>
    <row r="384" spans="1:7" x14ac:dyDescent="0.25">
      <c r="A384" s="110">
        <v>73.099999999999994</v>
      </c>
      <c r="B384" s="111" t="s">
        <v>1498</v>
      </c>
      <c r="C384" s="110">
        <v>6078.1996174005362</v>
      </c>
      <c r="D384" s="110">
        <v>6078.1996137436918</v>
      </c>
      <c r="E384" s="110">
        <v>6078.1996279707819</v>
      </c>
      <c r="F384" s="110">
        <v>5065.1663501767725</v>
      </c>
      <c r="G384" s="110">
        <v>5065.1663497290774</v>
      </c>
    </row>
    <row r="385" spans="1:7" x14ac:dyDescent="0.25">
      <c r="A385" s="110">
        <v>74.099999999999994</v>
      </c>
      <c r="B385" s="111" t="s">
        <v>1499</v>
      </c>
      <c r="C385" s="110">
        <v>2532.5831739168902</v>
      </c>
      <c r="D385" s="110">
        <v>2532.5831723932047</v>
      </c>
      <c r="E385" s="110">
        <v>2532.5831783211588</v>
      </c>
      <c r="F385" s="110">
        <v>2532.5831750883863</v>
      </c>
      <c r="G385" s="110">
        <v>2532.5831748645387</v>
      </c>
    </row>
    <row r="386" spans="1:7" x14ac:dyDescent="0.25">
      <c r="A386" s="110">
        <v>75.099999999999994</v>
      </c>
      <c r="B386" s="111" t="s">
        <v>1500</v>
      </c>
      <c r="C386" s="110">
        <v>4052.1330782670248</v>
      </c>
      <c r="D386" s="110">
        <v>4052.1330758291283</v>
      </c>
      <c r="E386" s="110">
        <v>4052.1330853138547</v>
      </c>
      <c r="F386" s="110">
        <v>4052.1330801414188</v>
      </c>
      <c r="G386" s="110">
        <v>4052.1330797832625</v>
      </c>
    </row>
    <row r="387" spans="1:7" x14ac:dyDescent="0.25">
      <c r="A387" s="110">
        <v>76.099999999999994</v>
      </c>
      <c r="B387" s="111" t="s">
        <v>1501</v>
      </c>
      <c r="C387" s="110">
        <v>68379.745695756035</v>
      </c>
      <c r="D387" s="110">
        <v>75977.495171796152</v>
      </c>
      <c r="E387" s="110">
        <v>73444.912171313612</v>
      </c>
      <c r="F387" s="110">
        <v>73444.912077563204</v>
      </c>
      <c r="G387" s="110">
        <v>68379.745721342551</v>
      </c>
    </row>
    <row r="388" spans="1:7" x14ac:dyDescent="0.25">
      <c r="A388" s="110">
        <v>77.099999999999994</v>
      </c>
      <c r="B388" s="111" t="s">
        <v>1502</v>
      </c>
      <c r="C388" s="110">
        <v>0</v>
      </c>
      <c r="D388" s="110">
        <v>0</v>
      </c>
      <c r="E388" s="110">
        <v>0</v>
      </c>
      <c r="F388" s="110">
        <v>0</v>
      </c>
      <c r="G388" s="110">
        <v>0</v>
      </c>
    </row>
    <row r="389" spans="1:7" x14ac:dyDescent="0.25">
      <c r="A389" s="110">
        <v>78.099999999999994</v>
      </c>
      <c r="B389" s="111" t="s">
        <v>1503</v>
      </c>
      <c r="C389" s="110">
        <v>0</v>
      </c>
      <c r="D389" s="110">
        <v>0</v>
      </c>
      <c r="E389" s="110">
        <v>0</v>
      </c>
      <c r="F389" s="110">
        <v>0</v>
      </c>
      <c r="G389" s="110">
        <v>0</v>
      </c>
    </row>
    <row r="390" spans="1:7" x14ac:dyDescent="0.25">
      <c r="A390" s="110">
        <v>79.099999999999994</v>
      </c>
      <c r="B390" s="111" t="s">
        <v>1504</v>
      </c>
      <c r="C390" s="110">
        <v>25325.831739168905</v>
      </c>
      <c r="D390" s="110">
        <v>25325.831723932053</v>
      </c>
      <c r="E390" s="110">
        <v>27858.414961532751</v>
      </c>
      <c r="F390" s="110">
        <v>27858.414925972251</v>
      </c>
      <c r="G390" s="110">
        <v>29377.964828428652</v>
      </c>
    </row>
    <row r="391" spans="1:7" x14ac:dyDescent="0.25">
      <c r="A391" s="110">
        <v>80.099999999999994</v>
      </c>
      <c r="B391" s="111" t="s">
        <v>1505</v>
      </c>
      <c r="C391" s="110">
        <v>48119.080304420917</v>
      </c>
      <c r="D391" s="110">
        <v>63314.579309830144</v>
      </c>
      <c r="E391" s="110">
        <v>58249.413101386657</v>
      </c>
      <c r="F391" s="110">
        <v>68379.745727386427</v>
      </c>
      <c r="G391" s="110">
        <v>55716.82984701985</v>
      </c>
    </row>
    <row r="392" spans="1:7" x14ac:dyDescent="0.25">
      <c r="A392" s="110">
        <v>81.099999999999994</v>
      </c>
      <c r="B392" s="111" t="s">
        <v>1506</v>
      </c>
      <c r="C392" s="110">
        <v>0</v>
      </c>
      <c r="D392" s="110">
        <v>0</v>
      </c>
      <c r="E392" s="110">
        <v>0</v>
      </c>
      <c r="F392" s="110">
        <v>0</v>
      </c>
      <c r="G392" s="110">
        <v>0</v>
      </c>
    </row>
    <row r="393" spans="1:7" x14ac:dyDescent="0.25">
      <c r="A393" s="110">
        <v>82.1</v>
      </c>
      <c r="B393" s="111" t="s">
        <v>1507</v>
      </c>
      <c r="C393" s="110">
        <v>12662.915869584453</v>
      </c>
      <c r="D393" s="110">
        <v>12662.915861966027</v>
      </c>
      <c r="E393" s="110">
        <v>12662.915891605797</v>
      </c>
      <c r="F393" s="110">
        <v>19247.63213067174</v>
      </c>
      <c r="G393" s="110">
        <v>15195.499049187234</v>
      </c>
    </row>
    <row r="394" spans="1:7" x14ac:dyDescent="0.25">
      <c r="A394" s="110">
        <v>83.1</v>
      </c>
      <c r="B394" s="111" t="s">
        <v>1508</v>
      </c>
      <c r="C394" s="110">
        <v>0</v>
      </c>
      <c r="D394" s="110">
        <v>0</v>
      </c>
      <c r="E394" s="110">
        <v>0</v>
      </c>
      <c r="F394" s="110">
        <v>0</v>
      </c>
      <c r="G394" s="110">
        <v>0</v>
      </c>
    </row>
    <row r="395" spans="1:7" x14ac:dyDescent="0.25">
      <c r="A395" s="110">
        <v>84.1</v>
      </c>
      <c r="B395" s="111" t="s">
        <v>1509</v>
      </c>
      <c r="C395" s="110">
        <v>4052.1330782670248</v>
      </c>
      <c r="D395" s="110">
        <v>4052.1330758291283</v>
      </c>
      <c r="E395" s="110">
        <v>4052.1330853138547</v>
      </c>
      <c r="F395" s="110">
        <v>6078.1996202121272</v>
      </c>
      <c r="G395" s="110">
        <v>6584.7162546478012</v>
      </c>
    </row>
    <row r="396" spans="1:7" x14ac:dyDescent="0.25">
      <c r="A396" s="110">
        <v>85.1</v>
      </c>
      <c r="B396" s="111" t="s">
        <v>1510</v>
      </c>
      <c r="C396" s="110">
        <v>6078.1996174005362</v>
      </c>
      <c r="D396" s="110">
        <v>6078.1996137436918</v>
      </c>
      <c r="E396" s="110">
        <v>6078.1996279707819</v>
      </c>
      <c r="F396" s="110">
        <v>6584.716255229805</v>
      </c>
      <c r="G396" s="110">
        <v>6584.7162546478012</v>
      </c>
    </row>
    <row r="397" spans="1:7" x14ac:dyDescent="0.25">
      <c r="A397" s="110">
        <v>86.1</v>
      </c>
      <c r="B397" s="111" t="s">
        <v>1511</v>
      </c>
      <c r="C397" s="110">
        <v>4558.6497130504031</v>
      </c>
      <c r="D397" s="110">
        <v>4558.6497103077691</v>
      </c>
      <c r="E397" s="110">
        <v>4558.6497209780873</v>
      </c>
      <c r="F397" s="110">
        <v>4052.1330801414188</v>
      </c>
      <c r="G397" s="110">
        <v>4052.1330797832625</v>
      </c>
    </row>
    <row r="398" spans="1:7" x14ac:dyDescent="0.25">
      <c r="A398" s="110">
        <v>87.1</v>
      </c>
      <c r="B398" s="111" t="s">
        <v>1512</v>
      </c>
      <c r="C398" s="110">
        <v>7091.2328869672929</v>
      </c>
      <c r="D398" s="110">
        <v>7597.7495171796154</v>
      </c>
      <c r="E398" s="110">
        <v>7091.2328992992461</v>
      </c>
      <c r="F398" s="110">
        <v>6078.1996202121272</v>
      </c>
      <c r="G398" s="110">
        <v>7091.2328896207091</v>
      </c>
    </row>
    <row r="399" spans="1:7" x14ac:dyDescent="0.25">
      <c r="A399" s="110">
        <v>88.1</v>
      </c>
      <c r="B399" s="111" t="s">
        <v>1513</v>
      </c>
      <c r="C399" s="110">
        <v>6078.1996174005362</v>
      </c>
      <c r="D399" s="110">
        <v>7597.7495171796154</v>
      </c>
      <c r="E399" s="110">
        <v>6584.716263635014</v>
      </c>
      <c r="F399" s="110">
        <v>7091.2328902474819</v>
      </c>
      <c r="G399" s="110">
        <v>6584.7162546478012</v>
      </c>
    </row>
    <row r="400" spans="1:7" x14ac:dyDescent="0.25">
      <c r="A400" s="110">
        <v>89.1</v>
      </c>
      <c r="B400" s="111" t="s">
        <v>1514</v>
      </c>
      <c r="C400" s="110">
        <v>7597.7495217506712</v>
      </c>
      <c r="D400" s="110">
        <v>9117.2994206155381</v>
      </c>
      <c r="E400" s="110">
        <v>8104.2661706277095</v>
      </c>
      <c r="F400" s="110">
        <v>8610.7827953005144</v>
      </c>
      <c r="G400" s="110">
        <v>9117.2994295123408</v>
      </c>
    </row>
    <row r="401" spans="1:7" x14ac:dyDescent="0.25">
      <c r="A401" s="110">
        <v>90.1</v>
      </c>
      <c r="B401" s="111" t="s">
        <v>1515</v>
      </c>
      <c r="C401" s="110">
        <v>6584.7162521839145</v>
      </c>
      <c r="D401" s="110">
        <v>8104.2661516582566</v>
      </c>
      <c r="E401" s="110">
        <v>7091.2328992992461</v>
      </c>
      <c r="F401" s="110">
        <v>7091.2328902474819</v>
      </c>
      <c r="G401" s="110">
        <v>7597.749524593617</v>
      </c>
    </row>
    <row r="402" spans="1:7" x14ac:dyDescent="0.25">
      <c r="A402" s="110">
        <v>91.1</v>
      </c>
      <c r="B402" s="111" t="s">
        <v>1516</v>
      </c>
      <c r="C402" s="110">
        <v>22793.248565252015</v>
      </c>
      <c r="D402" s="110">
        <v>24312.798454974767</v>
      </c>
      <c r="E402" s="110">
        <v>24312.798511883128</v>
      </c>
      <c r="F402" s="110">
        <v>25325.831750883866</v>
      </c>
      <c r="G402" s="110">
        <v>25325.831748645393</v>
      </c>
    </row>
    <row r="403" spans="1:7" x14ac:dyDescent="0.25">
      <c r="A403" s="110">
        <v>92.1</v>
      </c>
      <c r="B403" s="111" t="s">
        <v>1517</v>
      </c>
      <c r="C403" s="110">
        <v>32923.581260919571</v>
      </c>
      <c r="D403" s="110">
        <v>36469.197682462152</v>
      </c>
      <c r="E403" s="110">
        <v>35456.164496496225</v>
      </c>
      <c r="F403" s="110">
        <v>35456.164451237411</v>
      </c>
      <c r="G403" s="110">
        <v>32923.581273239004</v>
      </c>
    </row>
    <row r="404" spans="1:7" x14ac:dyDescent="0.25">
      <c r="A404" s="110">
        <v>93.1</v>
      </c>
      <c r="B404" s="111" t="s">
        <v>1518</v>
      </c>
      <c r="C404" s="110">
        <v>17728.082217418232</v>
      </c>
      <c r="D404" s="110">
        <v>17728.082206752435</v>
      </c>
      <c r="E404" s="110">
        <v>17728.082248248113</v>
      </c>
      <c r="F404" s="110">
        <v>17728.082225618706</v>
      </c>
      <c r="G404" s="110">
        <v>15702.015684160144</v>
      </c>
    </row>
    <row r="405" spans="1:7" x14ac:dyDescent="0.25">
      <c r="A405" s="110">
        <v>94.1</v>
      </c>
      <c r="B405" s="111" t="s">
        <v>1519</v>
      </c>
      <c r="C405" s="110">
        <v>10130.332695667561</v>
      </c>
      <c r="D405" s="110">
        <v>10130.332689572819</v>
      </c>
      <c r="E405" s="110">
        <v>10130.332713284635</v>
      </c>
      <c r="F405" s="110">
        <v>12156.399240424254</v>
      </c>
      <c r="G405" s="110">
        <v>10130.332699458155</v>
      </c>
    </row>
    <row r="406" spans="1:7" x14ac:dyDescent="0.25">
      <c r="A406" s="110">
        <v>95.1</v>
      </c>
      <c r="B406" s="111" t="s">
        <v>1520</v>
      </c>
      <c r="C406" s="110">
        <v>10636.849330450939</v>
      </c>
      <c r="D406" s="110">
        <v>10636.84932405146</v>
      </c>
      <c r="E406" s="110">
        <v>10636.849348948868</v>
      </c>
      <c r="F406" s="110">
        <v>10130.332700353545</v>
      </c>
      <c r="G406" s="110">
        <v>9117.2994295123408</v>
      </c>
    </row>
    <row r="407" spans="1:7" x14ac:dyDescent="0.25">
      <c r="A407" s="110">
        <v>96.1</v>
      </c>
      <c r="B407" s="111" t="s">
        <v>1521</v>
      </c>
      <c r="C407" s="110">
        <v>22793.248565252015</v>
      </c>
      <c r="D407" s="110">
        <v>26338.864992889332</v>
      </c>
      <c r="E407" s="110">
        <v>24312.798511883128</v>
      </c>
      <c r="F407" s="110">
        <v>24312.798480848509</v>
      </c>
      <c r="G407" s="110">
        <v>25325.831748645393</v>
      </c>
    </row>
    <row r="408" spans="1:7" x14ac:dyDescent="0.25">
      <c r="A408" s="110">
        <v>97.1</v>
      </c>
      <c r="B408" s="111" t="s">
        <v>1522</v>
      </c>
      <c r="C408" s="110">
        <v>20260.665391335122</v>
      </c>
      <c r="D408" s="110">
        <v>22793.248551538847</v>
      </c>
      <c r="E408" s="110">
        <v>22793.248604890432</v>
      </c>
      <c r="F408" s="110">
        <v>21273.698670742444</v>
      </c>
      <c r="G408" s="110">
        <v>22793.248573780849</v>
      </c>
    </row>
    <row r="409" spans="1:7" x14ac:dyDescent="0.25">
      <c r="A409" s="110">
        <v>98.1</v>
      </c>
      <c r="B409" s="111" t="s">
        <v>1523</v>
      </c>
      <c r="C409" s="110">
        <v>1519.5499043501341</v>
      </c>
      <c r="D409" s="110">
        <v>1519.5499034359229</v>
      </c>
      <c r="E409" s="110">
        <v>1519.5499069926955</v>
      </c>
      <c r="F409" s="110">
        <v>1519.5499050530318</v>
      </c>
      <c r="G409" s="110">
        <v>1519.5499049187233</v>
      </c>
    </row>
    <row r="410" spans="1:7" x14ac:dyDescent="0.25">
      <c r="A410" s="110">
        <v>99.1</v>
      </c>
      <c r="B410" s="111" t="s">
        <v>1524</v>
      </c>
      <c r="C410" s="110">
        <v>17728.082217418232</v>
      </c>
      <c r="D410" s="110">
        <v>16208.532303316513</v>
      </c>
      <c r="E410" s="110">
        <v>16208.532341255419</v>
      </c>
      <c r="F410" s="110">
        <v>19247.63213067174</v>
      </c>
      <c r="G410" s="110">
        <v>16208.53231913305</v>
      </c>
    </row>
    <row r="411" spans="1:7" x14ac:dyDescent="0.25">
      <c r="A411" s="110">
        <v>100.1</v>
      </c>
      <c r="B411" s="111" t="s">
        <v>1525</v>
      </c>
      <c r="C411" s="110">
        <v>68379.745695756035</v>
      </c>
      <c r="D411" s="110">
        <v>68379.745654616534</v>
      </c>
      <c r="E411" s="110">
        <v>68379.745814671303</v>
      </c>
      <c r="F411" s="110">
        <v>68379.745727386427</v>
      </c>
      <c r="G411" s="110">
        <v>60781.996196748936</v>
      </c>
    </row>
    <row r="412" spans="1:7" x14ac:dyDescent="0.25">
      <c r="A412" s="110">
        <v>101.1</v>
      </c>
      <c r="B412" s="111" t="s">
        <v>1526</v>
      </c>
      <c r="C412" s="110">
        <v>21273.698660901879</v>
      </c>
      <c r="D412" s="110">
        <v>21273.69864810292</v>
      </c>
      <c r="E412" s="110">
        <v>21273.698697897737</v>
      </c>
      <c r="F412" s="110">
        <v>21273.698670742444</v>
      </c>
      <c r="G412" s="110">
        <v>19247.632128970497</v>
      </c>
    </row>
    <row r="413" spans="1:7" x14ac:dyDescent="0.25">
      <c r="A413" s="110">
        <v>102.1</v>
      </c>
      <c r="B413" s="111" t="s">
        <v>1527</v>
      </c>
      <c r="C413" s="110">
        <v>17728.082217418232</v>
      </c>
      <c r="D413" s="110">
        <v>17728.082206752435</v>
      </c>
      <c r="E413" s="110">
        <v>17728.082248248113</v>
      </c>
      <c r="F413" s="110">
        <v>18234.598860636383</v>
      </c>
      <c r="G413" s="110">
        <v>16208.53231913305</v>
      </c>
    </row>
    <row r="414" spans="1:7" x14ac:dyDescent="0.25">
      <c r="A414" s="110">
        <v>103.1</v>
      </c>
      <c r="B414" s="111" t="s">
        <v>1528</v>
      </c>
      <c r="C414" s="110">
        <v>32923.581260919571</v>
      </c>
      <c r="D414" s="110">
        <v>32923.581241111664</v>
      </c>
      <c r="E414" s="110">
        <v>32923.581318175071</v>
      </c>
      <c r="F414" s="110">
        <v>32923.581276149023</v>
      </c>
      <c r="G414" s="110">
        <v>27858.414923509925</v>
      </c>
    </row>
    <row r="415" spans="1:7" x14ac:dyDescent="0.25">
      <c r="A415" s="110">
        <v>104.1</v>
      </c>
      <c r="B415" s="111" t="s">
        <v>1529</v>
      </c>
      <c r="C415" s="110">
        <v>4052.1330782670248</v>
      </c>
      <c r="D415" s="110">
        <v>4052.1330758291283</v>
      </c>
      <c r="E415" s="110">
        <v>4052.1330853138547</v>
      </c>
      <c r="F415" s="110">
        <v>5065.1663501767725</v>
      </c>
      <c r="G415" s="110">
        <v>5065.1663497290774</v>
      </c>
    </row>
    <row r="416" spans="1:7" x14ac:dyDescent="0.25">
      <c r="A416" s="110">
        <v>105.1</v>
      </c>
      <c r="B416" s="111" t="s">
        <v>1530</v>
      </c>
      <c r="C416" s="110">
        <v>1519.5499043501341</v>
      </c>
      <c r="D416" s="110">
        <v>1519.5499034359229</v>
      </c>
      <c r="E416" s="110">
        <v>1519.5499069926955</v>
      </c>
      <c r="F416" s="110">
        <v>1519.5499050530318</v>
      </c>
      <c r="G416" s="110">
        <v>1519.5499049187233</v>
      </c>
    </row>
    <row r="417" spans="1:7" x14ac:dyDescent="0.25">
      <c r="A417" s="110">
        <v>106.1</v>
      </c>
      <c r="B417" s="111" t="s">
        <v>1531</v>
      </c>
      <c r="C417" s="110">
        <v>12662.915869584453</v>
      </c>
      <c r="D417" s="110">
        <v>12662.915861966027</v>
      </c>
      <c r="E417" s="110">
        <v>12662.915891605797</v>
      </c>
      <c r="F417" s="110">
        <v>11143.365970388902</v>
      </c>
      <c r="G417" s="110">
        <v>10130.332699458155</v>
      </c>
    </row>
    <row r="418" spans="1:7" x14ac:dyDescent="0.25">
      <c r="A418" s="110">
        <v>107.1</v>
      </c>
      <c r="B418" s="111" t="s">
        <v>1532</v>
      </c>
      <c r="C418" s="110">
        <v>14182.465773934586</v>
      </c>
      <c r="D418" s="110">
        <v>14182.465765401948</v>
      </c>
      <c r="E418" s="110">
        <v>14182.465798598492</v>
      </c>
      <c r="F418" s="110">
        <v>13169.43251045961</v>
      </c>
      <c r="G418" s="110">
        <v>12662.915874322696</v>
      </c>
    </row>
    <row r="419" spans="1:7" x14ac:dyDescent="0.25">
      <c r="A419" s="110">
        <v>108.1</v>
      </c>
      <c r="B419" s="111" t="s">
        <v>1533</v>
      </c>
      <c r="C419" s="110">
        <v>12156.399234801072</v>
      </c>
      <c r="D419" s="110">
        <v>12156.399227487384</v>
      </c>
      <c r="E419" s="110">
        <v>12156.399255941564</v>
      </c>
      <c r="F419" s="110">
        <v>12662.915875441933</v>
      </c>
      <c r="G419" s="110">
        <v>11649.882604376879</v>
      </c>
    </row>
    <row r="420" spans="1:7" x14ac:dyDescent="0.25">
      <c r="A420" s="110">
        <v>109.1</v>
      </c>
      <c r="B420" s="111" t="s">
        <v>1534</v>
      </c>
      <c r="C420" s="110">
        <v>13169.432504367829</v>
      </c>
      <c r="D420" s="110">
        <v>13169.432496444666</v>
      </c>
      <c r="E420" s="110">
        <v>13169.432527270028</v>
      </c>
      <c r="F420" s="110">
        <v>13169.43251045961</v>
      </c>
      <c r="G420" s="110">
        <v>12156.399239349787</v>
      </c>
    </row>
    <row r="421" spans="1:7" x14ac:dyDescent="0.25">
      <c r="B421" s="111" t="s">
        <v>1218</v>
      </c>
      <c r="C421" s="110">
        <v>0</v>
      </c>
      <c r="D421" s="110">
        <v>0</v>
      </c>
      <c r="E421" s="110">
        <v>0</v>
      </c>
      <c r="F421" s="110">
        <v>0</v>
      </c>
      <c r="G421" s="110">
        <v>0</v>
      </c>
    </row>
    <row r="422" spans="1:7" x14ac:dyDescent="0.25">
      <c r="A422" s="110">
        <v>110.1</v>
      </c>
      <c r="B422" s="111" t="s">
        <v>1535</v>
      </c>
      <c r="C422" s="110">
        <v>10130.332695667561</v>
      </c>
      <c r="D422" s="110">
        <v>13169.432496444666</v>
      </c>
      <c r="E422" s="110">
        <v>12662.915891605797</v>
      </c>
      <c r="F422" s="110">
        <v>10130.332700353545</v>
      </c>
      <c r="G422" s="110">
        <v>10130.332699458155</v>
      </c>
    </row>
    <row r="423" spans="1:7" x14ac:dyDescent="0.25">
      <c r="A423" s="110">
        <v>111.1</v>
      </c>
      <c r="B423" s="111" t="s">
        <v>1536</v>
      </c>
      <c r="C423" s="110">
        <v>16208.532313068099</v>
      </c>
      <c r="D423" s="110">
        <v>19247.632110188359</v>
      </c>
      <c r="E423" s="110">
        <v>17728.082248248113</v>
      </c>
      <c r="F423" s="110">
        <v>15195.499050530319</v>
      </c>
      <c r="G423" s="110">
        <v>12662.915874322696</v>
      </c>
    </row>
    <row r="424" spans="1:7" x14ac:dyDescent="0.25">
      <c r="A424" s="110">
        <v>112.1</v>
      </c>
      <c r="B424" s="111" t="s">
        <v>1537</v>
      </c>
      <c r="C424" s="110">
        <v>10636.849330450939</v>
      </c>
      <c r="D424" s="110">
        <v>10636.84932405146</v>
      </c>
      <c r="E424" s="110">
        <v>10636.849348948868</v>
      </c>
      <c r="F424" s="110">
        <v>10130.332700353545</v>
      </c>
      <c r="G424" s="110">
        <v>9117.2994295123408</v>
      </c>
    </row>
    <row r="425" spans="1:7" x14ac:dyDescent="0.25">
      <c r="A425" s="110">
        <v>113.1</v>
      </c>
      <c r="B425" s="111" t="s">
        <v>1538</v>
      </c>
      <c r="C425" s="110">
        <v>20260.665391335122</v>
      </c>
      <c r="D425" s="110">
        <v>24312.798454974767</v>
      </c>
      <c r="E425" s="110">
        <v>24312.798511883128</v>
      </c>
      <c r="F425" s="110">
        <v>25325.831750883866</v>
      </c>
      <c r="G425" s="110">
        <v>22793.248573780849</v>
      </c>
    </row>
    <row r="426" spans="1:7" x14ac:dyDescent="0.25">
      <c r="A426" s="110">
        <v>114.1</v>
      </c>
      <c r="B426" s="111" t="s">
        <v>1539</v>
      </c>
      <c r="C426" s="110">
        <v>93705.57743492494</v>
      </c>
      <c r="D426" s="110">
        <v>119031.40910248064</v>
      </c>
      <c r="E426" s="110">
        <v>108901.07666780984</v>
      </c>
      <c r="F426" s="110">
        <v>113966.24287897738</v>
      </c>
      <c r="G426" s="110">
        <v>93705.57746998794</v>
      </c>
    </row>
    <row r="427" spans="1:7" x14ac:dyDescent="0.25">
      <c r="A427" s="110">
        <v>115.1</v>
      </c>
      <c r="B427" s="111" t="s">
        <v>1540</v>
      </c>
      <c r="C427" s="110">
        <v>15195.499043501342</v>
      </c>
      <c r="D427" s="110">
        <v>16208.532303316513</v>
      </c>
      <c r="E427" s="110">
        <v>19247.632155240812</v>
      </c>
      <c r="F427" s="110">
        <v>19247.63213067174</v>
      </c>
      <c r="G427" s="110">
        <v>18234.598859024682</v>
      </c>
    </row>
    <row r="428" spans="1:7" x14ac:dyDescent="0.25">
      <c r="A428" s="110">
        <v>116.1</v>
      </c>
      <c r="B428" s="111" t="s">
        <v>1541</v>
      </c>
      <c r="C428" s="110">
        <v>9117.2994261008062</v>
      </c>
      <c r="D428" s="110">
        <v>9117.2994206155381</v>
      </c>
      <c r="E428" s="110">
        <v>9117.2994419561746</v>
      </c>
      <c r="F428" s="110">
        <v>12156.399240424254</v>
      </c>
      <c r="G428" s="110">
        <v>12662.915874322696</v>
      </c>
    </row>
    <row r="429" spans="1:7" x14ac:dyDescent="0.25">
      <c r="A429" s="110">
        <v>117.1</v>
      </c>
      <c r="B429" s="111" t="s">
        <v>1542</v>
      </c>
      <c r="C429" s="110">
        <v>9623.8160608841845</v>
      </c>
      <c r="D429" s="110">
        <v>9623.8160550941793</v>
      </c>
      <c r="E429" s="110">
        <v>9623.8160776204058</v>
      </c>
      <c r="F429" s="110">
        <v>9623.81606533587</v>
      </c>
      <c r="G429" s="110">
        <v>10130.332699458155</v>
      </c>
    </row>
    <row r="430" spans="1:7" x14ac:dyDescent="0.25">
      <c r="A430" s="110">
        <v>118.1</v>
      </c>
      <c r="B430" s="111" t="s">
        <v>1543</v>
      </c>
      <c r="C430" s="110">
        <v>1519.5499043501341</v>
      </c>
      <c r="D430" s="110">
        <v>1519.5499034359229</v>
      </c>
      <c r="E430" s="110">
        <v>1519.5499069926955</v>
      </c>
      <c r="F430" s="110">
        <v>1519.5499050530318</v>
      </c>
      <c r="G430" s="110">
        <v>1519.5499049187233</v>
      </c>
    </row>
    <row r="431" spans="1:7" x14ac:dyDescent="0.25">
      <c r="A431" s="110">
        <v>119.1</v>
      </c>
      <c r="B431" s="111" t="s">
        <v>1544</v>
      </c>
      <c r="C431" s="110">
        <v>37988.747608753351</v>
      </c>
      <c r="D431" s="110">
        <v>43053.913930684488</v>
      </c>
      <c r="E431" s="110">
        <v>40521.330853138541</v>
      </c>
      <c r="F431" s="110">
        <v>37988.747626325792</v>
      </c>
      <c r="G431" s="110">
        <v>34443.131178157731</v>
      </c>
    </row>
    <row r="432" spans="1:7" x14ac:dyDescent="0.25">
      <c r="A432" s="110">
        <v>120.1</v>
      </c>
      <c r="B432" s="111" t="s">
        <v>1545</v>
      </c>
      <c r="C432" s="110">
        <v>0</v>
      </c>
      <c r="D432" s="110">
        <v>0</v>
      </c>
      <c r="E432" s="110">
        <v>0</v>
      </c>
      <c r="F432" s="110">
        <v>0</v>
      </c>
      <c r="G432" s="110">
        <v>0</v>
      </c>
    </row>
    <row r="433" spans="1:7" x14ac:dyDescent="0.25">
      <c r="A433" s="110">
        <v>121.1</v>
      </c>
      <c r="B433" s="111" t="s">
        <v>1546</v>
      </c>
      <c r="C433" s="110">
        <v>0</v>
      </c>
      <c r="D433" s="110">
        <v>0</v>
      </c>
      <c r="E433" s="110">
        <v>0</v>
      </c>
      <c r="F433" s="110">
        <v>0</v>
      </c>
      <c r="G433" s="110">
        <v>0</v>
      </c>
    </row>
    <row r="434" spans="1:7" x14ac:dyDescent="0.25">
      <c r="A434" s="110">
        <v>122.1</v>
      </c>
      <c r="B434" s="111" t="s">
        <v>1547</v>
      </c>
      <c r="C434" s="110">
        <v>2026.0665391335124</v>
      </c>
      <c r="D434" s="110">
        <v>2026.0665379145642</v>
      </c>
      <c r="E434" s="110">
        <v>2026.0665426569274</v>
      </c>
      <c r="F434" s="110">
        <v>2026.0665400707094</v>
      </c>
      <c r="G434" s="110">
        <v>2026.0665398916312</v>
      </c>
    </row>
    <row r="435" spans="1:7" x14ac:dyDescent="0.25">
      <c r="A435" s="110">
        <v>123.1</v>
      </c>
      <c r="B435" s="111" t="s">
        <v>1548</v>
      </c>
      <c r="C435" s="110">
        <v>2026.0665391335124</v>
      </c>
      <c r="D435" s="110">
        <v>2026.0665379145642</v>
      </c>
      <c r="E435" s="110">
        <v>2026.0665426569274</v>
      </c>
      <c r="F435" s="110">
        <v>2026.0665400707094</v>
      </c>
      <c r="G435" s="110">
        <v>2026.0665398916312</v>
      </c>
    </row>
    <row r="436" spans="1:7" x14ac:dyDescent="0.25">
      <c r="A436" s="110">
        <v>124.1</v>
      </c>
      <c r="B436" s="111" t="s">
        <v>1549</v>
      </c>
      <c r="C436" s="110">
        <v>0</v>
      </c>
      <c r="D436" s="110">
        <v>0</v>
      </c>
      <c r="E436" s="110">
        <v>0</v>
      </c>
      <c r="F436" s="110">
        <v>0</v>
      </c>
      <c r="G436" s="110">
        <v>0</v>
      </c>
    </row>
    <row r="437" spans="1:7" x14ac:dyDescent="0.25">
      <c r="A437" s="110">
        <v>125.1</v>
      </c>
      <c r="B437" s="111" t="s">
        <v>1550</v>
      </c>
      <c r="C437" s="110">
        <v>17221.565582634856</v>
      </c>
      <c r="D437" s="110">
        <v>19247.632110188359</v>
      </c>
      <c r="E437" s="110">
        <v>19247.632155240812</v>
      </c>
      <c r="F437" s="110">
        <v>17728.082225618706</v>
      </c>
      <c r="G437" s="110">
        <v>11143.365969403972</v>
      </c>
    </row>
    <row r="438" spans="1:7" x14ac:dyDescent="0.25">
      <c r="A438" s="110">
        <v>126.1</v>
      </c>
      <c r="B438" s="111" t="s">
        <v>1551</v>
      </c>
      <c r="C438" s="110">
        <v>7091.2328869672929</v>
      </c>
      <c r="D438" s="110">
        <v>7091.2328827009742</v>
      </c>
      <c r="E438" s="110">
        <v>7091.2328992992461</v>
      </c>
      <c r="F438" s="110">
        <v>7597.7495252651597</v>
      </c>
      <c r="G438" s="110">
        <v>7597.749524593617</v>
      </c>
    </row>
    <row r="439" spans="1:7" x14ac:dyDescent="0.25">
      <c r="A439" s="110">
        <v>127.1</v>
      </c>
      <c r="B439" s="111" t="s">
        <v>1552</v>
      </c>
      <c r="C439" s="110">
        <v>7597.7495217506712</v>
      </c>
      <c r="D439" s="110">
        <v>7597.7495171796154</v>
      </c>
      <c r="E439" s="110">
        <v>7597.7495349634783</v>
      </c>
      <c r="F439" s="110">
        <v>7597.7495252651597</v>
      </c>
      <c r="G439" s="110">
        <v>7597.749524593617</v>
      </c>
    </row>
    <row r="440" spans="1:7" x14ac:dyDescent="0.25">
      <c r="A440" s="110">
        <v>128.1</v>
      </c>
      <c r="B440" s="111" t="s">
        <v>1553</v>
      </c>
      <c r="C440" s="110">
        <v>1013.0332695667562</v>
      </c>
      <c r="D440" s="110">
        <v>1013.0332689572821</v>
      </c>
      <c r="E440" s="110">
        <v>1013.0332713284637</v>
      </c>
      <c r="F440" s="110">
        <v>1013.0332700353547</v>
      </c>
      <c r="G440" s="110">
        <v>1013.0332699458156</v>
      </c>
    </row>
    <row r="441" spans="1:7" x14ac:dyDescent="0.25">
      <c r="A441" s="110">
        <v>129.1</v>
      </c>
      <c r="B441" s="111" t="s">
        <v>1554</v>
      </c>
      <c r="C441" s="110">
        <v>4052.1330782670248</v>
      </c>
      <c r="D441" s="110">
        <v>4052.1330758291283</v>
      </c>
      <c r="E441" s="110">
        <v>4052.1330853138547</v>
      </c>
      <c r="F441" s="110">
        <v>4558.6497151590956</v>
      </c>
      <c r="G441" s="110">
        <v>4558.6497147561704</v>
      </c>
    </row>
    <row r="442" spans="1:7" x14ac:dyDescent="0.25">
      <c r="A442" s="110">
        <v>130.1</v>
      </c>
      <c r="B442" s="111" t="s">
        <v>1555</v>
      </c>
      <c r="C442" s="110">
        <v>6078.1996174005362</v>
      </c>
      <c r="D442" s="110">
        <v>6078.1996137436918</v>
      </c>
      <c r="E442" s="110">
        <v>6078.1996279707819</v>
      </c>
      <c r="F442" s="110">
        <v>6078.1996202121272</v>
      </c>
      <c r="G442" s="110">
        <v>4558.6497147561704</v>
      </c>
    </row>
    <row r="443" spans="1:7" x14ac:dyDescent="0.25">
      <c r="A443" s="110">
        <v>131.1</v>
      </c>
      <c r="B443" s="111" t="s">
        <v>1556</v>
      </c>
      <c r="C443" s="110">
        <v>506.51663478337809</v>
      </c>
      <c r="D443" s="110">
        <v>506.51663447864104</v>
      </c>
      <c r="E443" s="110">
        <v>506.51663566423184</v>
      </c>
      <c r="F443" s="110">
        <v>506.51663501767734</v>
      </c>
      <c r="G443" s="110">
        <v>506.51663497290781</v>
      </c>
    </row>
    <row r="444" spans="1:7" x14ac:dyDescent="0.25">
      <c r="A444" s="110">
        <v>132.1</v>
      </c>
      <c r="B444" s="111" t="s">
        <v>1557</v>
      </c>
      <c r="C444" s="110">
        <v>506.51663478337809</v>
      </c>
      <c r="D444" s="110">
        <v>506.51663447864104</v>
      </c>
      <c r="E444" s="110">
        <v>506.51663566423184</v>
      </c>
      <c r="F444" s="110">
        <v>506.51663501767734</v>
      </c>
      <c r="G444" s="110">
        <v>506.51663497290781</v>
      </c>
    </row>
    <row r="445" spans="1:7" x14ac:dyDescent="0.25">
      <c r="A445" s="110">
        <v>133.1</v>
      </c>
      <c r="B445" s="111" t="s">
        <v>1558</v>
      </c>
      <c r="C445" s="110">
        <v>68379.745695756035</v>
      </c>
      <c r="D445" s="110">
        <v>88640.411033762182</v>
      </c>
      <c r="E445" s="110">
        <v>83575.244884598258</v>
      </c>
      <c r="F445" s="110">
        <v>88640.411128093532</v>
      </c>
      <c r="G445" s="110">
        <v>73444.912071071623</v>
      </c>
    </row>
    <row r="446" spans="1:7" x14ac:dyDescent="0.25">
      <c r="A446" s="110">
        <v>134.1</v>
      </c>
      <c r="B446" s="111" t="s">
        <v>1559</v>
      </c>
      <c r="C446" s="110">
        <v>4052.1330782670248</v>
      </c>
      <c r="D446" s="110">
        <v>4052.1330758291283</v>
      </c>
      <c r="E446" s="110">
        <v>4052.1330853138547</v>
      </c>
      <c r="F446" s="110">
        <v>5065.1663501767725</v>
      </c>
      <c r="G446" s="110">
        <v>5065.1663497290774</v>
      </c>
    </row>
    <row r="447" spans="1:7" x14ac:dyDescent="0.25">
      <c r="A447" s="110">
        <v>135.1</v>
      </c>
      <c r="B447" s="111" t="s">
        <v>1560</v>
      </c>
      <c r="C447" s="110">
        <v>17728.082217418232</v>
      </c>
      <c r="D447" s="110">
        <v>17728.082206752435</v>
      </c>
      <c r="E447" s="110">
        <v>17728.082248248113</v>
      </c>
      <c r="F447" s="110">
        <v>17728.082225618706</v>
      </c>
      <c r="G447" s="110">
        <v>17728.08222405177</v>
      </c>
    </row>
    <row r="448" spans="1:7" x14ac:dyDescent="0.25">
      <c r="A448" s="110">
        <v>136.1</v>
      </c>
      <c r="B448" s="111" t="s">
        <v>1561</v>
      </c>
      <c r="C448" s="110">
        <v>3039.0998087002681</v>
      </c>
      <c r="D448" s="110">
        <v>3039.0998068718459</v>
      </c>
      <c r="E448" s="110">
        <v>3039.0998139853909</v>
      </c>
      <c r="F448" s="110">
        <v>3039.0998101060636</v>
      </c>
      <c r="G448" s="110">
        <v>3039.0998098374466</v>
      </c>
    </row>
    <row r="449" spans="1:7" x14ac:dyDescent="0.25">
      <c r="A449" s="110">
        <v>137.1</v>
      </c>
      <c r="B449" s="111" t="s">
        <v>1562</v>
      </c>
      <c r="C449" s="110">
        <v>12662.915869584453</v>
      </c>
      <c r="D449" s="110">
        <v>12662.915861966027</v>
      </c>
      <c r="E449" s="110">
        <v>12662.915891605797</v>
      </c>
      <c r="F449" s="110">
        <v>10130.332700353545</v>
      </c>
      <c r="G449" s="110">
        <v>10130.332699458155</v>
      </c>
    </row>
    <row r="450" spans="1:7" x14ac:dyDescent="0.25">
      <c r="A450" s="110">
        <v>138.1</v>
      </c>
      <c r="B450" s="111" t="s">
        <v>1563</v>
      </c>
      <c r="C450" s="110">
        <v>48119.080304420917</v>
      </c>
      <c r="D450" s="110">
        <v>68379.745654616534</v>
      </c>
      <c r="E450" s="110">
        <v>68379.745814671303</v>
      </c>
      <c r="F450" s="110">
        <v>83575.244777916756</v>
      </c>
      <c r="G450" s="110">
        <v>43053.913972697163</v>
      </c>
    </row>
    <row r="451" spans="1:7" x14ac:dyDescent="0.25">
      <c r="A451" s="110">
        <v>139.1</v>
      </c>
      <c r="B451" s="111" t="s">
        <v>1564</v>
      </c>
      <c r="C451" s="110">
        <v>30390.998087002685</v>
      </c>
      <c r="D451" s="110">
        <v>43053.913930684488</v>
      </c>
      <c r="E451" s="110">
        <v>43053.91403145971</v>
      </c>
      <c r="F451" s="110">
        <v>53184.246676856121</v>
      </c>
      <c r="G451" s="110">
        <v>43053.913972697163</v>
      </c>
    </row>
    <row r="452" spans="1:7" x14ac:dyDescent="0.25">
      <c r="A452" s="110">
        <v>140.1</v>
      </c>
      <c r="B452" s="111" t="s">
        <v>1565</v>
      </c>
      <c r="C452" s="110">
        <v>15195.499043501342</v>
      </c>
      <c r="D452" s="110">
        <v>15195.499034359231</v>
      </c>
      <c r="E452" s="110">
        <v>15195.499069926957</v>
      </c>
      <c r="F452" s="110">
        <v>15195.499050530319</v>
      </c>
      <c r="G452" s="110">
        <v>15195.499049187234</v>
      </c>
    </row>
    <row r="453" spans="1:7" x14ac:dyDescent="0.25">
      <c r="A453" s="110">
        <v>141.1</v>
      </c>
      <c r="B453" s="111" t="s">
        <v>1566</v>
      </c>
      <c r="C453" s="110">
        <v>4052.1330782670248</v>
      </c>
      <c r="D453" s="110">
        <v>4052.1330758291283</v>
      </c>
      <c r="E453" s="110">
        <v>4052.1330853138547</v>
      </c>
      <c r="F453" s="110">
        <v>6078.1996202121272</v>
      </c>
      <c r="G453" s="110">
        <v>4558.6497147561704</v>
      </c>
    </row>
    <row r="454" spans="1:7" x14ac:dyDescent="0.25">
      <c r="A454" s="110">
        <v>142.1</v>
      </c>
      <c r="B454" s="111" t="s">
        <v>1567</v>
      </c>
      <c r="C454" s="110">
        <v>4052.1330782670248</v>
      </c>
      <c r="D454" s="110">
        <v>4052.1330758291283</v>
      </c>
      <c r="E454" s="110">
        <v>4052.1330853138547</v>
      </c>
      <c r="F454" s="110">
        <v>6078.1996202121272</v>
      </c>
      <c r="G454" s="110">
        <v>5571.6829847019862</v>
      </c>
    </row>
    <row r="455" spans="1:7" x14ac:dyDescent="0.25">
      <c r="A455" s="110">
        <v>143.1</v>
      </c>
      <c r="B455" s="111" t="s">
        <v>1568</v>
      </c>
      <c r="C455" s="110">
        <v>5571.6829826171597</v>
      </c>
      <c r="D455" s="110">
        <v>5571.6829792650515</v>
      </c>
      <c r="E455" s="110">
        <v>5571.6829923065507</v>
      </c>
      <c r="F455" s="110">
        <v>7597.7495252651597</v>
      </c>
      <c r="G455" s="110">
        <v>6078.1996196748933</v>
      </c>
    </row>
    <row r="456" spans="1:7" x14ac:dyDescent="0.25">
      <c r="A456" s="110">
        <v>144.1</v>
      </c>
      <c r="B456" s="111" t="s">
        <v>1569</v>
      </c>
      <c r="C456" s="110">
        <v>139292.07456542898</v>
      </c>
      <c r="D456" s="110">
        <v>174748.23889513116</v>
      </c>
      <c r="E456" s="110">
        <v>174748.23930415997</v>
      </c>
      <c r="F456" s="110">
        <v>174748.23908109867</v>
      </c>
      <c r="G456" s="110">
        <v>144357.24096727872</v>
      </c>
    </row>
    <row r="457" spans="1:7" x14ac:dyDescent="0.25">
      <c r="A457" s="110">
        <v>145.1</v>
      </c>
      <c r="B457" s="111" t="s">
        <v>1570</v>
      </c>
      <c r="C457" s="110">
        <v>45586.497130504031</v>
      </c>
      <c r="D457" s="110">
        <v>45586.497103077694</v>
      </c>
      <c r="E457" s="110">
        <v>45586.497209780864</v>
      </c>
      <c r="F457" s="110">
        <v>48119.080326679345</v>
      </c>
      <c r="G457" s="110">
        <v>35456.16444810354</v>
      </c>
    </row>
    <row r="458" spans="1:7" x14ac:dyDescent="0.25">
      <c r="A458" s="110">
        <v>146.1</v>
      </c>
      <c r="B458" s="111" t="s">
        <v>1571</v>
      </c>
      <c r="C458" s="110">
        <v>12662.915869584453</v>
      </c>
      <c r="D458" s="110">
        <v>12662.915861966027</v>
      </c>
      <c r="E458" s="110">
        <v>12662.915891605797</v>
      </c>
      <c r="F458" s="110">
        <v>12662.915875441933</v>
      </c>
      <c r="G458" s="110">
        <v>12662.915874322696</v>
      </c>
    </row>
    <row r="459" spans="1:7" x14ac:dyDescent="0.25">
      <c r="A459" s="110">
        <v>147.1</v>
      </c>
      <c r="B459" s="111" t="s">
        <v>1572</v>
      </c>
      <c r="C459" s="110">
        <v>15702.015678284723</v>
      </c>
      <c r="D459" s="110">
        <v>15702.015668837874</v>
      </c>
      <c r="E459" s="110">
        <v>15702.01570559119</v>
      </c>
      <c r="F459" s="110">
        <v>15195.499050530319</v>
      </c>
      <c r="G459" s="110">
        <v>15195.499049187234</v>
      </c>
    </row>
    <row r="460" spans="1:7" x14ac:dyDescent="0.25">
      <c r="A460" s="110">
        <v>148.1</v>
      </c>
      <c r="B460" s="111" t="s">
        <v>1573</v>
      </c>
      <c r="C460" s="110">
        <v>3545.6164434836464</v>
      </c>
      <c r="D460" s="110">
        <v>3545.6164413504871</v>
      </c>
      <c r="E460" s="110">
        <v>3545.6164496496231</v>
      </c>
      <c r="F460" s="110">
        <v>3545.616445123741</v>
      </c>
      <c r="G460" s="110">
        <v>3545.6164448103546</v>
      </c>
    </row>
    <row r="461" spans="1:7" x14ac:dyDescent="0.25">
      <c r="A461" s="110">
        <v>149.1</v>
      </c>
      <c r="B461" s="111" t="s">
        <v>1574</v>
      </c>
      <c r="C461" s="110">
        <v>7597.7495217506712</v>
      </c>
      <c r="D461" s="110">
        <v>7597.7495171796154</v>
      </c>
      <c r="E461" s="110">
        <v>7597.7495349634783</v>
      </c>
      <c r="F461" s="110">
        <v>9117.2994303181913</v>
      </c>
      <c r="G461" s="110">
        <v>10130.332699458155</v>
      </c>
    </row>
    <row r="462" spans="1:7" x14ac:dyDescent="0.25">
      <c r="A462" s="110">
        <v>150.1</v>
      </c>
      <c r="B462" s="111" t="s">
        <v>1575</v>
      </c>
      <c r="C462" s="110">
        <v>1519.5499043501341</v>
      </c>
      <c r="D462" s="110">
        <v>1519.5499034359229</v>
      </c>
      <c r="E462" s="110">
        <v>1519.5499069926955</v>
      </c>
      <c r="F462" s="110">
        <v>1519.5499050530318</v>
      </c>
      <c r="G462" s="110">
        <v>1519.5499049187233</v>
      </c>
    </row>
    <row r="463" spans="1:7" x14ac:dyDescent="0.25">
      <c r="B463" s="111" t="s">
        <v>1236</v>
      </c>
      <c r="C463" s="110">
        <v>0</v>
      </c>
      <c r="D463" s="110">
        <v>0</v>
      </c>
      <c r="E463" s="110">
        <v>0</v>
      </c>
      <c r="F463" s="110">
        <v>0</v>
      </c>
      <c r="G463" s="110">
        <v>0</v>
      </c>
    </row>
    <row r="464" spans="1:7" x14ac:dyDescent="0.25">
      <c r="A464" s="110">
        <v>151.1</v>
      </c>
      <c r="B464" s="111" t="s">
        <v>1576</v>
      </c>
      <c r="C464" s="110">
        <v>16208.532313068099</v>
      </c>
      <c r="D464" s="110">
        <v>15195.499034359231</v>
      </c>
      <c r="E464" s="110">
        <v>15195.499069926957</v>
      </c>
      <c r="F464" s="110">
        <v>15195.499050530319</v>
      </c>
      <c r="G464" s="110">
        <v>11143.365969403972</v>
      </c>
    </row>
    <row r="465" spans="1:7" x14ac:dyDescent="0.25">
      <c r="A465" s="110">
        <v>152.1</v>
      </c>
      <c r="B465" s="111" t="s">
        <v>1577</v>
      </c>
      <c r="C465" s="110">
        <v>40521.330782670244</v>
      </c>
      <c r="D465" s="110">
        <v>43053.913930684488</v>
      </c>
      <c r="E465" s="110">
        <v>43053.91403145971</v>
      </c>
      <c r="F465" s="110">
        <v>40521.33080141418</v>
      </c>
      <c r="G465" s="110">
        <v>35456.16444810354</v>
      </c>
    </row>
    <row r="466" spans="1:7" x14ac:dyDescent="0.25">
      <c r="A466" s="110">
        <v>153.1</v>
      </c>
      <c r="B466" s="111" t="s">
        <v>1578</v>
      </c>
      <c r="C466" s="110">
        <v>10130.332695667561</v>
      </c>
      <c r="D466" s="110">
        <v>12662.915861966027</v>
      </c>
      <c r="E466" s="110">
        <v>12662.915891605797</v>
      </c>
      <c r="F466" s="110">
        <v>9117.2994303181913</v>
      </c>
      <c r="G466" s="110">
        <v>9117.2994295123408</v>
      </c>
    </row>
    <row r="467" spans="1:7" x14ac:dyDescent="0.25">
      <c r="A467" s="110">
        <v>154.1</v>
      </c>
      <c r="B467" s="111" t="s">
        <v>1579</v>
      </c>
      <c r="C467" s="110">
        <v>41534.364052237004</v>
      </c>
      <c r="D467" s="110">
        <v>44573.463834120412</v>
      </c>
      <c r="E467" s="110">
        <v>43053.91403145971</v>
      </c>
      <c r="F467" s="110">
        <v>45586.497151590956</v>
      </c>
      <c r="G467" s="110">
        <v>35456.16444810354</v>
      </c>
    </row>
    <row r="468" spans="1:7" x14ac:dyDescent="0.25">
      <c r="A468" s="110">
        <v>155.1</v>
      </c>
      <c r="B468" s="111" t="s">
        <v>1580</v>
      </c>
      <c r="C468" s="110">
        <v>40521.330782670244</v>
      </c>
      <c r="D468" s="110">
        <v>45586.497103077694</v>
      </c>
      <c r="E468" s="110">
        <v>41534.364124467014</v>
      </c>
      <c r="F468" s="110">
        <v>40521.33080141418</v>
      </c>
      <c r="G468" s="110">
        <v>32923.581273239004</v>
      </c>
    </row>
    <row r="469" spans="1:7" x14ac:dyDescent="0.25">
      <c r="A469" s="110">
        <v>156.1</v>
      </c>
      <c r="B469" s="111" t="s">
        <v>1581</v>
      </c>
      <c r="C469" s="110">
        <v>14182.465773934586</v>
      </c>
      <c r="D469" s="110">
        <v>14182.465765401948</v>
      </c>
      <c r="E469" s="110">
        <v>14182.465798598492</v>
      </c>
      <c r="F469" s="110">
        <v>12662.915875441933</v>
      </c>
      <c r="G469" s="110">
        <v>12662.915874322696</v>
      </c>
    </row>
    <row r="470" spans="1:7" x14ac:dyDescent="0.25">
      <c r="A470" s="110">
        <v>157.1</v>
      </c>
      <c r="B470" s="111" t="s">
        <v>1582</v>
      </c>
      <c r="C470" s="110">
        <v>10130.332695667561</v>
      </c>
      <c r="D470" s="110">
        <v>10130.332689572819</v>
      </c>
      <c r="E470" s="110">
        <v>10130.332713284635</v>
      </c>
      <c r="F470" s="110">
        <v>12662.915875441933</v>
      </c>
      <c r="G470" s="110">
        <v>8104.2661595665249</v>
      </c>
    </row>
    <row r="471" spans="1:7" x14ac:dyDescent="0.25">
      <c r="A471" s="110">
        <v>158.1</v>
      </c>
      <c r="B471" s="111" t="s">
        <v>1583</v>
      </c>
      <c r="C471" s="110">
        <v>260856.06691343972</v>
      </c>
      <c r="D471" s="110">
        <v>281116.73213564575</v>
      </c>
      <c r="E471" s="110">
        <v>245660.56829715244</v>
      </c>
      <c r="F471" s="110">
        <v>306442.56418569479</v>
      </c>
      <c r="G471" s="110">
        <v>255790.90066131842</v>
      </c>
    </row>
    <row r="472" spans="1:7" x14ac:dyDescent="0.25">
      <c r="A472" s="110">
        <v>159.1</v>
      </c>
      <c r="B472" s="111" t="s">
        <v>1584</v>
      </c>
      <c r="C472" s="110">
        <v>4052.1330782670248</v>
      </c>
      <c r="D472" s="110">
        <v>4052.1330758291283</v>
      </c>
      <c r="E472" s="110">
        <v>4052.1330853138547</v>
      </c>
      <c r="F472" s="110">
        <v>4052.1330801414188</v>
      </c>
      <c r="G472" s="110">
        <v>4052.1330797832625</v>
      </c>
    </row>
    <row r="473" spans="1:7" x14ac:dyDescent="0.25">
      <c r="A473" s="110">
        <v>160.1</v>
      </c>
      <c r="B473" s="111" t="s">
        <v>1585</v>
      </c>
      <c r="C473" s="110">
        <v>5571.6829826171597</v>
      </c>
      <c r="D473" s="110">
        <v>5571.6829792650515</v>
      </c>
      <c r="E473" s="110">
        <v>5571.6829923065507</v>
      </c>
      <c r="F473" s="110">
        <v>6078.1996202121272</v>
      </c>
      <c r="G473" s="110">
        <v>6078.1996196748933</v>
      </c>
    </row>
    <row r="474" spans="1:7" x14ac:dyDescent="0.25">
      <c r="A474" s="110">
        <v>161.1</v>
      </c>
      <c r="B474" s="111" t="s">
        <v>1586</v>
      </c>
      <c r="C474" s="110">
        <v>12662.915869584453</v>
      </c>
      <c r="D474" s="110">
        <v>12662.915861966027</v>
      </c>
      <c r="E474" s="110">
        <v>12662.915891605797</v>
      </c>
      <c r="F474" s="110">
        <v>14182.465780494964</v>
      </c>
      <c r="G474" s="110">
        <v>14182.465779241418</v>
      </c>
    </row>
    <row r="475" spans="1:7" x14ac:dyDescent="0.25">
      <c r="A475" s="110">
        <v>162.1</v>
      </c>
      <c r="B475" s="111" t="s">
        <v>1587</v>
      </c>
      <c r="C475" s="110">
        <v>68379.745695756035</v>
      </c>
      <c r="D475" s="110">
        <v>68379.745654616534</v>
      </c>
      <c r="E475" s="110">
        <v>68379.745814671303</v>
      </c>
      <c r="F475" s="110">
        <v>68379.745727386427</v>
      </c>
      <c r="G475" s="110">
        <v>58249.413021884393</v>
      </c>
    </row>
    <row r="476" spans="1:7" x14ac:dyDescent="0.25">
      <c r="A476" s="110">
        <v>163.1</v>
      </c>
      <c r="B476" s="111" t="s">
        <v>1588</v>
      </c>
      <c r="C476" s="110">
        <v>73444.912043589822</v>
      </c>
      <c r="D476" s="110">
        <v>73444.911999402946</v>
      </c>
      <c r="E476" s="110">
        <v>73444.912171313612</v>
      </c>
      <c r="F476" s="110">
        <v>63314.57937720968</v>
      </c>
      <c r="G476" s="110">
        <v>55716.82984701985</v>
      </c>
    </row>
    <row r="477" spans="1:7" x14ac:dyDescent="0.25">
      <c r="A477" s="110">
        <v>164.1</v>
      </c>
      <c r="B477" s="111" t="s">
        <v>1589</v>
      </c>
      <c r="C477" s="110">
        <v>14182.465773934586</v>
      </c>
      <c r="D477" s="110">
        <v>14182.465765401948</v>
      </c>
      <c r="E477" s="110">
        <v>14182.465798598492</v>
      </c>
      <c r="F477" s="110">
        <v>12662.915875441933</v>
      </c>
      <c r="G477" s="110">
        <v>11143.365969403972</v>
      </c>
    </row>
    <row r="478" spans="1:7" x14ac:dyDescent="0.25">
      <c r="A478" s="110">
        <v>165.1</v>
      </c>
      <c r="B478" s="111" t="s">
        <v>1590</v>
      </c>
      <c r="C478" s="110">
        <v>27858.414913085791</v>
      </c>
      <c r="D478" s="110">
        <v>27858.414896325256</v>
      </c>
      <c r="E478" s="110">
        <v>27858.414961532751</v>
      </c>
      <c r="F478" s="110">
        <v>24312.798480848509</v>
      </c>
      <c r="G478" s="110">
        <v>21273.698668862125</v>
      </c>
    </row>
    <row r="479" spans="1:7" x14ac:dyDescent="0.25">
      <c r="A479" s="110">
        <v>166.1</v>
      </c>
      <c r="B479" s="111" t="s">
        <v>1591</v>
      </c>
      <c r="C479" s="110">
        <v>14182.465773934586</v>
      </c>
      <c r="D479" s="110">
        <v>14182.465765401948</v>
      </c>
      <c r="E479" s="110">
        <v>14182.465798598492</v>
      </c>
      <c r="F479" s="110">
        <v>14182.465780494964</v>
      </c>
      <c r="G479" s="110">
        <v>12662.915874322696</v>
      </c>
    </row>
    <row r="480" spans="1:7" x14ac:dyDescent="0.25">
      <c r="A480" s="110">
        <v>167.1</v>
      </c>
      <c r="B480" s="111" t="s">
        <v>1592</v>
      </c>
      <c r="C480" s="110">
        <v>35456.164434836464</v>
      </c>
      <c r="D480" s="110">
        <v>35456.16441350487</v>
      </c>
      <c r="E480" s="110">
        <v>35456.164496496225</v>
      </c>
      <c r="F480" s="110">
        <v>34443.131181202058</v>
      </c>
      <c r="G480" s="110">
        <v>30390.998098374468</v>
      </c>
    </row>
    <row r="481" spans="1:7" x14ac:dyDescent="0.25">
      <c r="A481" s="110">
        <v>168.1</v>
      </c>
      <c r="B481" s="111" t="s">
        <v>1593</v>
      </c>
      <c r="C481" s="110">
        <v>19247.632121768369</v>
      </c>
      <c r="D481" s="110">
        <v>19247.632110188359</v>
      </c>
      <c r="E481" s="110">
        <v>19247.632155240812</v>
      </c>
      <c r="F481" s="110">
        <v>17728.082225618706</v>
      </c>
      <c r="G481" s="110">
        <v>17728.08222405177</v>
      </c>
    </row>
    <row r="482" spans="1:7" x14ac:dyDescent="0.25">
      <c r="A482" s="110">
        <v>169.1</v>
      </c>
      <c r="B482" s="111" t="s">
        <v>1594</v>
      </c>
      <c r="C482" s="110">
        <v>0</v>
      </c>
      <c r="D482" s="110">
        <v>15195.499034359231</v>
      </c>
      <c r="E482" s="110">
        <v>15195.499069926957</v>
      </c>
      <c r="F482" s="110">
        <v>15195.499050530319</v>
      </c>
      <c r="G482" s="110">
        <v>0</v>
      </c>
    </row>
    <row r="483" spans="1:7" x14ac:dyDescent="0.25">
      <c r="A483" s="110">
        <v>170.1</v>
      </c>
      <c r="B483" s="111" t="s">
        <v>1595</v>
      </c>
      <c r="C483" s="110">
        <v>0</v>
      </c>
      <c r="D483" s="110">
        <v>88640.411033762182</v>
      </c>
      <c r="E483" s="110">
        <v>88640.411241240581</v>
      </c>
      <c r="F483" s="110">
        <v>124096.57557933092</v>
      </c>
      <c r="G483" s="110">
        <v>0</v>
      </c>
    </row>
    <row r="484" spans="1:7" x14ac:dyDescent="0.25">
      <c r="A484" s="110">
        <v>171.1</v>
      </c>
      <c r="B484" s="111" t="s">
        <v>1596</v>
      </c>
      <c r="C484" s="110">
        <v>0</v>
      </c>
      <c r="D484" s="110">
        <v>103835.91006812142</v>
      </c>
      <c r="E484" s="110">
        <v>103835.91031116754</v>
      </c>
      <c r="F484" s="110">
        <v>144357.24098003804</v>
      </c>
      <c r="G484" s="110">
        <v>0</v>
      </c>
    </row>
    <row r="485" spans="1:7" x14ac:dyDescent="0.25">
      <c r="A485" s="110">
        <v>172.1</v>
      </c>
      <c r="B485" s="111" t="s">
        <v>1597</v>
      </c>
      <c r="C485" s="110">
        <v>0</v>
      </c>
      <c r="D485" s="110">
        <v>73444.911999402946</v>
      </c>
      <c r="E485" s="110">
        <v>73444.912171313612</v>
      </c>
      <c r="F485" s="110">
        <v>83575.244777916756</v>
      </c>
      <c r="G485" s="110">
        <v>0</v>
      </c>
    </row>
    <row r="486" spans="1:7" x14ac:dyDescent="0.25">
      <c r="A486" s="110">
        <v>173.1</v>
      </c>
      <c r="B486" s="111" t="s">
        <v>1598</v>
      </c>
      <c r="C486" s="110">
        <v>0</v>
      </c>
      <c r="D486" s="110">
        <v>68379.745654616534</v>
      </c>
      <c r="E486" s="110">
        <v>68379.745814671303</v>
      </c>
      <c r="F486" s="110">
        <v>78510.07842773998</v>
      </c>
      <c r="G486" s="110">
        <v>0</v>
      </c>
    </row>
    <row r="487" spans="1:7" x14ac:dyDescent="0.25">
      <c r="A487" s="110">
        <v>174.1</v>
      </c>
      <c r="B487" s="111" t="s">
        <v>1599</v>
      </c>
      <c r="C487" s="110">
        <v>4052.1330782670248</v>
      </c>
      <c r="D487" s="110">
        <v>4052.1330758291283</v>
      </c>
      <c r="E487" s="110">
        <v>4052.1330853138547</v>
      </c>
      <c r="F487" s="110">
        <v>4052.1330801414188</v>
      </c>
      <c r="G487" s="110">
        <v>4052.1330797832625</v>
      </c>
    </row>
    <row r="488" spans="1:7" x14ac:dyDescent="0.25">
      <c r="A488" s="110">
        <v>175.1</v>
      </c>
      <c r="B488" s="111" t="s">
        <v>1600</v>
      </c>
      <c r="C488" s="110">
        <v>0</v>
      </c>
      <c r="D488" s="110">
        <v>4558.6497103077691</v>
      </c>
      <c r="E488" s="110">
        <v>4558.6497209780873</v>
      </c>
      <c r="F488" s="110">
        <v>0</v>
      </c>
      <c r="G488" s="110">
        <v>0</v>
      </c>
    </row>
    <row r="489" spans="1:7" x14ac:dyDescent="0.25">
      <c r="A489" s="110">
        <v>176.1</v>
      </c>
      <c r="B489" s="111" t="s">
        <v>1601</v>
      </c>
      <c r="C489" s="110">
        <v>2026.0665391335124</v>
      </c>
      <c r="D489" s="110">
        <v>2026.0665379145642</v>
      </c>
      <c r="E489" s="110">
        <v>2026.0665426569274</v>
      </c>
      <c r="F489" s="110">
        <v>2026.0665400707094</v>
      </c>
      <c r="G489" s="110">
        <v>2026.0665398916312</v>
      </c>
    </row>
    <row r="490" spans="1:7" x14ac:dyDescent="0.25">
      <c r="A490" s="110">
        <v>177.1</v>
      </c>
      <c r="B490" s="111" t="s">
        <v>1602</v>
      </c>
      <c r="C490" s="110">
        <v>18234.598852201612</v>
      </c>
      <c r="D490" s="110">
        <v>20260.665379145637</v>
      </c>
      <c r="E490" s="110">
        <v>20260.66542656927</v>
      </c>
      <c r="F490" s="110">
        <v>22793.248575795478</v>
      </c>
      <c r="G490" s="110">
        <v>20260.66539891631</v>
      </c>
    </row>
    <row r="491" spans="1:7" x14ac:dyDescent="0.25">
      <c r="A491" s="110">
        <v>178.1</v>
      </c>
      <c r="B491" s="111" t="s">
        <v>1603</v>
      </c>
      <c r="C491" s="110">
        <v>9117.2994261008062</v>
      </c>
      <c r="D491" s="110">
        <v>10130.332689572819</v>
      </c>
      <c r="E491" s="110">
        <v>10130.332713284635</v>
      </c>
      <c r="F491" s="110">
        <v>12662.915875441933</v>
      </c>
      <c r="G491" s="110">
        <v>10130.332699458155</v>
      </c>
    </row>
    <row r="492" spans="1:7" x14ac:dyDescent="0.25">
      <c r="A492" s="110">
        <v>179.1</v>
      </c>
      <c r="B492" s="111" t="s">
        <v>1582</v>
      </c>
      <c r="C492" s="110">
        <v>9117.2994261008062</v>
      </c>
      <c r="D492" s="110">
        <v>9117.2994206155381</v>
      </c>
      <c r="E492" s="110">
        <v>9117.2994419561746</v>
      </c>
      <c r="F492" s="110">
        <v>7597.7495252651597</v>
      </c>
      <c r="G492" s="110">
        <v>7597.749524593617</v>
      </c>
    </row>
    <row r="493" spans="1:7" x14ac:dyDescent="0.25">
      <c r="A493" s="110">
        <v>180.1</v>
      </c>
      <c r="B493" s="111" t="s">
        <v>1604</v>
      </c>
      <c r="C493" s="110">
        <v>53184.246652254704</v>
      </c>
      <c r="D493" s="110">
        <v>60781.996137436923</v>
      </c>
      <c r="E493" s="110">
        <v>58249.413101386657</v>
      </c>
      <c r="F493" s="110">
        <v>60781.996202121278</v>
      </c>
      <c r="G493" s="110">
        <v>43053.913972697163</v>
      </c>
    </row>
    <row r="494" spans="1:7" x14ac:dyDescent="0.25">
      <c r="A494" s="110">
        <v>181.1</v>
      </c>
      <c r="B494" s="111" t="s">
        <v>1605</v>
      </c>
      <c r="C494" s="110">
        <v>6078.1996174005362</v>
      </c>
      <c r="D494" s="110">
        <v>7597.7495171796154</v>
      </c>
      <c r="E494" s="110">
        <v>7597.7495349634783</v>
      </c>
      <c r="F494" s="110">
        <v>6078.1996202121272</v>
      </c>
      <c r="G494" s="110">
        <v>6078.1996196748933</v>
      </c>
    </row>
    <row r="495" spans="1:7" x14ac:dyDescent="0.25">
      <c r="A495" s="110">
        <v>182.1</v>
      </c>
      <c r="B495" s="111" t="s">
        <v>1606</v>
      </c>
      <c r="C495" s="110">
        <v>10130.332695667561</v>
      </c>
      <c r="D495" s="110">
        <v>10130.332689572819</v>
      </c>
      <c r="E495" s="110">
        <v>10130.332713284635</v>
      </c>
      <c r="F495" s="110">
        <v>7597.7495252651597</v>
      </c>
      <c r="G495" s="110">
        <v>7597.749524593617</v>
      </c>
    </row>
    <row r="496" spans="1:7" x14ac:dyDescent="0.25">
      <c r="A496" s="110">
        <v>183.1</v>
      </c>
      <c r="B496" s="111" t="s">
        <v>1607</v>
      </c>
      <c r="C496" s="110">
        <v>10130.332695667561</v>
      </c>
      <c r="D496" s="110">
        <v>12156.399227487384</v>
      </c>
      <c r="E496" s="110">
        <v>12156.399255941564</v>
      </c>
      <c r="F496" s="110">
        <v>10130.332700353545</v>
      </c>
      <c r="G496" s="110">
        <v>10130.332699458155</v>
      </c>
    </row>
    <row r="497" spans="1:7" x14ac:dyDescent="0.25">
      <c r="A497" s="110">
        <v>184.1</v>
      </c>
      <c r="B497" s="111" t="s">
        <v>1608</v>
      </c>
      <c r="C497" s="110">
        <v>11143.365965234319</v>
      </c>
      <c r="D497" s="110">
        <v>11143.365958530103</v>
      </c>
      <c r="E497" s="110">
        <v>11143.365984613101</v>
      </c>
      <c r="F497" s="110">
        <v>12156.399240424254</v>
      </c>
      <c r="G497" s="110">
        <v>10130.332699458155</v>
      </c>
    </row>
    <row r="498" spans="1:7" x14ac:dyDescent="0.25">
      <c r="A498" s="110">
        <v>185.1</v>
      </c>
      <c r="B498" s="111" t="s">
        <v>1609</v>
      </c>
      <c r="C498" s="110">
        <v>17728.082217418232</v>
      </c>
      <c r="D498" s="110">
        <v>17728.082206752435</v>
      </c>
      <c r="E498" s="110">
        <v>17728.082248248113</v>
      </c>
      <c r="F498" s="110">
        <v>17728.082225618706</v>
      </c>
      <c r="G498" s="110">
        <v>15195.499049187234</v>
      </c>
    </row>
    <row r="499" spans="1:7" x14ac:dyDescent="0.25">
      <c r="A499" s="110">
        <v>186.1</v>
      </c>
      <c r="B499" s="111" t="s">
        <v>1610</v>
      </c>
      <c r="C499" s="110">
        <v>0</v>
      </c>
      <c r="D499" s="110">
        <v>78510.078344189358</v>
      </c>
      <c r="E499" s="110">
        <v>78510.078527955935</v>
      </c>
      <c r="F499" s="110">
        <v>63314.57937720968</v>
      </c>
      <c r="G499" s="110">
        <v>58249.413021884393</v>
      </c>
    </row>
    <row r="500" spans="1:7" x14ac:dyDescent="0.25">
      <c r="A500" s="110">
        <v>187.1</v>
      </c>
      <c r="B500" s="111" t="s">
        <v>1611</v>
      </c>
      <c r="C500" s="110">
        <v>0</v>
      </c>
      <c r="D500" s="110">
        <v>124096.57544726704</v>
      </c>
      <c r="E500" s="110">
        <v>124096.57573773678</v>
      </c>
      <c r="F500" s="110">
        <v>108901.07652880062</v>
      </c>
      <c r="G500" s="110">
        <v>108901.07651917517</v>
      </c>
    </row>
    <row r="501" spans="1:7" x14ac:dyDescent="0.25">
      <c r="A501" s="110">
        <v>188.1</v>
      </c>
      <c r="B501" s="111" t="s">
        <v>1612</v>
      </c>
      <c r="C501" s="110">
        <v>0</v>
      </c>
      <c r="D501" s="110">
        <v>32923.581241111664</v>
      </c>
      <c r="E501" s="110">
        <v>32923.581318175071</v>
      </c>
      <c r="F501" s="110">
        <v>30390.998101060639</v>
      </c>
      <c r="G501" s="110">
        <v>30390.998098374468</v>
      </c>
    </row>
    <row r="502" spans="1:7" x14ac:dyDescent="0.25">
      <c r="A502" s="110">
        <v>189.1</v>
      </c>
      <c r="B502" s="111" t="s">
        <v>1613</v>
      </c>
      <c r="C502" s="110">
        <v>0</v>
      </c>
      <c r="D502" s="110">
        <v>26338.864992889332</v>
      </c>
      <c r="E502" s="110">
        <v>26338.865054540056</v>
      </c>
      <c r="F502" s="110">
        <v>24312.798480848509</v>
      </c>
      <c r="G502" s="110">
        <v>24312.798478699573</v>
      </c>
    </row>
    <row r="503" spans="1:7" x14ac:dyDescent="0.25">
      <c r="A503" s="110">
        <v>190.1</v>
      </c>
      <c r="B503" s="111" t="s">
        <v>1614</v>
      </c>
      <c r="C503" s="110">
        <v>0</v>
      </c>
      <c r="D503" s="110">
        <v>4558.6497103077691</v>
      </c>
      <c r="E503" s="110">
        <v>4558.6497209780873</v>
      </c>
      <c r="F503" s="110">
        <v>4052.1330801414188</v>
      </c>
      <c r="G503" s="110">
        <v>4052.1330797832625</v>
      </c>
    </row>
    <row r="504" spans="1:7" x14ac:dyDescent="0.25">
      <c r="A504" s="110">
        <v>191.1</v>
      </c>
      <c r="B504" s="111" t="s">
        <v>1615</v>
      </c>
      <c r="C504" s="110">
        <v>0</v>
      </c>
      <c r="D504" s="110">
        <v>119031.40910248064</v>
      </c>
      <c r="E504" s="110">
        <v>119031.40938109449</v>
      </c>
      <c r="F504" s="110">
        <v>108901.07652880062</v>
      </c>
      <c r="G504" s="110">
        <v>108901.07651917517</v>
      </c>
    </row>
    <row r="505" spans="1:7" x14ac:dyDescent="0.25">
      <c r="B505" s="111" t="s">
        <v>1255</v>
      </c>
      <c r="C505" s="110">
        <v>0</v>
      </c>
      <c r="D505" s="110">
        <v>0</v>
      </c>
      <c r="E505" s="110">
        <v>0</v>
      </c>
      <c r="F505" s="110">
        <v>0</v>
      </c>
      <c r="G505" s="110">
        <v>0</v>
      </c>
    </row>
    <row r="506" spans="1:7" x14ac:dyDescent="0.25">
      <c r="A506" s="110">
        <v>192.1</v>
      </c>
      <c r="B506" s="111" t="s">
        <v>1616</v>
      </c>
      <c r="C506" s="110">
        <v>260856.06691343972</v>
      </c>
      <c r="D506" s="110">
        <v>283649.31530803896</v>
      </c>
      <c r="E506" s="110">
        <v>245660.56829715244</v>
      </c>
      <c r="F506" s="110">
        <v>0</v>
      </c>
      <c r="G506" s="110">
        <v>0</v>
      </c>
    </row>
    <row r="507" spans="1:7" x14ac:dyDescent="0.25">
      <c r="A507" s="110">
        <v>193.1</v>
      </c>
      <c r="B507" s="111" t="s">
        <v>1617</v>
      </c>
      <c r="C507" s="110">
        <v>4558.6497130504031</v>
      </c>
      <c r="D507" s="110">
        <v>4558.6497103077691</v>
      </c>
      <c r="E507" s="110">
        <v>4558.6497209780873</v>
      </c>
      <c r="F507" s="110">
        <v>0</v>
      </c>
      <c r="G507" s="110">
        <v>0</v>
      </c>
    </row>
    <row r="508" spans="1:7" x14ac:dyDescent="0.25">
      <c r="A508" s="110">
        <v>194.1</v>
      </c>
      <c r="B508" s="111" t="s">
        <v>1618</v>
      </c>
      <c r="C508" s="110">
        <v>15195.499043501342</v>
      </c>
      <c r="D508" s="110">
        <v>15195.499034359231</v>
      </c>
      <c r="E508" s="110">
        <v>15195.499069926957</v>
      </c>
      <c r="F508" s="110">
        <v>0</v>
      </c>
      <c r="G508" s="110">
        <v>0</v>
      </c>
    </row>
    <row r="509" spans="1:7" x14ac:dyDescent="0.25">
      <c r="A509" s="110">
        <v>195.1</v>
      </c>
      <c r="B509" s="111" t="s">
        <v>1619</v>
      </c>
      <c r="C509" s="110">
        <v>19247.632121768369</v>
      </c>
      <c r="D509" s="110">
        <v>19247.632110188359</v>
      </c>
      <c r="E509" s="110">
        <v>19247.632155240812</v>
      </c>
      <c r="F509" s="110">
        <v>0</v>
      </c>
      <c r="G509" s="110">
        <v>0</v>
      </c>
    </row>
    <row r="510" spans="1:7" x14ac:dyDescent="0.25">
      <c r="A510" s="110">
        <v>196.1</v>
      </c>
      <c r="B510" s="111" t="s">
        <v>1620</v>
      </c>
      <c r="C510" s="110">
        <v>63314.57934792227</v>
      </c>
      <c r="D510" s="110">
        <v>73444.911999402946</v>
      </c>
      <c r="E510" s="110">
        <v>68379.745814671303</v>
      </c>
      <c r="F510" s="110">
        <v>0</v>
      </c>
      <c r="G510" s="110">
        <v>0</v>
      </c>
    </row>
    <row r="511" spans="1:7" x14ac:dyDescent="0.25">
      <c r="A511" s="110">
        <v>197.1</v>
      </c>
      <c r="B511" s="111" t="s">
        <v>1621</v>
      </c>
      <c r="C511" s="110">
        <v>144357.24091326277</v>
      </c>
      <c r="D511" s="110">
        <v>159552.73986077192</v>
      </c>
      <c r="E511" s="110">
        <v>154487.57387759071</v>
      </c>
      <c r="F511" s="110">
        <v>0</v>
      </c>
      <c r="G511" s="110">
        <v>0</v>
      </c>
    </row>
    <row r="512" spans="1:7" x14ac:dyDescent="0.25">
      <c r="A512" s="110">
        <v>198.1</v>
      </c>
      <c r="B512" s="111" t="s">
        <v>1622</v>
      </c>
      <c r="C512" s="110">
        <v>39508.297513103491</v>
      </c>
      <c r="D512" s="110">
        <v>40521.330758291275</v>
      </c>
      <c r="E512" s="110">
        <v>40521.330853138541</v>
      </c>
      <c r="F512" s="110">
        <v>0</v>
      </c>
      <c r="G512" s="110">
        <v>0</v>
      </c>
    </row>
    <row r="513" spans="1:7" x14ac:dyDescent="0.25">
      <c r="A513" s="110">
        <v>199.1</v>
      </c>
      <c r="B513" s="111" t="s">
        <v>1623</v>
      </c>
      <c r="C513" s="110">
        <v>36469.197704403225</v>
      </c>
      <c r="D513" s="110">
        <v>37988.747585898076</v>
      </c>
      <c r="E513" s="110">
        <v>37988.747674817387</v>
      </c>
      <c r="F513" s="110">
        <v>0</v>
      </c>
      <c r="G513" s="110">
        <v>0</v>
      </c>
    </row>
    <row r="514" spans="1:7" x14ac:dyDescent="0.25">
      <c r="A514" s="110">
        <v>200.1</v>
      </c>
      <c r="B514" s="111" t="s">
        <v>1624</v>
      </c>
      <c r="C514" s="110">
        <v>22793.248565252015</v>
      </c>
      <c r="D514" s="110">
        <v>22793.248551538847</v>
      </c>
      <c r="E514" s="110">
        <v>22793.248604890432</v>
      </c>
      <c r="F514" s="110">
        <v>0</v>
      </c>
      <c r="G514" s="110">
        <v>0</v>
      </c>
    </row>
    <row r="515" spans="1:7" x14ac:dyDescent="0.25">
      <c r="A515" s="110">
        <v>201.1</v>
      </c>
      <c r="B515" s="111" t="s">
        <v>1625</v>
      </c>
      <c r="C515" s="110">
        <v>22793.248565252015</v>
      </c>
      <c r="D515" s="110">
        <v>24312.798454974767</v>
      </c>
      <c r="E515" s="110">
        <v>21273.698697897737</v>
      </c>
      <c r="F515" s="110">
        <v>0</v>
      </c>
      <c r="G515" s="110">
        <v>0</v>
      </c>
    </row>
    <row r="516" spans="1:7" x14ac:dyDescent="0.25">
      <c r="A516" s="110">
        <v>202.1</v>
      </c>
      <c r="B516" s="111" t="s">
        <v>1626</v>
      </c>
      <c r="C516" s="110">
        <v>78510.078391423594</v>
      </c>
      <c r="D516" s="110">
        <v>83575.24468897577</v>
      </c>
      <c r="E516" s="110">
        <v>83575.244884598258</v>
      </c>
      <c r="F516" s="110">
        <v>0</v>
      </c>
      <c r="G516" s="110">
        <v>0</v>
      </c>
    </row>
    <row r="517" spans="1:7" x14ac:dyDescent="0.25">
      <c r="A517" s="110">
        <v>203.1</v>
      </c>
      <c r="B517" s="111" t="s">
        <v>1627</v>
      </c>
      <c r="C517" s="110">
        <v>20260.665391335122</v>
      </c>
      <c r="D517" s="110">
        <v>20260.665379145637</v>
      </c>
      <c r="E517" s="110">
        <v>20260.66542656927</v>
      </c>
      <c r="F517" s="110">
        <v>0</v>
      </c>
      <c r="G517" s="110">
        <v>0</v>
      </c>
    </row>
    <row r="518" spans="1:7" x14ac:dyDescent="0.25">
      <c r="A518" s="110">
        <v>204.1</v>
      </c>
      <c r="B518" s="111" t="s">
        <v>1628</v>
      </c>
      <c r="C518" s="110">
        <v>43053.913956587137</v>
      </c>
      <c r="D518" s="110">
        <v>43053.913930684488</v>
      </c>
      <c r="E518" s="110">
        <v>43053.91403145971</v>
      </c>
      <c r="F518" s="110">
        <v>0</v>
      </c>
      <c r="G518" s="110">
        <v>0</v>
      </c>
    </row>
    <row r="519" spans="1:7" x14ac:dyDescent="0.25">
      <c r="A519" s="110">
        <v>205.1</v>
      </c>
      <c r="B519" s="111" t="s">
        <v>1629</v>
      </c>
      <c r="C519" s="110">
        <v>40521.330782670244</v>
      </c>
      <c r="D519" s="110">
        <v>40521.330758291275</v>
      </c>
      <c r="E519" s="110">
        <v>40521.330853138541</v>
      </c>
      <c r="F519" s="110">
        <v>0</v>
      </c>
      <c r="G519" s="110">
        <v>0</v>
      </c>
    </row>
    <row r="520" spans="1:7" x14ac:dyDescent="0.25">
      <c r="A520" s="110">
        <v>206.1</v>
      </c>
      <c r="B520" s="111" t="s">
        <v>1630</v>
      </c>
      <c r="C520" s="110">
        <v>32923.581260919571</v>
      </c>
      <c r="D520" s="110">
        <v>32923.581241111664</v>
      </c>
      <c r="E520" s="110">
        <v>32923.581318175071</v>
      </c>
      <c r="F520" s="110">
        <v>0</v>
      </c>
      <c r="G520" s="110">
        <v>0</v>
      </c>
    </row>
    <row r="521" spans="1:7" x14ac:dyDescent="0.25">
      <c r="A521" s="110">
        <v>207.1</v>
      </c>
      <c r="B521" s="111" t="s">
        <v>1631</v>
      </c>
      <c r="C521" s="110">
        <v>37988.747608753351</v>
      </c>
      <c r="D521" s="110">
        <v>37988.747585898076</v>
      </c>
      <c r="E521" s="110">
        <v>37988.747674817387</v>
      </c>
      <c r="F521" s="110">
        <v>0</v>
      </c>
      <c r="G521" s="110">
        <v>0</v>
      </c>
    </row>
    <row r="522" spans="1:7" x14ac:dyDescent="0.25">
      <c r="A522" s="110">
        <v>208.1</v>
      </c>
      <c r="B522" s="111" t="s">
        <v>1632</v>
      </c>
      <c r="C522" s="110">
        <v>32923.581260919571</v>
      </c>
      <c r="D522" s="110">
        <v>32923.581241111664</v>
      </c>
      <c r="E522" s="110">
        <v>32923.581318175071</v>
      </c>
      <c r="F522" s="110">
        <v>0</v>
      </c>
      <c r="G522" s="110">
        <v>0</v>
      </c>
    </row>
    <row r="523" spans="1:7" x14ac:dyDescent="0.25">
      <c r="B523" s="111" t="s">
        <v>1263</v>
      </c>
      <c r="C523" s="110">
        <v>0</v>
      </c>
      <c r="D523" s="110">
        <v>0</v>
      </c>
      <c r="E523" s="110">
        <v>0</v>
      </c>
      <c r="F523" s="110">
        <v>0</v>
      </c>
      <c r="G523" s="110">
        <v>0</v>
      </c>
    </row>
    <row r="524" spans="1:7" x14ac:dyDescent="0.25">
      <c r="A524" s="110">
        <v>209.1</v>
      </c>
      <c r="B524" s="111" t="s">
        <v>1633</v>
      </c>
      <c r="C524" s="110">
        <v>174748.23900026543</v>
      </c>
      <c r="D524" s="110">
        <v>189943.73792949037</v>
      </c>
      <c r="E524" s="110">
        <v>189943.73837408694</v>
      </c>
      <c r="F524" s="110">
        <v>0</v>
      </c>
      <c r="G524" s="110">
        <v>0</v>
      </c>
    </row>
    <row r="525" spans="1:7" x14ac:dyDescent="0.25">
      <c r="A525" s="110">
        <v>210.1</v>
      </c>
      <c r="B525" s="111" t="s">
        <v>1634</v>
      </c>
      <c r="C525" s="110">
        <v>154487.57360893031</v>
      </c>
      <c r="D525" s="110">
        <v>195008.90427427678</v>
      </c>
      <c r="E525" s="110">
        <v>159552.74023423303</v>
      </c>
      <c r="F525" s="110">
        <v>0</v>
      </c>
      <c r="G525" s="110">
        <v>0</v>
      </c>
    </row>
    <row r="526" spans="1:7" x14ac:dyDescent="0.25">
      <c r="A526" s="110">
        <v>211.1</v>
      </c>
      <c r="B526" s="111" t="s">
        <v>1635</v>
      </c>
      <c r="C526" s="110">
        <v>149422.40726109652</v>
      </c>
      <c r="D526" s="110">
        <v>169683.07255034478</v>
      </c>
      <c r="E526" s="110">
        <v>164617.90659087538</v>
      </c>
      <c r="F526" s="110">
        <v>0</v>
      </c>
      <c r="G526" s="110">
        <v>0</v>
      </c>
    </row>
    <row r="527" spans="1:7" x14ac:dyDescent="0.25">
      <c r="A527" s="110">
        <v>212.1</v>
      </c>
      <c r="B527" s="111" t="s">
        <v>1636</v>
      </c>
      <c r="C527" s="110">
        <v>40521.330782670244</v>
      </c>
      <c r="D527" s="110">
        <v>40521.330758291275</v>
      </c>
      <c r="E527" s="110">
        <v>43053.91403145971</v>
      </c>
      <c r="F527" s="110">
        <v>68379.745727386427</v>
      </c>
      <c r="G527" s="110">
        <v>54703.796577074041</v>
      </c>
    </row>
    <row r="528" spans="1:7" x14ac:dyDescent="0.25">
      <c r="A528" s="110">
        <v>213.1</v>
      </c>
      <c r="B528" s="111" t="s">
        <v>1637</v>
      </c>
      <c r="C528" s="110">
        <v>37988.747608753351</v>
      </c>
      <c r="D528" s="110">
        <v>41534.364027248565</v>
      </c>
      <c r="E528" s="110">
        <v>40521.330853138541</v>
      </c>
      <c r="F528" s="110">
        <v>43053.913976502576</v>
      </c>
      <c r="G528" s="110">
        <v>43053.913972697163</v>
      </c>
    </row>
    <row r="529" spans="1:7" x14ac:dyDescent="0.25">
      <c r="A529" s="110">
        <v>214.1</v>
      </c>
      <c r="B529" s="111" t="s">
        <v>1638</v>
      </c>
      <c r="C529" s="110">
        <v>3039.0998087002681</v>
      </c>
      <c r="D529" s="110">
        <v>3039.0998068718459</v>
      </c>
      <c r="E529" s="110">
        <v>3039.0998139853909</v>
      </c>
      <c r="F529" s="110">
        <v>3039.0998101060636</v>
      </c>
      <c r="G529" s="110">
        <v>3039.0998098374466</v>
      </c>
    </row>
    <row r="530" spans="1:7" x14ac:dyDescent="0.25">
      <c r="A530" s="110">
        <v>215.1</v>
      </c>
      <c r="B530" s="111" t="s">
        <v>1639</v>
      </c>
      <c r="C530" s="110">
        <v>12662.915869584453</v>
      </c>
      <c r="D530" s="110">
        <v>12662.915861966027</v>
      </c>
      <c r="E530" s="110">
        <v>12662.915891605797</v>
      </c>
      <c r="F530" s="110">
        <v>13169.43251045961</v>
      </c>
      <c r="G530" s="110">
        <v>13169.432509295602</v>
      </c>
    </row>
    <row r="531" spans="1:7" x14ac:dyDescent="0.25">
      <c r="A531" s="110">
        <v>216.1</v>
      </c>
      <c r="B531" s="111" t="s">
        <v>1640</v>
      </c>
      <c r="C531" s="110">
        <v>13675.949139151207</v>
      </c>
      <c r="D531" s="110">
        <v>13675.949130923307</v>
      </c>
      <c r="E531" s="110">
        <v>13675.949162934259</v>
      </c>
      <c r="F531" s="110">
        <v>12156.399240424254</v>
      </c>
      <c r="G531" s="110">
        <v>12156.399239349787</v>
      </c>
    </row>
    <row r="532" spans="1:7" x14ac:dyDescent="0.25">
      <c r="A532" s="110">
        <v>217.1</v>
      </c>
      <c r="B532" s="111" t="s">
        <v>1641</v>
      </c>
      <c r="C532" s="110">
        <v>53184.246652254704</v>
      </c>
      <c r="D532" s="110">
        <v>53184.246620257312</v>
      </c>
      <c r="E532" s="110">
        <v>53184.246744744349</v>
      </c>
      <c r="F532" s="110">
        <v>0</v>
      </c>
      <c r="G532" s="110">
        <v>0</v>
      </c>
    </row>
    <row r="533" spans="1:7" x14ac:dyDescent="0.25">
      <c r="A533" s="110">
        <v>218.1</v>
      </c>
      <c r="B533" s="111" t="s">
        <v>1642</v>
      </c>
      <c r="C533" s="110">
        <v>24312.798469602145</v>
      </c>
      <c r="D533" s="110">
        <v>24312.798454974767</v>
      </c>
      <c r="E533" s="110">
        <v>24312.798511883128</v>
      </c>
      <c r="F533" s="110">
        <v>0</v>
      </c>
      <c r="G533" s="110">
        <v>0</v>
      </c>
    </row>
    <row r="534" spans="1:7" x14ac:dyDescent="0.25">
      <c r="A534" s="110">
        <v>219.1</v>
      </c>
      <c r="B534" s="111" t="s">
        <v>1643</v>
      </c>
      <c r="C534" s="110">
        <v>2532.5831739168902</v>
      </c>
      <c r="D534" s="110">
        <v>2532.5831723932047</v>
      </c>
      <c r="E534" s="110">
        <v>2532.5831783211588</v>
      </c>
      <c r="F534" s="110">
        <v>0</v>
      </c>
      <c r="G534" s="110">
        <v>0</v>
      </c>
    </row>
    <row r="535" spans="1:7" x14ac:dyDescent="0.25">
      <c r="A535" s="110">
        <v>220.1</v>
      </c>
      <c r="B535" s="111" t="s">
        <v>1644</v>
      </c>
      <c r="C535" s="110">
        <v>4052.1330782670248</v>
      </c>
      <c r="D535" s="110">
        <v>4052.1330758291283</v>
      </c>
      <c r="E535" s="110">
        <v>4052.1330853138547</v>
      </c>
      <c r="F535" s="110">
        <v>0</v>
      </c>
      <c r="G535" s="110">
        <v>0</v>
      </c>
    </row>
    <row r="536" spans="1:7" x14ac:dyDescent="0.25">
      <c r="A536" s="110">
        <v>221.1</v>
      </c>
      <c r="B536" s="111" t="s">
        <v>1645</v>
      </c>
      <c r="C536" s="110">
        <v>1013.0332695667562</v>
      </c>
      <c r="D536" s="110">
        <v>1013.0332689572821</v>
      </c>
      <c r="E536" s="110">
        <v>1013.0332713284637</v>
      </c>
      <c r="F536" s="110">
        <v>0</v>
      </c>
      <c r="G536" s="110">
        <v>0</v>
      </c>
    </row>
    <row r="537" spans="1:7" x14ac:dyDescent="0.25">
      <c r="A537" s="110">
        <v>222.1</v>
      </c>
      <c r="B537" s="111" t="s">
        <v>1646</v>
      </c>
      <c r="C537" s="110">
        <v>19247.632121768369</v>
      </c>
      <c r="D537" s="110">
        <v>19247.632110188359</v>
      </c>
      <c r="E537" s="110">
        <v>19247.632155240812</v>
      </c>
      <c r="F537" s="110">
        <v>0</v>
      </c>
      <c r="G537" s="110">
        <v>0</v>
      </c>
    </row>
    <row r="538" spans="1:7" x14ac:dyDescent="0.25">
      <c r="A538" s="110">
        <v>223.1</v>
      </c>
      <c r="B538" s="111" t="s">
        <v>1647</v>
      </c>
      <c r="C538" s="110">
        <v>88640.411087091168</v>
      </c>
      <c r="D538" s="110">
        <v>98770.743723334992</v>
      </c>
      <c r="E538" s="110">
        <v>108901.07666780984</v>
      </c>
      <c r="F538" s="110">
        <v>0</v>
      </c>
      <c r="G538" s="110">
        <v>0</v>
      </c>
    </row>
    <row r="539" spans="1:7" x14ac:dyDescent="0.25">
      <c r="A539" s="110">
        <v>224.1</v>
      </c>
      <c r="B539" s="111" t="s">
        <v>1648</v>
      </c>
      <c r="C539" s="110">
        <v>43053.913956587137</v>
      </c>
      <c r="D539" s="110">
        <v>43053.913930684488</v>
      </c>
      <c r="E539" s="110">
        <v>43053.91403145971</v>
      </c>
      <c r="F539" s="110">
        <v>0</v>
      </c>
      <c r="G539" s="110">
        <v>0</v>
      </c>
    </row>
    <row r="540" spans="1:7" x14ac:dyDescent="0.25">
      <c r="A540" s="110">
        <v>225.1</v>
      </c>
      <c r="B540" s="111" t="s">
        <v>1649</v>
      </c>
      <c r="C540" s="110">
        <v>40521.330782670244</v>
      </c>
      <c r="D540" s="110">
        <v>40521.330758291275</v>
      </c>
      <c r="E540" s="110">
        <v>40521.330853138541</v>
      </c>
      <c r="F540" s="110">
        <v>0</v>
      </c>
      <c r="G540" s="110">
        <v>0</v>
      </c>
    </row>
    <row r="541" spans="1:7" x14ac:dyDescent="0.25">
      <c r="A541" s="110">
        <v>226.1</v>
      </c>
      <c r="B541" s="111" t="s">
        <v>1650</v>
      </c>
      <c r="C541" s="110">
        <v>37988.747608753351</v>
      </c>
      <c r="D541" s="110">
        <v>37988.747585898076</v>
      </c>
      <c r="E541" s="110">
        <v>37988.747674817387</v>
      </c>
      <c r="F541" s="110">
        <v>0</v>
      </c>
      <c r="G541" s="110">
        <v>0</v>
      </c>
    </row>
    <row r="542" spans="1:7" x14ac:dyDescent="0.25">
      <c r="A542" s="110">
        <v>227.1</v>
      </c>
      <c r="B542" s="111" t="s">
        <v>1651</v>
      </c>
      <c r="C542" s="110">
        <v>30390.998087002685</v>
      </c>
      <c r="D542" s="110">
        <v>30390.998068718462</v>
      </c>
      <c r="E542" s="110">
        <v>30390.998139853913</v>
      </c>
      <c r="F542" s="110">
        <v>0</v>
      </c>
      <c r="G542" s="110">
        <v>0</v>
      </c>
    </row>
    <row r="543" spans="1:7" x14ac:dyDescent="0.25">
      <c r="A543" s="110">
        <v>228.1</v>
      </c>
      <c r="B543" s="111" t="s">
        <v>1652</v>
      </c>
      <c r="C543" s="110">
        <v>48119.080304420917</v>
      </c>
      <c r="D543" s="110">
        <v>48119.080275470893</v>
      </c>
      <c r="E543" s="110">
        <v>48119.080388102026</v>
      </c>
      <c r="F543" s="110">
        <v>48119.080326679345</v>
      </c>
      <c r="G543" s="110">
        <v>43053.913972697163</v>
      </c>
    </row>
    <row r="544" spans="1:7" x14ac:dyDescent="0.25">
      <c r="A544" s="110">
        <v>229.1</v>
      </c>
      <c r="B544" s="111" t="s">
        <v>1653</v>
      </c>
      <c r="C544" s="110">
        <v>35456.164434836464</v>
      </c>
      <c r="D544" s="110">
        <v>35456.16441350487</v>
      </c>
      <c r="E544" s="110">
        <v>35456.164496496225</v>
      </c>
      <c r="F544" s="110">
        <v>0</v>
      </c>
      <c r="G544" s="110">
        <v>0</v>
      </c>
    </row>
    <row r="545" spans="1:7" x14ac:dyDescent="0.25">
      <c r="A545" s="110">
        <v>230.1</v>
      </c>
      <c r="B545" s="111" t="s">
        <v>1654</v>
      </c>
      <c r="C545" s="110">
        <v>36469.197704403225</v>
      </c>
      <c r="D545" s="110">
        <v>36469.197682462152</v>
      </c>
      <c r="E545" s="110">
        <v>36469.197767824699</v>
      </c>
      <c r="F545" s="110">
        <v>0</v>
      </c>
      <c r="G545" s="110">
        <v>0</v>
      </c>
    </row>
    <row r="546" spans="1:7" x14ac:dyDescent="0.25">
      <c r="A546" s="110">
        <v>231.1</v>
      </c>
      <c r="B546" s="111" t="s">
        <v>1645</v>
      </c>
      <c r="C546" s="110">
        <v>1519.5499043501341</v>
      </c>
      <c r="D546" s="110">
        <v>1519.5499034359229</v>
      </c>
      <c r="E546" s="110">
        <v>1519.5499069926955</v>
      </c>
      <c r="F546" s="110">
        <v>0</v>
      </c>
      <c r="G546" s="110">
        <v>0</v>
      </c>
    </row>
    <row r="547" spans="1:7" x14ac:dyDescent="0.25">
      <c r="B547" s="111" t="s">
        <v>1269</v>
      </c>
      <c r="C547" s="110">
        <v>0</v>
      </c>
      <c r="D547" s="110">
        <v>0</v>
      </c>
      <c r="E547" s="110">
        <v>0</v>
      </c>
      <c r="F547" s="110">
        <v>0</v>
      </c>
      <c r="G547" s="110">
        <v>0</v>
      </c>
    </row>
    <row r="548" spans="1:7" x14ac:dyDescent="0.25">
      <c r="A548" s="110">
        <v>232.1</v>
      </c>
      <c r="B548" s="111" t="s">
        <v>1655</v>
      </c>
      <c r="C548" s="110">
        <v>10130.332695667561</v>
      </c>
      <c r="D548" s="110">
        <v>10130.332689572819</v>
      </c>
      <c r="E548" s="110">
        <v>10130.332713284635</v>
      </c>
      <c r="F548" s="110">
        <v>48119.080326679345</v>
      </c>
      <c r="G548" s="110">
        <v>32923.581273239004</v>
      </c>
    </row>
    <row r="549" spans="1:7" x14ac:dyDescent="0.25">
      <c r="A549" s="110">
        <v>233.1</v>
      </c>
      <c r="B549" s="111" t="s">
        <v>1556</v>
      </c>
      <c r="C549" s="110">
        <v>2532.5831739168902</v>
      </c>
      <c r="D549" s="110">
        <v>2532.5831723932047</v>
      </c>
      <c r="E549" s="110">
        <v>2532.5831783211588</v>
      </c>
      <c r="F549" s="110">
        <v>2532.5831750883863</v>
      </c>
      <c r="G549" s="110">
        <v>2532.5831748645387</v>
      </c>
    </row>
    <row r="550" spans="1:7" x14ac:dyDescent="0.25">
      <c r="A550" s="110">
        <v>234.1</v>
      </c>
      <c r="B550" s="111" t="s">
        <v>1656</v>
      </c>
      <c r="C550" s="110">
        <v>55716.829826171583</v>
      </c>
      <c r="D550" s="110">
        <v>68379.745654616534</v>
      </c>
      <c r="E550" s="110">
        <v>63314.579458028995</v>
      </c>
      <c r="F550" s="110">
        <v>63314.57937720968</v>
      </c>
      <c r="G550" s="110">
        <v>37988.747622968083</v>
      </c>
    </row>
    <row r="551" spans="1:7" x14ac:dyDescent="0.25">
      <c r="A551" s="110">
        <v>235.1</v>
      </c>
      <c r="B551" s="111" t="s">
        <v>1657</v>
      </c>
      <c r="C551" s="110">
        <v>14182.465773934586</v>
      </c>
      <c r="D551" s="110">
        <v>16208.532303316513</v>
      </c>
      <c r="E551" s="110">
        <v>15195.499069926957</v>
      </c>
      <c r="F551" s="110">
        <v>16208.532320565675</v>
      </c>
      <c r="G551" s="110">
        <v>14182.465779241418</v>
      </c>
    </row>
    <row r="552" spans="1:7" x14ac:dyDescent="0.25">
      <c r="A552" s="110">
        <v>236.1</v>
      </c>
      <c r="B552" s="111" t="s">
        <v>1658</v>
      </c>
      <c r="C552" s="110">
        <v>40521.330782670244</v>
      </c>
      <c r="D552" s="110">
        <v>41534.364027248565</v>
      </c>
      <c r="E552" s="110">
        <v>43053.91403145971</v>
      </c>
      <c r="F552" s="110">
        <v>43053.913976502576</v>
      </c>
      <c r="G552" s="110">
        <v>32923.581273239004</v>
      </c>
    </row>
    <row r="553" spans="1:7" x14ac:dyDescent="0.25">
      <c r="A553" s="110">
        <v>237.1</v>
      </c>
      <c r="B553" s="111" t="s">
        <v>1659</v>
      </c>
      <c r="C553" s="110">
        <v>3039.0998087002681</v>
      </c>
      <c r="D553" s="110">
        <v>3039.0998068718459</v>
      </c>
      <c r="E553" s="110">
        <v>3039.0998139853909</v>
      </c>
      <c r="F553" s="110">
        <v>3039.0998101060636</v>
      </c>
      <c r="G553" s="110">
        <v>3039.0998098374466</v>
      </c>
    </row>
    <row r="554" spans="1:7" x14ac:dyDescent="0.25">
      <c r="A554" s="110">
        <v>238.1</v>
      </c>
      <c r="B554" s="111" t="s">
        <v>1660</v>
      </c>
      <c r="C554" s="110">
        <v>18234.598852201612</v>
      </c>
      <c r="D554" s="110">
        <v>19247.632110188359</v>
      </c>
      <c r="E554" s="110">
        <v>21273.698697897737</v>
      </c>
      <c r="F554" s="110">
        <v>21273.698670742444</v>
      </c>
      <c r="G554" s="110">
        <v>18234.598859024682</v>
      </c>
    </row>
    <row r="555" spans="1:7" x14ac:dyDescent="0.25">
      <c r="A555" s="110">
        <v>239.1</v>
      </c>
      <c r="B555" s="111" t="s">
        <v>1661</v>
      </c>
      <c r="C555" s="110">
        <v>6078.1996174005362</v>
      </c>
      <c r="D555" s="110">
        <v>9117.2994206155381</v>
      </c>
      <c r="E555" s="110">
        <v>10130.332713284635</v>
      </c>
      <c r="F555" s="110">
        <v>0</v>
      </c>
      <c r="G555" s="110">
        <v>0</v>
      </c>
    </row>
    <row r="556" spans="1:7" x14ac:dyDescent="0.25">
      <c r="A556" s="110">
        <v>240.1</v>
      </c>
      <c r="B556" s="111" t="s">
        <v>1662</v>
      </c>
      <c r="C556" s="110">
        <v>30390.998087002685</v>
      </c>
      <c r="D556" s="110">
        <v>32923.581241111664</v>
      </c>
      <c r="E556" s="110">
        <v>27858.414961532751</v>
      </c>
      <c r="F556" s="110">
        <v>37988.747626325792</v>
      </c>
      <c r="G556" s="110">
        <v>20260.66539891631</v>
      </c>
    </row>
    <row r="557" spans="1:7" x14ac:dyDescent="0.25">
      <c r="A557" s="110">
        <v>241.1</v>
      </c>
      <c r="B557" s="111" t="s">
        <v>1663</v>
      </c>
      <c r="C557" s="110">
        <v>44573.463860937278</v>
      </c>
      <c r="D557" s="110">
        <v>45586.497103077694</v>
      </c>
      <c r="E557" s="110">
        <v>43053.91403145971</v>
      </c>
      <c r="F557" s="110">
        <v>40521.33080141418</v>
      </c>
      <c r="G557" s="110">
        <v>37988.747622968083</v>
      </c>
    </row>
    <row r="558" spans="1:7" x14ac:dyDescent="0.25">
      <c r="A558" s="110">
        <v>242.1</v>
      </c>
      <c r="B558" s="111" t="s">
        <v>1664</v>
      </c>
      <c r="C558" s="110">
        <v>1519.5499043501341</v>
      </c>
      <c r="D558" s="110">
        <v>1519.5499034359229</v>
      </c>
      <c r="E558" s="110">
        <v>1519.5499069926955</v>
      </c>
      <c r="F558" s="110">
        <v>1519.5499050530318</v>
      </c>
      <c r="G558" s="110">
        <v>1519.5499049187233</v>
      </c>
    </row>
    <row r="559" spans="1:7" x14ac:dyDescent="0.25">
      <c r="A559" s="110">
        <v>243.1</v>
      </c>
      <c r="B559" s="111" t="s">
        <v>1665</v>
      </c>
      <c r="C559" s="110">
        <v>0</v>
      </c>
      <c r="D559" s="110">
        <v>0</v>
      </c>
      <c r="E559" s="110">
        <v>0</v>
      </c>
      <c r="F559" s="110">
        <v>0</v>
      </c>
      <c r="G559" s="110">
        <v>0</v>
      </c>
    </row>
    <row r="560" spans="1:7" x14ac:dyDescent="0.25">
      <c r="A560" s="110">
        <v>244.1</v>
      </c>
      <c r="B560" s="111" t="s">
        <v>1666</v>
      </c>
      <c r="C560" s="110">
        <v>4052.1330782670248</v>
      </c>
      <c r="D560" s="110">
        <v>4052.1330758291283</v>
      </c>
      <c r="E560" s="110">
        <v>4052.1330853138547</v>
      </c>
      <c r="F560" s="110">
        <v>4558.6497151590956</v>
      </c>
      <c r="G560" s="110">
        <v>4558.6497147561704</v>
      </c>
    </row>
    <row r="561" spans="1:7" x14ac:dyDescent="0.25">
      <c r="A561" s="110">
        <v>245.1</v>
      </c>
      <c r="B561" s="111" t="s">
        <v>1667</v>
      </c>
      <c r="C561" s="110">
        <v>14182.465773934586</v>
      </c>
      <c r="D561" s="110">
        <v>15195.499034359231</v>
      </c>
      <c r="E561" s="110">
        <v>15195.499069926957</v>
      </c>
      <c r="F561" s="110">
        <v>17221.565590601029</v>
      </c>
      <c r="G561" s="110">
        <v>12662.915874322696</v>
      </c>
    </row>
    <row r="562" spans="1:7" x14ac:dyDescent="0.25">
      <c r="A562" s="110">
        <v>246.1</v>
      </c>
      <c r="B562" s="111" t="s">
        <v>1668</v>
      </c>
      <c r="C562" s="110">
        <v>39508.297513103491</v>
      </c>
      <c r="D562" s="110">
        <v>40521.330758291275</v>
      </c>
      <c r="E562" s="110">
        <v>37988.747674817387</v>
      </c>
      <c r="F562" s="110">
        <v>32923.581276149023</v>
      </c>
      <c r="G562" s="110">
        <v>32923.581273239004</v>
      </c>
    </row>
    <row r="563" spans="1:7" x14ac:dyDescent="0.25">
      <c r="A563" s="110">
        <v>247.1</v>
      </c>
      <c r="B563" s="111" t="s">
        <v>1669</v>
      </c>
      <c r="C563" s="110">
        <v>37988.747608753351</v>
      </c>
      <c r="D563" s="110">
        <v>40521.330758291275</v>
      </c>
      <c r="E563" s="110">
        <v>35456.164496496225</v>
      </c>
      <c r="F563" s="110">
        <v>73444.912077563204</v>
      </c>
      <c r="G563" s="110">
        <v>32923.581273239004</v>
      </c>
    </row>
    <row r="564" spans="1:7" x14ac:dyDescent="0.25">
      <c r="A564" s="110">
        <v>248.1</v>
      </c>
      <c r="B564" s="111" t="s">
        <v>1670</v>
      </c>
      <c r="C564" s="110">
        <v>7597.7495217506712</v>
      </c>
      <c r="D564" s="110">
        <v>7597.7495171796154</v>
      </c>
      <c r="E564" s="110">
        <v>7597.7495349634783</v>
      </c>
      <c r="F564" s="110">
        <v>7091.2328902474819</v>
      </c>
      <c r="G564" s="110">
        <v>6584.7162546478012</v>
      </c>
    </row>
    <row r="565" spans="1:7" x14ac:dyDescent="0.25">
      <c r="A565" s="110">
        <v>249.1</v>
      </c>
      <c r="B565" s="111" t="s">
        <v>1671</v>
      </c>
      <c r="C565" s="110">
        <v>4052.1330782670248</v>
      </c>
      <c r="D565" s="110">
        <v>4052.1330758291283</v>
      </c>
      <c r="E565" s="110">
        <v>4052.1330853138547</v>
      </c>
      <c r="F565" s="110">
        <v>4052.1330801414188</v>
      </c>
      <c r="G565" s="110">
        <v>3545.6164448103546</v>
      </c>
    </row>
    <row r="566" spans="1:7" x14ac:dyDescent="0.25">
      <c r="A566" s="110">
        <v>250.1</v>
      </c>
      <c r="B566" s="111" t="s">
        <v>1672</v>
      </c>
      <c r="C566" s="110">
        <v>73444.912043589822</v>
      </c>
      <c r="D566" s="110">
        <v>73444.911999402946</v>
      </c>
      <c r="E566" s="110">
        <v>73444.912171313612</v>
      </c>
      <c r="F566" s="110">
        <v>68379.745727386427</v>
      </c>
      <c r="G566" s="110">
        <v>53184.246672155321</v>
      </c>
    </row>
    <row r="567" spans="1:7" x14ac:dyDescent="0.25">
      <c r="A567" s="110">
        <v>251.1</v>
      </c>
      <c r="B567" s="111" t="s">
        <v>1673</v>
      </c>
      <c r="C567" s="110">
        <v>9117.2994261008062</v>
      </c>
      <c r="D567" s="110">
        <v>9117.2994206155381</v>
      </c>
      <c r="E567" s="110">
        <v>9117.2994419561746</v>
      </c>
      <c r="F567" s="110">
        <v>6584.716255229805</v>
      </c>
      <c r="G567" s="110">
        <v>6078.1996196748933</v>
      </c>
    </row>
    <row r="568" spans="1:7" x14ac:dyDescent="0.25">
      <c r="A568" s="110">
        <v>252.1</v>
      </c>
      <c r="B568" s="111" t="s">
        <v>1674</v>
      </c>
      <c r="C568" s="110">
        <v>32923.581260919571</v>
      </c>
      <c r="D568" s="110">
        <v>32923.581241111664</v>
      </c>
      <c r="E568" s="110">
        <v>32923.581318175071</v>
      </c>
      <c r="F568" s="110">
        <v>0</v>
      </c>
      <c r="G568" s="110">
        <v>0</v>
      </c>
    </row>
    <row r="569" spans="1:7" x14ac:dyDescent="0.25">
      <c r="A569" s="110">
        <v>253.1</v>
      </c>
      <c r="B569" s="111" t="s">
        <v>1675</v>
      </c>
      <c r="C569" s="110">
        <v>7091.2328869672929</v>
      </c>
      <c r="D569" s="110">
        <v>7091.2328827009742</v>
      </c>
      <c r="E569" s="110">
        <v>7091.2328992992461</v>
      </c>
      <c r="F569" s="110">
        <v>0</v>
      </c>
      <c r="G569" s="110">
        <v>0</v>
      </c>
    </row>
    <row r="570" spans="1:7" x14ac:dyDescent="0.25">
      <c r="A570" s="110">
        <v>254.1</v>
      </c>
      <c r="B570" s="111" t="s">
        <v>1676</v>
      </c>
      <c r="C570" s="110">
        <v>9000</v>
      </c>
      <c r="D570" s="110">
        <v>15195.499034359231</v>
      </c>
      <c r="E570" s="110">
        <v>15195.499069926957</v>
      </c>
      <c r="F570" s="110">
        <v>14182.465780494964</v>
      </c>
      <c r="G570" s="110">
        <v>12662.915874322696</v>
      </c>
    </row>
    <row r="571" spans="1:7" x14ac:dyDescent="0.25">
      <c r="A571" s="110">
        <v>255.1</v>
      </c>
      <c r="B571" s="111" t="s">
        <v>1677</v>
      </c>
      <c r="C571" s="110">
        <v>40521.330782670244</v>
      </c>
      <c r="D571" s="110">
        <v>41534.364027248565</v>
      </c>
      <c r="E571" s="110">
        <v>37988.747674817387</v>
      </c>
      <c r="F571" s="110">
        <v>43053.913976502576</v>
      </c>
      <c r="G571" s="110">
        <v>40521.330797832619</v>
      </c>
    </row>
    <row r="572" spans="1:7" x14ac:dyDescent="0.25">
      <c r="A572" s="110">
        <v>256.10000000000002</v>
      </c>
      <c r="B572" s="111" t="s">
        <v>1678</v>
      </c>
      <c r="C572" s="110">
        <v>3545.6164434836464</v>
      </c>
      <c r="D572" s="110">
        <v>4052.1330758291283</v>
      </c>
      <c r="E572" s="110">
        <v>3039.0998139853909</v>
      </c>
      <c r="F572" s="110">
        <v>3039.0998101060636</v>
      </c>
      <c r="G572" s="110">
        <v>3545.6164448103546</v>
      </c>
    </row>
    <row r="573" spans="1:7" x14ac:dyDescent="0.25">
      <c r="A573" s="110">
        <v>257.10000000000002</v>
      </c>
      <c r="B573" s="111" t="s">
        <v>1679</v>
      </c>
      <c r="C573" s="110">
        <v>1013.0332695667562</v>
      </c>
      <c r="D573" s="110">
        <v>1013.0332689572821</v>
      </c>
      <c r="E573" s="110">
        <v>1013.0332713284637</v>
      </c>
      <c r="F573" s="110">
        <v>506.51663501767734</v>
      </c>
      <c r="G573" s="110">
        <v>506.51663497290781</v>
      </c>
    </row>
    <row r="574" spans="1:7" x14ac:dyDescent="0.25">
      <c r="A574" s="110">
        <v>258.10000000000002</v>
      </c>
      <c r="B574" s="111" t="s">
        <v>1680</v>
      </c>
      <c r="C574" s="110">
        <v>10130.332695667561</v>
      </c>
      <c r="D574" s="110">
        <v>12156.399227487384</v>
      </c>
      <c r="E574" s="110">
        <v>11143.365984613101</v>
      </c>
      <c r="F574" s="110">
        <v>8104.2661602828375</v>
      </c>
      <c r="G574" s="110">
        <v>9117.2994295123408</v>
      </c>
    </row>
    <row r="575" spans="1:7" x14ac:dyDescent="0.25">
      <c r="A575" s="110">
        <v>259.10000000000002</v>
      </c>
      <c r="B575" s="111" t="s">
        <v>1681</v>
      </c>
      <c r="C575" s="110">
        <v>28364.931547869171</v>
      </c>
      <c r="D575" s="110">
        <v>30390.998068718462</v>
      </c>
      <c r="E575" s="110">
        <v>27858.414961532751</v>
      </c>
      <c r="F575" s="110">
        <v>27858.414925972251</v>
      </c>
      <c r="G575" s="110">
        <v>22793.248573780849</v>
      </c>
    </row>
    <row r="576" spans="1:7" x14ac:dyDescent="0.25">
      <c r="A576" s="110">
        <v>260.10000000000002</v>
      </c>
      <c r="B576" s="111" t="s">
        <v>1682</v>
      </c>
      <c r="C576" s="110">
        <v>30390.998087002685</v>
      </c>
      <c r="D576" s="110">
        <v>30390.998068718462</v>
      </c>
      <c r="E576" s="110">
        <v>20000</v>
      </c>
      <c r="F576" s="110">
        <v>37988.747626325792</v>
      </c>
      <c r="G576" s="110">
        <v>29377.964828428652</v>
      </c>
    </row>
    <row r="577" spans="1:7" x14ac:dyDescent="0.25">
      <c r="A577" s="110">
        <v>261.10000000000002</v>
      </c>
      <c r="B577" s="111" t="s">
        <v>1683</v>
      </c>
      <c r="C577" s="110">
        <v>29377.964817435928</v>
      </c>
      <c r="D577" s="110">
        <v>34443.131144547588</v>
      </c>
      <c r="E577" s="110">
        <v>32923.581318175071</v>
      </c>
      <c r="F577" s="110">
        <v>37988.747626325792</v>
      </c>
      <c r="G577" s="110">
        <v>32923.581273239004</v>
      </c>
    </row>
    <row r="578" spans="1:7" x14ac:dyDescent="0.25">
      <c r="A578" s="110">
        <v>262.10000000000002</v>
      </c>
      <c r="B578" s="111" t="s">
        <v>1684</v>
      </c>
      <c r="C578" s="110">
        <v>7597.7495217506712</v>
      </c>
      <c r="D578" s="110">
        <v>7597.7495171796154</v>
      </c>
      <c r="E578" s="110">
        <v>7597.7495349634783</v>
      </c>
      <c r="F578" s="110">
        <v>7091.2328902474819</v>
      </c>
      <c r="G578" s="110">
        <v>5065.1663497290774</v>
      </c>
    </row>
    <row r="579" spans="1:7" x14ac:dyDescent="0.25">
      <c r="A579" s="110">
        <v>263.10000000000002</v>
      </c>
      <c r="B579" s="111" t="s">
        <v>1685</v>
      </c>
      <c r="C579" s="110">
        <v>37988.747608753351</v>
      </c>
      <c r="D579" s="110">
        <v>36469.197682462152</v>
      </c>
      <c r="E579" s="110">
        <v>36469.197767824699</v>
      </c>
      <c r="F579" s="110">
        <v>32923.581276149023</v>
      </c>
      <c r="G579" s="110">
        <v>29377.964828428652</v>
      </c>
    </row>
    <row r="580" spans="1:7" x14ac:dyDescent="0.25">
      <c r="A580" s="110">
        <v>264.10000000000002</v>
      </c>
      <c r="B580" s="111" t="s">
        <v>1686</v>
      </c>
      <c r="C580" s="110">
        <v>6078.1996174005362</v>
      </c>
      <c r="D580" s="110">
        <v>6078.1996137436918</v>
      </c>
      <c r="E580" s="110">
        <v>6078.1996279707819</v>
      </c>
      <c r="F580" s="110">
        <v>7091.2328902474819</v>
      </c>
      <c r="G580" s="110">
        <v>5065.1663497290774</v>
      </c>
    </row>
    <row r="581" spans="1:7" x14ac:dyDescent="0.25">
      <c r="A581" s="110">
        <v>265.10000000000002</v>
      </c>
      <c r="B581" s="111" t="s">
        <v>1687</v>
      </c>
      <c r="C581" s="110">
        <v>63314.57934792227</v>
      </c>
      <c r="D581" s="110">
        <v>63314.579309830144</v>
      </c>
      <c r="E581" s="110">
        <v>63314.579458028995</v>
      </c>
      <c r="F581" s="110">
        <v>0</v>
      </c>
      <c r="G581" s="110">
        <v>0</v>
      </c>
    </row>
    <row r="582" spans="1:7" x14ac:dyDescent="0.25">
      <c r="A582" s="110">
        <v>266.10000000000002</v>
      </c>
      <c r="B582" s="111" t="s">
        <v>1688</v>
      </c>
      <c r="C582" s="110">
        <v>1519.5499043501341</v>
      </c>
      <c r="D582" s="110">
        <v>1519.5499034359229</v>
      </c>
      <c r="E582" s="110">
        <v>1519.5499069926955</v>
      </c>
      <c r="F582" s="110">
        <v>0</v>
      </c>
      <c r="G582" s="110">
        <v>0</v>
      </c>
    </row>
    <row r="583" spans="1:7" x14ac:dyDescent="0.25">
      <c r="A583" s="110">
        <v>267.10000000000002</v>
      </c>
      <c r="B583" s="111" t="s">
        <v>1689</v>
      </c>
      <c r="C583" s="110">
        <v>506.51663478337809</v>
      </c>
      <c r="D583" s="110">
        <v>506.51663447864104</v>
      </c>
      <c r="E583" s="110">
        <v>506.51663566423184</v>
      </c>
      <c r="F583" s="110">
        <v>0</v>
      </c>
      <c r="G583" s="110">
        <v>0</v>
      </c>
    </row>
    <row r="584" spans="1:7" x14ac:dyDescent="0.25">
      <c r="A584" s="110">
        <v>268.10000000000002</v>
      </c>
      <c r="B584" s="111" t="s">
        <v>1690</v>
      </c>
      <c r="C584" s="110">
        <v>506.51663478337809</v>
      </c>
      <c r="D584" s="110">
        <v>506.51663447864104</v>
      </c>
      <c r="E584" s="110">
        <v>506.51663566423184</v>
      </c>
      <c r="F584" s="110">
        <v>0</v>
      </c>
      <c r="G584" s="110">
        <v>0</v>
      </c>
    </row>
    <row r="585" spans="1:7" x14ac:dyDescent="0.25">
      <c r="A585" s="110">
        <v>269.10000000000002</v>
      </c>
      <c r="B585" s="111" t="s">
        <v>1691</v>
      </c>
      <c r="C585" s="110">
        <v>10130.332695667561</v>
      </c>
      <c r="D585" s="110">
        <v>10130.332689572819</v>
      </c>
      <c r="E585" s="110">
        <v>10130.332713284635</v>
      </c>
      <c r="F585" s="110">
        <v>10130.332700353545</v>
      </c>
      <c r="G585" s="110">
        <v>10130.332699458155</v>
      </c>
    </row>
    <row r="586" spans="1:7" x14ac:dyDescent="0.25">
      <c r="A586" s="110">
        <v>270.10000000000002</v>
      </c>
      <c r="B586" s="111" t="s">
        <v>1692</v>
      </c>
      <c r="C586" s="110">
        <v>14182.465773934586</v>
      </c>
      <c r="D586" s="110">
        <v>14182.465765401948</v>
      </c>
      <c r="E586" s="110">
        <v>14182.465798598492</v>
      </c>
      <c r="F586" s="110">
        <v>16208.532320565675</v>
      </c>
      <c r="G586" s="110">
        <v>16208.53231913305</v>
      </c>
    </row>
    <row r="587" spans="1:7" x14ac:dyDescent="0.25">
      <c r="A587" s="110">
        <v>271.10000000000002</v>
      </c>
      <c r="B587" s="111" t="s">
        <v>1693</v>
      </c>
      <c r="C587" s="110">
        <v>0</v>
      </c>
      <c r="D587" s="110">
        <v>0</v>
      </c>
      <c r="E587" s="110">
        <v>0</v>
      </c>
      <c r="F587" s="110">
        <v>0</v>
      </c>
      <c r="G587" s="110">
        <v>0</v>
      </c>
    </row>
    <row r="588" spans="1:7" x14ac:dyDescent="0.25">
      <c r="A588" s="110">
        <v>272.10000000000002</v>
      </c>
      <c r="B588" s="111" t="s">
        <v>1694</v>
      </c>
      <c r="C588" s="110">
        <v>63314.57934792227</v>
      </c>
      <c r="D588" s="110">
        <v>63314.579309830144</v>
      </c>
      <c r="E588" s="110">
        <v>63314.579458028995</v>
      </c>
      <c r="F588" s="110">
        <v>60781.996202121278</v>
      </c>
      <c r="G588" s="110">
        <v>43053.913972697163</v>
      </c>
    </row>
    <row r="589" spans="1:7" x14ac:dyDescent="0.25">
      <c r="A589" s="110">
        <v>273.10000000000002</v>
      </c>
      <c r="B589" s="111" t="s">
        <v>1695</v>
      </c>
      <c r="C589" s="110">
        <v>3039.0998087002681</v>
      </c>
      <c r="D589" s="110">
        <v>3039.0998068718459</v>
      </c>
      <c r="E589" s="110">
        <v>3039.0998139853909</v>
      </c>
      <c r="F589" s="110">
        <v>3039.0998101060636</v>
      </c>
      <c r="G589" s="110">
        <v>4052.1330797832625</v>
      </c>
    </row>
    <row r="590" spans="1:7" x14ac:dyDescent="0.25">
      <c r="A590" s="110">
        <v>274.10000000000002</v>
      </c>
      <c r="B590" s="111" t="s">
        <v>1696</v>
      </c>
      <c r="C590" s="110">
        <v>9623.8160608841845</v>
      </c>
      <c r="D590" s="110">
        <v>9623.8160550941793</v>
      </c>
      <c r="E590" s="110">
        <v>9623.8160776204058</v>
      </c>
      <c r="F590" s="110">
        <v>7597.7495252651597</v>
      </c>
      <c r="G590" s="110">
        <v>8104.2661595665249</v>
      </c>
    </row>
    <row r="591" spans="1:7" x14ac:dyDescent="0.25">
      <c r="A591" s="110">
        <v>275.10000000000002</v>
      </c>
      <c r="B591" s="111" t="s">
        <v>1697</v>
      </c>
      <c r="C591" s="110">
        <v>1519.5499043501341</v>
      </c>
      <c r="D591" s="110">
        <v>1519.5499034359229</v>
      </c>
      <c r="E591" s="110">
        <v>1519.5499069926955</v>
      </c>
      <c r="F591" s="110">
        <v>1519.5499050530318</v>
      </c>
      <c r="G591" s="110">
        <v>1519.5499049187233</v>
      </c>
    </row>
    <row r="592" spans="1:7" x14ac:dyDescent="0.25">
      <c r="A592" s="110">
        <v>276.10000000000002</v>
      </c>
      <c r="B592" s="111" t="s">
        <v>1698</v>
      </c>
      <c r="C592" s="110">
        <v>2026.0665391335124</v>
      </c>
      <c r="D592" s="110">
        <v>2026.0665379145642</v>
      </c>
      <c r="E592" s="110">
        <v>2026.0665426569274</v>
      </c>
      <c r="F592" s="110">
        <v>2026.0665400707094</v>
      </c>
      <c r="G592" s="110">
        <v>2026.0665398916312</v>
      </c>
    </row>
    <row r="593" spans="1:7" x14ac:dyDescent="0.25">
      <c r="A593" s="110">
        <v>277.10000000000002</v>
      </c>
      <c r="B593" s="111" t="s">
        <v>1699</v>
      </c>
      <c r="C593" s="110">
        <v>2532.5831739168902</v>
      </c>
      <c r="D593" s="110">
        <v>2532.5831723932047</v>
      </c>
      <c r="E593" s="110">
        <v>2532.5831783211588</v>
      </c>
      <c r="F593" s="110">
        <v>2532.5831750883863</v>
      </c>
      <c r="G593" s="110">
        <v>2532.5831748645387</v>
      </c>
    </row>
    <row r="594" spans="1:7" x14ac:dyDescent="0.25">
      <c r="A594" s="110">
        <v>278.10000000000002</v>
      </c>
      <c r="B594" s="111" t="s">
        <v>1700</v>
      </c>
      <c r="C594" s="110">
        <v>4558.6497130504031</v>
      </c>
      <c r="D594" s="110">
        <v>4558.6497103077691</v>
      </c>
      <c r="E594" s="110">
        <v>4558.6497209780873</v>
      </c>
      <c r="F594" s="110">
        <v>4558.6497151590956</v>
      </c>
      <c r="G594" s="110">
        <v>4558.6497147561704</v>
      </c>
    </row>
    <row r="595" spans="1:7" x14ac:dyDescent="0.25">
      <c r="A595" s="110">
        <v>279.10000000000002</v>
      </c>
      <c r="B595" s="111" t="s">
        <v>1701</v>
      </c>
      <c r="C595" s="110">
        <v>5065.1663478337805</v>
      </c>
      <c r="D595" s="110">
        <v>5065.1663447864094</v>
      </c>
      <c r="E595" s="110">
        <v>5065.1663566423176</v>
      </c>
      <c r="F595" s="110">
        <v>5065.1663501767725</v>
      </c>
      <c r="G595" s="110">
        <v>5065.1663497290774</v>
      </c>
    </row>
    <row r="596" spans="1:7" x14ac:dyDescent="0.25">
      <c r="B596" s="111" t="s">
        <v>1313</v>
      </c>
      <c r="C596" s="110">
        <v>0</v>
      </c>
      <c r="D596" s="110">
        <v>0</v>
      </c>
      <c r="E596" s="110">
        <v>0</v>
      </c>
      <c r="F596" s="110">
        <v>0</v>
      </c>
      <c r="G596" s="110">
        <v>0</v>
      </c>
    </row>
    <row r="597" spans="1:7" x14ac:dyDescent="0.25">
      <c r="A597" s="110">
        <v>280.10000000000002</v>
      </c>
      <c r="B597" s="111" t="s">
        <v>1702</v>
      </c>
      <c r="C597" s="110">
        <v>63314.57934792227</v>
      </c>
      <c r="D597" s="110">
        <v>63314.579309830144</v>
      </c>
      <c r="E597" s="110">
        <v>63314.579458028995</v>
      </c>
      <c r="F597" s="110">
        <v>58249.413027032882</v>
      </c>
      <c r="G597" s="110">
        <v>53184.246672155321</v>
      </c>
    </row>
    <row r="598" spans="1:7" x14ac:dyDescent="0.25">
      <c r="A598" s="110">
        <v>281.10000000000002</v>
      </c>
      <c r="B598" s="111" t="s">
        <v>1703</v>
      </c>
      <c r="C598" s="110">
        <v>2532.5831739168902</v>
      </c>
      <c r="D598" s="110">
        <v>2532.5831723932047</v>
      </c>
      <c r="E598" s="110">
        <v>2532.5831783211588</v>
      </c>
      <c r="F598" s="110">
        <v>2532.5831750883863</v>
      </c>
      <c r="G598" s="110">
        <v>2532.5831748645387</v>
      </c>
    </row>
    <row r="599" spans="1:7" x14ac:dyDescent="0.25">
      <c r="A599" s="110">
        <v>282.10000000000002</v>
      </c>
      <c r="B599" s="111" t="s">
        <v>1704</v>
      </c>
      <c r="C599" s="110">
        <v>73444.912043589822</v>
      </c>
      <c r="D599" s="110">
        <v>73444.911999402946</v>
      </c>
      <c r="E599" s="110">
        <v>73444.912171313612</v>
      </c>
      <c r="F599" s="110">
        <v>78510.07842773998</v>
      </c>
      <c r="G599" s="110">
        <v>60781.996196748936</v>
      </c>
    </row>
    <row r="600" spans="1:7" x14ac:dyDescent="0.25">
      <c r="A600" s="110">
        <v>283.10000000000002</v>
      </c>
      <c r="B600" s="111" t="s">
        <v>1705</v>
      </c>
      <c r="C600" s="110">
        <v>46599.530400070784</v>
      </c>
      <c r="D600" s="110">
        <v>46599.530372034969</v>
      </c>
      <c r="E600" s="110">
        <v>46599.53048110933</v>
      </c>
      <c r="F600" s="110">
        <v>49638.630231732379</v>
      </c>
      <c r="G600" s="110">
        <v>41534.364067778435</v>
      </c>
    </row>
    <row r="601" spans="1:7" x14ac:dyDescent="0.25">
      <c r="A601" s="110">
        <v>284.10000000000002</v>
      </c>
      <c r="B601" s="111" t="s">
        <v>1706</v>
      </c>
      <c r="C601" s="110">
        <v>6584.7162521839145</v>
      </c>
      <c r="D601" s="110">
        <v>6584.716248222333</v>
      </c>
      <c r="E601" s="110">
        <v>6584.716263635014</v>
      </c>
      <c r="F601" s="110">
        <v>6078.1996202121272</v>
      </c>
      <c r="G601" s="110">
        <v>6078.1996196748933</v>
      </c>
    </row>
    <row r="602" spans="1:7" x14ac:dyDescent="0.25">
      <c r="A602" s="110">
        <v>285.10000000000002</v>
      </c>
      <c r="B602" s="111" t="s">
        <v>1707</v>
      </c>
      <c r="C602" s="110">
        <v>10130.332695667561</v>
      </c>
      <c r="D602" s="110">
        <v>10130.332689572819</v>
      </c>
      <c r="E602" s="110">
        <v>10130.332713284635</v>
      </c>
      <c r="F602" s="110">
        <v>11143.365970388902</v>
      </c>
      <c r="G602" s="110">
        <v>8104.2661595665249</v>
      </c>
    </row>
    <row r="603" spans="1:7" x14ac:dyDescent="0.25">
      <c r="A603" s="110">
        <v>286.10000000000002</v>
      </c>
      <c r="B603" s="111" t="s">
        <v>1708</v>
      </c>
      <c r="C603" s="110">
        <v>19247.632121768369</v>
      </c>
      <c r="D603" s="110">
        <v>19247.632110188359</v>
      </c>
      <c r="E603" s="110">
        <v>19247.632155240812</v>
      </c>
      <c r="F603" s="110">
        <v>17728.082225618706</v>
      </c>
      <c r="G603" s="110">
        <v>17728.08222405177</v>
      </c>
    </row>
    <row r="604" spans="1:7" x14ac:dyDescent="0.25">
      <c r="A604" s="110">
        <v>287.10000000000002</v>
      </c>
      <c r="B604" s="111" t="s">
        <v>1709</v>
      </c>
      <c r="C604" s="110">
        <v>8104.2661565340495</v>
      </c>
      <c r="D604" s="110">
        <v>8104.2661516582566</v>
      </c>
      <c r="E604" s="110">
        <v>8104.2661706277095</v>
      </c>
      <c r="F604" s="110">
        <v>7091.2328902474819</v>
      </c>
      <c r="G604" s="110">
        <v>7597.749524593617</v>
      </c>
    </row>
    <row r="605" spans="1:7" x14ac:dyDescent="0.25">
      <c r="A605" s="110">
        <v>288.10000000000002</v>
      </c>
      <c r="B605" s="111" t="s">
        <v>1710</v>
      </c>
      <c r="C605" s="110">
        <v>14182.465773934586</v>
      </c>
      <c r="D605" s="110">
        <v>14182.465765401948</v>
      </c>
      <c r="E605" s="110">
        <v>14182.465798598492</v>
      </c>
      <c r="F605" s="110">
        <v>12662.915875441933</v>
      </c>
      <c r="G605" s="110">
        <v>12662.915874322696</v>
      </c>
    </row>
    <row r="606" spans="1:7" x14ac:dyDescent="0.25">
      <c r="A606" s="110">
        <v>289.10000000000002</v>
      </c>
      <c r="B606" s="111" t="s">
        <v>1711</v>
      </c>
      <c r="C606" s="110">
        <v>5065.1663478337805</v>
      </c>
      <c r="D606" s="110">
        <v>5065.1663447864094</v>
      </c>
      <c r="E606" s="110">
        <v>5065.1663566423176</v>
      </c>
      <c r="F606" s="110">
        <v>5065.1663501767725</v>
      </c>
      <c r="G606" s="110">
        <v>5065.1663497290774</v>
      </c>
    </row>
    <row r="607" spans="1:7" x14ac:dyDescent="0.25">
      <c r="A607" s="110">
        <v>290.10000000000002</v>
      </c>
      <c r="B607" s="111" t="s">
        <v>1712</v>
      </c>
      <c r="C607" s="110">
        <v>37988.747608753351</v>
      </c>
      <c r="D607" s="110">
        <v>37988.747585898076</v>
      </c>
      <c r="E607" s="110">
        <v>37988.747674817387</v>
      </c>
      <c r="F607" s="110">
        <v>37988.747626325792</v>
      </c>
      <c r="G607" s="110">
        <v>30390.998098374468</v>
      </c>
    </row>
    <row r="608" spans="1:7" x14ac:dyDescent="0.25">
      <c r="A608" s="110">
        <v>291.10000000000002</v>
      </c>
      <c r="B608" s="111" t="s">
        <v>1713</v>
      </c>
      <c r="C608" s="110">
        <v>25325.831739168905</v>
      </c>
      <c r="D608" s="110">
        <v>25325.831723932053</v>
      </c>
      <c r="E608" s="110">
        <v>25325.831783211594</v>
      </c>
      <c r="F608" s="110">
        <v>22793.248575795478</v>
      </c>
      <c r="G608" s="110">
        <v>22793.248573780849</v>
      </c>
    </row>
    <row r="609" spans="1:7" x14ac:dyDescent="0.25">
      <c r="A609" s="110">
        <v>292.10000000000002</v>
      </c>
      <c r="B609" s="111" t="s">
        <v>1714</v>
      </c>
      <c r="C609" s="110">
        <v>179813.40534809922</v>
      </c>
      <c r="D609" s="110">
        <v>179813.40523991754</v>
      </c>
      <c r="E609" s="110">
        <v>179813.40566080229</v>
      </c>
      <c r="F609" s="110">
        <v>195008.90448180574</v>
      </c>
      <c r="G609" s="110">
        <v>144357.24096727872</v>
      </c>
    </row>
    <row r="610" spans="1:7" x14ac:dyDescent="0.25">
      <c r="A610" s="110">
        <v>293.10000000000002</v>
      </c>
      <c r="B610" s="111" t="s">
        <v>1715</v>
      </c>
      <c r="C610" s="110">
        <v>8104.2661565340495</v>
      </c>
      <c r="D610" s="110">
        <v>8104.2661516582566</v>
      </c>
      <c r="E610" s="110">
        <v>8104.2661706277095</v>
      </c>
      <c r="F610" s="110">
        <v>7597.7495252651597</v>
      </c>
      <c r="G610" s="110">
        <v>7091.2328896207091</v>
      </c>
    </row>
    <row r="611" spans="1:7" x14ac:dyDescent="0.25">
      <c r="A611" s="110">
        <v>294.10000000000002</v>
      </c>
      <c r="B611" s="111" t="s">
        <v>1716</v>
      </c>
      <c r="C611" s="110">
        <v>48119.080304420917</v>
      </c>
      <c r="D611" s="110">
        <v>48119.080275470893</v>
      </c>
      <c r="E611" s="110">
        <v>48119.080388102026</v>
      </c>
      <c r="F611" s="110">
        <v>48119.080326679345</v>
      </c>
      <c r="G611" s="110">
        <v>45586.497147561699</v>
      </c>
    </row>
    <row r="612" spans="1:7" x14ac:dyDescent="0.25">
      <c r="A612" s="110">
        <v>295.10000000000002</v>
      </c>
      <c r="B612" s="111" t="s">
        <v>1717</v>
      </c>
      <c r="C612" s="110">
        <v>134226.90821759519</v>
      </c>
      <c r="D612" s="110">
        <v>134226.90813683989</v>
      </c>
      <c r="E612" s="110">
        <v>134226.90845102145</v>
      </c>
      <c r="F612" s="110">
        <v>195008.90448180574</v>
      </c>
      <c r="G612" s="110">
        <v>144357.24096727872</v>
      </c>
    </row>
    <row r="613" spans="1:7" x14ac:dyDescent="0.25">
      <c r="A613" s="110">
        <v>296.10000000000002</v>
      </c>
      <c r="B613" s="111" t="s">
        <v>1718</v>
      </c>
      <c r="C613" s="110">
        <v>7091.2328869672929</v>
      </c>
      <c r="D613" s="110">
        <v>7091.2328827009742</v>
      </c>
      <c r="E613" s="110">
        <v>7091.2328992992461</v>
      </c>
      <c r="F613" s="110">
        <v>7597.7495252651597</v>
      </c>
      <c r="G613" s="110">
        <v>7091.2328896207091</v>
      </c>
    </row>
    <row r="614" spans="1:7" x14ac:dyDescent="0.25">
      <c r="A614" s="110">
        <v>297.10000000000002</v>
      </c>
      <c r="B614" s="111" t="s">
        <v>1719</v>
      </c>
      <c r="C614" s="110">
        <v>12662.915869584453</v>
      </c>
      <c r="D614" s="110">
        <v>12662.915861966027</v>
      </c>
      <c r="E614" s="110">
        <v>12662.915891605797</v>
      </c>
      <c r="F614" s="110">
        <v>10130.332700353545</v>
      </c>
      <c r="G614" s="110">
        <v>10130.332699458155</v>
      </c>
    </row>
    <row r="615" spans="1:7" x14ac:dyDescent="0.25">
      <c r="A615" s="110">
        <v>298.10000000000002</v>
      </c>
      <c r="B615" s="111" t="s">
        <v>1720</v>
      </c>
      <c r="C615" s="110">
        <v>134226.90821759519</v>
      </c>
      <c r="D615" s="110">
        <v>134226.90813683989</v>
      </c>
      <c r="E615" s="110">
        <v>134226.90845102145</v>
      </c>
      <c r="F615" s="110">
        <v>195008.90448180574</v>
      </c>
      <c r="G615" s="110">
        <v>144357.24096727872</v>
      </c>
    </row>
    <row r="616" spans="1:7" x14ac:dyDescent="0.25">
      <c r="A616" s="110">
        <v>299.10000000000002</v>
      </c>
      <c r="B616" s="111" t="s">
        <v>1721</v>
      </c>
      <c r="C616" s="110">
        <v>9117.2994261008062</v>
      </c>
      <c r="D616" s="110">
        <v>9117.2994206155381</v>
      </c>
      <c r="E616" s="110">
        <v>9117.2994419561746</v>
      </c>
      <c r="F616" s="110">
        <v>7597.7495252651597</v>
      </c>
      <c r="G616" s="110">
        <v>7597.749524593617</v>
      </c>
    </row>
    <row r="617" spans="1:7" x14ac:dyDescent="0.25">
      <c r="A617" s="110">
        <v>300.10000000000002</v>
      </c>
      <c r="B617" s="111" t="s">
        <v>1722</v>
      </c>
      <c r="C617" s="110">
        <v>14182.465773934586</v>
      </c>
      <c r="D617" s="110">
        <v>14182.465765401948</v>
      </c>
      <c r="E617" s="110">
        <v>14182.465798598492</v>
      </c>
      <c r="F617" s="110">
        <v>14182.465780494964</v>
      </c>
      <c r="G617" s="110">
        <v>11143.365969403972</v>
      </c>
    </row>
    <row r="618" spans="1:7" x14ac:dyDescent="0.25">
      <c r="A618" s="110">
        <v>301.10000000000002</v>
      </c>
      <c r="B618" s="111" t="s">
        <v>1723</v>
      </c>
      <c r="C618" s="110">
        <v>53184.246652254704</v>
      </c>
      <c r="D618" s="110">
        <v>53184.246620257312</v>
      </c>
      <c r="E618" s="110">
        <v>53184.246744744349</v>
      </c>
      <c r="F618" s="110">
        <v>48119.080326679345</v>
      </c>
      <c r="G618" s="110">
        <v>43053.913972697163</v>
      </c>
    </row>
    <row r="619" spans="1:7" x14ac:dyDescent="0.25">
      <c r="A619" s="110">
        <v>302.10000000000002</v>
      </c>
      <c r="B619" s="111" t="s">
        <v>1724</v>
      </c>
      <c r="C619" s="110">
        <v>45586.497130504031</v>
      </c>
      <c r="D619" s="110">
        <v>45586.497103077694</v>
      </c>
      <c r="E619" s="110">
        <v>45586.497209780864</v>
      </c>
      <c r="F619" s="110">
        <v>45586.497151590956</v>
      </c>
      <c r="G619" s="110">
        <v>40521.330797832619</v>
      </c>
    </row>
    <row r="620" spans="1:7" x14ac:dyDescent="0.25">
      <c r="A620" s="110">
        <v>303.10000000000002</v>
      </c>
      <c r="B620" s="111" t="s">
        <v>1725</v>
      </c>
      <c r="C620" s="110">
        <v>184878.57169593297</v>
      </c>
      <c r="D620" s="110">
        <v>184878.57158470395</v>
      </c>
      <c r="E620" s="110">
        <v>184878.57201744462</v>
      </c>
      <c r="F620" s="110">
        <v>195008.90448180574</v>
      </c>
      <c r="G620" s="110">
        <v>164617.90636619506</v>
      </c>
    </row>
    <row r="621" spans="1:7" x14ac:dyDescent="0.25">
      <c r="A621" s="110">
        <v>304.10000000000002</v>
      </c>
      <c r="B621" s="111" t="s">
        <v>1726</v>
      </c>
      <c r="C621" s="110">
        <v>35456.164434836464</v>
      </c>
      <c r="D621" s="110">
        <v>35456.16441350487</v>
      </c>
      <c r="E621" s="110">
        <v>35456.164496496225</v>
      </c>
      <c r="F621" s="110">
        <v>35456.164451237411</v>
      </c>
      <c r="G621" s="110">
        <v>30390.998098374468</v>
      </c>
    </row>
    <row r="622" spans="1:7" x14ac:dyDescent="0.25">
      <c r="A622" s="110">
        <v>305.10000000000002</v>
      </c>
      <c r="B622" s="111" t="s">
        <v>1727</v>
      </c>
      <c r="C622" s="110">
        <v>7597.7495217506712</v>
      </c>
      <c r="D622" s="110">
        <v>7597.7495171796154</v>
      </c>
      <c r="E622" s="110">
        <v>7597.7495349634783</v>
      </c>
      <c r="F622" s="110">
        <v>7091.2328902474819</v>
      </c>
      <c r="G622" s="110">
        <v>7091.2328896207091</v>
      </c>
    </row>
    <row r="623" spans="1:7" x14ac:dyDescent="0.25">
      <c r="A623" s="110">
        <v>306.10000000000002</v>
      </c>
      <c r="B623" s="111" t="s">
        <v>1728</v>
      </c>
      <c r="C623" s="110">
        <v>32923.581260919571</v>
      </c>
      <c r="D623" s="110">
        <v>32923.581241111664</v>
      </c>
      <c r="E623" s="110">
        <v>32923.581318175071</v>
      </c>
      <c r="F623" s="110">
        <v>32923.581276149023</v>
      </c>
      <c r="G623" s="110">
        <v>21273.698668862125</v>
      </c>
    </row>
    <row r="624" spans="1:7" x14ac:dyDescent="0.25">
      <c r="A624" s="110">
        <v>307.10000000000002</v>
      </c>
      <c r="B624" s="111" t="s">
        <v>1729</v>
      </c>
      <c r="C624" s="110">
        <v>18234.598852201612</v>
      </c>
      <c r="D624" s="110">
        <v>18234.598841231076</v>
      </c>
      <c r="E624" s="110">
        <v>18234.598883912349</v>
      </c>
      <c r="F624" s="110">
        <v>19247.63213067174</v>
      </c>
      <c r="G624" s="110">
        <v>15195.499049187234</v>
      </c>
    </row>
    <row r="625" spans="1:7" x14ac:dyDescent="0.25">
      <c r="A625" s="110">
        <v>308.10000000000002</v>
      </c>
      <c r="B625" s="111" t="s">
        <v>1730</v>
      </c>
      <c r="C625" s="110">
        <v>16208.532313068099</v>
      </c>
      <c r="D625" s="110">
        <v>16208.532303316513</v>
      </c>
      <c r="E625" s="110">
        <v>16208.532341255419</v>
      </c>
      <c r="F625" s="110">
        <v>17221.565590601029</v>
      </c>
      <c r="G625" s="110">
        <v>12662.915874322696</v>
      </c>
    </row>
    <row r="626" spans="1:7" x14ac:dyDescent="0.25">
      <c r="A626" s="110">
        <v>309.10000000000002</v>
      </c>
      <c r="B626" s="111" t="s">
        <v>1731</v>
      </c>
      <c r="C626" s="110">
        <v>0</v>
      </c>
      <c r="D626" s="110">
        <v>0</v>
      </c>
      <c r="E626" s="110">
        <v>0</v>
      </c>
      <c r="F626" s="110">
        <v>0</v>
      </c>
      <c r="G626" s="110">
        <v>0</v>
      </c>
    </row>
    <row r="627" spans="1:7" x14ac:dyDescent="0.25">
      <c r="A627" s="110">
        <v>310.10000000000002</v>
      </c>
      <c r="B627" s="111" t="s">
        <v>1732</v>
      </c>
      <c r="C627" s="110">
        <v>15195.499043501342</v>
      </c>
      <c r="D627" s="110">
        <v>15195.499034359231</v>
      </c>
      <c r="E627" s="110">
        <v>15195.499069926957</v>
      </c>
      <c r="F627" s="110">
        <v>16208.532320565675</v>
      </c>
      <c r="G627" s="110">
        <v>16208.53231913305</v>
      </c>
    </row>
    <row r="628" spans="1:7" x14ac:dyDescent="0.25">
      <c r="A628" s="110">
        <v>311.10000000000002</v>
      </c>
      <c r="B628" s="111" t="s">
        <v>1733</v>
      </c>
      <c r="C628" s="110">
        <v>6078.1996174005362</v>
      </c>
      <c r="D628" s="110">
        <v>6078.1996137436918</v>
      </c>
      <c r="E628" s="110">
        <v>6078.1996279707819</v>
      </c>
      <c r="F628" s="110">
        <v>7597.7495252651597</v>
      </c>
      <c r="G628" s="110">
        <v>6078.1996196748933</v>
      </c>
    </row>
    <row r="629" spans="1:7" x14ac:dyDescent="0.25">
      <c r="A629" s="110">
        <v>312.10000000000002</v>
      </c>
      <c r="B629" s="111" t="s">
        <v>1734</v>
      </c>
      <c r="C629" s="110">
        <v>4558.6497130504031</v>
      </c>
      <c r="D629" s="110">
        <v>4558.6497103077691</v>
      </c>
      <c r="E629" s="110">
        <v>4558.6497209780873</v>
      </c>
      <c r="F629" s="110">
        <v>4558.6497151590956</v>
      </c>
      <c r="G629" s="110">
        <v>4558.6497147561704</v>
      </c>
    </row>
    <row r="630" spans="1:7" x14ac:dyDescent="0.25">
      <c r="A630" s="110">
        <v>313.10000000000002</v>
      </c>
      <c r="B630" s="111" t="s">
        <v>1735</v>
      </c>
      <c r="C630" s="110">
        <v>25325.831739168905</v>
      </c>
      <c r="D630" s="110">
        <v>25325.831723932053</v>
      </c>
      <c r="E630" s="110">
        <v>25325.831783211594</v>
      </c>
      <c r="F630" s="110">
        <v>0</v>
      </c>
      <c r="G630" s="110">
        <v>0</v>
      </c>
    </row>
    <row r="631" spans="1:7" x14ac:dyDescent="0.25">
      <c r="A631" s="110">
        <v>314.10000000000002</v>
      </c>
      <c r="B631" s="111" t="s">
        <v>1736</v>
      </c>
      <c r="C631" s="110">
        <v>2532.5831739168902</v>
      </c>
      <c r="D631" s="110">
        <v>2532.5831723932047</v>
      </c>
      <c r="E631" s="110">
        <v>2532.5831783211588</v>
      </c>
      <c r="F631" s="110">
        <v>0</v>
      </c>
      <c r="G631" s="110">
        <v>0</v>
      </c>
    </row>
    <row r="632" spans="1:7" x14ac:dyDescent="0.25">
      <c r="B632" s="111" t="s">
        <v>1326</v>
      </c>
      <c r="C632" s="110">
        <v>0</v>
      </c>
      <c r="D632" s="110">
        <v>0</v>
      </c>
      <c r="E632" s="110">
        <v>0</v>
      </c>
      <c r="F632" s="110">
        <v>0</v>
      </c>
      <c r="G632" s="110">
        <v>0</v>
      </c>
    </row>
    <row r="633" spans="1:7" x14ac:dyDescent="0.25">
      <c r="A633" s="110">
        <v>315.10000000000002</v>
      </c>
      <c r="B633" s="111" t="s">
        <v>1737</v>
      </c>
      <c r="C633" s="110">
        <v>68379.745695756035</v>
      </c>
      <c r="D633" s="110">
        <v>69899.295558052458</v>
      </c>
      <c r="E633" s="110">
        <v>63314.579458028995</v>
      </c>
      <c r="F633" s="110">
        <v>78510.07842773998</v>
      </c>
      <c r="G633" s="110">
        <v>58249.413021884393</v>
      </c>
    </row>
    <row r="634" spans="1:7" x14ac:dyDescent="0.25">
      <c r="A634" s="110">
        <v>316.10000000000002</v>
      </c>
      <c r="B634" s="111" t="s">
        <v>1738</v>
      </c>
      <c r="C634" s="110">
        <v>15195.499043501342</v>
      </c>
      <c r="D634" s="110">
        <v>18234.598841231076</v>
      </c>
      <c r="E634" s="110">
        <v>16208.532341255419</v>
      </c>
      <c r="F634" s="110">
        <v>18234.598860636383</v>
      </c>
      <c r="G634" s="110">
        <v>14182.465779241418</v>
      </c>
    </row>
    <row r="635" spans="1:7" x14ac:dyDescent="0.25">
      <c r="A635" s="110">
        <v>317.10000000000002</v>
      </c>
      <c r="B635" s="111" t="s">
        <v>1739</v>
      </c>
      <c r="C635" s="110">
        <v>60781.99617400537</v>
      </c>
      <c r="D635" s="110">
        <v>60781.996137436923</v>
      </c>
      <c r="E635" s="110">
        <v>60781.996279707826</v>
      </c>
      <c r="F635" s="110">
        <v>63314.57937720968</v>
      </c>
      <c r="G635" s="110">
        <v>53184.246672155321</v>
      </c>
    </row>
    <row r="636" spans="1:7" x14ac:dyDescent="0.25">
      <c r="A636" s="110">
        <v>318.10000000000002</v>
      </c>
      <c r="B636" s="111" t="s">
        <v>1740</v>
      </c>
      <c r="C636" s="110">
        <v>12156.399234801072</v>
      </c>
      <c r="D636" s="110">
        <v>13169.432496444666</v>
      </c>
      <c r="E636" s="110">
        <v>12662.915891605797</v>
      </c>
      <c r="F636" s="110">
        <v>0</v>
      </c>
      <c r="G636" s="110">
        <v>7091.2328896207091</v>
      </c>
    </row>
    <row r="637" spans="1:7" x14ac:dyDescent="0.25">
      <c r="A637" s="110">
        <v>319.10000000000002</v>
      </c>
      <c r="B637" s="111" t="s">
        <v>1741</v>
      </c>
      <c r="C637" s="110">
        <v>5065.1663478337805</v>
      </c>
      <c r="D637" s="110">
        <v>5065.1663447864094</v>
      </c>
      <c r="E637" s="110">
        <v>5065.1663566423176</v>
      </c>
      <c r="F637" s="110">
        <v>0</v>
      </c>
      <c r="G637" s="110">
        <v>4558.6497147561704</v>
      </c>
    </row>
    <row r="638" spans="1:7" x14ac:dyDescent="0.25">
      <c r="A638" s="110">
        <v>320.10000000000002</v>
      </c>
      <c r="B638" s="111" t="s">
        <v>1742</v>
      </c>
      <c r="C638" s="110">
        <v>9117.2994261008062</v>
      </c>
      <c r="D638" s="110">
        <v>10636.84932405146</v>
      </c>
      <c r="E638" s="110">
        <v>10130.332713284635</v>
      </c>
      <c r="F638" s="110">
        <v>10130.332700353545</v>
      </c>
      <c r="G638" s="110">
        <v>8610.7827945394329</v>
      </c>
    </row>
    <row r="639" spans="1:7" x14ac:dyDescent="0.25">
      <c r="A639" s="110">
        <v>321.10000000000002</v>
      </c>
      <c r="B639" s="111" t="s">
        <v>1743</v>
      </c>
      <c r="C639" s="110">
        <v>4052.1330782670248</v>
      </c>
      <c r="D639" s="110">
        <v>4052.1330758291283</v>
      </c>
      <c r="E639" s="110">
        <v>4052.1330853138547</v>
      </c>
      <c r="F639" s="110">
        <v>4052.1330801414188</v>
      </c>
      <c r="G639" s="110">
        <v>4052.1330797832625</v>
      </c>
    </row>
    <row r="640" spans="1:7" x14ac:dyDescent="0.25">
      <c r="A640" s="110">
        <v>322.10000000000002</v>
      </c>
      <c r="B640" s="111" t="s">
        <v>1744</v>
      </c>
      <c r="C640" s="110">
        <v>11143.365965234319</v>
      </c>
      <c r="D640" s="110">
        <v>12156.399227487384</v>
      </c>
      <c r="E640" s="110">
        <v>10636.849348948868</v>
      </c>
      <c r="F640" s="110">
        <v>10636.849335371222</v>
      </c>
      <c r="G640" s="110">
        <v>8104.2661595665249</v>
      </c>
    </row>
    <row r="641" spans="1:7" x14ac:dyDescent="0.25">
      <c r="A641" s="110">
        <v>323.10000000000002</v>
      </c>
      <c r="B641" s="111" t="s">
        <v>1745</v>
      </c>
      <c r="C641" s="110">
        <v>22793.248565252015</v>
      </c>
      <c r="D641" s="110">
        <v>22793.248551538847</v>
      </c>
      <c r="E641" s="110">
        <v>22793.248604890432</v>
      </c>
      <c r="F641" s="110">
        <v>27858.414925972251</v>
      </c>
      <c r="G641" s="110">
        <v>20260.66539891631</v>
      </c>
    </row>
    <row r="642" spans="1:7" x14ac:dyDescent="0.25">
      <c r="A642" s="110">
        <v>324.10000000000002</v>
      </c>
      <c r="B642" s="111" t="s">
        <v>1746</v>
      </c>
      <c r="C642" s="110">
        <v>18234.598852201612</v>
      </c>
      <c r="D642" s="110">
        <v>17728.082206752435</v>
      </c>
      <c r="E642" s="110">
        <v>17728.082248248113</v>
      </c>
      <c r="F642" s="110">
        <v>18234.598860636383</v>
      </c>
      <c r="G642" s="110">
        <v>17728.08222405177</v>
      </c>
    </row>
    <row r="643" spans="1:7" x14ac:dyDescent="0.25">
      <c r="A643" s="110">
        <v>325.10000000000002</v>
      </c>
      <c r="B643" s="111" t="s">
        <v>1747</v>
      </c>
      <c r="C643" s="110">
        <v>25325.831739168905</v>
      </c>
      <c r="D643" s="110">
        <v>27858.414896325256</v>
      </c>
      <c r="E643" s="110">
        <v>24312.798511883128</v>
      </c>
      <c r="F643" s="110">
        <v>0</v>
      </c>
      <c r="G643" s="110">
        <v>25325.831748645393</v>
      </c>
    </row>
    <row r="644" spans="1:7" x14ac:dyDescent="0.25">
      <c r="A644" s="110">
        <v>326.10000000000002</v>
      </c>
      <c r="B644" s="111" t="s">
        <v>1748</v>
      </c>
      <c r="C644" s="110">
        <v>41534.364052237004</v>
      </c>
      <c r="D644" s="110">
        <v>43053.913930684488</v>
      </c>
      <c r="E644" s="110">
        <v>40521.330853138541</v>
      </c>
      <c r="F644" s="110">
        <v>45586.497151590956</v>
      </c>
      <c r="G644" s="110">
        <v>32923.581273239004</v>
      </c>
    </row>
    <row r="645" spans="1:7" x14ac:dyDescent="0.25">
      <c r="A645" s="110">
        <v>327.10000000000002</v>
      </c>
      <c r="B645" s="111" t="s">
        <v>1749</v>
      </c>
      <c r="C645" s="110">
        <v>40521.330782670244</v>
      </c>
      <c r="D645" s="110">
        <v>41534.364027248565</v>
      </c>
      <c r="E645" s="110">
        <v>39508.297581810082</v>
      </c>
      <c r="F645" s="110">
        <v>40521.33080141418</v>
      </c>
      <c r="G645" s="110">
        <v>30390.998098374468</v>
      </c>
    </row>
    <row r="646" spans="1:7" x14ac:dyDescent="0.25">
      <c r="A646" s="110">
        <v>328.1</v>
      </c>
      <c r="B646" s="111" t="s">
        <v>1750</v>
      </c>
      <c r="C646" s="110">
        <v>17221.565582634856</v>
      </c>
      <c r="D646" s="110">
        <v>17221.565572273794</v>
      </c>
      <c r="E646" s="110">
        <v>17221.565612583883</v>
      </c>
      <c r="F646" s="110">
        <v>17728.082225618706</v>
      </c>
      <c r="G646" s="110">
        <v>17728.08222405177</v>
      </c>
    </row>
    <row r="647" spans="1:7" x14ac:dyDescent="0.25">
      <c r="A647" s="110">
        <v>329.1</v>
      </c>
      <c r="B647" s="111" t="s">
        <v>1751</v>
      </c>
      <c r="C647" s="110">
        <v>22793.248565252015</v>
      </c>
      <c r="D647" s="110">
        <v>22793.248551538847</v>
      </c>
      <c r="E647" s="110">
        <v>22793.248604890432</v>
      </c>
      <c r="F647" s="110">
        <v>24312.798480848509</v>
      </c>
      <c r="G647" s="110">
        <v>15195.499049187234</v>
      </c>
    </row>
    <row r="648" spans="1:7" x14ac:dyDescent="0.25">
      <c r="A648" s="110">
        <v>330.1</v>
      </c>
      <c r="B648" s="111" t="s">
        <v>1752</v>
      </c>
      <c r="C648" s="110">
        <v>1519.5499043501341</v>
      </c>
      <c r="D648" s="110">
        <v>1519.5499034359229</v>
      </c>
      <c r="E648" s="110">
        <v>1519.5499069926955</v>
      </c>
      <c r="F648" s="110">
        <v>1519.5499050530318</v>
      </c>
      <c r="G648" s="110">
        <v>1519.5499049187233</v>
      </c>
    </row>
    <row r="649" spans="1:7" x14ac:dyDescent="0.25">
      <c r="A649" s="110">
        <v>331.1</v>
      </c>
      <c r="B649" s="111" t="s">
        <v>1753</v>
      </c>
      <c r="C649" s="110">
        <v>2026.0665391335124</v>
      </c>
      <c r="D649" s="110">
        <v>2026.0665379145642</v>
      </c>
      <c r="E649" s="110">
        <v>2026.0665426569274</v>
      </c>
      <c r="F649" s="110">
        <v>2026.0665400707094</v>
      </c>
      <c r="G649" s="110">
        <v>2026.0665398916312</v>
      </c>
    </row>
    <row r="650" spans="1:7" x14ac:dyDescent="0.25">
      <c r="A650" s="110">
        <v>332.1</v>
      </c>
      <c r="B650" s="111" t="s">
        <v>1754</v>
      </c>
      <c r="C650" s="110">
        <v>3545.6164434836464</v>
      </c>
      <c r="D650" s="110">
        <v>3545.6164413504871</v>
      </c>
      <c r="E650" s="110">
        <v>3545.6164496496231</v>
      </c>
      <c r="F650" s="110">
        <v>4052.1330801414188</v>
      </c>
      <c r="G650" s="110">
        <v>4052.1330797832625</v>
      </c>
    </row>
    <row r="651" spans="1:7" x14ac:dyDescent="0.25">
      <c r="A651" s="110">
        <v>333.1</v>
      </c>
      <c r="B651" s="111" t="s">
        <v>1755</v>
      </c>
      <c r="C651" s="110">
        <v>68379.745695756035</v>
      </c>
      <c r="D651" s="110">
        <v>68379.745654616534</v>
      </c>
      <c r="E651" s="110">
        <v>68379.745814671303</v>
      </c>
      <c r="F651" s="110">
        <v>68379.745727386427</v>
      </c>
      <c r="G651" s="110">
        <v>53184.246672155321</v>
      </c>
    </row>
    <row r="652" spans="1:7" x14ac:dyDescent="0.25">
      <c r="A652" s="110">
        <v>334.1</v>
      </c>
      <c r="B652" s="111" t="s">
        <v>1756</v>
      </c>
      <c r="C652" s="110">
        <v>60781.99617400537</v>
      </c>
      <c r="D652" s="110">
        <v>63314.579309830144</v>
      </c>
      <c r="E652" s="110">
        <v>58249.413101386657</v>
      </c>
      <c r="F652" s="110">
        <v>65847.162552298047</v>
      </c>
      <c r="G652" s="110">
        <v>50.651663497290777</v>
      </c>
    </row>
    <row r="653" spans="1:7" x14ac:dyDescent="0.25">
      <c r="A653" s="110">
        <v>335.1</v>
      </c>
      <c r="B653" s="111" t="s">
        <v>1757</v>
      </c>
      <c r="C653" s="110">
        <v>7597.7495217506712</v>
      </c>
      <c r="D653" s="110">
        <v>7597.7495171796154</v>
      </c>
      <c r="E653" s="110">
        <v>7597.7495349634783</v>
      </c>
      <c r="F653" s="110">
        <v>10130.332700353545</v>
      </c>
      <c r="G653" s="110">
        <v>10130.332699458155</v>
      </c>
    </row>
    <row r="654" spans="1:7" x14ac:dyDescent="0.25">
      <c r="A654" s="110">
        <v>336.1</v>
      </c>
      <c r="B654" s="111" t="s">
        <v>1758</v>
      </c>
      <c r="C654" s="110">
        <v>4052.1330782670248</v>
      </c>
      <c r="D654" s="110">
        <v>4052.1330758291283</v>
      </c>
      <c r="E654" s="110">
        <v>4052.1330853138547</v>
      </c>
      <c r="F654" s="110">
        <v>5065.1663501767725</v>
      </c>
      <c r="G654" s="110">
        <v>5065.1663497290774</v>
      </c>
    </row>
    <row r="655" spans="1:7" x14ac:dyDescent="0.25">
      <c r="A655" s="110">
        <v>337.1</v>
      </c>
      <c r="B655" s="111" t="s">
        <v>1759</v>
      </c>
      <c r="C655" s="110">
        <v>43053.913956587137</v>
      </c>
      <c r="D655" s="110">
        <v>43053.913930684488</v>
      </c>
      <c r="E655" s="110">
        <v>43053.91403145971</v>
      </c>
      <c r="F655" s="110">
        <v>37988.747626325792</v>
      </c>
      <c r="G655" s="110">
        <v>37988.747622968083</v>
      </c>
    </row>
    <row r="656" spans="1:7" x14ac:dyDescent="0.25">
      <c r="A656" s="110">
        <v>338.1</v>
      </c>
      <c r="B656" s="111" t="s">
        <v>1760</v>
      </c>
      <c r="C656" s="110">
        <v>17728.082217418232</v>
      </c>
      <c r="D656" s="110">
        <v>17728.082206752435</v>
      </c>
      <c r="E656" s="110">
        <v>17728.082248248113</v>
      </c>
      <c r="F656" s="110">
        <v>15195.499050530319</v>
      </c>
      <c r="G656" s="110">
        <v>15195.499049187234</v>
      </c>
    </row>
    <row r="657" spans="1:7" x14ac:dyDescent="0.25">
      <c r="B657" s="111" t="s">
        <v>1351</v>
      </c>
      <c r="C657" s="110">
        <v>0</v>
      </c>
      <c r="D657" s="110">
        <v>0</v>
      </c>
      <c r="E657" s="110">
        <v>0</v>
      </c>
      <c r="F657" s="110">
        <v>0</v>
      </c>
      <c r="G657" s="110">
        <v>0</v>
      </c>
    </row>
    <row r="658" spans="1:7" x14ac:dyDescent="0.25">
      <c r="A658" s="110">
        <v>339.1</v>
      </c>
      <c r="B658" s="111" t="s">
        <v>1761</v>
      </c>
      <c r="C658" s="110">
        <v>43053.913956587137</v>
      </c>
      <c r="D658" s="110">
        <v>43053.913930684488</v>
      </c>
      <c r="E658" s="110">
        <v>43053.91403145971</v>
      </c>
      <c r="F658" s="110">
        <v>43053.913976502576</v>
      </c>
      <c r="G658" s="110">
        <v>43053.913972697163</v>
      </c>
    </row>
    <row r="659" spans="1:7" x14ac:dyDescent="0.25">
      <c r="A659" s="110">
        <v>340.1</v>
      </c>
      <c r="B659" s="111" t="s">
        <v>1762</v>
      </c>
      <c r="C659" s="110">
        <v>83575.244739257381</v>
      </c>
      <c r="D659" s="110">
        <v>83575.24468897577</v>
      </c>
      <c r="E659" s="110">
        <v>83575.244884598258</v>
      </c>
      <c r="F659" s="110">
        <v>103835.91017862386</v>
      </c>
      <c r="G659" s="110">
        <v>83575.244770529782</v>
      </c>
    </row>
    <row r="660" spans="1:7" x14ac:dyDescent="0.25">
      <c r="A660" s="110">
        <v>341.1</v>
      </c>
      <c r="B660" s="111" t="s">
        <v>1763</v>
      </c>
      <c r="C660" s="110">
        <v>16208.532313068099</v>
      </c>
      <c r="D660" s="110">
        <v>16208.532303316513</v>
      </c>
      <c r="E660" s="110">
        <v>16208.532341255419</v>
      </c>
      <c r="F660" s="110">
        <v>16208.532320565675</v>
      </c>
      <c r="G660" s="110">
        <v>15195.499049187234</v>
      </c>
    </row>
    <row r="661" spans="1:7" x14ac:dyDescent="0.25">
      <c r="A661" s="110">
        <v>342.1</v>
      </c>
      <c r="B661" s="111" t="s">
        <v>1764</v>
      </c>
      <c r="C661" s="110">
        <v>19247.632121768369</v>
      </c>
      <c r="D661" s="110">
        <v>19247.632110188359</v>
      </c>
      <c r="E661" s="110">
        <v>19247.632155240812</v>
      </c>
      <c r="F661" s="110">
        <v>21273.698670742444</v>
      </c>
      <c r="G661" s="110">
        <v>18234.598859024682</v>
      </c>
    </row>
    <row r="662" spans="1:7" x14ac:dyDescent="0.25">
      <c r="A662" s="110">
        <v>343.1</v>
      </c>
      <c r="B662" s="111" t="s">
        <v>1765</v>
      </c>
      <c r="C662" s="110">
        <v>6078.1996174005362</v>
      </c>
      <c r="D662" s="110">
        <v>6078.1996137436918</v>
      </c>
      <c r="E662" s="110">
        <v>6078.1996279707819</v>
      </c>
      <c r="F662" s="110">
        <v>6078.1996202121272</v>
      </c>
      <c r="G662" s="110">
        <v>6078.1996196748933</v>
      </c>
    </row>
    <row r="663" spans="1:7" x14ac:dyDescent="0.25">
      <c r="A663" s="110">
        <v>344.1</v>
      </c>
      <c r="B663" s="111" t="s">
        <v>1766</v>
      </c>
      <c r="C663" s="110">
        <v>98770.743782758727</v>
      </c>
      <c r="D663" s="110">
        <v>98770.743723334992</v>
      </c>
      <c r="E663" s="110">
        <v>98770.743954525213</v>
      </c>
      <c r="F663" s="110">
        <v>108901.07652880062</v>
      </c>
      <c r="G663" s="110">
        <v>88640.411120258868</v>
      </c>
    </row>
    <row r="664" spans="1:7" x14ac:dyDescent="0.25">
      <c r="A664" s="110">
        <v>345.1</v>
      </c>
      <c r="B664" s="111" t="s">
        <v>1767</v>
      </c>
      <c r="C664" s="110">
        <v>6584.7162521839145</v>
      </c>
      <c r="D664" s="110">
        <v>6584.716248222333</v>
      </c>
      <c r="E664" s="110">
        <v>6584.716263635014</v>
      </c>
      <c r="F664" s="110">
        <v>6078.1996202121272</v>
      </c>
      <c r="G664" s="110">
        <v>6078.1996196748933</v>
      </c>
    </row>
    <row r="665" spans="1:7" x14ac:dyDescent="0.25">
      <c r="A665" s="110">
        <v>346.1</v>
      </c>
      <c r="B665" s="111" t="s">
        <v>1768</v>
      </c>
      <c r="C665" s="110">
        <v>12662.915869584453</v>
      </c>
      <c r="D665" s="110">
        <v>12662.915861966027</v>
      </c>
      <c r="E665" s="110">
        <v>12662.915891605797</v>
      </c>
      <c r="F665" s="110">
        <v>15195.499050530319</v>
      </c>
      <c r="G665" s="110">
        <v>12156.399239349787</v>
      </c>
    </row>
    <row r="666" spans="1:7" x14ac:dyDescent="0.25">
      <c r="A666" s="110">
        <v>347.1</v>
      </c>
      <c r="B666" s="111" t="s">
        <v>1769</v>
      </c>
      <c r="C666" s="110">
        <v>15195.499043501342</v>
      </c>
      <c r="D666" s="110">
        <v>15195.499034359231</v>
      </c>
      <c r="E666" s="110">
        <v>15195.499069926957</v>
      </c>
      <c r="F666" s="110">
        <v>17221.565590601029</v>
      </c>
      <c r="G666" s="110">
        <v>14182.465779241418</v>
      </c>
    </row>
    <row r="667" spans="1:7" x14ac:dyDescent="0.25">
      <c r="A667" s="110">
        <v>348.1</v>
      </c>
      <c r="B667" s="111" t="s">
        <v>1770</v>
      </c>
      <c r="C667" s="110">
        <v>25325.831739168905</v>
      </c>
      <c r="D667" s="110">
        <v>25325.831723932053</v>
      </c>
      <c r="E667" s="110">
        <v>25325.831783211594</v>
      </c>
      <c r="F667" s="110">
        <v>26338.86502091922</v>
      </c>
      <c r="G667" s="110">
        <v>24312.798478699573</v>
      </c>
    </row>
    <row r="668" spans="1:7" x14ac:dyDescent="0.25">
      <c r="A668" s="110">
        <v>349.1</v>
      </c>
      <c r="B668" s="111" t="s">
        <v>1771</v>
      </c>
      <c r="C668" s="110">
        <v>73444.912043589822</v>
      </c>
      <c r="D668" s="110">
        <v>73444.911999402946</v>
      </c>
      <c r="E668" s="110">
        <v>63314.579458028995</v>
      </c>
      <c r="F668" s="110">
        <v>83575.244777916756</v>
      </c>
      <c r="G668" s="110">
        <v>60781.996196748936</v>
      </c>
    </row>
    <row r="669" spans="1:7" x14ac:dyDescent="0.25">
      <c r="A669" s="110">
        <v>350.1</v>
      </c>
      <c r="B669" s="111" t="s">
        <v>1772</v>
      </c>
      <c r="C669" s="110">
        <v>5065.1663478337805</v>
      </c>
      <c r="D669" s="110">
        <v>5065.1663447864094</v>
      </c>
      <c r="E669" s="110">
        <v>5065.1663566423176</v>
      </c>
      <c r="F669" s="110">
        <v>5065.1663501767725</v>
      </c>
      <c r="G669" s="110">
        <v>5065.1663497290774</v>
      </c>
    </row>
    <row r="670" spans="1:7" x14ac:dyDescent="0.25">
      <c r="A670" s="110">
        <v>351.1</v>
      </c>
      <c r="B670" s="111" t="s">
        <v>1773</v>
      </c>
      <c r="C670" s="110">
        <v>43053.913956587137</v>
      </c>
      <c r="D670" s="110">
        <v>43053.913930684488</v>
      </c>
      <c r="E670" s="110">
        <v>43053.91403145971</v>
      </c>
      <c r="F670" s="110">
        <v>43053.913976502576</v>
      </c>
      <c r="G670" s="110">
        <v>37988.747622968083</v>
      </c>
    </row>
    <row r="671" spans="1:7" x14ac:dyDescent="0.25">
      <c r="A671" s="110">
        <v>352.1</v>
      </c>
      <c r="B671" s="111" t="s">
        <v>1774</v>
      </c>
      <c r="C671" s="110">
        <v>4558.6497130504031</v>
      </c>
      <c r="D671" s="110">
        <v>4558.6497103077691</v>
      </c>
      <c r="E671" s="110">
        <v>4558.6497209780873</v>
      </c>
      <c r="F671" s="110">
        <v>4052.1330801414188</v>
      </c>
      <c r="G671" s="110">
        <v>4052.1330797832625</v>
      </c>
    </row>
    <row r="672" spans="1:7" x14ac:dyDescent="0.25">
      <c r="A672" s="110">
        <v>353.1</v>
      </c>
      <c r="B672" s="111" t="s">
        <v>1775</v>
      </c>
      <c r="C672" s="110">
        <v>6078.1996174005362</v>
      </c>
      <c r="D672" s="110">
        <v>6078.1996137436918</v>
      </c>
      <c r="E672" s="110">
        <v>6078.1996279707819</v>
      </c>
      <c r="F672" s="110">
        <v>6078.1996202121272</v>
      </c>
      <c r="G672" s="110">
        <v>6078.1996196748933</v>
      </c>
    </row>
    <row r="673" spans="1:7" x14ac:dyDescent="0.25">
      <c r="A673" s="110">
        <v>354.1</v>
      </c>
      <c r="B673" s="111" t="s">
        <v>1776</v>
      </c>
      <c r="C673" s="110">
        <v>6078.1996174005362</v>
      </c>
      <c r="D673" s="110">
        <v>6078.1996137436918</v>
      </c>
      <c r="E673" s="110">
        <v>6078.1996279707819</v>
      </c>
      <c r="F673" s="110">
        <v>6078.1996202121272</v>
      </c>
      <c r="G673" s="110">
        <v>6078.1996196748933</v>
      </c>
    </row>
    <row r="674" spans="1:7" x14ac:dyDescent="0.25">
      <c r="A674" s="110">
        <v>355.1</v>
      </c>
      <c r="B674" s="111" t="s">
        <v>1777</v>
      </c>
      <c r="C674" s="110">
        <v>5065.1663478337805</v>
      </c>
      <c r="D674" s="110">
        <v>5065.1663447864094</v>
      </c>
      <c r="E674" s="110">
        <v>5065.1663566423176</v>
      </c>
      <c r="F674" s="110">
        <v>4052.1330801414188</v>
      </c>
      <c r="G674" s="110">
        <v>4052.1330797832625</v>
      </c>
    </row>
    <row r="675" spans="1:7" x14ac:dyDescent="0.25">
      <c r="A675" s="110">
        <v>356.1</v>
      </c>
      <c r="B675" s="111" t="s">
        <v>1778</v>
      </c>
      <c r="C675" s="110">
        <v>43053.913956587137</v>
      </c>
      <c r="D675" s="110">
        <v>43053.913930684488</v>
      </c>
      <c r="E675" s="110">
        <v>43053.91403145971</v>
      </c>
      <c r="F675" s="110">
        <v>48119.080326679345</v>
      </c>
      <c r="G675" s="110">
        <v>48119.080322426242</v>
      </c>
    </row>
    <row r="676" spans="1:7" x14ac:dyDescent="0.25">
      <c r="A676" s="110">
        <v>357.1</v>
      </c>
      <c r="B676" s="111" t="s">
        <v>1779</v>
      </c>
      <c r="C676" s="110">
        <v>2532.5831739168902</v>
      </c>
      <c r="D676" s="110">
        <v>2532.5831723932047</v>
      </c>
      <c r="E676" s="110">
        <v>2532.5831783211588</v>
      </c>
      <c r="F676" s="110">
        <v>2532.5831750883863</v>
      </c>
      <c r="G676" s="110">
        <v>2532.5831748645387</v>
      </c>
    </row>
    <row r="677" spans="1:7" x14ac:dyDescent="0.25">
      <c r="A677" s="110">
        <v>358.1</v>
      </c>
      <c r="B677" s="111" t="s">
        <v>1780</v>
      </c>
      <c r="C677" s="110">
        <v>4052.1330782670248</v>
      </c>
      <c r="D677" s="110">
        <v>4052.1330758291283</v>
      </c>
      <c r="E677" s="110">
        <v>4052.1330853138547</v>
      </c>
      <c r="F677" s="110">
        <v>2532.5831750883863</v>
      </c>
      <c r="G677" s="110">
        <v>2532.5831748645387</v>
      </c>
    </row>
    <row r="678" spans="1:7" x14ac:dyDescent="0.25">
      <c r="A678" s="110">
        <v>359.1</v>
      </c>
      <c r="B678" s="111" t="s">
        <v>1781</v>
      </c>
      <c r="C678" s="110">
        <v>17728.082217418232</v>
      </c>
      <c r="D678" s="110">
        <v>17728.082206752435</v>
      </c>
      <c r="E678" s="110">
        <v>17728.082248248113</v>
      </c>
      <c r="F678" s="110">
        <v>15195.499050530319</v>
      </c>
      <c r="G678" s="110">
        <v>15195.499049187234</v>
      </c>
    </row>
    <row r="679" spans="1:7" x14ac:dyDescent="0.25">
      <c r="A679" s="110">
        <v>360.1</v>
      </c>
      <c r="B679" s="111" t="s">
        <v>1782</v>
      </c>
      <c r="C679" s="110">
        <v>37988.747608753351</v>
      </c>
      <c r="D679" s="110">
        <v>37988.747585898076</v>
      </c>
      <c r="E679" s="110">
        <v>37988.747674817387</v>
      </c>
      <c r="F679" s="110">
        <v>32923.581276149023</v>
      </c>
      <c r="G679" s="110">
        <v>32923.581273239004</v>
      </c>
    </row>
    <row r="680" spans="1:7" x14ac:dyDescent="0.25">
      <c r="A680" s="110">
        <v>361.1</v>
      </c>
      <c r="B680" s="111" t="s">
        <v>1783</v>
      </c>
      <c r="C680" s="110">
        <v>30390.998087002685</v>
      </c>
      <c r="D680" s="110">
        <v>30390.998068718462</v>
      </c>
      <c r="E680" s="110">
        <v>30390.998139853913</v>
      </c>
      <c r="F680" s="110">
        <v>27858.414925972251</v>
      </c>
      <c r="G680" s="110">
        <v>27858.414923509925</v>
      </c>
    </row>
    <row r="681" spans="1:7" x14ac:dyDescent="0.25">
      <c r="A681" s="110">
        <v>362.1</v>
      </c>
      <c r="B681" s="111" t="s">
        <v>1784</v>
      </c>
      <c r="C681" s="110">
        <v>22793.248565252015</v>
      </c>
      <c r="D681" s="110">
        <v>22793.248551538847</v>
      </c>
      <c r="E681" s="110">
        <v>22793.248604890432</v>
      </c>
      <c r="F681" s="110">
        <v>0</v>
      </c>
      <c r="G681" s="110">
        <v>0</v>
      </c>
    </row>
    <row r="682" spans="1:7" x14ac:dyDescent="0.25">
      <c r="A682" s="110">
        <v>363.1</v>
      </c>
      <c r="B682" s="111" t="s">
        <v>1785</v>
      </c>
      <c r="C682" s="110">
        <v>4558.6497130504031</v>
      </c>
      <c r="D682" s="110">
        <v>4558.6497103077691</v>
      </c>
      <c r="E682" s="110">
        <v>4558.6497209780873</v>
      </c>
      <c r="F682" s="110">
        <v>4558.6497151590956</v>
      </c>
      <c r="G682" s="110">
        <v>4558.6497147561704</v>
      </c>
    </row>
    <row r="683" spans="1:7" x14ac:dyDescent="0.25">
      <c r="A683" s="110">
        <v>364.1</v>
      </c>
      <c r="B683" s="111" t="s">
        <v>1786</v>
      </c>
      <c r="C683" s="110">
        <v>16208.532313068099</v>
      </c>
      <c r="D683" s="110">
        <v>16208.532303316513</v>
      </c>
      <c r="E683" s="110">
        <v>16208.532341255419</v>
      </c>
      <c r="F683" s="110">
        <v>17728.082225618706</v>
      </c>
      <c r="G683" s="110">
        <v>17728.08222405177</v>
      </c>
    </row>
    <row r="684" spans="1:7" x14ac:dyDescent="0.25">
      <c r="A684" s="110">
        <v>365.1</v>
      </c>
      <c r="B684" s="111" t="s">
        <v>1787</v>
      </c>
      <c r="C684" s="110">
        <v>7091.2328869672929</v>
      </c>
      <c r="D684" s="110">
        <v>7091.2328827009742</v>
      </c>
      <c r="E684" s="110">
        <v>7091.2328992992461</v>
      </c>
      <c r="F684" s="110">
        <v>7597.7495252651597</v>
      </c>
      <c r="G684" s="110">
        <v>7597.749524593617</v>
      </c>
    </row>
    <row r="685" spans="1:7" x14ac:dyDescent="0.25">
      <c r="A685" s="110">
        <v>366.1</v>
      </c>
      <c r="B685" s="111" t="s">
        <v>1788</v>
      </c>
      <c r="C685" s="110">
        <v>17728.082217418232</v>
      </c>
      <c r="D685" s="110">
        <v>17728.082206752435</v>
      </c>
      <c r="E685" s="110">
        <v>17728.082248248113</v>
      </c>
      <c r="F685" s="110">
        <v>19247.63213067174</v>
      </c>
      <c r="G685" s="110">
        <v>19247.632128970497</v>
      </c>
    </row>
    <row r="686" spans="1:7" x14ac:dyDescent="0.25">
      <c r="A686" s="110">
        <v>367.1</v>
      </c>
      <c r="B686" s="111" t="s">
        <v>1789</v>
      </c>
      <c r="C686" s="110">
        <v>15195.499043501342</v>
      </c>
      <c r="D686" s="110">
        <v>15195.499034359231</v>
      </c>
      <c r="E686" s="110">
        <v>15195.499069926957</v>
      </c>
      <c r="F686" s="110">
        <v>15195.499050530319</v>
      </c>
      <c r="G686" s="110">
        <v>15195.499049187234</v>
      </c>
    </row>
    <row r="687" spans="1:7" x14ac:dyDescent="0.25">
      <c r="A687" s="110">
        <v>368.1</v>
      </c>
      <c r="B687" s="111" t="s">
        <v>1790</v>
      </c>
      <c r="C687" s="110">
        <v>8104.2661565340495</v>
      </c>
      <c r="D687" s="110">
        <v>8104.2661516582566</v>
      </c>
      <c r="E687" s="110">
        <v>8104.2661706277095</v>
      </c>
      <c r="F687" s="110">
        <v>8104.2661602828375</v>
      </c>
      <c r="G687" s="110">
        <v>8104.2661595665249</v>
      </c>
    </row>
    <row r="688" spans="1:7" x14ac:dyDescent="0.25">
      <c r="A688" s="110">
        <v>369.1</v>
      </c>
      <c r="B688" s="111" t="s">
        <v>1791</v>
      </c>
      <c r="C688" s="110">
        <v>12662.915869584453</v>
      </c>
      <c r="D688" s="110">
        <v>12662.915861966027</v>
      </c>
      <c r="E688" s="110">
        <v>12662.915891605797</v>
      </c>
      <c r="F688" s="110">
        <v>14182.465780494964</v>
      </c>
      <c r="G688" s="110">
        <v>14182.465779241418</v>
      </c>
    </row>
    <row r="689" spans="1:7" x14ac:dyDescent="0.25">
      <c r="A689" s="110">
        <v>370.1</v>
      </c>
      <c r="B689" s="111" t="s">
        <v>1792</v>
      </c>
      <c r="C689" s="110">
        <v>31404.031356569445</v>
      </c>
      <c r="D689" s="110">
        <v>31404.031337675748</v>
      </c>
      <c r="E689" s="110">
        <v>31404.031411182379</v>
      </c>
      <c r="F689" s="110">
        <v>30390.998101060639</v>
      </c>
      <c r="G689" s="110">
        <v>30390.998098374468</v>
      </c>
    </row>
    <row r="690" spans="1:7" x14ac:dyDescent="0.25">
      <c r="A690" s="110">
        <v>371.1</v>
      </c>
      <c r="B690" s="111" t="s">
        <v>1793</v>
      </c>
      <c r="C690" s="110">
        <v>30390.998087002685</v>
      </c>
      <c r="D690" s="110">
        <v>30390.998068718462</v>
      </c>
      <c r="E690" s="110">
        <v>30390.998139853913</v>
      </c>
      <c r="F690" s="110">
        <v>25325.831750883866</v>
      </c>
      <c r="G690" s="110">
        <v>25325.831748645393</v>
      </c>
    </row>
    <row r="691" spans="1:7" x14ac:dyDescent="0.25">
      <c r="A691" s="110">
        <v>372.1</v>
      </c>
      <c r="B691" s="111" t="s">
        <v>1794</v>
      </c>
      <c r="C691" s="110">
        <v>15195.499043501342</v>
      </c>
      <c r="D691" s="110">
        <v>15195.499034359231</v>
      </c>
      <c r="E691" s="110">
        <v>15195.499069926957</v>
      </c>
      <c r="F691" s="110">
        <v>17728.082225618706</v>
      </c>
      <c r="G691" s="110">
        <v>17728.08222405177</v>
      </c>
    </row>
    <row r="692" spans="1:7" x14ac:dyDescent="0.25">
      <c r="A692" s="110">
        <v>373.1</v>
      </c>
      <c r="B692" s="111" t="s">
        <v>1795</v>
      </c>
      <c r="C692" s="110">
        <v>15195.499043501342</v>
      </c>
      <c r="D692" s="110">
        <v>15195.499034359231</v>
      </c>
      <c r="E692" s="110">
        <v>15195.499069926957</v>
      </c>
      <c r="F692" s="110">
        <v>15195.499050530319</v>
      </c>
      <c r="G692" s="110">
        <v>15195.499049187234</v>
      </c>
    </row>
    <row r="693" spans="1:7" x14ac:dyDescent="0.25">
      <c r="A693" s="110">
        <v>374.1</v>
      </c>
      <c r="B693" s="111" t="s">
        <v>1796</v>
      </c>
      <c r="C693" s="110">
        <v>24312.798469602145</v>
      </c>
      <c r="D693" s="110">
        <v>24312.798454974767</v>
      </c>
      <c r="E693" s="110">
        <v>24312.798511883128</v>
      </c>
      <c r="F693" s="110">
        <v>22793.248575795478</v>
      </c>
      <c r="G693" s="110">
        <v>22793.248573780849</v>
      </c>
    </row>
    <row r="694" spans="1:7" x14ac:dyDescent="0.25">
      <c r="A694" s="110">
        <v>375.1</v>
      </c>
      <c r="B694" s="111" t="s">
        <v>1797</v>
      </c>
      <c r="C694" s="110">
        <v>32923.581260919571</v>
      </c>
      <c r="D694" s="110">
        <v>32923.581241111664</v>
      </c>
      <c r="E694" s="110">
        <v>32923.581318175071</v>
      </c>
      <c r="F694" s="110">
        <v>63314.57937720968</v>
      </c>
      <c r="G694" s="110">
        <v>63314.579371613487</v>
      </c>
    </row>
    <row r="695" spans="1:7" x14ac:dyDescent="0.25">
      <c r="A695" s="110">
        <v>376.1</v>
      </c>
      <c r="B695" s="111" t="s">
        <v>1798</v>
      </c>
      <c r="C695" s="110">
        <v>2532.5831739168902</v>
      </c>
      <c r="D695" s="110">
        <v>2532.5831723932047</v>
      </c>
      <c r="E695" s="110">
        <v>2532.5831783211588</v>
      </c>
      <c r="F695" s="110">
        <v>2532.5831750883863</v>
      </c>
      <c r="G695" s="110">
        <v>2532.5831748645387</v>
      </c>
    </row>
    <row r="696" spans="1:7" x14ac:dyDescent="0.25">
      <c r="A696" s="110">
        <v>377.1</v>
      </c>
      <c r="B696" s="111" t="s">
        <v>1799</v>
      </c>
      <c r="C696" s="110">
        <v>506.51663478337809</v>
      </c>
      <c r="D696" s="110">
        <v>506.51663447864104</v>
      </c>
      <c r="E696" s="110">
        <v>506.51663566423184</v>
      </c>
      <c r="F696" s="110">
        <v>506.51663501767734</v>
      </c>
      <c r="G696" s="110">
        <v>506.51663497290781</v>
      </c>
    </row>
    <row r="697" spans="1:7" x14ac:dyDescent="0.25">
      <c r="A697" s="110">
        <v>378.1</v>
      </c>
      <c r="B697" s="111" t="s">
        <v>1800</v>
      </c>
      <c r="C697" s="110">
        <v>506.51663478337809</v>
      </c>
      <c r="D697" s="110">
        <v>506.51663447864104</v>
      </c>
      <c r="E697" s="110">
        <v>506.51663566423184</v>
      </c>
      <c r="F697" s="110">
        <v>506.51663501767734</v>
      </c>
      <c r="G697" s="110">
        <v>506.51663497290781</v>
      </c>
    </row>
    <row r="698" spans="1:7" x14ac:dyDescent="0.25">
      <c r="A698" s="110">
        <v>379.1</v>
      </c>
      <c r="B698" s="111" t="s">
        <v>1801</v>
      </c>
      <c r="C698" s="110">
        <v>506.51663478337809</v>
      </c>
      <c r="D698" s="110">
        <v>506.51663447864104</v>
      </c>
      <c r="E698" s="110">
        <v>506.51663566423184</v>
      </c>
      <c r="F698" s="110">
        <v>506.51663501767734</v>
      </c>
      <c r="G698" s="110">
        <v>506.51663497290781</v>
      </c>
    </row>
    <row r="699" spans="1:7" x14ac:dyDescent="0.25">
      <c r="A699" s="110">
        <v>380.1</v>
      </c>
      <c r="B699" s="111" t="s">
        <v>1802</v>
      </c>
      <c r="C699" s="110">
        <v>15195.499043501342</v>
      </c>
      <c r="D699" s="110">
        <v>15195.499034359231</v>
      </c>
      <c r="E699" s="110">
        <v>15195.499069926957</v>
      </c>
      <c r="F699" s="110">
        <v>15195.499050530319</v>
      </c>
      <c r="G699" s="110">
        <v>15195.499049187234</v>
      </c>
    </row>
    <row r="700" spans="1:7" x14ac:dyDescent="0.25">
      <c r="A700" s="110">
        <v>381.1</v>
      </c>
      <c r="B700" s="111" t="s">
        <v>1803</v>
      </c>
      <c r="C700" s="110">
        <v>1013.0332695667562</v>
      </c>
      <c r="D700" s="110">
        <v>1013.0332689572821</v>
      </c>
      <c r="E700" s="110">
        <v>1013.0332713284637</v>
      </c>
      <c r="F700" s="110">
        <v>1013.0332700353547</v>
      </c>
      <c r="G700" s="110">
        <v>1013.0332699458156</v>
      </c>
    </row>
    <row r="701" spans="1:7" x14ac:dyDescent="0.25">
      <c r="A701" s="110">
        <v>382.1</v>
      </c>
      <c r="B701" s="111" t="s">
        <v>1804</v>
      </c>
      <c r="C701" s="110">
        <v>6078.1996174005362</v>
      </c>
      <c r="D701" s="110">
        <v>6078.1996137436918</v>
      </c>
      <c r="E701" s="110">
        <v>6078.1996279707819</v>
      </c>
      <c r="F701" s="110">
        <v>5065.1663501767725</v>
      </c>
      <c r="G701" s="110">
        <v>5065.1663497290774</v>
      </c>
    </row>
    <row r="702" spans="1:7" x14ac:dyDescent="0.25">
      <c r="A702" s="110">
        <v>383.1</v>
      </c>
      <c r="B702" s="111" t="s">
        <v>1805</v>
      </c>
      <c r="C702" s="110">
        <v>506.51663478337809</v>
      </c>
      <c r="D702" s="110">
        <v>506.51663447864104</v>
      </c>
      <c r="E702" s="110">
        <v>506.51663566423184</v>
      </c>
      <c r="F702" s="110">
        <v>506.51663501767734</v>
      </c>
      <c r="G702" s="110">
        <v>506.51663497290781</v>
      </c>
    </row>
    <row r="703" spans="1:7" x14ac:dyDescent="0.25">
      <c r="A703" s="110">
        <v>384.1</v>
      </c>
      <c r="B703" s="111" t="s">
        <v>1806</v>
      </c>
      <c r="C703" s="110">
        <v>1519.5499043501341</v>
      </c>
      <c r="D703" s="110">
        <v>1519.5499034359229</v>
      </c>
      <c r="E703" s="110">
        <v>1519.5499069926955</v>
      </c>
      <c r="F703" s="110">
        <v>1519.5499050530318</v>
      </c>
      <c r="G703" s="110">
        <v>1519.5499049187233</v>
      </c>
    </row>
    <row r="704" spans="1:7" x14ac:dyDescent="0.25">
      <c r="A704" s="110">
        <v>385.1</v>
      </c>
      <c r="B704" s="111" t="s">
        <v>1807</v>
      </c>
      <c r="C704" s="110">
        <v>2026.0665391335124</v>
      </c>
      <c r="D704" s="110">
        <v>2026.0665379145642</v>
      </c>
      <c r="E704" s="110">
        <v>2026.0665426569274</v>
      </c>
      <c r="F704" s="110">
        <v>2026.0665400707094</v>
      </c>
      <c r="G704" s="110">
        <v>2026.0665398916312</v>
      </c>
    </row>
    <row r="705" spans="1:7" x14ac:dyDescent="0.25">
      <c r="A705" s="110">
        <v>386.1</v>
      </c>
      <c r="B705" s="111" t="s">
        <v>1808</v>
      </c>
      <c r="C705" s="110">
        <v>6078.1996174005362</v>
      </c>
      <c r="D705" s="110">
        <v>6078.1996137436918</v>
      </c>
      <c r="E705" s="110">
        <v>6078.1996279707819</v>
      </c>
      <c r="F705" s="110">
        <v>5065.1663501767725</v>
      </c>
      <c r="G705" s="110">
        <v>5065.1663497290774</v>
      </c>
    </row>
    <row r="706" spans="1:7" x14ac:dyDescent="0.25">
      <c r="A706" s="110">
        <v>387.1</v>
      </c>
      <c r="B706" s="111" t="s">
        <v>1809</v>
      </c>
      <c r="C706" s="110">
        <v>4558.6497130504031</v>
      </c>
      <c r="D706" s="110">
        <v>4558.6497103077691</v>
      </c>
      <c r="E706" s="110">
        <v>4558.6497209780873</v>
      </c>
      <c r="F706" s="110">
        <v>4052.1330801414188</v>
      </c>
      <c r="G706" s="110">
        <v>4052.1330797832625</v>
      </c>
    </row>
    <row r="707" spans="1:7" x14ac:dyDescent="0.25">
      <c r="A707" s="110">
        <v>388.1</v>
      </c>
      <c r="B707" s="111" t="s">
        <v>1810</v>
      </c>
      <c r="C707" s="110">
        <v>4052.1330782670248</v>
      </c>
      <c r="D707" s="110">
        <v>4052.1330758291283</v>
      </c>
      <c r="E707" s="110">
        <v>4052.1330853138547</v>
      </c>
      <c r="F707" s="110">
        <v>4052.1330801414188</v>
      </c>
      <c r="G707" s="110">
        <v>4052.1330797832625</v>
      </c>
    </row>
    <row r="708" spans="1:7" x14ac:dyDescent="0.25">
      <c r="A708" s="110">
        <v>389.1</v>
      </c>
      <c r="B708" s="111" t="s">
        <v>1811</v>
      </c>
      <c r="C708" s="110">
        <v>1519.5499043501341</v>
      </c>
      <c r="D708" s="110">
        <v>1519.5499034359229</v>
      </c>
      <c r="E708" s="110">
        <v>1519.5499069926955</v>
      </c>
      <c r="F708" s="110">
        <v>1519.5499050530318</v>
      </c>
      <c r="G708" s="110">
        <v>1519.5499049187233</v>
      </c>
    </row>
    <row r="709" spans="1:7" x14ac:dyDescent="0.25">
      <c r="A709" s="110">
        <v>390.1</v>
      </c>
      <c r="B709" s="111" t="s">
        <v>1812</v>
      </c>
      <c r="C709" s="110">
        <v>17728.082217418232</v>
      </c>
      <c r="D709" s="110">
        <v>17728.082206752435</v>
      </c>
      <c r="E709" s="110">
        <v>17728.082248248113</v>
      </c>
      <c r="F709" s="110">
        <v>19247.63213067174</v>
      </c>
      <c r="G709" s="110">
        <v>19247.632128970497</v>
      </c>
    </row>
    <row r="710" spans="1:7" x14ac:dyDescent="0.25">
      <c r="A710" s="110">
        <v>391.1</v>
      </c>
      <c r="B710" s="111" t="s">
        <v>1813</v>
      </c>
      <c r="C710" s="110">
        <v>10130.332695667561</v>
      </c>
      <c r="D710" s="110">
        <v>10130.332689572819</v>
      </c>
      <c r="E710" s="110">
        <v>10130.332713284635</v>
      </c>
      <c r="F710" s="110">
        <v>0</v>
      </c>
      <c r="G710" s="110">
        <v>0</v>
      </c>
    </row>
    <row r="711" spans="1:7" x14ac:dyDescent="0.25">
      <c r="A711" s="110">
        <v>392.1</v>
      </c>
      <c r="B711" s="111" t="s">
        <v>1814</v>
      </c>
      <c r="C711" s="110">
        <v>7597.7495217506712</v>
      </c>
      <c r="D711" s="110">
        <v>7597.7495171796154</v>
      </c>
      <c r="E711" s="110">
        <v>7597.7495349634783</v>
      </c>
      <c r="F711" s="110">
        <v>6584.716255229805</v>
      </c>
      <c r="G711" s="110">
        <v>6584.7162546478012</v>
      </c>
    </row>
    <row r="712" spans="1:7" x14ac:dyDescent="0.25">
      <c r="A712" s="110">
        <v>393.1</v>
      </c>
      <c r="B712" s="111" t="s">
        <v>1815</v>
      </c>
      <c r="C712" s="110">
        <v>9117.2994261008062</v>
      </c>
      <c r="D712" s="110">
        <v>9117.2994206155381</v>
      </c>
      <c r="E712" s="110">
        <v>9117.2994419561746</v>
      </c>
      <c r="F712" s="110">
        <v>8104.2661602828375</v>
      </c>
      <c r="G712" s="110">
        <v>8104.2661595665249</v>
      </c>
    </row>
    <row r="713" spans="1:7" x14ac:dyDescent="0.25">
      <c r="A713" s="110">
        <v>394.1</v>
      </c>
      <c r="B713" s="111" t="s">
        <v>1816</v>
      </c>
      <c r="C713" s="110">
        <v>10130.332695667561</v>
      </c>
      <c r="D713" s="110">
        <v>10130.332689572819</v>
      </c>
      <c r="E713" s="110">
        <v>10130.332713284635</v>
      </c>
      <c r="F713" s="110">
        <v>6078.1996202121272</v>
      </c>
      <c r="G713" s="110">
        <v>6078.1996196748933</v>
      </c>
    </row>
    <row r="714" spans="1:7" x14ac:dyDescent="0.25">
      <c r="A714" s="110">
        <v>395.1</v>
      </c>
      <c r="B714" s="111" t="s">
        <v>1817</v>
      </c>
      <c r="C714" s="110">
        <v>1013.0332695667562</v>
      </c>
      <c r="D714" s="110">
        <v>1013.0332689572821</v>
      </c>
      <c r="E714" s="110">
        <v>1013.0332713284637</v>
      </c>
      <c r="F714" s="110">
        <v>1013.0332700353547</v>
      </c>
      <c r="G714" s="110">
        <v>1013.0332699458156</v>
      </c>
    </row>
    <row r="715" spans="1:7" x14ac:dyDescent="0.25">
      <c r="A715" s="110">
        <v>396.1</v>
      </c>
      <c r="B715" s="111" t="s">
        <v>1818</v>
      </c>
      <c r="C715" s="110">
        <v>0</v>
      </c>
      <c r="D715" s="110">
        <v>0</v>
      </c>
      <c r="E715" s="110">
        <v>0</v>
      </c>
      <c r="F715" s="110">
        <v>0</v>
      </c>
      <c r="G715" s="110">
        <v>0</v>
      </c>
    </row>
    <row r="716" spans="1:7" x14ac:dyDescent="0.25">
      <c r="A716" s="110">
        <v>397.1</v>
      </c>
      <c r="B716" s="111" t="s">
        <v>1819</v>
      </c>
      <c r="C716" s="110">
        <v>6078.1996174005362</v>
      </c>
      <c r="D716" s="110">
        <v>6078.1996137436918</v>
      </c>
      <c r="E716" s="110">
        <v>6078.1996279707819</v>
      </c>
      <c r="F716" s="110">
        <v>6078.1996202121272</v>
      </c>
      <c r="G716" s="110">
        <v>6078.1996196748933</v>
      </c>
    </row>
    <row r="717" spans="1:7" x14ac:dyDescent="0.25">
      <c r="A717" s="110">
        <v>398.1</v>
      </c>
      <c r="B717" s="111" t="s">
        <v>1820</v>
      </c>
      <c r="C717" s="110">
        <v>1519.5499043501341</v>
      </c>
      <c r="D717" s="110">
        <v>1519.5499034359229</v>
      </c>
      <c r="E717" s="110">
        <v>1519.5499069926955</v>
      </c>
      <c r="F717" s="110">
        <v>1519.5499050530318</v>
      </c>
      <c r="G717" s="110">
        <v>1519.5499049187233</v>
      </c>
    </row>
    <row r="718" spans="1:7" x14ac:dyDescent="0.25">
      <c r="A718" s="110">
        <v>399.1</v>
      </c>
      <c r="B718" s="111" t="s">
        <v>1821</v>
      </c>
      <c r="C718" s="110">
        <v>1519.5499043501341</v>
      </c>
      <c r="D718" s="110">
        <v>1519.5499034359229</v>
      </c>
      <c r="E718" s="110">
        <v>1519.5499069926955</v>
      </c>
      <c r="F718" s="110">
        <v>1519.5499050530318</v>
      </c>
      <c r="G718" s="110">
        <v>1519.5499049187233</v>
      </c>
    </row>
    <row r="719" spans="1:7" x14ac:dyDescent="0.25">
      <c r="A719" s="110">
        <v>400.1</v>
      </c>
      <c r="B719" s="111" t="s">
        <v>1822</v>
      </c>
      <c r="C719" s="110">
        <v>44573.463860937278</v>
      </c>
      <c r="D719" s="110">
        <v>44573.463834120412</v>
      </c>
      <c r="E719" s="110">
        <v>44573.463938452405</v>
      </c>
      <c r="F719" s="110">
        <v>43053.913976502576</v>
      </c>
      <c r="G719" s="110">
        <v>43053.913972697163</v>
      </c>
    </row>
    <row r="720" spans="1:7" x14ac:dyDescent="0.25">
      <c r="A720" s="110">
        <v>401.1</v>
      </c>
      <c r="B720" s="111" t="s">
        <v>1823</v>
      </c>
      <c r="C720" s="110">
        <v>506.51663478337809</v>
      </c>
      <c r="D720" s="110">
        <v>506.51663447864104</v>
      </c>
      <c r="E720" s="110">
        <v>506.51663566423184</v>
      </c>
      <c r="F720" s="110">
        <v>506.51663501767734</v>
      </c>
      <c r="G720" s="110">
        <v>506.51663497290781</v>
      </c>
    </row>
    <row r="721" spans="1:7" x14ac:dyDescent="0.25">
      <c r="A721" s="110">
        <v>402.1</v>
      </c>
      <c r="B721" s="111" t="s">
        <v>1824</v>
      </c>
      <c r="C721" s="110">
        <v>1519.5499043501341</v>
      </c>
      <c r="D721" s="110">
        <v>1519.5499034359229</v>
      </c>
      <c r="E721" s="110">
        <v>1519.5499069926955</v>
      </c>
      <c r="F721" s="110">
        <v>1519.5499050530318</v>
      </c>
      <c r="G721" s="110">
        <v>1519.5499049187233</v>
      </c>
    </row>
    <row r="722" spans="1:7" x14ac:dyDescent="0.25">
      <c r="A722" s="110">
        <v>403.1</v>
      </c>
      <c r="B722" s="111" t="s">
        <v>1825</v>
      </c>
      <c r="C722" s="110">
        <v>32923.581260919571</v>
      </c>
      <c r="D722" s="110">
        <v>32923.581241111664</v>
      </c>
      <c r="E722" s="110">
        <v>32923.581318175071</v>
      </c>
      <c r="F722" s="110">
        <v>37988.747626325792</v>
      </c>
      <c r="G722" s="110">
        <v>37988.747622968083</v>
      </c>
    </row>
    <row r="723" spans="1:7" x14ac:dyDescent="0.25">
      <c r="A723" s="110">
        <v>404.1</v>
      </c>
      <c r="B723" s="111" t="s">
        <v>1826</v>
      </c>
      <c r="C723" s="110">
        <v>17728.082217418232</v>
      </c>
      <c r="D723" s="110">
        <v>17728.082206752435</v>
      </c>
      <c r="E723" s="110">
        <v>17728.082248248113</v>
      </c>
      <c r="F723" s="110">
        <v>17728.082225618706</v>
      </c>
      <c r="G723" s="110">
        <v>17728.08222405177</v>
      </c>
    </row>
    <row r="724" spans="1:7" x14ac:dyDescent="0.25">
      <c r="A724" s="110">
        <v>405.1</v>
      </c>
      <c r="B724" s="111" t="s">
        <v>1827</v>
      </c>
      <c r="C724" s="110">
        <v>4558.6497130504031</v>
      </c>
      <c r="D724" s="110">
        <v>4558.6497103077691</v>
      </c>
      <c r="E724" s="110">
        <v>4558.6497209780873</v>
      </c>
      <c r="F724" s="110">
        <v>4052.1330801414188</v>
      </c>
      <c r="G724" s="110">
        <v>4052.1330797832625</v>
      </c>
    </row>
    <row r="725" spans="1:7" x14ac:dyDescent="0.25">
      <c r="A725" s="110">
        <v>406.1</v>
      </c>
      <c r="B725" s="111" t="s">
        <v>1828</v>
      </c>
      <c r="C725" s="110">
        <v>32923.581260919571</v>
      </c>
      <c r="D725" s="110">
        <v>32923.581241111664</v>
      </c>
      <c r="E725" s="110">
        <v>32923.581318175071</v>
      </c>
      <c r="F725" s="110">
        <v>22793.248575795478</v>
      </c>
      <c r="G725" s="110">
        <v>22793.248573780849</v>
      </c>
    </row>
    <row r="726" spans="1:7" x14ac:dyDescent="0.25">
      <c r="A726" s="110">
        <v>407.1</v>
      </c>
      <c r="B726" s="111" t="s">
        <v>1829</v>
      </c>
      <c r="C726" s="110">
        <v>506.51663478337809</v>
      </c>
      <c r="D726" s="110">
        <v>506.51663447864104</v>
      </c>
      <c r="E726" s="110">
        <v>506.51663566423184</v>
      </c>
      <c r="F726" s="110">
        <v>506.51663501767734</v>
      </c>
      <c r="G726" s="110">
        <v>506.51663497290781</v>
      </c>
    </row>
    <row r="727" spans="1:7" x14ac:dyDescent="0.25">
      <c r="A727" s="110">
        <v>408.1</v>
      </c>
      <c r="B727" s="111" t="s">
        <v>1830</v>
      </c>
      <c r="C727" s="110">
        <v>1013.0332695667562</v>
      </c>
      <c r="D727" s="110">
        <v>1013.0332689572821</v>
      </c>
      <c r="E727" s="110">
        <v>1013.0332713284637</v>
      </c>
      <c r="F727" s="110">
        <v>1013.0332700353547</v>
      </c>
      <c r="G727" s="110">
        <v>1013.0332699458156</v>
      </c>
    </row>
    <row r="728" spans="1:7" x14ac:dyDescent="0.25">
      <c r="A728" s="110">
        <v>409.1</v>
      </c>
      <c r="B728" s="111" t="s">
        <v>1831</v>
      </c>
      <c r="C728" s="110">
        <v>506.51663478337809</v>
      </c>
      <c r="D728" s="110">
        <v>506.51663447864104</v>
      </c>
      <c r="E728" s="110">
        <v>506.51663566423184</v>
      </c>
      <c r="F728" s="110">
        <v>506.51663501767734</v>
      </c>
      <c r="G728" s="110">
        <v>506.51663497290781</v>
      </c>
    </row>
    <row r="729" spans="1:7" x14ac:dyDescent="0.25">
      <c r="A729" s="110">
        <v>410.1</v>
      </c>
      <c r="B729" s="111" t="s">
        <v>1832</v>
      </c>
      <c r="C729" s="110">
        <v>1519.5499043501341</v>
      </c>
      <c r="D729" s="110">
        <v>1519.5499034359229</v>
      </c>
      <c r="E729" s="110">
        <v>1519.5499069926955</v>
      </c>
      <c r="F729" s="110">
        <v>1519.5499050530318</v>
      </c>
      <c r="G729" s="110">
        <v>1519.5499049187233</v>
      </c>
    </row>
    <row r="730" spans="1:7" x14ac:dyDescent="0.25">
      <c r="A730" s="110">
        <v>411.1</v>
      </c>
      <c r="B730" s="111" t="s">
        <v>1833</v>
      </c>
      <c r="C730" s="110">
        <v>506.51663478337809</v>
      </c>
      <c r="D730" s="110">
        <v>506.51663447864104</v>
      </c>
      <c r="E730" s="110">
        <v>506.51663566423184</v>
      </c>
      <c r="F730" s="110">
        <v>506.51663501767734</v>
      </c>
      <c r="G730" s="110">
        <v>506.51663497290781</v>
      </c>
    </row>
    <row r="731" spans="1:7" x14ac:dyDescent="0.25">
      <c r="B731" s="111" t="s">
        <v>1834</v>
      </c>
      <c r="C731" s="110">
        <v>0</v>
      </c>
      <c r="D731" s="110">
        <v>0</v>
      </c>
      <c r="E731" s="110">
        <v>0</v>
      </c>
      <c r="F731" s="110">
        <v>0</v>
      </c>
      <c r="G731" s="110">
        <v>0</v>
      </c>
    </row>
    <row r="732" spans="1:7" x14ac:dyDescent="0.25">
      <c r="A732" s="110">
        <v>412</v>
      </c>
      <c r="B732" s="111" t="s">
        <v>1835</v>
      </c>
      <c r="C732" s="110">
        <v>1519.5499043501341</v>
      </c>
      <c r="D732" s="110">
        <v>1519.5499034359229</v>
      </c>
      <c r="E732" s="110">
        <v>1519.5499069926955</v>
      </c>
      <c r="F732" s="110">
        <v>1519.5499050530318</v>
      </c>
      <c r="G732" s="110">
        <v>1519.5499049187233</v>
      </c>
    </row>
    <row r="733" spans="1:7" x14ac:dyDescent="0.25">
      <c r="A733" s="110">
        <v>413</v>
      </c>
      <c r="B733" s="111" t="s">
        <v>1836</v>
      </c>
      <c r="C733" s="110">
        <v>2026.0665391335124</v>
      </c>
      <c r="D733" s="110">
        <v>2026.0665379145642</v>
      </c>
      <c r="E733" s="110">
        <v>2026.0665426569274</v>
      </c>
      <c r="F733" s="110">
        <v>2026.0665400707094</v>
      </c>
      <c r="G733" s="110">
        <v>2026.0665398916312</v>
      </c>
    </row>
    <row r="734" spans="1:7" x14ac:dyDescent="0.25">
      <c r="A734" s="110">
        <v>414</v>
      </c>
      <c r="B734" s="111" t="s">
        <v>1837</v>
      </c>
      <c r="C734" s="110">
        <v>17728.082217418232</v>
      </c>
      <c r="D734" s="110">
        <v>17728.082206752435</v>
      </c>
      <c r="E734" s="110">
        <v>17728.082248248113</v>
      </c>
      <c r="F734" s="110">
        <v>15195.499050530319</v>
      </c>
      <c r="G734" s="110">
        <v>15195.499049187234</v>
      </c>
    </row>
    <row r="735" spans="1:7" x14ac:dyDescent="0.25">
      <c r="A735" s="110">
        <v>415</v>
      </c>
      <c r="B735" s="111" t="s">
        <v>1838</v>
      </c>
      <c r="C735" s="110">
        <v>44573.463860937278</v>
      </c>
      <c r="D735" s="110">
        <v>44573.463834120412</v>
      </c>
      <c r="E735" s="110">
        <v>44573.463938452405</v>
      </c>
      <c r="F735" s="110">
        <v>43053.913976502576</v>
      </c>
      <c r="G735" s="110">
        <v>43053.913972697163</v>
      </c>
    </row>
    <row r="736" spans="1:7" x14ac:dyDescent="0.25">
      <c r="A736" s="110">
        <v>416</v>
      </c>
      <c r="B736" s="111" t="s">
        <v>1839</v>
      </c>
      <c r="C736" s="110">
        <v>2026.0665391335124</v>
      </c>
      <c r="D736" s="110">
        <v>2026.0665379145642</v>
      </c>
      <c r="E736" s="110">
        <v>2026.0665426569274</v>
      </c>
      <c r="F736" s="110">
        <v>2026.0665400707094</v>
      </c>
      <c r="G736" s="110">
        <v>2026.0665398916312</v>
      </c>
    </row>
    <row r="737" spans="1:7" x14ac:dyDescent="0.25">
      <c r="A737" s="110">
        <v>417</v>
      </c>
      <c r="B737" s="111" t="s">
        <v>1840</v>
      </c>
      <c r="C737" s="110">
        <v>25325.831739168905</v>
      </c>
      <c r="D737" s="110">
        <v>25325.831723932053</v>
      </c>
      <c r="E737" s="110">
        <v>25325.831783211594</v>
      </c>
      <c r="F737" s="110">
        <v>22793.248575795478</v>
      </c>
      <c r="G737" s="110">
        <v>22793.248573780849</v>
      </c>
    </row>
    <row r="738" spans="1:7" x14ac:dyDescent="0.25">
      <c r="A738" s="110">
        <v>418</v>
      </c>
      <c r="B738" s="111" t="s">
        <v>1841</v>
      </c>
      <c r="C738" s="110">
        <v>2532.5831739168902</v>
      </c>
      <c r="D738" s="110">
        <v>2532.5831723932047</v>
      </c>
      <c r="E738" s="110">
        <v>2532.5831783211588</v>
      </c>
      <c r="F738" s="110">
        <v>2532.5831750883863</v>
      </c>
      <c r="G738" s="110">
        <v>2532.5831748645387</v>
      </c>
    </row>
    <row r="739" spans="1:7" x14ac:dyDescent="0.25">
      <c r="A739" s="110">
        <v>419</v>
      </c>
      <c r="B739" s="111" t="s">
        <v>1842</v>
      </c>
      <c r="C739" s="110">
        <v>37988.747608753351</v>
      </c>
      <c r="D739" s="110">
        <v>37988.747585898076</v>
      </c>
      <c r="E739" s="110">
        <v>37988.747674817387</v>
      </c>
      <c r="F739" s="110">
        <v>35456.164451237411</v>
      </c>
      <c r="G739" s="110">
        <v>35456.16444810354</v>
      </c>
    </row>
    <row r="740" spans="1:7" x14ac:dyDescent="0.25">
      <c r="A740" s="110">
        <v>420</v>
      </c>
      <c r="B740" s="111" t="s">
        <v>1843</v>
      </c>
      <c r="C740" s="110">
        <v>184878.57169593297</v>
      </c>
      <c r="D740" s="110">
        <v>184878.57158470395</v>
      </c>
      <c r="E740" s="110">
        <v>184878.57201744462</v>
      </c>
      <c r="F740" s="110">
        <v>174748.23908109867</v>
      </c>
      <c r="G740" s="110">
        <v>174748.23906565318</v>
      </c>
    </row>
    <row r="741" spans="1:7" x14ac:dyDescent="0.25">
      <c r="A741" s="110">
        <v>421</v>
      </c>
      <c r="B741" s="111" t="s">
        <v>1844</v>
      </c>
      <c r="C741" s="110">
        <v>10636.849330450939</v>
      </c>
      <c r="D741" s="110">
        <v>10636.84932405146</v>
      </c>
      <c r="E741" s="110">
        <v>10636.849348948868</v>
      </c>
      <c r="F741" s="110">
        <v>10130.332700353545</v>
      </c>
      <c r="G741" s="110">
        <v>10130.332699458155</v>
      </c>
    </row>
    <row r="742" spans="1:7" x14ac:dyDescent="0.25">
      <c r="A742" s="110">
        <v>422</v>
      </c>
      <c r="B742" s="111" t="s">
        <v>1845</v>
      </c>
      <c r="C742" s="110">
        <v>12662.915869584453</v>
      </c>
      <c r="D742" s="110">
        <v>12662.915861966027</v>
      </c>
      <c r="E742" s="110">
        <v>12662.915891605797</v>
      </c>
      <c r="F742" s="110">
        <v>12662.915875441933</v>
      </c>
      <c r="G742" s="110">
        <v>12662.915874322696</v>
      </c>
    </row>
    <row r="743" spans="1:7" x14ac:dyDescent="0.25">
      <c r="A743" s="110">
        <v>423</v>
      </c>
      <c r="B743" s="111" t="s">
        <v>1846</v>
      </c>
      <c r="C743" s="110">
        <v>2532.5831739168902</v>
      </c>
      <c r="D743" s="110">
        <v>2532.5831723932047</v>
      </c>
      <c r="E743" s="110">
        <v>2532.5831783211588</v>
      </c>
      <c r="F743" s="110">
        <v>2532.5831750883863</v>
      </c>
      <c r="G743" s="110">
        <v>2532.5831748645387</v>
      </c>
    </row>
    <row r="744" spans="1:7" x14ac:dyDescent="0.25">
      <c r="A744" s="110">
        <v>424</v>
      </c>
      <c r="B744" s="111" t="s">
        <v>1847</v>
      </c>
      <c r="C744" s="110">
        <v>27858.414913085791</v>
      </c>
      <c r="D744" s="110">
        <v>27858.414896325256</v>
      </c>
      <c r="E744" s="110">
        <v>27858.414961532751</v>
      </c>
      <c r="F744" s="110">
        <v>26338.86502091922</v>
      </c>
      <c r="G744" s="110">
        <v>26338.865018591205</v>
      </c>
    </row>
    <row r="745" spans="1:7" x14ac:dyDescent="0.25">
      <c r="A745" s="110">
        <v>425</v>
      </c>
      <c r="B745" s="111" t="s">
        <v>1848</v>
      </c>
      <c r="C745" s="110">
        <v>32923.581260919571</v>
      </c>
      <c r="D745" s="110">
        <v>32923.581241111664</v>
      </c>
      <c r="E745" s="110">
        <v>32923.581318175071</v>
      </c>
      <c r="F745" s="110">
        <v>24312.798480848509</v>
      </c>
      <c r="G745" s="110">
        <v>24312.798478699573</v>
      </c>
    </row>
    <row r="746" spans="1:7" x14ac:dyDescent="0.25">
      <c r="A746" s="110">
        <v>426</v>
      </c>
      <c r="B746" s="111" t="s">
        <v>1849</v>
      </c>
      <c r="C746" s="110">
        <v>53184.246652254704</v>
      </c>
      <c r="D746" s="110">
        <v>53184.246620257312</v>
      </c>
      <c r="E746" s="110">
        <v>53184.246744744349</v>
      </c>
      <c r="F746" s="110">
        <v>49638.630231732379</v>
      </c>
      <c r="G746" s="110">
        <v>49638.630227344962</v>
      </c>
    </row>
    <row r="747" spans="1:7" x14ac:dyDescent="0.25">
      <c r="A747" s="110">
        <v>427</v>
      </c>
      <c r="B747" s="111" t="s">
        <v>1850</v>
      </c>
      <c r="C747" s="110">
        <v>21273.698660901879</v>
      </c>
      <c r="D747" s="110">
        <v>21273.69864810292</v>
      </c>
      <c r="E747" s="110">
        <v>21273.698697897737</v>
      </c>
      <c r="F747" s="110">
        <v>19247.63213067174</v>
      </c>
      <c r="G747" s="110">
        <v>19247.632128970497</v>
      </c>
    </row>
    <row r="748" spans="1:7" x14ac:dyDescent="0.25">
      <c r="A748" s="110">
        <v>428</v>
      </c>
      <c r="B748" s="111" t="s">
        <v>1851</v>
      </c>
      <c r="C748" s="110">
        <v>24312.798469602145</v>
      </c>
      <c r="D748" s="110">
        <v>24312.798454974767</v>
      </c>
      <c r="E748" s="110">
        <v>24312.798511883128</v>
      </c>
      <c r="F748" s="110">
        <v>27858.414925972251</v>
      </c>
      <c r="G748" s="110">
        <v>27858.414923509925</v>
      </c>
    </row>
    <row r="749" spans="1:7" x14ac:dyDescent="0.25">
      <c r="A749" s="110">
        <v>429</v>
      </c>
      <c r="B749" s="111" t="s">
        <v>1852</v>
      </c>
      <c r="C749" s="110">
        <v>6078.1996174005362</v>
      </c>
      <c r="D749" s="110">
        <v>6078.1996137436918</v>
      </c>
      <c r="E749" s="110">
        <v>6078.1996279707819</v>
      </c>
      <c r="F749" s="110">
        <v>5065.1663501767725</v>
      </c>
      <c r="G749" s="110">
        <v>5065.1663497290774</v>
      </c>
    </row>
    <row r="750" spans="1:7" x14ac:dyDescent="0.25">
      <c r="A750" s="110">
        <v>430</v>
      </c>
      <c r="B750" s="111" t="s">
        <v>1853</v>
      </c>
      <c r="C750" s="110">
        <v>4558.6497130504031</v>
      </c>
      <c r="D750" s="110">
        <v>4558.6497103077691</v>
      </c>
      <c r="E750" s="110">
        <v>4558.6497209780873</v>
      </c>
      <c r="F750" s="110">
        <v>4052.1330801414188</v>
      </c>
      <c r="G750" s="110">
        <v>4052.1330797832625</v>
      </c>
    </row>
    <row r="751" spans="1:7" x14ac:dyDescent="0.25">
      <c r="A751" s="110">
        <v>431</v>
      </c>
      <c r="B751" s="111" t="s">
        <v>1854</v>
      </c>
      <c r="C751" s="110">
        <v>12662.915869584453</v>
      </c>
      <c r="D751" s="110">
        <v>12662.915861966027</v>
      </c>
      <c r="E751" s="110">
        <v>12662.915891605797</v>
      </c>
      <c r="F751" s="110">
        <v>14182.465780494964</v>
      </c>
      <c r="G751" s="110">
        <v>14182.465779241418</v>
      </c>
    </row>
    <row r="752" spans="1:7" x14ac:dyDescent="0.25">
      <c r="A752" s="110">
        <v>432</v>
      </c>
      <c r="B752" s="111" t="s">
        <v>1855</v>
      </c>
      <c r="C752" s="110">
        <v>68379.745695756035</v>
      </c>
      <c r="D752" s="110">
        <v>68379.745654616534</v>
      </c>
      <c r="E752" s="110">
        <v>68379.745814671303</v>
      </c>
      <c r="F752" s="110">
        <v>73444.912077563204</v>
      </c>
      <c r="G752" s="110">
        <v>73444.912071071623</v>
      </c>
    </row>
    <row r="753" spans="1:7" x14ac:dyDescent="0.25">
      <c r="A753" s="110">
        <v>433</v>
      </c>
      <c r="B753" s="111" t="s">
        <v>1856</v>
      </c>
      <c r="C753" s="110">
        <v>63314.57934792227</v>
      </c>
      <c r="D753" s="110">
        <v>63314.579309830144</v>
      </c>
      <c r="E753" s="110">
        <v>63314.579458028995</v>
      </c>
      <c r="F753" s="110">
        <v>68379.745727386427</v>
      </c>
      <c r="G753" s="110">
        <v>68379.745721342551</v>
      </c>
    </row>
    <row r="754" spans="1:7" x14ac:dyDescent="0.25">
      <c r="A754" s="110">
        <v>434</v>
      </c>
      <c r="B754" s="111" t="s">
        <v>1857</v>
      </c>
      <c r="C754" s="110">
        <v>154487.57360893031</v>
      </c>
      <c r="D754" s="110">
        <v>164617.90620555836</v>
      </c>
      <c r="E754" s="110">
        <v>149422.40752094839</v>
      </c>
      <c r="F754" s="110">
        <v>154487.57368039159</v>
      </c>
      <c r="G754" s="110">
        <v>154487.57366673686</v>
      </c>
    </row>
    <row r="755" spans="1:7" x14ac:dyDescent="0.25">
      <c r="A755" s="110">
        <v>435</v>
      </c>
      <c r="B755" s="111" t="s">
        <v>1858</v>
      </c>
      <c r="C755" s="110">
        <v>43053.913956587137</v>
      </c>
      <c r="D755" s="110">
        <v>46599.530372034969</v>
      </c>
      <c r="E755" s="110">
        <v>44573.463938452405</v>
      </c>
      <c r="F755" s="110">
        <v>43053.913976502576</v>
      </c>
      <c r="G755" s="110">
        <v>43053.913972697163</v>
      </c>
    </row>
    <row r="756" spans="1:7" x14ac:dyDescent="0.25">
      <c r="A756" s="110">
        <v>436</v>
      </c>
      <c r="B756" s="111" t="s">
        <v>1859</v>
      </c>
      <c r="C756" s="110">
        <v>22793.248565252015</v>
      </c>
      <c r="D756" s="110">
        <v>22793.248551538847</v>
      </c>
      <c r="E756" s="110">
        <v>22793.248604890432</v>
      </c>
      <c r="F756" s="110">
        <v>20260.66540070709</v>
      </c>
      <c r="G756" s="110">
        <v>20260.66539891631</v>
      </c>
    </row>
    <row r="757" spans="1:7" x14ac:dyDescent="0.25">
      <c r="A757" s="110">
        <v>437</v>
      </c>
      <c r="B757" s="111" t="s">
        <v>1860</v>
      </c>
      <c r="C757" s="110">
        <v>124096.57552192762</v>
      </c>
      <c r="D757" s="110">
        <v>144357.24082641269</v>
      </c>
      <c r="E757" s="110">
        <v>134226.90845102145</v>
      </c>
      <c r="F757" s="110">
        <v>124096.57557933092</v>
      </c>
      <c r="G757" s="110">
        <v>124096.57556836239</v>
      </c>
    </row>
    <row r="758" spans="1:7" x14ac:dyDescent="0.25">
      <c r="A758" s="110">
        <v>438</v>
      </c>
      <c r="B758" s="111" t="s">
        <v>1861</v>
      </c>
      <c r="C758" s="110">
        <v>116.49882600017695</v>
      </c>
      <c r="D758" s="110">
        <v>120.55095900591658</v>
      </c>
      <c r="E758" s="110">
        <v>113966.24302445215</v>
      </c>
      <c r="F758" s="110">
        <v>108901.07652880062</v>
      </c>
      <c r="G758" s="110">
        <v>108901.07651917517</v>
      </c>
    </row>
    <row r="759" spans="1:7" x14ac:dyDescent="0.25">
      <c r="A759" s="110">
        <v>439</v>
      </c>
      <c r="B759" s="111" t="s">
        <v>1862</v>
      </c>
      <c r="C759" s="110">
        <v>24312.798469602145</v>
      </c>
      <c r="D759" s="110">
        <v>24312.798454974767</v>
      </c>
      <c r="E759" s="110">
        <v>24312.798511883128</v>
      </c>
      <c r="F759" s="110">
        <v>22793.248575795478</v>
      </c>
      <c r="G759" s="110">
        <v>22793.248573780849</v>
      </c>
    </row>
    <row r="760" spans="1:7" x14ac:dyDescent="0.25">
      <c r="A760" s="110">
        <v>440</v>
      </c>
      <c r="B760" s="111" t="s">
        <v>1863</v>
      </c>
      <c r="C760" s="110">
        <v>15195.499043501342</v>
      </c>
      <c r="D760" s="110">
        <v>15195.499034359231</v>
      </c>
      <c r="E760" s="110">
        <v>15195.499069926957</v>
      </c>
      <c r="F760" s="110">
        <v>15195.499050530319</v>
      </c>
      <c r="G760" s="110">
        <v>15195.499049187234</v>
      </c>
    </row>
    <row r="761" spans="1:7" x14ac:dyDescent="0.25">
      <c r="A761" s="110">
        <v>441</v>
      </c>
      <c r="B761" s="111" t="s">
        <v>1864</v>
      </c>
      <c r="C761" s="110">
        <v>13169.432504367829</v>
      </c>
      <c r="D761" s="110">
        <v>13169.432496444666</v>
      </c>
      <c r="E761" s="110">
        <v>13169.432527270028</v>
      </c>
      <c r="F761" s="110">
        <v>12662.915875441933</v>
      </c>
      <c r="G761" s="110">
        <v>12662.915874322696</v>
      </c>
    </row>
    <row r="762" spans="1:7" x14ac:dyDescent="0.25">
      <c r="A762" s="110">
        <v>442</v>
      </c>
      <c r="B762" s="111" t="s">
        <v>1865</v>
      </c>
      <c r="C762" s="110">
        <v>12662.915869584453</v>
      </c>
      <c r="D762" s="110">
        <v>12662.915861966027</v>
      </c>
      <c r="E762" s="110">
        <v>12662.915891605797</v>
      </c>
      <c r="F762" s="110">
        <v>14182.465780494964</v>
      </c>
      <c r="G762" s="110">
        <v>14182.465779241418</v>
      </c>
    </row>
    <row r="763" spans="1:7" x14ac:dyDescent="0.25">
      <c r="A763" s="110">
        <v>443</v>
      </c>
      <c r="B763" s="111" t="s">
        <v>1866</v>
      </c>
      <c r="C763" s="110">
        <v>12156.399234801072</v>
      </c>
      <c r="D763" s="110">
        <v>12156.399227487384</v>
      </c>
      <c r="E763" s="110">
        <v>12156.399255941564</v>
      </c>
      <c r="F763" s="110">
        <v>12662.915875441933</v>
      </c>
      <c r="G763" s="110">
        <v>12662.915874322696</v>
      </c>
    </row>
    <row r="764" spans="1:7" x14ac:dyDescent="0.25">
      <c r="A764" s="110">
        <v>444</v>
      </c>
      <c r="B764" s="111" t="s">
        <v>1867</v>
      </c>
      <c r="C764" s="110">
        <v>15195.499043501342</v>
      </c>
      <c r="D764" s="110">
        <v>16208.532303316513</v>
      </c>
      <c r="E764" s="110">
        <v>14182.465798598492</v>
      </c>
      <c r="F764" s="110">
        <v>11143.365970388902</v>
      </c>
      <c r="G764" s="110">
        <v>11143.365969403972</v>
      </c>
    </row>
    <row r="765" spans="1:7" x14ac:dyDescent="0.25">
      <c r="A765" s="110">
        <v>445</v>
      </c>
      <c r="B765" s="111" t="s">
        <v>1868</v>
      </c>
      <c r="C765" s="110">
        <v>11143.365965234319</v>
      </c>
      <c r="D765" s="110">
        <v>12662.915861966027</v>
      </c>
      <c r="E765" s="110">
        <v>10130.332713284635</v>
      </c>
      <c r="F765" s="110">
        <v>10130.332700353545</v>
      </c>
      <c r="G765" s="110">
        <v>10130.332699458155</v>
      </c>
    </row>
    <row r="766" spans="1:7" x14ac:dyDescent="0.25">
      <c r="A766" s="110">
        <v>446</v>
      </c>
      <c r="B766" s="111" t="s">
        <v>1869</v>
      </c>
      <c r="C766" s="110">
        <v>6078.1996174005362</v>
      </c>
      <c r="D766" s="110">
        <v>6078.1996137436918</v>
      </c>
      <c r="E766" s="110">
        <v>6078.1996279707819</v>
      </c>
      <c r="F766" s="110">
        <v>4558.6497151590956</v>
      </c>
      <c r="G766" s="110">
        <v>4558.6497147561704</v>
      </c>
    </row>
    <row r="767" spans="1:7" x14ac:dyDescent="0.25">
      <c r="A767" s="110">
        <v>447</v>
      </c>
      <c r="B767" s="111" t="s">
        <v>1870</v>
      </c>
      <c r="C767" s="110">
        <v>6078.1996174005362</v>
      </c>
      <c r="D767" s="110">
        <v>6078.1996137436918</v>
      </c>
      <c r="E767" s="110">
        <v>6078.1996279707819</v>
      </c>
      <c r="F767" s="110">
        <v>4558.6497151590956</v>
      </c>
      <c r="G767" s="110">
        <v>4558.6497147561704</v>
      </c>
    </row>
    <row r="768" spans="1:7" x14ac:dyDescent="0.25">
      <c r="A768" s="110">
        <v>448</v>
      </c>
      <c r="B768" s="111" t="s">
        <v>1871</v>
      </c>
      <c r="C768" s="110">
        <v>12156.399234801072</v>
      </c>
      <c r="D768" s="110">
        <v>12156.399227487384</v>
      </c>
      <c r="E768" s="110">
        <v>12156.399255941564</v>
      </c>
      <c r="F768" s="110">
        <v>11143.365970388902</v>
      </c>
      <c r="G768" s="110">
        <v>11143.365969403972</v>
      </c>
    </row>
    <row r="769" spans="1:8" x14ac:dyDescent="0.25">
      <c r="A769" s="110">
        <v>449</v>
      </c>
      <c r="B769" s="111" t="s">
        <v>1872</v>
      </c>
      <c r="C769" s="110">
        <v>12156.399234801072</v>
      </c>
      <c r="D769" s="110">
        <v>12156.399227487384</v>
      </c>
      <c r="E769" s="110">
        <v>12156.399255941564</v>
      </c>
      <c r="F769" s="110">
        <v>11143.365970388902</v>
      </c>
      <c r="G769" s="110">
        <v>11143.365969403972</v>
      </c>
    </row>
    <row r="770" spans="1:8" x14ac:dyDescent="0.25">
      <c r="A770" s="110">
        <v>450</v>
      </c>
      <c r="B770" s="111" t="s">
        <v>1873</v>
      </c>
      <c r="C770" s="110">
        <v>20260.665391335122</v>
      </c>
      <c r="D770" s="110">
        <v>25325.831723932053</v>
      </c>
      <c r="E770" s="110">
        <v>22793.248604890432</v>
      </c>
      <c r="F770" s="110">
        <v>20260.66540070709</v>
      </c>
      <c r="G770" s="110">
        <v>20260.66539891631</v>
      </c>
    </row>
    <row r="771" spans="1:8" x14ac:dyDescent="0.25">
      <c r="A771" s="110">
        <v>451</v>
      </c>
      <c r="B771" s="111" t="s">
        <v>1874</v>
      </c>
      <c r="C771" s="110">
        <v>25325.831739168905</v>
      </c>
      <c r="D771" s="110">
        <v>25325.831723932053</v>
      </c>
      <c r="E771" s="110">
        <v>25325.831783211594</v>
      </c>
      <c r="F771" s="110">
        <v>24312.798480848509</v>
      </c>
      <c r="G771" s="110">
        <v>24312.798478699573</v>
      </c>
    </row>
    <row r="772" spans="1:8" x14ac:dyDescent="0.25">
      <c r="A772" s="110">
        <v>452</v>
      </c>
      <c r="B772" s="111" t="s">
        <v>1875</v>
      </c>
      <c r="C772" s="110">
        <v>22793.248565252015</v>
      </c>
      <c r="D772" s="110">
        <v>22793.248551538847</v>
      </c>
      <c r="E772" s="110">
        <v>22793.248604890432</v>
      </c>
      <c r="F772" s="110">
        <v>22793.248575795478</v>
      </c>
      <c r="G772" s="110">
        <v>22793.248573780849</v>
      </c>
    </row>
    <row r="773" spans="1:8" x14ac:dyDescent="0.25">
      <c r="A773" s="110">
        <v>453</v>
      </c>
      <c r="B773" s="111" t="s">
        <v>1876</v>
      </c>
      <c r="C773" s="110">
        <v>40521.330782670244</v>
      </c>
      <c r="D773" s="110">
        <v>40521.330758291275</v>
      </c>
      <c r="E773" s="110">
        <v>40521.330853138541</v>
      </c>
      <c r="F773" s="110">
        <v>37988.747626325792</v>
      </c>
      <c r="G773" s="110">
        <v>37988.747622968083</v>
      </c>
    </row>
    <row r="774" spans="1:8" x14ac:dyDescent="0.25">
      <c r="A774" s="110">
        <v>454</v>
      </c>
      <c r="B774" s="111" t="s">
        <v>1877</v>
      </c>
      <c r="C774" s="110">
        <v>12662.915869584453</v>
      </c>
      <c r="D774" s="110">
        <v>15195.499034359231</v>
      </c>
      <c r="E774" s="110">
        <v>14182.465798598492</v>
      </c>
      <c r="F774" s="110">
        <v>12662.915875441933</v>
      </c>
      <c r="G774" s="110">
        <v>12662.915874322696</v>
      </c>
    </row>
    <row r="775" spans="1:8" ht="15.75" x14ac:dyDescent="0.25">
      <c r="B775" s="116" t="s">
        <v>1878</v>
      </c>
      <c r="C775" s="117">
        <v>13802796.10000002</v>
      </c>
      <c r="D775" s="117">
        <v>14807222.629999993</v>
      </c>
      <c r="E775" s="117">
        <v>14622476.800000004</v>
      </c>
      <c r="F775" s="117">
        <v>13123440.799999975</v>
      </c>
      <c r="G775" s="117">
        <v>11320292.230000008</v>
      </c>
      <c r="H775" s="118">
        <f>C775+D775+E775+F775+G775</f>
        <v>67676228.560000002</v>
      </c>
    </row>
    <row r="776" spans="1:8" x14ac:dyDescent="0.25">
      <c r="A776"/>
      <c r="B776" s="112"/>
      <c r="C776"/>
      <c r="D776"/>
      <c r="E776"/>
      <c r="F776"/>
      <c r="G776"/>
    </row>
    <row r="777" spans="1:8" x14ac:dyDescent="0.25">
      <c r="A777"/>
      <c r="B777" s="112"/>
      <c r="C777"/>
      <c r="D777"/>
      <c r="E777"/>
      <c r="F777"/>
      <c r="G777"/>
    </row>
    <row r="778" spans="1:8" x14ac:dyDescent="0.25">
      <c r="A778"/>
      <c r="B778" s="112"/>
      <c r="C778"/>
      <c r="D778"/>
      <c r="E778"/>
      <c r="F778"/>
      <c r="G778"/>
    </row>
    <row r="779" spans="1:8" x14ac:dyDescent="0.25">
      <c r="A779"/>
      <c r="B779" s="112"/>
      <c r="C779"/>
      <c r="D779"/>
      <c r="E779"/>
      <c r="F779"/>
      <c r="G779"/>
    </row>
    <row r="780" spans="1:8" x14ac:dyDescent="0.25">
      <c r="A780"/>
      <c r="B780" s="112"/>
      <c r="C780"/>
      <c r="D780"/>
      <c r="E780"/>
      <c r="F780"/>
      <c r="G780"/>
    </row>
    <row r="781" spans="1:8" x14ac:dyDescent="0.25">
      <c r="A781"/>
      <c r="B781" s="112"/>
      <c r="C781"/>
      <c r="D781"/>
      <c r="E781"/>
      <c r="F781"/>
      <c r="G781"/>
    </row>
    <row r="782" spans="1:8" x14ac:dyDescent="0.25">
      <c r="A782"/>
      <c r="B782" s="112"/>
      <c r="C782"/>
      <c r="D782"/>
      <c r="E782"/>
      <c r="F782"/>
      <c r="G782"/>
    </row>
    <row r="783" spans="1:8" x14ac:dyDescent="0.25">
      <c r="A783"/>
      <c r="B783" s="112"/>
      <c r="C783"/>
      <c r="D783"/>
      <c r="E783"/>
      <c r="F783"/>
      <c r="G783"/>
    </row>
    <row r="784" spans="1:8" x14ac:dyDescent="0.25">
      <c r="A784"/>
      <c r="B784" s="112"/>
      <c r="C784"/>
      <c r="D784"/>
      <c r="E784"/>
      <c r="F784"/>
      <c r="G784"/>
    </row>
    <row r="785" spans="2:2" customFormat="1" x14ac:dyDescent="0.25">
      <c r="B785" s="112"/>
    </row>
    <row r="786" spans="2:2" customFormat="1" x14ac:dyDescent="0.25">
      <c r="B786" s="112"/>
    </row>
    <row r="787" spans="2:2" customFormat="1" x14ac:dyDescent="0.25">
      <c r="B787" s="112"/>
    </row>
    <row r="788" spans="2:2" customFormat="1" x14ac:dyDescent="0.25">
      <c r="B788" s="112"/>
    </row>
    <row r="789" spans="2:2" customFormat="1" x14ac:dyDescent="0.25">
      <c r="B789" s="112"/>
    </row>
    <row r="790" spans="2:2" customFormat="1" x14ac:dyDescent="0.25">
      <c r="B790" s="112"/>
    </row>
    <row r="791" spans="2:2" customFormat="1" x14ac:dyDescent="0.25">
      <c r="B791" s="112"/>
    </row>
    <row r="792" spans="2:2" customFormat="1" x14ac:dyDescent="0.25">
      <c r="B792" s="112"/>
    </row>
    <row r="793" spans="2:2" customFormat="1" x14ac:dyDescent="0.25">
      <c r="B793" s="112"/>
    </row>
    <row r="794" spans="2:2" customFormat="1" x14ac:dyDescent="0.25">
      <c r="B794" s="112"/>
    </row>
    <row r="795" spans="2:2" customFormat="1" x14ac:dyDescent="0.25">
      <c r="B795" s="112"/>
    </row>
    <row r="796" spans="2:2" customFormat="1" x14ac:dyDescent="0.25">
      <c r="B796" s="112"/>
    </row>
    <row r="797" spans="2:2" customFormat="1" x14ac:dyDescent="0.25">
      <c r="B797" s="112"/>
    </row>
    <row r="798" spans="2:2" customFormat="1" x14ac:dyDescent="0.25">
      <c r="B798" s="112"/>
    </row>
    <row r="799" spans="2:2" customFormat="1" x14ac:dyDescent="0.25">
      <c r="B799" s="112"/>
    </row>
    <row r="800" spans="2:2" customFormat="1" x14ac:dyDescent="0.25">
      <c r="B800" s="112"/>
    </row>
    <row r="801" spans="2:2" customFormat="1" x14ac:dyDescent="0.25">
      <c r="B801" s="112"/>
    </row>
    <row r="802" spans="2:2" customFormat="1" x14ac:dyDescent="0.25">
      <c r="B802" s="112"/>
    </row>
    <row r="803" spans="2:2" customFormat="1" x14ac:dyDescent="0.25">
      <c r="B803" s="112"/>
    </row>
    <row r="804" spans="2:2" customFormat="1" x14ac:dyDescent="0.25">
      <c r="B804" s="112"/>
    </row>
    <row r="805" spans="2:2" customFormat="1" x14ac:dyDescent="0.25">
      <c r="B805" s="112"/>
    </row>
    <row r="806" spans="2:2" customFormat="1" x14ac:dyDescent="0.25">
      <c r="B806" s="112"/>
    </row>
    <row r="807" spans="2:2" customFormat="1" x14ac:dyDescent="0.25">
      <c r="B807" s="112"/>
    </row>
    <row r="808" spans="2:2" customFormat="1" x14ac:dyDescent="0.25">
      <c r="B808" s="112"/>
    </row>
    <row r="809" spans="2:2" customFormat="1" x14ac:dyDescent="0.25">
      <c r="B809" s="112"/>
    </row>
    <row r="810" spans="2:2" customFormat="1" x14ac:dyDescent="0.25">
      <c r="B810" s="112"/>
    </row>
    <row r="811" spans="2:2" customFormat="1" x14ac:dyDescent="0.25">
      <c r="B811" s="112"/>
    </row>
    <row r="812" spans="2:2" customFormat="1" x14ac:dyDescent="0.25">
      <c r="B812" s="112"/>
    </row>
    <row r="813" spans="2:2" customFormat="1" x14ac:dyDescent="0.25">
      <c r="B813" s="112"/>
    </row>
    <row r="814" spans="2:2" customFormat="1" x14ac:dyDescent="0.25">
      <c r="B814" s="112"/>
    </row>
    <row r="815" spans="2:2" customFormat="1" x14ac:dyDescent="0.25">
      <c r="B815" s="112"/>
    </row>
    <row r="816" spans="2:2" customFormat="1" x14ac:dyDescent="0.25">
      <c r="B816" s="112"/>
    </row>
    <row r="817" spans="2:2" customFormat="1" x14ac:dyDescent="0.25">
      <c r="B817" s="112"/>
    </row>
    <row r="818" spans="2:2" customFormat="1" x14ac:dyDescent="0.25">
      <c r="B818" s="112"/>
    </row>
    <row r="819" spans="2:2" customFormat="1" x14ac:dyDescent="0.25">
      <c r="B819" s="112"/>
    </row>
    <row r="820" spans="2:2" customFormat="1" x14ac:dyDescent="0.25">
      <c r="B820" s="112"/>
    </row>
    <row r="821" spans="2:2" customFormat="1" x14ac:dyDescent="0.25">
      <c r="B821" s="112"/>
    </row>
    <row r="822" spans="2:2" customFormat="1" x14ac:dyDescent="0.25">
      <c r="B822" s="112"/>
    </row>
    <row r="823" spans="2:2" customFormat="1" x14ac:dyDescent="0.25">
      <c r="B823" s="112"/>
    </row>
    <row r="824" spans="2:2" customFormat="1" x14ac:dyDescent="0.25">
      <c r="B824" s="112"/>
    </row>
    <row r="825" spans="2:2" customFormat="1" x14ac:dyDescent="0.25">
      <c r="B825" s="112"/>
    </row>
    <row r="826" spans="2:2" customFormat="1" x14ac:dyDescent="0.25">
      <c r="B826" s="112"/>
    </row>
    <row r="827" spans="2:2" customFormat="1" x14ac:dyDescent="0.25">
      <c r="B827" s="112"/>
    </row>
    <row r="828" spans="2:2" customFormat="1" x14ac:dyDescent="0.25">
      <c r="B828" s="112"/>
    </row>
    <row r="829" spans="2:2" customFormat="1" x14ac:dyDescent="0.25">
      <c r="B829" s="112"/>
    </row>
    <row r="830" spans="2:2" customFormat="1" x14ac:dyDescent="0.25">
      <c r="B830" s="112"/>
    </row>
    <row r="831" spans="2:2" customFormat="1" x14ac:dyDescent="0.25">
      <c r="B831" s="112"/>
    </row>
    <row r="832" spans="2:2" customFormat="1" x14ac:dyDescent="0.25">
      <c r="B832" s="112"/>
    </row>
    <row r="833" spans="2:2" customFormat="1" x14ac:dyDescent="0.25">
      <c r="B833" s="112"/>
    </row>
    <row r="834" spans="2:2" customFormat="1" x14ac:dyDescent="0.25">
      <c r="B834" s="112"/>
    </row>
    <row r="835" spans="2:2" customFormat="1" x14ac:dyDescent="0.25">
      <c r="B835" s="112"/>
    </row>
    <row r="836" spans="2:2" customFormat="1" x14ac:dyDescent="0.25">
      <c r="B836" s="112"/>
    </row>
    <row r="837" spans="2:2" customFormat="1" x14ac:dyDescent="0.25">
      <c r="B837" s="112"/>
    </row>
    <row r="838" spans="2:2" customFormat="1" x14ac:dyDescent="0.25">
      <c r="B838" s="112"/>
    </row>
    <row r="839" spans="2:2" customFormat="1" x14ac:dyDescent="0.25">
      <c r="B839" s="112"/>
    </row>
    <row r="840" spans="2:2" customFormat="1" x14ac:dyDescent="0.25">
      <c r="B840" s="112"/>
    </row>
    <row r="841" spans="2:2" customFormat="1" x14ac:dyDescent="0.25">
      <c r="B841" s="112"/>
    </row>
    <row r="842" spans="2:2" customFormat="1" x14ac:dyDescent="0.25">
      <c r="B842" s="112"/>
    </row>
    <row r="843" spans="2:2" customFormat="1" x14ac:dyDescent="0.25">
      <c r="B843" s="112"/>
    </row>
    <row r="844" spans="2:2" customFormat="1" x14ac:dyDescent="0.25">
      <c r="B844" s="112"/>
    </row>
    <row r="845" spans="2:2" customFormat="1" x14ac:dyDescent="0.25">
      <c r="B845" s="112"/>
    </row>
    <row r="846" spans="2:2" customFormat="1" x14ac:dyDescent="0.25">
      <c r="B846" s="112"/>
    </row>
    <row r="847" spans="2:2" customFormat="1" x14ac:dyDescent="0.25">
      <c r="B847" s="112"/>
    </row>
    <row r="848" spans="2:2" customFormat="1" x14ac:dyDescent="0.25">
      <c r="B848" s="112"/>
    </row>
    <row r="849" spans="2:2" customFormat="1" x14ac:dyDescent="0.25">
      <c r="B849" s="112"/>
    </row>
    <row r="850" spans="2:2" customFormat="1" x14ac:dyDescent="0.25">
      <c r="B850" s="112"/>
    </row>
    <row r="851" spans="2:2" customFormat="1" x14ac:dyDescent="0.25">
      <c r="B851" s="112"/>
    </row>
    <row r="852" spans="2:2" customFormat="1" x14ac:dyDescent="0.25">
      <c r="B852" s="112"/>
    </row>
    <row r="853" spans="2:2" customFormat="1" x14ac:dyDescent="0.25">
      <c r="B853" s="112"/>
    </row>
    <row r="854" spans="2:2" customFormat="1" x14ac:dyDescent="0.25">
      <c r="B854" s="112"/>
    </row>
    <row r="855" spans="2:2" customFormat="1" x14ac:dyDescent="0.25">
      <c r="B855" s="112"/>
    </row>
    <row r="856" spans="2:2" customFormat="1" x14ac:dyDescent="0.25">
      <c r="B856" s="112"/>
    </row>
    <row r="857" spans="2:2" customFormat="1" x14ac:dyDescent="0.25">
      <c r="B857" s="112"/>
    </row>
    <row r="858" spans="2:2" customFormat="1" x14ac:dyDescent="0.25">
      <c r="B858" s="112"/>
    </row>
    <row r="859" spans="2:2" customFormat="1" x14ac:dyDescent="0.25">
      <c r="B859" s="112"/>
    </row>
    <row r="860" spans="2:2" customFormat="1" x14ac:dyDescent="0.25">
      <c r="B860" s="112"/>
    </row>
    <row r="861" spans="2:2" customFormat="1" x14ac:dyDescent="0.25">
      <c r="B861" s="112"/>
    </row>
    <row r="862" spans="2:2" customFormat="1" x14ac:dyDescent="0.25">
      <c r="B862" s="112"/>
    </row>
    <row r="863" spans="2:2" customFormat="1" x14ac:dyDescent="0.25">
      <c r="B863" s="112"/>
    </row>
    <row r="864" spans="2:2" customFormat="1" x14ac:dyDescent="0.25">
      <c r="B864" s="112"/>
    </row>
    <row r="865" spans="2:2" customFormat="1" x14ac:dyDescent="0.25">
      <c r="B865" s="112"/>
    </row>
    <row r="866" spans="2:2" customFormat="1" x14ac:dyDescent="0.25">
      <c r="B866" s="112"/>
    </row>
    <row r="867" spans="2:2" customFormat="1" x14ac:dyDescent="0.25">
      <c r="B867" s="112"/>
    </row>
    <row r="868" spans="2:2" customFormat="1" x14ac:dyDescent="0.25">
      <c r="B868" s="112"/>
    </row>
    <row r="869" spans="2:2" customFormat="1" x14ac:dyDescent="0.25">
      <c r="B869" s="112"/>
    </row>
    <row r="870" spans="2:2" customFormat="1" x14ac:dyDescent="0.25">
      <c r="B870" s="112"/>
    </row>
    <row r="871" spans="2:2" customFormat="1" x14ac:dyDescent="0.25">
      <c r="B871" s="112"/>
    </row>
    <row r="872" spans="2:2" customFormat="1" x14ac:dyDescent="0.25">
      <c r="B872" s="112"/>
    </row>
    <row r="873" spans="2:2" customFormat="1" x14ac:dyDescent="0.25">
      <c r="B873" s="112"/>
    </row>
    <row r="874" spans="2:2" customFormat="1" x14ac:dyDescent="0.25">
      <c r="B874" s="112"/>
    </row>
    <row r="875" spans="2:2" customFormat="1" x14ac:dyDescent="0.25">
      <c r="B875" s="112"/>
    </row>
    <row r="876" spans="2:2" customFormat="1" x14ac:dyDescent="0.25">
      <c r="B876" s="112"/>
    </row>
    <row r="877" spans="2:2" customFormat="1" x14ac:dyDescent="0.25">
      <c r="B877" s="112"/>
    </row>
    <row r="878" spans="2:2" customFormat="1" x14ac:dyDescent="0.25">
      <c r="B878" s="112"/>
    </row>
    <row r="879" spans="2:2" customFormat="1" x14ac:dyDescent="0.25">
      <c r="B879" s="112"/>
    </row>
    <row r="880" spans="2:2" customFormat="1" x14ac:dyDescent="0.25">
      <c r="B880" s="112"/>
    </row>
    <row r="881" spans="2:2" customFormat="1" x14ac:dyDescent="0.25">
      <c r="B881" s="112"/>
    </row>
    <row r="882" spans="2:2" customFormat="1" x14ac:dyDescent="0.25">
      <c r="B882" s="112"/>
    </row>
    <row r="883" spans="2:2" customFormat="1" x14ac:dyDescent="0.25">
      <c r="B883" s="112"/>
    </row>
    <row r="884" spans="2:2" customFormat="1" x14ac:dyDescent="0.25">
      <c r="B884" s="112"/>
    </row>
    <row r="885" spans="2:2" customFormat="1" x14ac:dyDescent="0.25">
      <c r="B885" s="112"/>
    </row>
    <row r="886" spans="2:2" customFormat="1" x14ac:dyDescent="0.25">
      <c r="B886" s="112"/>
    </row>
    <row r="887" spans="2:2" customFormat="1" x14ac:dyDescent="0.25">
      <c r="B887" s="112"/>
    </row>
    <row r="888" spans="2:2" customFormat="1" x14ac:dyDescent="0.25">
      <c r="B888" s="112"/>
    </row>
    <row r="889" spans="2:2" customFormat="1" x14ac:dyDescent="0.25">
      <c r="B889" s="112"/>
    </row>
    <row r="890" spans="2:2" customFormat="1" x14ac:dyDescent="0.25">
      <c r="B890" s="112"/>
    </row>
    <row r="891" spans="2:2" customFormat="1" x14ac:dyDescent="0.25">
      <c r="B891" s="112"/>
    </row>
    <row r="892" spans="2:2" customFormat="1" x14ac:dyDescent="0.25">
      <c r="B892" s="112"/>
    </row>
    <row r="893" spans="2:2" customFormat="1" x14ac:dyDescent="0.25">
      <c r="B893" s="112"/>
    </row>
    <row r="894" spans="2:2" customFormat="1" x14ac:dyDescent="0.25">
      <c r="B894" s="112"/>
    </row>
    <row r="895" spans="2:2" customFormat="1" x14ac:dyDescent="0.25">
      <c r="B895" s="112"/>
    </row>
    <row r="896" spans="2:2" customFormat="1" x14ac:dyDescent="0.25">
      <c r="B896" s="112"/>
    </row>
    <row r="897" spans="2:2" customFormat="1" x14ac:dyDescent="0.25">
      <c r="B897" s="112"/>
    </row>
    <row r="898" spans="2:2" customFormat="1" x14ac:dyDescent="0.25">
      <c r="B898" s="112"/>
    </row>
    <row r="899" spans="2:2" customFormat="1" x14ac:dyDescent="0.25">
      <c r="B899" s="112"/>
    </row>
    <row r="900" spans="2:2" customFormat="1" x14ac:dyDescent="0.25">
      <c r="B900" s="112"/>
    </row>
    <row r="901" spans="2:2" customFormat="1" x14ac:dyDescent="0.25">
      <c r="B901" s="112"/>
    </row>
    <row r="902" spans="2:2" customFormat="1" x14ac:dyDescent="0.25">
      <c r="B902" s="112"/>
    </row>
    <row r="903" spans="2:2" customFormat="1" x14ac:dyDescent="0.25">
      <c r="B903" s="112"/>
    </row>
    <row r="904" spans="2:2" customFormat="1" x14ac:dyDescent="0.25">
      <c r="B904" s="112"/>
    </row>
    <row r="905" spans="2:2" customFormat="1" x14ac:dyDescent="0.25">
      <c r="B905" s="112"/>
    </row>
    <row r="906" spans="2:2" customFormat="1" x14ac:dyDescent="0.25">
      <c r="B906" s="112"/>
    </row>
    <row r="907" spans="2:2" customFormat="1" x14ac:dyDescent="0.25">
      <c r="B907" s="112"/>
    </row>
    <row r="908" spans="2:2" customFormat="1" x14ac:dyDescent="0.25">
      <c r="B908" s="112"/>
    </row>
    <row r="909" spans="2:2" customFormat="1" x14ac:dyDescent="0.25">
      <c r="B909" s="112"/>
    </row>
    <row r="910" spans="2:2" customFormat="1" x14ac:dyDescent="0.25">
      <c r="B910" s="112"/>
    </row>
    <row r="911" spans="2:2" customFormat="1" x14ac:dyDescent="0.25">
      <c r="B911" s="112"/>
    </row>
    <row r="912" spans="2:2" customFormat="1" x14ac:dyDescent="0.25">
      <c r="B912" s="112"/>
    </row>
    <row r="913" spans="2:2" customFormat="1" x14ac:dyDescent="0.25">
      <c r="B913" s="112"/>
    </row>
    <row r="914" spans="2:2" customFormat="1" x14ac:dyDescent="0.25">
      <c r="B914" s="112"/>
    </row>
    <row r="915" spans="2:2" customFormat="1" x14ac:dyDescent="0.25">
      <c r="B915" s="112"/>
    </row>
    <row r="916" spans="2:2" customFormat="1" x14ac:dyDescent="0.25">
      <c r="B916" s="112"/>
    </row>
    <row r="917" spans="2:2" customFormat="1" x14ac:dyDescent="0.25">
      <c r="B917" s="112"/>
    </row>
    <row r="918" spans="2:2" customFormat="1" x14ac:dyDescent="0.25">
      <c r="B918" s="112"/>
    </row>
    <row r="919" spans="2:2" customFormat="1" x14ac:dyDescent="0.25">
      <c r="B919" s="112"/>
    </row>
    <row r="920" spans="2:2" customFormat="1" x14ac:dyDescent="0.25">
      <c r="B920" s="112"/>
    </row>
    <row r="921" spans="2:2" customFormat="1" x14ac:dyDescent="0.25">
      <c r="B921" s="112"/>
    </row>
    <row r="922" spans="2:2" customFormat="1" x14ac:dyDescent="0.25">
      <c r="B922" s="112"/>
    </row>
    <row r="923" spans="2:2" customFormat="1" x14ac:dyDescent="0.25">
      <c r="B923" s="112"/>
    </row>
    <row r="924" spans="2:2" customFormat="1" x14ac:dyDescent="0.25">
      <c r="B924" s="112"/>
    </row>
    <row r="925" spans="2:2" customFormat="1" x14ac:dyDescent="0.25">
      <c r="B925" s="112"/>
    </row>
    <row r="926" spans="2:2" customFormat="1" x14ac:dyDescent="0.25">
      <c r="B926" s="112"/>
    </row>
    <row r="927" spans="2:2" customFormat="1" x14ac:dyDescent="0.25">
      <c r="B927" s="112"/>
    </row>
    <row r="928" spans="2:2" customFormat="1" x14ac:dyDescent="0.25">
      <c r="B928" s="112"/>
    </row>
    <row r="929" spans="2:2" customFormat="1" x14ac:dyDescent="0.25">
      <c r="B929" s="112"/>
    </row>
    <row r="930" spans="2:2" customFormat="1" x14ac:dyDescent="0.25">
      <c r="B930" s="112"/>
    </row>
    <row r="931" spans="2:2" customFormat="1" x14ac:dyDescent="0.25">
      <c r="B931" s="112"/>
    </row>
    <row r="932" spans="2:2" customFormat="1" x14ac:dyDescent="0.25">
      <c r="B932" s="112"/>
    </row>
    <row r="933" spans="2:2" customFormat="1" x14ac:dyDescent="0.25">
      <c r="B933" s="112"/>
    </row>
    <row r="934" spans="2:2" customFormat="1" x14ac:dyDescent="0.25">
      <c r="B934" s="112"/>
    </row>
    <row r="935" spans="2:2" customFormat="1" x14ac:dyDescent="0.25">
      <c r="B935" s="112"/>
    </row>
    <row r="936" spans="2:2" customFormat="1" x14ac:dyDescent="0.25">
      <c r="B936" s="112"/>
    </row>
    <row r="937" spans="2:2" customFormat="1" x14ac:dyDescent="0.25">
      <c r="B937" s="112"/>
    </row>
    <row r="938" spans="2:2" customFormat="1" x14ac:dyDescent="0.25">
      <c r="B938" s="112"/>
    </row>
    <row r="939" spans="2:2" customFormat="1" x14ac:dyDescent="0.25">
      <c r="B939" s="112"/>
    </row>
    <row r="940" spans="2:2" customFormat="1" x14ac:dyDescent="0.25">
      <c r="B940" s="112"/>
    </row>
    <row r="941" spans="2:2" customFormat="1" x14ac:dyDescent="0.25">
      <c r="B941" s="112"/>
    </row>
    <row r="942" spans="2:2" customFormat="1" x14ac:dyDescent="0.25">
      <c r="B942" s="112"/>
    </row>
    <row r="943" spans="2:2" customFormat="1" x14ac:dyDescent="0.25">
      <c r="B943" s="112"/>
    </row>
    <row r="944" spans="2:2" customFormat="1" x14ac:dyDescent="0.25">
      <c r="B944" s="112"/>
    </row>
    <row r="945" spans="2:2" customFormat="1" x14ac:dyDescent="0.25">
      <c r="B945" s="112"/>
    </row>
    <row r="946" spans="2:2" customFormat="1" x14ac:dyDescent="0.25">
      <c r="B946" s="112"/>
    </row>
    <row r="947" spans="2:2" customFormat="1" x14ac:dyDescent="0.25">
      <c r="B947" s="112"/>
    </row>
    <row r="948" spans="2:2" customFormat="1" x14ac:dyDescent="0.25">
      <c r="B948" s="112"/>
    </row>
    <row r="949" spans="2:2" customFormat="1" x14ac:dyDescent="0.25">
      <c r="B949" s="112"/>
    </row>
    <row r="950" spans="2:2" customFormat="1" x14ac:dyDescent="0.25">
      <c r="B950" s="112"/>
    </row>
    <row r="951" spans="2:2" customFormat="1" x14ac:dyDescent="0.25">
      <c r="B951" s="112"/>
    </row>
    <row r="952" spans="2:2" customFormat="1" x14ac:dyDescent="0.25">
      <c r="B952" s="112"/>
    </row>
    <row r="953" spans="2:2" customFormat="1" x14ac:dyDescent="0.25">
      <c r="B953" s="112"/>
    </row>
    <row r="954" spans="2:2" customFormat="1" x14ac:dyDescent="0.25">
      <c r="B954" s="112"/>
    </row>
    <row r="955" spans="2:2" customFormat="1" x14ac:dyDescent="0.25">
      <c r="B955" s="112"/>
    </row>
    <row r="956" spans="2:2" customFormat="1" x14ac:dyDescent="0.25">
      <c r="B956" s="112"/>
    </row>
    <row r="957" spans="2:2" customFormat="1" x14ac:dyDescent="0.25">
      <c r="B957" s="112"/>
    </row>
    <row r="958" spans="2:2" customFormat="1" x14ac:dyDescent="0.25">
      <c r="B958" s="112"/>
    </row>
    <row r="959" spans="2:2" customFormat="1" x14ac:dyDescent="0.25">
      <c r="B959" s="112"/>
    </row>
    <row r="960" spans="2:2" customFormat="1" x14ac:dyDescent="0.25">
      <c r="B960" s="112"/>
    </row>
    <row r="961" spans="2:2" customFormat="1" x14ac:dyDescent="0.25">
      <c r="B961" s="112"/>
    </row>
    <row r="962" spans="2:2" customFormat="1" x14ac:dyDescent="0.25">
      <c r="B962" s="112"/>
    </row>
    <row r="963" spans="2:2" customFormat="1" x14ac:dyDescent="0.25">
      <c r="B963" s="112"/>
    </row>
    <row r="964" spans="2:2" customFormat="1" x14ac:dyDescent="0.25">
      <c r="B964" s="112"/>
    </row>
    <row r="965" spans="2:2" customFormat="1" x14ac:dyDescent="0.25">
      <c r="B965" s="112"/>
    </row>
    <row r="966" spans="2:2" customFormat="1" x14ac:dyDescent="0.25">
      <c r="B966" s="112"/>
    </row>
    <row r="967" spans="2:2" customFormat="1" x14ac:dyDescent="0.25">
      <c r="B967" s="112"/>
    </row>
    <row r="968" spans="2:2" customFormat="1" x14ac:dyDescent="0.25">
      <c r="B968" s="112"/>
    </row>
    <row r="969" spans="2:2" customFormat="1" x14ac:dyDescent="0.25">
      <c r="B969" s="112"/>
    </row>
    <row r="970" spans="2:2" customFormat="1" x14ac:dyDescent="0.25">
      <c r="B970" s="112"/>
    </row>
    <row r="971" spans="2:2" customFormat="1" x14ac:dyDescent="0.25">
      <c r="B971" s="112"/>
    </row>
    <row r="972" spans="2:2" customFormat="1" x14ac:dyDescent="0.25">
      <c r="B972" s="112"/>
    </row>
    <row r="973" spans="2:2" customFormat="1" x14ac:dyDescent="0.25">
      <c r="B973" s="112"/>
    </row>
    <row r="974" spans="2:2" customFormat="1" x14ac:dyDescent="0.25">
      <c r="B974" s="112"/>
    </row>
    <row r="975" spans="2:2" customFormat="1" x14ac:dyDescent="0.25">
      <c r="B975" s="112"/>
    </row>
    <row r="976" spans="2:2" customFormat="1" x14ac:dyDescent="0.25">
      <c r="B976" s="112"/>
    </row>
    <row r="977" spans="2:2" customFormat="1" x14ac:dyDescent="0.25">
      <c r="B977" s="112"/>
    </row>
    <row r="978" spans="2:2" customFormat="1" x14ac:dyDescent="0.25">
      <c r="B978" s="112"/>
    </row>
    <row r="979" spans="2:2" customFormat="1" x14ac:dyDescent="0.25">
      <c r="B979" s="112"/>
    </row>
    <row r="980" spans="2:2" customFormat="1" x14ac:dyDescent="0.25">
      <c r="B980" s="112"/>
    </row>
    <row r="981" spans="2:2" customFormat="1" x14ac:dyDescent="0.25">
      <c r="B981" s="112"/>
    </row>
    <row r="982" spans="2:2" customFormat="1" x14ac:dyDescent="0.25">
      <c r="B982" s="112"/>
    </row>
    <row r="983" spans="2:2" customFormat="1" x14ac:dyDescent="0.25">
      <c r="B983" s="112"/>
    </row>
    <row r="984" spans="2:2" customFormat="1" x14ac:dyDescent="0.25">
      <c r="B984" s="112"/>
    </row>
    <row r="985" spans="2:2" customFormat="1" x14ac:dyDescent="0.25">
      <c r="B985" s="112"/>
    </row>
    <row r="986" spans="2:2" customFormat="1" x14ac:dyDescent="0.25">
      <c r="B986" s="112"/>
    </row>
    <row r="987" spans="2:2" customFormat="1" x14ac:dyDescent="0.25">
      <c r="B987" s="112"/>
    </row>
    <row r="988" spans="2:2" customFormat="1" x14ac:dyDescent="0.25">
      <c r="B988" s="112"/>
    </row>
    <row r="989" spans="2:2" customFormat="1" x14ac:dyDescent="0.25">
      <c r="B989" s="112"/>
    </row>
    <row r="990" spans="2:2" customFormat="1" x14ac:dyDescent="0.25">
      <c r="B990" s="112"/>
    </row>
    <row r="991" spans="2:2" customFormat="1" x14ac:dyDescent="0.25">
      <c r="B991" s="112"/>
    </row>
    <row r="992" spans="2:2" customFormat="1" x14ac:dyDescent="0.25">
      <c r="B992" s="112"/>
    </row>
    <row r="993" spans="2:2" customFormat="1" x14ac:dyDescent="0.25">
      <c r="B993" s="112"/>
    </row>
    <row r="994" spans="2:2" customFormat="1" x14ac:dyDescent="0.25">
      <c r="B994" s="112"/>
    </row>
    <row r="995" spans="2:2" customFormat="1" x14ac:dyDescent="0.25">
      <c r="B995" s="112"/>
    </row>
    <row r="996" spans="2:2" customFormat="1" x14ac:dyDescent="0.25">
      <c r="B996" s="112"/>
    </row>
    <row r="997" spans="2:2" customFormat="1" x14ac:dyDescent="0.25">
      <c r="B997" s="112"/>
    </row>
    <row r="998" spans="2:2" customFormat="1" x14ac:dyDescent="0.25">
      <c r="B998" s="112"/>
    </row>
    <row r="999" spans="2:2" customFormat="1" x14ac:dyDescent="0.25">
      <c r="B999" s="112"/>
    </row>
    <row r="1000" spans="2:2" customFormat="1" x14ac:dyDescent="0.25">
      <c r="B1000" s="112"/>
    </row>
    <row r="1001" spans="2:2" customFormat="1" x14ac:dyDescent="0.25">
      <c r="B1001" s="112"/>
    </row>
    <row r="1002" spans="2:2" customFormat="1" x14ac:dyDescent="0.25">
      <c r="B1002" s="112"/>
    </row>
    <row r="1003" spans="2:2" customFormat="1" x14ac:dyDescent="0.25">
      <c r="B1003" s="112"/>
    </row>
    <row r="1004" spans="2:2" customFormat="1" x14ac:dyDescent="0.25">
      <c r="B1004" s="112"/>
    </row>
    <row r="1005" spans="2:2" customFormat="1" x14ac:dyDescent="0.25">
      <c r="B1005" s="112"/>
    </row>
    <row r="1006" spans="2:2" customFormat="1" x14ac:dyDescent="0.25">
      <c r="B1006" s="112"/>
    </row>
    <row r="1007" spans="2:2" customFormat="1" x14ac:dyDescent="0.25">
      <c r="B1007" s="112"/>
    </row>
    <row r="1008" spans="2:2" customFormat="1" x14ac:dyDescent="0.25">
      <c r="B1008" s="112"/>
    </row>
    <row r="1009" spans="2:2" customFormat="1" x14ac:dyDescent="0.25">
      <c r="B1009" s="112"/>
    </row>
    <row r="1010" spans="2:2" customFormat="1" x14ac:dyDescent="0.25">
      <c r="B1010" s="112"/>
    </row>
    <row r="1011" spans="2:2" customFormat="1" x14ac:dyDescent="0.25">
      <c r="B1011" s="112"/>
    </row>
    <row r="1012" spans="2:2" customFormat="1" x14ac:dyDescent="0.25">
      <c r="B1012" s="112"/>
    </row>
    <row r="1013" spans="2:2" customFormat="1" x14ac:dyDescent="0.25">
      <c r="B1013" s="112"/>
    </row>
    <row r="1014" spans="2:2" customFormat="1" x14ac:dyDescent="0.25">
      <c r="B1014" s="112"/>
    </row>
    <row r="1015" spans="2:2" customFormat="1" x14ac:dyDescent="0.25">
      <c r="B1015" s="112"/>
    </row>
    <row r="1016" spans="2:2" customFormat="1" x14ac:dyDescent="0.25">
      <c r="B1016" s="112"/>
    </row>
    <row r="1017" spans="2:2" customFormat="1" x14ac:dyDescent="0.25">
      <c r="B1017" s="112"/>
    </row>
    <row r="1018" spans="2:2" customFormat="1" x14ac:dyDescent="0.25">
      <c r="B1018" s="112"/>
    </row>
    <row r="1019" spans="2:2" customFormat="1" x14ac:dyDescent="0.25">
      <c r="B1019" s="112"/>
    </row>
    <row r="1020" spans="2:2" customFormat="1" x14ac:dyDescent="0.25">
      <c r="B1020" s="112"/>
    </row>
    <row r="1021" spans="2:2" customFormat="1" x14ac:dyDescent="0.25">
      <c r="B1021" s="112"/>
    </row>
    <row r="1022" spans="2:2" customFormat="1" x14ac:dyDescent="0.25">
      <c r="B1022" s="112"/>
    </row>
    <row r="1023" spans="2:2" customFormat="1" x14ac:dyDescent="0.25">
      <c r="B1023" s="112"/>
    </row>
    <row r="1024" spans="2:2" customFormat="1" x14ac:dyDescent="0.25">
      <c r="B1024" s="112"/>
    </row>
    <row r="1025" spans="2:2" customFormat="1" x14ac:dyDescent="0.25">
      <c r="B1025" s="112"/>
    </row>
    <row r="1026" spans="2:2" customFormat="1" x14ac:dyDescent="0.25">
      <c r="B1026" s="112"/>
    </row>
    <row r="1027" spans="2:2" customFormat="1" x14ac:dyDescent="0.25">
      <c r="B1027" s="112"/>
    </row>
    <row r="1028" spans="2:2" customFormat="1" x14ac:dyDescent="0.25">
      <c r="B1028" s="112"/>
    </row>
    <row r="1029" spans="2:2" customFormat="1" x14ac:dyDescent="0.25">
      <c r="B1029" s="112"/>
    </row>
    <row r="1030" spans="2:2" customFormat="1" x14ac:dyDescent="0.25">
      <c r="B1030" s="112"/>
    </row>
    <row r="1031" spans="2:2" customFormat="1" x14ac:dyDescent="0.25">
      <c r="B1031" s="112"/>
    </row>
    <row r="1032" spans="2:2" customFormat="1" x14ac:dyDescent="0.25">
      <c r="B1032" s="112"/>
    </row>
    <row r="1033" spans="2:2" customFormat="1" x14ac:dyDescent="0.25">
      <c r="B1033" s="112"/>
    </row>
    <row r="1034" spans="2:2" customFormat="1" x14ac:dyDescent="0.25">
      <c r="B1034" s="112"/>
    </row>
    <row r="1035" spans="2:2" customFormat="1" x14ac:dyDescent="0.25">
      <c r="B1035" s="112"/>
    </row>
    <row r="1036" spans="2:2" customFormat="1" x14ac:dyDescent="0.25">
      <c r="B1036" s="112"/>
    </row>
    <row r="1037" spans="2:2" customFormat="1" x14ac:dyDescent="0.25">
      <c r="B1037" s="112"/>
    </row>
    <row r="1038" spans="2:2" customFormat="1" x14ac:dyDescent="0.25">
      <c r="B1038" s="112"/>
    </row>
    <row r="1039" spans="2:2" customFormat="1" x14ac:dyDescent="0.25">
      <c r="B1039" s="112"/>
    </row>
    <row r="1040" spans="2:2" customFormat="1" x14ac:dyDescent="0.25">
      <c r="B1040" s="112"/>
    </row>
    <row r="1041" spans="2:2" customFormat="1" x14ac:dyDescent="0.25">
      <c r="B1041" s="112"/>
    </row>
    <row r="1042" spans="2:2" customFormat="1" x14ac:dyDescent="0.25">
      <c r="B1042" s="112"/>
    </row>
    <row r="1043" spans="2:2" customFormat="1" x14ac:dyDescent="0.25">
      <c r="B1043" s="112"/>
    </row>
    <row r="1044" spans="2:2" customFormat="1" x14ac:dyDescent="0.25">
      <c r="B1044" s="112"/>
    </row>
    <row r="1045" spans="2:2" customFormat="1" x14ac:dyDescent="0.25">
      <c r="B1045" s="112"/>
    </row>
    <row r="1046" spans="2:2" customFormat="1" x14ac:dyDescent="0.25">
      <c r="B1046" s="112"/>
    </row>
    <row r="1047" spans="2:2" customFormat="1" x14ac:dyDescent="0.25">
      <c r="B1047" s="112"/>
    </row>
    <row r="1048" spans="2:2" customFormat="1" x14ac:dyDescent="0.25">
      <c r="B1048" s="112"/>
    </row>
    <row r="1049" spans="2:2" customFormat="1" x14ac:dyDescent="0.25">
      <c r="B1049" s="112"/>
    </row>
    <row r="1050" spans="2:2" customFormat="1" x14ac:dyDescent="0.25">
      <c r="B1050" s="112"/>
    </row>
    <row r="1051" spans="2:2" customFormat="1" x14ac:dyDescent="0.25">
      <c r="B1051" s="112"/>
    </row>
    <row r="1052" spans="2:2" customFormat="1" x14ac:dyDescent="0.25">
      <c r="B1052" s="112"/>
    </row>
    <row r="1053" spans="2:2" customFormat="1" x14ac:dyDescent="0.25">
      <c r="B1053" s="112"/>
    </row>
    <row r="1054" spans="2:2" customFormat="1" x14ac:dyDescent="0.25">
      <c r="B1054" s="112"/>
    </row>
    <row r="1055" spans="2:2" customFormat="1" x14ac:dyDescent="0.25">
      <c r="B1055" s="112"/>
    </row>
    <row r="1056" spans="2:2" customFormat="1" x14ac:dyDescent="0.25">
      <c r="B1056" s="112"/>
    </row>
    <row r="1057" spans="2:2" customFormat="1" x14ac:dyDescent="0.25">
      <c r="B1057" s="112"/>
    </row>
    <row r="1058" spans="2:2" customFormat="1" x14ac:dyDescent="0.25">
      <c r="B1058" s="112"/>
    </row>
    <row r="1059" spans="2:2" customFormat="1" x14ac:dyDescent="0.25">
      <c r="B1059" s="112"/>
    </row>
    <row r="1060" spans="2:2" customFormat="1" x14ac:dyDescent="0.25">
      <c r="B1060" s="112"/>
    </row>
    <row r="1061" spans="2:2" customFormat="1" x14ac:dyDescent="0.25">
      <c r="B1061" s="112"/>
    </row>
    <row r="1062" spans="2:2" customFormat="1" x14ac:dyDescent="0.25">
      <c r="B1062" s="112"/>
    </row>
    <row r="1063" spans="2:2" customFormat="1" x14ac:dyDescent="0.25">
      <c r="B1063" s="112"/>
    </row>
    <row r="1064" spans="2:2" customFormat="1" x14ac:dyDescent="0.25">
      <c r="B1064" s="112"/>
    </row>
    <row r="1065" spans="2:2" customFormat="1" x14ac:dyDescent="0.25">
      <c r="B1065" s="112"/>
    </row>
    <row r="1066" spans="2:2" customFormat="1" x14ac:dyDescent="0.25">
      <c r="B1066" s="112"/>
    </row>
    <row r="1067" spans="2:2" customFormat="1" x14ac:dyDescent="0.25">
      <c r="B1067" s="112"/>
    </row>
    <row r="1068" spans="2:2" customFormat="1" x14ac:dyDescent="0.25">
      <c r="B1068" s="112"/>
    </row>
    <row r="1069" spans="2:2" customFormat="1" x14ac:dyDescent="0.25">
      <c r="B1069" s="112"/>
    </row>
    <row r="1070" spans="2:2" customFormat="1" x14ac:dyDescent="0.25">
      <c r="B1070" s="112"/>
    </row>
    <row r="1071" spans="2:2" customFormat="1" x14ac:dyDescent="0.25">
      <c r="B1071" s="112"/>
    </row>
    <row r="1072" spans="2:2" customFormat="1" x14ac:dyDescent="0.25">
      <c r="B1072" s="112"/>
    </row>
    <row r="1073" spans="2:2" customFormat="1" x14ac:dyDescent="0.25">
      <c r="B1073" s="112"/>
    </row>
    <row r="1074" spans="2:2" customFormat="1" x14ac:dyDescent="0.25">
      <c r="B1074" s="112"/>
    </row>
    <row r="1075" spans="2:2" customFormat="1" x14ac:dyDescent="0.25">
      <c r="B1075" s="112"/>
    </row>
    <row r="1076" spans="2:2" customFormat="1" x14ac:dyDescent="0.25">
      <c r="B1076" s="112"/>
    </row>
    <row r="1077" spans="2:2" customFormat="1" x14ac:dyDescent="0.25">
      <c r="B1077" s="112"/>
    </row>
    <row r="1078" spans="2:2" customFormat="1" x14ac:dyDescent="0.25">
      <c r="B1078" s="112"/>
    </row>
    <row r="1079" spans="2:2" customFormat="1" x14ac:dyDescent="0.25">
      <c r="B1079" s="112"/>
    </row>
    <row r="1080" spans="2:2" customFormat="1" x14ac:dyDescent="0.25">
      <c r="B1080" s="112"/>
    </row>
    <row r="1081" spans="2:2" customFormat="1" x14ac:dyDescent="0.25">
      <c r="B1081" s="112"/>
    </row>
    <row r="1082" spans="2:2" customFormat="1" x14ac:dyDescent="0.25">
      <c r="B1082" s="112"/>
    </row>
    <row r="1083" spans="2:2" customFormat="1" x14ac:dyDescent="0.25">
      <c r="B1083" s="112"/>
    </row>
    <row r="1084" spans="2:2" customFormat="1" x14ac:dyDescent="0.25">
      <c r="B1084" s="112"/>
    </row>
    <row r="1085" spans="2:2" customFormat="1" x14ac:dyDescent="0.25">
      <c r="B1085" s="112"/>
    </row>
    <row r="1086" spans="2:2" customFormat="1" x14ac:dyDescent="0.25">
      <c r="B1086" s="112"/>
    </row>
    <row r="1087" spans="2:2" customFormat="1" x14ac:dyDescent="0.25">
      <c r="B1087" s="112"/>
    </row>
    <row r="1088" spans="2:2" customFormat="1" x14ac:dyDescent="0.25">
      <c r="B1088" s="112"/>
    </row>
    <row r="1089" spans="2:2" customFormat="1" x14ac:dyDescent="0.25">
      <c r="B1089" s="112"/>
    </row>
    <row r="1090" spans="2:2" customFormat="1" x14ac:dyDescent="0.25">
      <c r="B1090" s="112"/>
    </row>
    <row r="1091" spans="2:2" customFormat="1" x14ac:dyDescent="0.25">
      <c r="B1091" s="112"/>
    </row>
    <row r="1092" spans="2:2" customFormat="1" x14ac:dyDescent="0.25">
      <c r="B1092" s="112"/>
    </row>
    <row r="1093" spans="2:2" customFormat="1" x14ac:dyDescent="0.25">
      <c r="B1093" s="112"/>
    </row>
    <row r="1094" spans="2:2" customFormat="1" x14ac:dyDescent="0.25">
      <c r="B1094" s="112"/>
    </row>
    <row r="1095" spans="2:2" customFormat="1" x14ac:dyDescent="0.25">
      <c r="B1095" s="112"/>
    </row>
    <row r="1096" spans="2:2" customFormat="1" x14ac:dyDescent="0.25">
      <c r="B1096" s="112"/>
    </row>
    <row r="1097" spans="2:2" customFormat="1" x14ac:dyDescent="0.25">
      <c r="B1097" s="112"/>
    </row>
    <row r="1098" spans="2:2" customFormat="1" x14ac:dyDescent="0.25">
      <c r="B1098" s="112"/>
    </row>
    <row r="1099" spans="2:2" customFormat="1" x14ac:dyDescent="0.25">
      <c r="B1099" s="112"/>
    </row>
    <row r="1100" spans="2:2" customFormat="1" x14ac:dyDescent="0.25">
      <c r="B1100" s="112"/>
    </row>
    <row r="1101" spans="2:2" customFormat="1" x14ac:dyDescent="0.25">
      <c r="B1101" s="112"/>
    </row>
    <row r="1102" spans="2:2" customFormat="1" x14ac:dyDescent="0.25">
      <c r="B1102" s="112"/>
    </row>
    <row r="1103" spans="2:2" customFormat="1" x14ac:dyDescent="0.25">
      <c r="B1103" s="112"/>
    </row>
    <row r="1104" spans="2:2" customFormat="1" x14ac:dyDescent="0.25">
      <c r="B1104" s="112"/>
    </row>
    <row r="1105" spans="2:2" customFormat="1" x14ac:dyDescent="0.25">
      <c r="B1105" s="112"/>
    </row>
    <row r="1106" spans="2:2" customFormat="1" x14ac:dyDescent="0.25">
      <c r="B1106" s="112"/>
    </row>
    <row r="1107" spans="2:2" customFormat="1" x14ac:dyDescent="0.25">
      <c r="B1107" s="112"/>
    </row>
    <row r="1108" spans="2:2" customFormat="1" x14ac:dyDescent="0.25">
      <c r="B1108" s="112"/>
    </row>
    <row r="1109" spans="2:2" customFormat="1" x14ac:dyDescent="0.25">
      <c r="B1109" s="112"/>
    </row>
    <row r="1110" spans="2:2" customFormat="1" x14ac:dyDescent="0.25">
      <c r="B1110" s="112"/>
    </row>
    <row r="1111" spans="2:2" customFormat="1" x14ac:dyDescent="0.25">
      <c r="B1111" s="112"/>
    </row>
    <row r="1112" spans="2:2" customFormat="1" x14ac:dyDescent="0.25">
      <c r="B1112" s="112"/>
    </row>
    <row r="1113" spans="2:2" customFormat="1" x14ac:dyDescent="0.25">
      <c r="B1113" s="112"/>
    </row>
    <row r="1114" spans="2:2" customFormat="1" x14ac:dyDescent="0.25">
      <c r="B1114" s="112"/>
    </row>
    <row r="1115" spans="2:2" customFormat="1" x14ac:dyDescent="0.25">
      <c r="B1115" s="112"/>
    </row>
    <row r="1116" spans="2:2" customFormat="1" x14ac:dyDescent="0.25">
      <c r="B1116" s="112"/>
    </row>
    <row r="1117" spans="2:2" customFormat="1" x14ac:dyDescent="0.25">
      <c r="B1117" s="112"/>
    </row>
    <row r="1118" spans="2:2" customFormat="1" x14ac:dyDescent="0.25">
      <c r="B1118" s="112"/>
    </row>
    <row r="1119" spans="2:2" customFormat="1" x14ac:dyDescent="0.25">
      <c r="B1119" s="112"/>
    </row>
    <row r="1120" spans="2:2" customFormat="1" x14ac:dyDescent="0.25">
      <c r="B1120" s="112"/>
    </row>
    <row r="1121" spans="2:2" customFormat="1" x14ac:dyDescent="0.25">
      <c r="B1121" s="112"/>
    </row>
    <row r="1122" spans="2:2" customFormat="1" x14ac:dyDescent="0.25">
      <c r="B1122" s="112"/>
    </row>
    <row r="1123" spans="2:2" customFormat="1" x14ac:dyDescent="0.25">
      <c r="B1123" s="112"/>
    </row>
    <row r="1124" spans="2:2" customFormat="1" x14ac:dyDescent="0.25">
      <c r="B1124" s="112"/>
    </row>
    <row r="1125" spans="2:2" customFormat="1" x14ac:dyDescent="0.25">
      <c r="B1125" s="112"/>
    </row>
    <row r="1126" spans="2:2" customFormat="1" x14ac:dyDescent="0.25">
      <c r="B1126" s="112"/>
    </row>
    <row r="1127" spans="2:2" customFormat="1" x14ac:dyDescent="0.25">
      <c r="B1127" s="112"/>
    </row>
    <row r="1128" spans="2:2" customFormat="1" x14ac:dyDescent="0.25">
      <c r="B1128" s="112"/>
    </row>
    <row r="1129" spans="2:2" customFormat="1" x14ac:dyDescent="0.25">
      <c r="B1129" s="112"/>
    </row>
    <row r="1130" spans="2:2" customFormat="1" x14ac:dyDescent="0.25">
      <c r="B1130" s="112"/>
    </row>
    <row r="1131" spans="2:2" customFormat="1" x14ac:dyDescent="0.25">
      <c r="B1131" s="112"/>
    </row>
    <row r="1132" spans="2:2" customFormat="1" x14ac:dyDescent="0.25">
      <c r="B1132" s="112"/>
    </row>
    <row r="1133" spans="2:2" customFormat="1" x14ac:dyDescent="0.25">
      <c r="B1133" s="112"/>
    </row>
    <row r="1134" spans="2:2" customFormat="1" x14ac:dyDescent="0.25">
      <c r="B1134" s="112"/>
    </row>
    <row r="1135" spans="2:2" customFormat="1" x14ac:dyDescent="0.25">
      <c r="B1135" s="112"/>
    </row>
    <row r="1136" spans="2:2" customFormat="1" x14ac:dyDescent="0.25">
      <c r="B1136" s="112"/>
    </row>
    <row r="1137" spans="2:2" customFormat="1" x14ac:dyDescent="0.25">
      <c r="B1137" s="112"/>
    </row>
    <row r="1138" spans="2:2" customFormat="1" x14ac:dyDescent="0.25">
      <c r="B1138" s="112"/>
    </row>
    <row r="1139" spans="2:2" customFormat="1" x14ac:dyDescent="0.25">
      <c r="B1139" s="112"/>
    </row>
    <row r="1140" spans="2:2" customFormat="1" x14ac:dyDescent="0.25">
      <c r="B1140" s="112"/>
    </row>
    <row r="1141" spans="2:2" customFormat="1" x14ac:dyDescent="0.25">
      <c r="B1141" s="112"/>
    </row>
    <row r="1142" spans="2:2" customFormat="1" x14ac:dyDescent="0.25">
      <c r="B1142" s="112"/>
    </row>
    <row r="1143" spans="2:2" customFormat="1" x14ac:dyDescent="0.25">
      <c r="B1143" s="112"/>
    </row>
    <row r="1144" spans="2:2" customFormat="1" x14ac:dyDescent="0.25">
      <c r="B1144" s="112"/>
    </row>
    <row r="1145" spans="2:2" customFormat="1" x14ac:dyDescent="0.25">
      <c r="B1145" s="112"/>
    </row>
    <row r="1146" spans="2:2" customFormat="1" x14ac:dyDescent="0.25">
      <c r="B1146" s="112"/>
    </row>
    <row r="1147" spans="2:2" customFormat="1" x14ac:dyDescent="0.25">
      <c r="B1147" s="112"/>
    </row>
    <row r="1148" spans="2:2" customFormat="1" x14ac:dyDescent="0.25">
      <c r="B1148" s="112"/>
    </row>
    <row r="1149" spans="2:2" customFormat="1" x14ac:dyDescent="0.25">
      <c r="B1149" s="112"/>
    </row>
    <row r="1150" spans="2:2" customFormat="1" x14ac:dyDescent="0.25">
      <c r="B1150" s="112"/>
    </row>
    <row r="1151" spans="2:2" customFormat="1" x14ac:dyDescent="0.25">
      <c r="B1151" s="112"/>
    </row>
    <row r="1152" spans="2:2" customFormat="1" x14ac:dyDescent="0.25">
      <c r="B1152" s="112"/>
    </row>
    <row r="1153" spans="2:2" customFormat="1" x14ac:dyDescent="0.25">
      <c r="B1153" s="112"/>
    </row>
    <row r="1154" spans="2:2" customFormat="1" x14ac:dyDescent="0.25">
      <c r="B1154" s="112"/>
    </row>
    <row r="1155" spans="2:2" customFormat="1" x14ac:dyDescent="0.25">
      <c r="B1155" s="112"/>
    </row>
    <row r="1156" spans="2:2" customFormat="1" x14ac:dyDescent="0.25">
      <c r="B1156" s="112"/>
    </row>
    <row r="1157" spans="2:2" customFormat="1" x14ac:dyDescent="0.25">
      <c r="B1157" s="112"/>
    </row>
    <row r="1158" spans="2:2" customFormat="1" x14ac:dyDescent="0.25">
      <c r="B1158" s="112"/>
    </row>
    <row r="1159" spans="2:2" customFormat="1" x14ac:dyDescent="0.25">
      <c r="B1159" s="112"/>
    </row>
    <row r="1160" spans="2:2" customFormat="1" x14ac:dyDescent="0.25">
      <c r="B1160" s="112"/>
    </row>
    <row r="1161" spans="2:2" customFormat="1" x14ac:dyDescent="0.25">
      <c r="B1161" s="112"/>
    </row>
    <row r="1162" spans="2:2" customFormat="1" x14ac:dyDescent="0.25">
      <c r="B1162" s="112"/>
    </row>
    <row r="1163" spans="2:2" customFormat="1" x14ac:dyDescent="0.25">
      <c r="B1163" s="112"/>
    </row>
    <row r="1164" spans="2:2" customFormat="1" x14ac:dyDescent="0.25">
      <c r="B1164" s="112"/>
    </row>
    <row r="1165" spans="2:2" customFormat="1" x14ac:dyDescent="0.25">
      <c r="B1165" s="112"/>
    </row>
    <row r="1166" spans="2:2" customFormat="1" x14ac:dyDescent="0.25">
      <c r="B1166" s="112"/>
    </row>
    <row r="1167" spans="2:2" customFormat="1" x14ac:dyDescent="0.25">
      <c r="B1167" s="112"/>
    </row>
    <row r="1168" spans="2:2" customFormat="1" x14ac:dyDescent="0.25">
      <c r="B1168" s="112"/>
    </row>
    <row r="1169" spans="2:2" customFormat="1" x14ac:dyDescent="0.25">
      <c r="B1169" s="112"/>
    </row>
    <row r="1170" spans="2:2" customFormat="1" x14ac:dyDescent="0.25">
      <c r="B1170" s="112"/>
    </row>
    <row r="1171" spans="2:2" customFormat="1" x14ac:dyDescent="0.25">
      <c r="B1171" s="112"/>
    </row>
    <row r="1172" spans="2:2" customFormat="1" x14ac:dyDescent="0.25">
      <c r="B1172" s="112"/>
    </row>
    <row r="1173" spans="2:2" customFormat="1" x14ac:dyDescent="0.25">
      <c r="B1173" s="112"/>
    </row>
    <row r="1174" spans="2:2" customFormat="1" x14ac:dyDescent="0.25">
      <c r="B1174" s="112"/>
    </row>
    <row r="1175" spans="2:2" customFormat="1" x14ac:dyDescent="0.25">
      <c r="B1175" s="112"/>
    </row>
    <row r="1176" spans="2:2" customFormat="1" x14ac:dyDescent="0.25">
      <c r="B1176" s="112"/>
    </row>
    <row r="1177" spans="2:2" customFormat="1" x14ac:dyDescent="0.25">
      <c r="B1177" s="112"/>
    </row>
    <row r="1178" spans="2:2" customFormat="1" x14ac:dyDescent="0.25">
      <c r="B1178" s="112"/>
    </row>
    <row r="1179" spans="2:2" customFormat="1" x14ac:dyDescent="0.25">
      <c r="B1179" s="112"/>
    </row>
    <row r="1180" spans="2:2" customFormat="1" x14ac:dyDescent="0.25">
      <c r="B1180" s="112"/>
    </row>
    <row r="1181" spans="2:2" customFormat="1" x14ac:dyDescent="0.25">
      <c r="B1181" s="112"/>
    </row>
    <row r="1182" spans="2:2" customFormat="1" x14ac:dyDescent="0.25">
      <c r="B1182" s="112"/>
    </row>
    <row r="1183" spans="2:2" customFormat="1" x14ac:dyDescent="0.25">
      <c r="B1183" s="112"/>
    </row>
    <row r="1184" spans="2:2" customFormat="1" x14ac:dyDescent="0.25">
      <c r="B1184" s="112"/>
    </row>
    <row r="1185" spans="2:2" customFormat="1" x14ac:dyDescent="0.25">
      <c r="B1185" s="112"/>
    </row>
    <row r="1186" spans="2:2" customFormat="1" x14ac:dyDescent="0.25">
      <c r="B1186" s="112"/>
    </row>
    <row r="1187" spans="2:2" customFormat="1" x14ac:dyDescent="0.25">
      <c r="B1187" s="112"/>
    </row>
    <row r="1188" spans="2:2" customFormat="1" x14ac:dyDescent="0.25">
      <c r="B1188" s="112"/>
    </row>
    <row r="1189" spans="2:2" customFormat="1" x14ac:dyDescent="0.25">
      <c r="B1189" s="112"/>
    </row>
    <row r="1190" spans="2:2" customFormat="1" x14ac:dyDescent="0.25">
      <c r="B1190" s="112"/>
    </row>
    <row r="1191" spans="2:2" customFormat="1" x14ac:dyDescent="0.25">
      <c r="B1191" s="112"/>
    </row>
    <row r="1192" spans="2:2" customFormat="1" x14ac:dyDescent="0.25">
      <c r="B1192" s="112"/>
    </row>
    <row r="1193" spans="2:2" customFormat="1" x14ac:dyDescent="0.25">
      <c r="B1193" s="112"/>
    </row>
    <row r="1194" spans="2:2" customFormat="1" x14ac:dyDescent="0.25">
      <c r="B1194" s="112"/>
    </row>
    <row r="1195" spans="2:2" customFormat="1" x14ac:dyDescent="0.25">
      <c r="B1195" s="112"/>
    </row>
    <row r="1196" spans="2:2" customFormat="1" x14ac:dyDescent="0.25">
      <c r="B1196" s="112"/>
    </row>
    <row r="1197" spans="2:2" customFormat="1" x14ac:dyDescent="0.25">
      <c r="B1197" s="112"/>
    </row>
    <row r="1198" spans="2:2" customFormat="1" x14ac:dyDescent="0.25">
      <c r="B1198" s="112"/>
    </row>
    <row r="1199" spans="2:2" customFormat="1" x14ac:dyDescent="0.25">
      <c r="B1199" s="112"/>
    </row>
    <row r="1200" spans="2:2" customFormat="1" x14ac:dyDescent="0.25">
      <c r="B1200" s="112"/>
    </row>
    <row r="1201" spans="2:2" customFormat="1" x14ac:dyDescent="0.25">
      <c r="B1201" s="112"/>
    </row>
    <row r="1202" spans="2:2" customFormat="1" x14ac:dyDescent="0.25">
      <c r="B1202" s="112"/>
    </row>
    <row r="1203" spans="2:2" customFormat="1" x14ac:dyDescent="0.25">
      <c r="B1203" s="112"/>
    </row>
    <row r="1204" spans="2:2" customFormat="1" x14ac:dyDescent="0.25">
      <c r="B1204" s="112"/>
    </row>
    <row r="1205" spans="2:2" customFormat="1" x14ac:dyDescent="0.25">
      <c r="B1205" s="112"/>
    </row>
    <row r="1206" spans="2:2" customFormat="1" x14ac:dyDescent="0.25">
      <c r="B1206" s="112"/>
    </row>
    <row r="1207" spans="2:2" customFormat="1" x14ac:dyDescent="0.25">
      <c r="B1207" s="112"/>
    </row>
    <row r="1208" spans="2:2" customFormat="1" x14ac:dyDescent="0.25">
      <c r="B1208" s="112"/>
    </row>
    <row r="1209" spans="2:2" customFormat="1" x14ac:dyDescent="0.25">
      <c r="B1209" s="112"/>
    </row>
    <row r="1210" spans="2:2" customFormat="1" x14ac:dyDescent="0.25">
      <c r="B1210" s="112"/>
    </row>
    <row r="1211" spans="2:2" customFormat="1" x14ac:dyDescent="0.25">
      <c r="B1211" s="112"/>
    </row>
    <row r="1212" spans="2:2" customFormat="1" x14ac:dyDescent="0.25">
      <c r="B1212" s="112"/>
    </row>
    <row r="1213" spans="2:2" customFormat="1" x14ac:dyDescent="0.25">
      <c r="B1213" s="112"/>
    </row>
    <row r="1214" spans="2:2" customFormat="1" x14ac:dyDescent="0.25">
      <c r="B1214" s="112"/>
    </row>
    <row r="1215" spans="2:2" customFormat="1" x14ac:dyDescent="0.25">
      <c r="B1215" s="112"/>
    </row>
    <row r="1216" spans="2:2" customFormat="1" x14ac:dyDescent="0.25">
      <c r="B1216" s="112"/>
    </row>
    <row r="1217" spans="2:2" customFormat="1" x14ac:dyDescent="0.25">
      <c r="B1217" s="112"/>
    </row>
    <row r="1218" spans="2:2" customFormat="1" x14ac:dyDescent="0.25">
      <c r="B1218" s="112"/>
    </row>
    <row r="1219" spans="2:2" customFormat="1" x14ac:dyDescent="0.25">
      <c r="B1219" s="112"/>
    </row>
    <row r="1220" spans="2:2" customFormat="1" x14ac:dyDescent="0.25">
      <c r="B1220" s="112"/>
    </row>
    <row r="1221" spans="2:2" customFormat="1" x14ac:dyDescent="0.25">
      <c r="B1221" s="112"/>
    </row>
    <row r="1222" spans="2:2" customFormat="1" x14ac:dyDescent="0.25">
      <c r="B1222" s="112"/>
    </row>
    <row r="1223" spans="2:2" customFormat="1" x14ac:dyDescent="0.25">
      <c r="B1223" s="112"/>
    </row>
    <row r="1224" spans="2:2" customFormat="1" x14ac:dyDescent="0.25">
      <c r="B1224" s="112"/>
    </row>
    <row r="1225" spans="2:2" customFormat="1" x14ac:dyDescent="0.25">
      <c r="B1225" s="112"/>
    </row>
    <row r="1226" spans="2:2" customFormat="1" x14ac:dyDescent="0.25">
      <c r="B1226" s="112"/>
    </row>
    <row r="1227" spans="2:2" customFormat="1" x14ac:dyDescent="0.25">
      <c r="B1227" s="112"/>
    </row>
    <row r="1228" spans="2:2" customFormat="1" x14ac:dyDescent="0.25">
      <c r="B1228" s="112"/>
    </row>
    <row r="1229" spans="2:2" customFormat="1" x14ac:dyDescent="0.25">
      <c r="B1229" s="112"/>
    </row>
    <row r="1230" spans="2:2" customFormat="1" x14ac:dyDescent="0.25">
      <c r="B1230" s="112"/>
    </row>
    <row r="1231" spans="2:2" customFormat="1" x14ac:dyDescent="0.25">
      <c r="B1231" s="112"/>
    </row>
    <row r="1232" spans="2:2" customFormat="1" x14ac:dyDescent="0.25">
      <c r="B1232" s="112"/>
    </row>
    <row r="1233" spans="2:2" customFormat="1" x14ac:dyDescent="0.25">
      <c r="B1233" s="112"/>
    </row>
    <row r="1234" spans="2:2" customFormat="1" x14ac:dyDescent="0.25">
      <c r="B1234" s="112"/>
    </row>
    <row r="1235" spans="2:2" customFormat="1" x14ac:dyDescent="0.25">
      <c r="B1235" s="112"/>
    </row>
    <row r="1236" spans="2:2" customFormat="1" x14ac:dyDescent="0.25">
      <c r="B1236" s="112"/>
    </row>
    <row r="1237" spans="2:2" customFormat="1" x14ac:dyDescent="0.25">
      <c r="B1237" s="112"/>
    </row>
    <row r="1238" spans="2:2" customFormat="1" x14ac:dyDescent="0.25">
      <c r="B1238" s="112"/>
    </row>
    <row r="1239" spans="2:2" customFormat="1" x14ac:dyDescent="0.25">
      <c r="B1239" s="112"/>
    </row>
    <row r="1240" spans="2:2" customFormat="1" x14ac:dyDescent="0.25">
      <c r="B1240" s="112"/>
    </row>
    <row r="1241" spans="2:2" customFormat="1" x14ac:dyDescent="0.25">
      <c r="B1241" s="112"/>
    </row>
    <row r="1242" spans="2:2" customFormat="1" x14ac:dyDescent="0.25">
      <c r="B1242" s="112"/>
    </row>
    <row r="1243" spans="2:2" customFormat="1" x14ac:dyDescent="0.25">
      <c r="B1243" s="112"/>
    </row>
    <row r="1244" spans="2:2" customFormat="1" x14ac:dyDescent="0.25">
      <c r="B1244" s="112"/>
    </row>
    <row r="1245" spans="2:2" customFormat="1" x14ac:dyDescent="0.25">
      <c r="B1245" s="112"/>
    </row>
    <row r="1246" spans="2:2" customFormat="1" x14ac:dyDescent="0.25">
      <c r="B1246" s="112"/>
    </row>
    <row r="1247" spans="2:2" customFormat="1" x14ac:dyDescent="0.25">
      <c r="B1247" s="112"/>
    </row>
    <row r="1248" spans="2:2" customFormat="1" x14ac:dyDescent="0.25">
      <c r="B1248" s="112"/>
    </row>
    <row r="1249" spans="2:2" customFormat="1" x14ac:dyDescent="0.25">
      <c r="B1249" s="112"/>
    </row>
    <row r="1250" spans="2:2" customFormat="1" x14ac:dyDescent="0.25">
      <c r="B1250" s="112"/>
    </row>
    <row r="1251" spans="2:2" customFormat="1" x14ac:dyDescent="0.25">
      <c r="B1251" s="112"/>
    </row>
    <row r="1252" spans="2:2" customFormat="1" x14ac:dyDescent="0.25">
      <c r="B1252" s="112"/>
    </row>
    <row r="1253" spans="2:2" customFormat="1" x14ac:dyDescent="0.25">
      <c r="B1253" s="112"/>
    </row>
    <row r="1254" spans="2:2" customFormat="1" x14ac:dyDescent="0.25">
      <c r="B1254" s="112"/>
    </row>
    <row r="1255" spans="2:2" customFormat="1" x14ac:dyDescent="0.25">
      <c r="B1255" s="112"/>
    </row>
    <row r="1256" spans="2:2" customFormat="1" x14ac:dyDescent="0.25">
      <c r="B1256" s="112"/>
    </row>
    <row r="1257" spans="2:2" customFormat="1" x14ac:dyDescent="0.25">
      <c r="B1257" s="112"/>
    </row>
    <row r="1258" spans="2:2" customFormat="1" x14ac:dyDescent="0.25">
      <c r="B1258" s="112"/>
    </row>
    <row r="1259" spans="2:2" customFormat="1" x14ac:dyDescent="0.25">
      <c r="B1259" s="112"/>
    </row>
    <row r="1260" spans="2:2" customFormat="1" x14ac:dyDescent="0.25">
      <c r="B1260" s="112"/>
    </row>
    <row r="1261" spans="2:2" customFormat="1" x14ac:dyDescent="0.25">
      <c r="B1261" s="112"/>
    </row>
    <row r="1262" spans="2:2" customFormat="1" x14ac:dyDescent="0.25">
      <c r="B1262" s="112"/>
    </row>
    <row r="1263" spans="2:2" customFormat="1" x14ac:dyDescent="0.25">
      <c r="B1263" s="112"/>
    </row>
    <row r="1264" spans="2:2" customFormat="1" x14ac:dyDescent="0.25">
      <c r="B1264" s="112"/>
    </row>
    <row r="1265" spans="2:2" customFormat="1" x14ac:dyDescent="0.25">
      <c r="B1265" s="112"/>
    </row>
    <row r="1266" spans="2:2" customFormat="1" x14ac:dyDescent="0.25">
      <c r="B1266" s="112"/>
    </row>
    <row r="1267" spans="2:2" customFormat="1" x14ac:dyDescent="0.25">
      <c r="B1267" s="112"/>
    </row>
    <row r="1268" spans="2:2" customFormat="1" x14ac:dyDescent="0.25">
      <c r="B1268" s="112"/>
    </row>
    <row r="1269" spans="2:2" customFormat="1" x14ac:dyDescent="0.25">
      <c r="B1269" s="112"/>
    </row>
    <row r="1270" spans="2:2" customFormat="1" x14ac:dyDescent="0.25">
      <c r="B1270" s="112"/>
    </row>
    <row r="1271" spans="2:2" customFormat="1" x14ac:dyDescent="0.25">
      <c r="B1271" s="112"/>
    </row>
    <row r="1272" spans="2:2" customFormat="1" x14ac:dyDescent="0.25">
      <c r="B1272" s="112"/>
    </row>
    <row r="1273" spans="2:2" customFormat="1" x14ac:dyDescent="0.25">
      <c r="B1273" s="112"/>
    </row>
    <row r="1274" spans="2:2" customFormat="1" x14ac:dyDescent="0.25">
      <c r="B1274" s="112"/>
    </row>
    <row r="1275" spans="2:2" customFormat="1" x14ac:dyDescent="0.25">
      <c r="B1275" s="112"/>
    </row>
    <row r="1276" spans="2:2" customFormat="1" x14ac:dyDescent="0.25">
      <c r="B1276" s="112"/>
    </row>
    <row r="1277" spans="2:2" customFormat="1" x14ac:dyDescent="0.25">
      <c r="B1277" s="112"/>
    </row>
    <row r="1278" spans="2:2" customFormat="1" x14ac:dyDescent="0.25">
      <c r="B1278" s="112"/>
    </row>
    <row r="1279" spans="2:2" customFormat="1" x14ac:dyDescent="0.25">
      <c r="B1279" s="112"/>
    </row>
    <row r="1280" spans="2:2" customFormat="1" x14ac:dyDescent="0.25">
      <c r="B1280" s="112"/>
    </row>
    <row r="1281" spans="2:2" customFormat="1" x14ac:dyDescent="0.25">
      <c r="B1281" s="112"/>
    </row>
    <row r="1282" spans="2:2" customFormat="1" x14ac:dyDescent="0.25">
      <c r="B1282" s="112"/>
    </row>
    <row r="1283" spans="2:2" customFormat="1" x14ac:dyDescent="0.25">
      <c r="B1283" s="112"/>
    </row>
    <row r="1284" spans="2:2" customFormat="1" x14ac:dyDescent="0.25">
      <c r="B1284" s="112"/>
    </row>
    <row r="1285" spans="2:2" customFormat="1" x14ac:dyDescent="0.25">
      <c r="B1285" s="112"/>
    </row>
    <row r="1286" spans="2:2" customFormat="1" x14ac:dyDescent="0.25">
      <c r="B1286" s="112"/>
    </row>
    <row r="1287" spans="2:2" customFormat="1" x14ac:dyDescent="0.25">
      <c r="B1287" s="112"/>
    </row>
    <row r="1288" spans="2:2" customFormat="1" x14ac:dyDescent="0.25">
      <c r="B1288" s="112"/>
    </row>
    <row r="1289" spans="2:2" customFormat="1" x14ac:dyDescent="0.25">
      <c r="B1289" s="112"/>
    </row>
    <row r="1290" spans="2:2" customFormat="1" x14ac:dyDescent="0.25">
      <c r="B1290" s="112"/>
    </row>
    <row r="1291" spans="2:2" customFormat="1" x14ac:dyDescent="0.25">
      <c r="B1291" s="112"/>
    </row>
    <row r="1292" spans="2:2" customFormat="1" x14ac:dyDescent="0.25">
      <c r="B1292" s="112"/>
    </row>
    <row r="1293" spans="2:2" customFormat="1" x14ac:dyDescent="0.25">
      <c r="B1293" s="112"/>
    </row>
    <row r="1294" spans="2:2" customFormat="1" x14ac:dyDescent="0.25">
      <c r="B1294" s="112"/>
    </row>
    <row r="1295" spans="2:2" customFormat="1" x14ac:dyDescent="0.25">
      <c r="B1295" s="112"/>
    </row>
    <row r="1296" spans="2:2" customFormat="1" x14ac:dyDescent="0.25">
      <c r="B1296" s="112"/>
    </row>
    <row r="1297" spans="2:2" customFormat="1" x14ac:dyDescent="0.25">
      <c r="B1297" s="112"/>
    </row>
    <row r="1298" spans="2:2" customFormat="1" x14ac:dyDescent="0.25">
      <c r="B1298" s="112"/>
    </row>
    <row r="1299" spans="2:2" customFormat="1" x14ac:dyDescent="0.25">
      <c r="B1299" s="112"/>
    </row>
    <row r="1300" spans="2:2" customFormat="1" x14ac:dyDescent="0.25">
      <c r="B1300" s="112"/>
    </row>
    <row r="1301" spans="2:2" customFormat="1" x14ac:dyDescent="0.25">
      <c r="B1301" s="112"/>
    </row>
    <row r="1302" spans="2:2" customFormat="1" x14ac:dyDescent="0.25">
      <c r="B1302" s="112"/>
    </row>
    <row r="1303" spans="2:2" customFormat="1" x14ac:dyDescent="0.25">
      <c r="B1303" s="112"/>
    </row>
    <row r="1304" spans="2:2" customFormat="1" x14ac:dyDescent="0.25">
      <c r="B1304" s="112"/>
    </row>
    <row r="1305" spans="2:2" customFormat="1" x14ac:dyDescent="0.25">
      <c r="B1305" s="112"/>
    </row>
    <row r="1306" spans="2:2" customFormat="1" x14ac:dyDescent="0.25">
      <c r="B1306" s="112"/>
    </row>
    <row r="1307" spans="2:2" customFormat="1" x14ac:dyDescent="0.25">
      <c r="B1307" s="112"/>
    </row>
    <row r="1308" spans="2:2" customFormat="1" x14ac:dyDescent="0.25">
      <c r="B1308" s="112"/>
    </row>
    <row r="1309" spans="2:2" customFormat="1" x14ac:dyDescent="0.25">
      <c r="B1309" s="112"/>
    </row>
    <row r="1310" spans="2:2" customFormat="1" x14ac:dyDescent="0.25">
      <c r="B1310" s="112"/>
    </row>
    <row r="1311" spans="2:2" customFormat="1" x14ac:dyDescent="0.25">
      <c r="B1311" s="112"/>
    </row>
    <row r="1312" spans="2:2" customFormat="1" x14ac:dyDescent="0.25">
      <c r="B1312" s="112"/>
    </row>
    <row r="1313" spans="2:2" customFormat="1" x14ac:dyDescent="0.25">
      <c r="B1313" s="112"/>
    </row>
    <row r="1314" spans="2:2" customFormat="1" x14ac:dyDescent="0.25">
      <c r="B1314" s="112"/>
    </row>
    <row r="1315" spans="2:2" customFormat="1" x14ac:dyDescent="0.25">
      <c r="B1315" s="112"/>
    </row>
    <row r="1316" spans="2:2" customFormat="1" x14ac:dyDescent="0.25">
      <c r="B1316" s="112"/>
    </row>
    <row r="1317" spans="2:2" customFormat="1" x14ac:dyDescent="0.25">
      <c r="B1317" s="112"/>
    </row>
    <row r="1318" spans="2:2" customFormat="1" x14ac:dyDescent="0.25">
      <c r="B1318" s="112"/>
    </row>
    <row r="1319" spans="2:2" customFormat="1" x14ac:dyDescent="0.25">
      <c r="B1319" s="112"/>
    </row>
    <row r="1320" spans="2:2" customFormat="1" x14ac:dyDescent="0.25">
      <c r="B1320" s="112"/>
    </row>
    <row r="1321" spans="2:2" customFormat="1" x14ac:dyDescent="0.25">
      <c r="B1321" s="112"/>
    </row>
    <row r="1322" spans="2:2" customFormat="1" x14ac:dyDescent="0.25">
      <c r="B1322" s="112"/>
    </row>
    <row r="1323" spans="2:2" customFormat="1" x14ac:dyDescent="0.25">
      <c r="B1323" s="112"/>
    </row>
    <row r="1324" spans="2:2" customFormat="1" x14ac:dyDescent="0.25">
      <c r="B1324" s="112"/>
    </row>
    <row r="1325" spans="2:2" customFormat="1" x14ac:dyDescent="0.25">
      <c r="B1325" s="112"/>
    </row>
    <row r="1326" spans="2:2" customFormat="1" x14ac:dyDescent="0.25">
      <c r="B1326" s="112"/>
    </row>
    <row r="1327" spans="2:2" customFormat="1" x14ac:dyDescent="0.25">
      <c r="B1327" s="112"/>
    </row>
    <row r="1328" spans="2:2" customFormat="1" x14ac:dyDescent="0.25">
      <c r="B1328" s="112"/>
    </row>
    <row r="1329" spans="2:2" customFormat="1" x14ac:dyDescent="0.25">
      <c r="B1329" s="112"/>
    </row>
    <row r="1330" spans="2:2" customFormat="1" x14ac:dyDescent="0.25">
      <c r="B1330" s="112"/>
    </row>
    <row r="1331" spans="2:2" customFormat="1" x14ac:dyDescent="0.25">
      <c r="B1331" s="112"/>
    </row>
    <row r="1332" spans="2:2" customFormat="1" x14ac:dyDescent="0.25">
      <c r="B1332" s="112"/>
    </row>
    <row r="1333" spans="2:2" customFormat="1" x14ac:dyDescent="0.25">
      <c r="B1333" s="112"/>
    </row>
    <row r="1334" spans="2:2" customFormat="1" x14ac:dyDescent="0.25">
      <c r="B1334" s="112"/>
    </row>
    <row r="1335" spans="2:2" customFormat="1" x14ac:dyDescent="0.25">
      <c r="B1335" s="112"/>
    </row>
    <row r="1336" spans="2:2" customFormat="1" x14ac:dyDescent="0.25">
      <c r="B1336" s="112"/>
    </row>
    <row r="1337" spans="2:2" customFormat="1" x14ac:dyDescent="0.25">
      <c r="B1337" s="112"/>
    </row>
    <row r="1338" spans="2:2" customFormat="1" x14ac:dyDescent="0.25">
      <c r="B1338" s="112"/>
    </row>
    <row r="1339" spans="2:2" customFormat="1" x14ac:dyDescent="0.25">
      <c r="B1339" s="112"/>
    </row>
    <row r="1340" spans="2:2" customFormat="1" x14ac:dyDescent="0.25">
      <c r="B1340" s="112"/>
    </row>
    <row r="1341" spans="2:2" customFormat="1" x14ac:dyDescent="0.25">
      <c r="B1341" s="112"/>
    </row>
    <row r="1342" spans="2:2" customFormat="1" x14ac:dyDescent="0.25">
      <c r="B1342" s="112"/>
    </row>
    <row r="1343" spans="2:2" customFormat="1" x14ac:dyDescent="0.25">
      <c r="B1343" s="112"/>
    </row>
    <row r="1344" spans="2:2" customFormat="1" x14ac:dyDescent="0.25">
      <c r="B1344" s="112"/>
    </row>
    <row r="1345" spans="2:2" customFormat="1" x14ac:dyDescent="0.25">
      <c r="B1345" s="112"/>
    </row>
    <row r="1346" spans="2:2" customFormat="1" x14ac:dyDescent="0.25">
      <c r="B1346" s="112"/>
    </row>
    <row r="1347" spans="2:2" customFormat="1" x14ac:dyDescent="0.25">
      <c r="B1347" s="112"/>
    </row>
    <row r="1348" spans="2:2" customFormat="1" x14ac:dyDescent="0.25">
      <c r="B1348" s="112"/>
    </row>
    <row r="1349" spans="2:2" customFormat="1" x14ac:dyDescent="0.25">
      <c r="B1349" s="112"/>
    </row>
    <row r="1350" spans="2:2" customFormat="1" x14ac:dyDescent="0.25">
      <c r="B1350" s="112"/>
    </row>
    <row r="1351" spans="2:2" customFormat="1" x14ac:dyDescent="0.25">
      <c r="B1351" s="112"/>
    </row>
    <row r="1352" spans="2:2" customFormat="1" x14ac:dyDescent="0.25">
      <c r="B1352" s="112"/>
    </row>
    <row r="1353" spans="2:2" customFormat="1" x14ac:dyDescent="0.25">
      <c r="B1353" s="112"/>
    </row>
    <row r="1354" spans="2:2" customFormat="1" x14ac:dyDescent="0.25">
      <c r="B1354" s="112"/>
    </row>
    <row r="1355" spans="2:2" customFormat="1" x14ac:dyDescent="0.25">
      <c r="B1355" s="112"/>
    </row>
    <row r="1356" spans="2:2" customFormat="1" x14ac:dyDescent="0.25">
      <c r="B1356" s="112"/>
    </row>
    <row r="1357" spans="2:2" customFormat="1" x14ac:dyDescent="0.25">
      <c r="B1357" s="112"/>
    </row>
    <row r="1358" spans="2:2" customFormat="1" x14ac:dyDescent="0.25">
      <c r="B1358" s="112"/>
    </row>
    <row r="1359" spans="2:2" customFormat="1" x14ac:dyDescent="0.25">
      <c r="B1359" s="112"/>
    </row>
    <row r="1360" spans="2:2" customFormat="1" x14ac:dyDescent="0.25">
      <c r="B1360" s="112"/>
    </row>
    <row r="1361" spans="2:2" customFormat="1" x14ac:dyDescent="0.25">
      <c r="B1361" s="112"/>
    </row>
    <row r="1362" spans="2:2" customFormat="1" x14ac:dyDescent="0.25">
      <c r="B1362" s="112"/>
    </row>
    <row r="1363" spans="2:2" customFormat="1" x14ac:dyDescent="0.25">
      <c r="B1363" s="112"/>
    </row>
    <row r="1364" spans="2:2" customFormat="1" x14ac:dyDescent="0.25">
      <c r="B1364" s="112"/>
    </row>
    <row r="1365" spans="2:2" customFormat="1" x14ac:dyDescent="0.25">
      <c r="B1365" s="112"/>
    </row>
    <row r="1366" spans="2:2" customFormat="1" x14ac:dyDescent="0.25">
      <c r="B1366" s="112"/>
    </row>
    <row r="1367" spans="2:2" customFormat="1" x14ac:dyDescent="0.25">
      <c r="B1367" s="112"/>
    </row>
    <row r="1368" spans="2:2" customFormat="1" x14ac:dyDescent="0.25">
      <c r="B1368" s="112"/>
    </row>
    <row r="1369" spans="2:2" customFormat="1" x14ac:dyDescent="0.25">
      <c r="B1369" s="112"/>
    </row>
    <row r="1370" spans="2:2" customFormat="1" x14ac:dyDescent="0.25">
      <c r="B1370" s="112"/>
    </row>
    <row r="1371" spans="2:2" customFormat="1" x14ac:dyDescent="0.25">
      <c r="B1371" s="112"/>
    </row>
    <row r="1372" spans="2:2" customFormat="1" x14ac:dyDescent="0.25">
      <c r="B1372" s="112"/>
    </row>
    <row r="1373" spans="2:2" customFormat="1" x14ac:dyDescent="0.25">
      <c r="B1373" s="112"/>
    </row>
    <row r="1374" spans="2:2" customFormat="1" x14ac:dyDescent="0.25">
      <c r="B1374" s="112"/>
    </row>
    <row r="1375" spans="2:2" customFormat="1" x14ac:dyDescent="0.25">
      <c r="B1375" s="112"/>
    </row>
    <row r="1376" spans="2:2" customFormat="1" x14ac:dyDescent="0.25">
      <c r="B1376" s="112"/>
    </row>
    <row r="1377" spans="2:2" customFormat="1" x14ac:dyDescent="0.25">
      <c r="B1377" s="112"/>
    </row>
    <row r="1378" spans="2:2" customFormat="1" x14ac:dyDescent="0.25">
      <c r="B1378" s="112"/>
    </row>
    <row r="1379" spans="2:2" customFormat="1" x14ac:dyDescent="0.25">
      <c r="B1379" s="112"/>
    </row>
    <row r="1380" spans="2:2" customFormat="1" x14ac:dyDescent="0.25">
      <c r="B1380" s="112"/>
    </row>
    <row r="1381" spans="2:2" customFormat="1" x14ac:dyDescent="0.25">
      <c r="B1381" s="112"/>
    </row>
    <row r="1382" spans="2:2" customFormat="1" x14ac:dyDescent="0.25">
      <c r="B1382" s="112"/>
    </row>
    <row r="1383" spans="2:2" customFormat="1" x14ac:dyDescent="0.25">
      <c r="B1383" s="112"/>
    </row>
    <row r="1384" spans="2:2" customFormat="1" x14ac:dyDescent="0.25">
      <c r="B1384" s="112"/>
    </row>
    <row r="1385" spans="2:2" customFormat="1" x14ac:dyDescent="0.25">
      <c r="B1385" s="112"/>
    </row>
    <row r="1386" spans="2:2" customFormat="1" x14ac:dyDescent="0.25">
      <c r="B1386" s="112"/>
    </row>
    <row r="1387" spans="2:2" customFormat="1" x14ac:dyDescent="0.25">
      <c r="B1387" s="112"/>
    </row>
    <row r="1388" spans="2:2" customFormat="1" x14ac:dyDescent="0.25">
      <c r="B1388" s="112"/>
    </row>
    <row r="1389" spans="2:2" customFormat="1" x14ac:dyDescent="0.25">
      <c r="B1389" s="112"/>
    </row>
    <row r="1390" spans="2:2" customFormat="1" x14ac:dyDescent="0.25">
      <c r="B1390" s="112"/>
    </row>
    <row r="1391" spans="2:2" customFormat="1" x14ac:dyDescent="0.25">
      <c r="B1391" s="112"/>
    </row>
    <row r="1392" spans="2:2" customFormat="1" x14ac:dyDescent="0.25">
      <c r="B1392" s="112"/>
    </row>
    <row r="1393" spans="2:2" customFormat="1" x14ac:dyDescent="0.25">
      <c r="B1393" s="112"/>
    </row>
    <row r="1394" spans="2:2" customFormat="1" x14ac:dyDescent="0.25">
      <c r="B1394" s="112"/>
    </row>
    <row r="1395" spans="2:2" customFormat="1" x14ac:dyDescent="0.25">
      <c r="B1395" s="112"/>
    </row>
    <row r="1396" spans="2:2" customFormat="1" x14ac:dyDescent="0.25">
      <c r="B1396" s="112"/>
    </row>
    <row r="1397" spans="2:2" customFormat="1" x14ac:dyDescent="0.25">
      <c r="B1397" s="112"/>
    </row>
    <row r="1398" spans="2:2" customFormat="1" x14ac:dyDescent="0.25">
      <c r="B1398" s="112"/>
    </row>
    <row r="1399" spans="2:2" customFormat="1" x14ac:dyDescent="0.25">
      <c r="B1399" s="112"/>
    </row>
    <row r="1400" spans="2:2" customFormat="1" x14ac:dyDescent="0.25">
      <c r="B1400" s="112"/>
    </row>
    <row r="1401" spans="2:2" customFormat="1" x14ac:dyDescent="0.25">
      <c r="B1401" s="112"/>
    </row>
    <row r="1402" spans="2:2" customFormat="1" x14ac:dyDescent="0.25">
      <c r="B1402" s="112"/>
    </row>
    <row r="1403" spans="2:2" customFormat="1" x14ac:dyDescent="0.25">
      <c r="B1403" s="112"/>
    </row>
    <row r="1404" spans="2:2" customFormat="1" x14ac:dyDescent="0.25">
      <c r="B1404" s="112"/>
    </row>
    <row r="1405" spans="2:2" customFormat="1" x14ac:dyDescent="0.25">
      <c r="B1405" s="112"/>
    </row>
    <row r="1406" spans="2:2" customFormat="1" x14ac:dyDescent="0.25">
      <c r="B1406" s="112"/>
    </row>
    <row r="1407" spans="2:2" customFormat="1" x14ac:dyDescent="0.25">
      <c r="B1407" s="112"/>
    </row>
    <row r="1408" spans="2:2" customFormat="1" x14ac:dyDescent="0.25">
      <c r="B1408" s="112"/>
    </row>
    <row r="1409" spans="2:2" customFormat="1" x14ac:dyDescent="0.25">
      <c r="B1409" s="112"/>
    </row>
    <row r="1410" spans="2:2" customFormat="1" x14ac:dyDescent="0.25">
      <c r="B1410" s="112"/>
    </row>
    <row r="1411" spans="2:2" customFormat="1" x14ac:dyDescent="0.25">
      <c r="B1411" s="112"/>
    </row>
    <row r="1412" spans="2:2" customFormat="1" x14ac:dyDescent="0.25">
      <c r="B1412" s="112"/>
    </row>
    <row r="1413" spans="2:2" customFormat="1" x14ac:dyDescent="0.25">
      <c r="B1413" s="112"/>
    </row>
    <row r="1414" spans="2:2" customFormat="1" x14ac:dyDescent="0.25">
      <c r="B1414" s="112"/>
    </row>
    <row r="1415" spans="2:2" customFormat="1" x14ac:dyDescent="0.25">
      <c r="B1415" s="112"/>
    </row>
    <row r="1416" spans="2:2" customFormat="1" x14ac:dyDescent="0.25">
      <c r="B1416" s="112"/>
    </row>
    <row r="1417" spans="2:2" customFormat="1" x14ac:dyDescent="0.25">
      <c r="B1417" s="112"/>
    </row>
    <row r="1418" spans="2:2" customFormat="1" x14ac:dyDescent="0.25">
      <c r="B1418" s="112"/>
    </row>
    <row r="1419" spans="2:2" customFormat="1" x14ac:dyDescent="0.25">
      <c r="B1419" s="112"/>
    </row>
    <row r="1420" spans="2:2" customFormat="1" x14ac:dyDescent="0.25">
      <c r="B1420" s="112"/>
    </row>
    <row r="1421" spans="2:2" customFormat="1" x14ac:dyDescent="0.25">
      <c r="B1421" s="112"/>
    </row>
    <row r="1422" spans="2:2" customFormat="1" x14ac:dyDescent="0.25">
      <c r="B1422" s="112"/>
    </row>
    <row r="1423" spans="2:2" customFormat="1" x14ac:dyDescent="0.25">
      <c r="B1423" s="112"/>
    </row>
    <row r="1424" spans="2:2" customFormat="1" x14ac:dyDescent="0.25">
      <c r="B1424" s="112"/>
    </row>
    <row r="1425" spans="2:2" customFormat="1" x14ac:dyDescent="0.25">
      <c r="B1425" s="112"/>
    </row>
    <row r="1426" spans="2:2" customFormat="1" x14ac:dyDescent="0.25">
      <c r="B1426" s="112"/>
    </row>
    <row r="1427" spans="2:2" customFormat="1" x14ac:dyDescent="0.25">
      <c r="B1427" s="112"/>
    </row>
    <row r="1428" spans="2:2" customFormat="1" x14ac:dyDescent="0.25">
      <c r="B1428" s="112"/>
    </row>
    <row r="1429" spans="2:2" customFormat="1" x14ac:dyDescent="0.25">
      <c r="B1429" s="112"/>
    </row>
    <row r="1430" spans="2:2" customFormat="1" x14ac:dyDescent="0.25">
      <c r="B1430" s="112"/>
    </row>
    <row r="1431" spans="2:2" customFormat="1" x14ac:dyDescent="0.25">
      <c r="B1431" s="112"/>
    </row>
    <row r="1432" spans="2:2" customFormat="1" x14ac:dyDescent="0.25">
      <c r="B1432" s="112"/>
    </row>
    <row r="1433" spans="2:2" customFormat="1" x14ac:dyDescent="0.25">
      <c r="B1433" s="112"/>
    </row>
    <row r="1434" spans="2:2" customFormat="1" x14ac:dyDescent="0.25">
      <c r="B1434" s="112"/>
    </row>
    <row r="1435" spans="2:2" customFormat="1" x14ac:dyDescent="0.25">
      <c r="B1435" s="112"/>
    </row>
    <row r="1436" spans="2:2" customFormat="1" x14ac:dyDescent="0.25">
      <c r="B1436" s="112"/>
    </row>
    <row r="1437" spans="2:2" customFormat="1" x14ac:dyDescent="0.25">
      <c r="B1437" s="112"/>
    </row>
    <row r="1438" spans="2:2" customFormat="1" x14ac:dyDescent="0.25">
      <c r="B1438" s="112"/>
    </row>
    <row r="1439" spans="2:2" customFormat="1" x14ac:dyDescent="0.25">
      <c r="B1439" s="112"/>
    </row>
    <row r="1440" spans="2:2" customFormat="1" x14ac:dyDescent="0.25">
      <c r="B1440" s="112"/>
    </row>
    <row r="1441" spans="2:2" customFormat="1" x14ac:dyDescent="0.25">
      <c r="B1441" s="112"/>
    </row>
    <row r="1442" spans="2:2" customFormat="1" x14ac:dyDescent="0.25">
      <c r="B1442" s="112"/>
    </row>
    <row r="1443" spans="2:2" customFormat="1" x14ac:dyDescent="0.25">
      <c r="B1443" s="112"/>
    </row>
    <row r="1444" spans="2:2" customFormat="1" x14ac:dyDescent="0.25">
      <c r="B1444" s="112"/>
    </row>
    <row r="1445" spans="2:2" customFormat="1" x14ac:dyDescent="0.25">
      <c r="B1445" s="112"/>
    </row>
    <row r="1446" spans="2:2" customFormat="1" x14ac:dyDescent="0.25">
      <c r="B1446" s="112"/>
    </row>
    <row r="1447" spans="2:2" customFormat="1" x14ac:dyDescent="0.25">
      <c r="B1447" s="112"/>
    </row>
    <row r="1448" spans="2:2" customFormat="1" x14ac:dyDescent="0.25">
      <c r="B1448" s="112"/>
    </row>
    <row r="1449" spans="2:2" customFormat="1" x14ac:dyDescent="0.25">
      <c r="B1449" s="112"/>
    </row>
    <row r="1450" spans="2:2" customFormat="1" x14ac:dyDescent="0.25">
      <c r="B1450" s="112"/>
    </row>
    <row r="1451" spans="2:2" customFormat="1" x14ac:dyDescent="0.25">
      <c r="B1451" s="112"/>
    </row>
    <row r="1452" spans="2:2" customFormat="1" x14ac:dyDescent="0.25">
      <c r="B1452" s="112"/>
    </row>
    <row r="1453" spans="2:2" customFormat="1" x14ac:dyDescent="0.25">
      <c r="B1453" s="112"/>
    </row>
    <row r="1454" spans="2:2" customFormat="1" x14ac:dyDescent="0.25">
      <c r="B1454" s="112"/>
    </row>
    <row r="1455" spans="2:2" customFormat="1" x14ac:dyDescent="0.25">
      <c r="B1455" s="112"/>
    </row>
    <row r="1456" spans="2:2" customFormat="1" x14ac:dyDescent="0.25">
      <c r="B1456" s="112"/>
    </row>
    <row r="1457" spans="2:2" customFormat="1" x14ac:dyDescent="0.25">
      <c r="B1457" s="112"/>
    </row>
    <row r="1458" spans="2:2" customFormat="1" x14ac:dyDescent="0.25">
      <c r="B1458" s="112"/>
    </row>
    <row r="1459" spans="2:2" customFormat="1" x14ac:dyDescent="0.25">
      <c r="B1459" s="112"/>
    </row>
    <row r="1460" spans="2:2" customFormat="1" x14ac:dyDescent="0.25">
      <c r="B1460" s="112"/>
    </row>
    <row r="1461" spans="2:2" customFormat="1" x14ac:dyDescent="0.25">
      <c r="B1461" s="112"/>
    </row>
    <row r="1462" spans="2:2" customFormat="1" x14ac:dyDescent="0.25">
      <c r="B1462" s="112"/>
    </row>
    <row r="1463" spans="2:2" customFormat="1" x14ac:dyDescent="0.25">
      <c r="B1463" s="112"/>
    </row>
    <row r="1464" spans="2:2" customFormat="1" x14ac:dyDescent="0.25">
      <c r="B1464" s="112"/>
    </row>
    <row r="1465" spans="2:2" customFormat="1" x14ac:dyDescent="0.25">
      <c r="B1465" s="112"/>
    </row>
    <row r="1466" spans="2:2" customFormat="1" x14ac:dyDescent="0.25">
      <c r="B1466" s="112"/>
    </row>
    <row r="1467" spans="2:2" customFormat="1" x14ac:dyDescent="0.25">
      <c r="B1467" s="112"/>
    </row>
    <row r="1468" spans="2:2" customFormat="1" x14ac:dyDescent="0.25">
      <c r="B1468" s="112"/>
    </row>
    <row r="1469" spans="2:2" customFormat="1" x14ac:dyDescent="0.25">
      <c r="B1469" s="112"/>
    </row>
    <row r="1470" spans="2:2" customFormat="1" x14ac:dyDescent="0.25">
      <c r="B1470" s="112"/>
    </row>
    <row r="1471" spans="2:2" customFormat="1" x14ac:dyDescent="0.25">
      <c r="B1471" s="112"/>
    </row>
    <row r="1472" spans="2:2" customFormat="1" x14ac:dyDescent="0.25">
      <c r="B1472" s="112"/>
    </row>
    <row r="1473" spans="2:2" customFormat="1" x14ac:dyDescent="0.25">
      <c r="B1473" s="112"/>
    </row>
    <row r="1474" spans="2:2" customFormat="1" x14ac:dyDescent="0.25">
      <c r="B1474" s="112"/>
    </row>
    <row r="1475" spans="2:2" customFormat="1" x14ac:dyDescent="0.25">
      <c r="B1475" s="112"/>
    </row>
    <row r="1476" spans="2:2" customFormat="1" x14ac:dyDescent="0.25">
      <c r="B1476" s="112"/>
    </row>
    <row r="1477" spans="2:2" customFormat="1" x14ac:dyDescent="0.25">
      <c r="B1477" s="112"/>
    </row>
    <row r="1478" spans="2:2" customFormat="1" x14ac:dyDescent="0.25">
      <c r="B1478" s="112"/>
    </row>
    <row r="1479" spans="2:2" customFormat="1" x14ac:dyDescent="0.25">
      <c r="B1479" s="112"/>
    </row>
    <row r="1480" spans="2:2" customFormat="1" x14ac:dyDescent="0.25">
      <c r="B1480" s="112"/>
    </row>
    <row r="1481" spans="2:2" customFormat="1" x14ac:dyDescent="0.25">
      <c r="B1481" s="112"/>
    </row>
    <row r="1482" spans="2:2" customFormat="1" x14ac:dyDescent="0.25">
      <c r="B1482" s="112"/>
    </row>
    <row r="1483" spans="2:2" customFormat="1" x14ac:dyDescent="0.25">
      <c r="B1483" s="112"/>
    </row>
    <row r="1484" spans="2:2" customFormat="1" x14ac:dyDescent="0.25">
      <c r="B1484" s="112"/>
    </row>
    <row r="1485" spans="2:2" customFormat="1" x14ac:dyDescent="0.25">
      <c r="B1485" s="112"/>
    </row>
    <row r="1486" spans="2:2" customFormat="1" x14ac:dyDescent="0.25">
      <c r="B1486" s="112"/>
    </row>
    <row r="1487" spans="2:2" customFormat="1" x14ac:dyDescent="0.25">
      <c r="B1487" s="112"/>
    </row>
    <row r="1488" spans="2:2" customFormat="1" x14ac:dyDescent="0.25">
      <c r="B1488" s="112"/>
    </row>
    <row r="1489" spans="2:2" customFormat="1" x14ac:dyDescent="0.25">
      <c r="B1489" s="112"/>
    </row>
    <row r="1490" spans="2:2" customFormat="1" x14ac:dyDescent="0.25">
      <c r="B1490" s="112"/>
    </row>
    <row r="1491" spans="2:2" customFormat="1" x14ac:dyDescent="0.25">
      <c r="B1491" s="112"/>
    </row>
    <row r="1492" spans="2:2" customFormat="1" x14ac:dyDescent="0.25">
      <c r="B1492" s="112"/>
    </row>
    <row r="1493" spans="2:2" customFormat="1" x14ac:dyDescent="0.25">
      <c r="B1493" s="112"/>
    </row>
    <row r="1494" spans="2:2" customFormat="1" x14ac:dyDescent="0.25">
      <c r="B1494" s="112"/>
    </row>
    <row r="1495" spans="2:2" customFormat="1" x14ac:dyDescent="0.25">
      <c r="B1495" s="112"/>
    </row>
    <row r="1496" spans="2:2" customFormat="1" x14ac:dyDescent="0.25">
      <c r="B1496" s="112"/>
    </row>
    <row r="1497" spans="2:2" customFormat="1" x14ac:dyDescent="0.25">
      <c r="B1497" s="112"/>
    </row>
    <row r="1498" spans="2:2" customFormat="1" x14ac:dyDescent="0.25">
      <c r="B1498" s="112"/>
    </row>
    <row r="1499" spans="2:2" customFormat="1" x14ac:dyDescent="0.25">
      <c r="B1499" s="112"/>
    </row>
    <row r="1500" spans="2:2" customFormat="1" x14ac:dyDescent="0.25">
      <c r="B1500" s="112"/>
    </row>
    <row r="1501" spans="2:2" customFormat="1" x14ac:dyDescent="0.25">
      <c r="B1501" s="112"/>
    </row>
    <row r="1502" spans="2:2" customFormat="1" x14ac:dyDescent="0.25">
      <c r="B1502" s="112"/>
    </row>
    <row r="1503" spans="2:2" customFormat="1" x14ac:dyDescent="0.25">
      <c r="B1503" s="112"/>
    </row>
    <row r="1504" spans="2:2" customFormat="1" x14ac:dyDescent="0.25">
      <c r="B1504" s="112"/>
    </row>
    <row r="1505" spans="2:2" customFormat="1" x14ac:dyDescent="0.25">
      <c r="B1505" s="112"/>
    </row>
    <row r="1506" spans="2:2" customFormat="1" x14ac:dyDescent="0.25">
      <c r="B1506" s="112"/>
    </row>
    <row r="1507" spans="2:2" customFormat="1" x14ac:dyDescent="0.25">
      <c r="B1507" s="112"/>
    </row>
    <row r="1508" spans="2:2" customFormat="1" x14ac:dyDescent="0.25">
      <c r="B1508" s="112"/>
    </row>
    <row r="1509" spans="2:2" customFormat="1" x14ac:dyDescent="0.25">
      <c r="B1509" s="112"/>
    </row>
    <row r="1510" spans="2:2" customFormat="1" x14ac:dyDescent="0.25">
      <c r="B1510" s="112"/>
    </row>
    <row r="1511" spans="2:2" customFormat="1" x14ac:dyDescent="0.25">
      <c r="B1511" s="112"/>
    </row>
    <row r="1512" spans="2:2" customFormat="1" x14ac:dyDescent="0.25">
      <c r="B1512" s="112"/>
    </row>
    <row r="1513" spans="2:2" customFormat="1" x14ac:dyDescent="0.25">
      <c r="B1513" s="112"/>
    </row>
    <row r="1514" spans="2:2" customFormat="1" x14ac:dyDescent="0.25">
      <c r="B1514" s="112"/>
    </row>
    <row r="1515" spans="2:2" customFormat="1" x14ac:dyDescent="0.25">
      <c r="B1515" s="112"/>
    </row>
    <row r="1516" spans="2:2" customFormat="1" x14ac:dyDescent="0.25">
      <c r="B1516" s="112"/>
    </row>
    <row r="1517" spans="2:2" customFormat="1" x14ac:dyDescent="0.25">
      <c r="B1517" s="112"/>
    </row>
    <row r="1518" spans="2:2" customFormat="1" x14ac:dyDescent="0.25">
      <c r="B1518" s="112"/>
    </row>
    <row r="1519" spans="2:2" customFormat="1" x14ac:dyDescent="0.25">
      <c r="B1519" s="112"/>
    </row>
    <row r="1520" spans="2:2" customFormat="1" x14ac:dyDescent="0.25">
      <c r="B1520" s="112"/>
    </row>
    <row r="1521" spans="2:2" customFormat="1" x14ac:dyDescent="0.25">
      <c r="B1521" s="112"/>
    </row>
    <row r="1522" spans="2:2" customFormat="1" x14ac:dyDescent="0.25">
      <c r="B1522" s="112"/>
    </row>
    <row r="1523" spans="2:2" customFormat="1" x14ac:dyDescent="0.25">
      <c r="B1523" s="112"/>
    </row>
    <row r="1524" spans="2:2" customFormat="1" x14ac:dyDescent="0.25">
      <c r="B1524" s="112"/>
    </row>
    <row r="1525" spans="2:2" customFormat="1" x14ac:dyDescent="0.25">
      <c r="B1525" s="112"/>
    </row>
    <row r="1526" spans="2:2" customFormat="1" x14ac:dyDescent="0.25">
      <c r="B1526" s="112"/>
    </row>
    <row r="1527" spans="2:2" customFormat="1" x14ac:dyDescent="0.25">
      <c r="B1527" s="112"/>
    </row>
    <row r="1528" spans="2:2" customFormat="1" x14ac:dyDescent="0.25">
      <c r="B1528" s="112"/>
    </row>
    <row r="1529" spans="2:2" customFormat="1" x14ac:dyDescent="0.25">
      <c r="B1529" s="112"/>
    </row>
    <row r="1530" spans="2:2" customFormat="1" x14ac:dyDescent="0.25">
      <c r="B1530" s="112"/>
    </row>
    <row r="1531" spans="2:2" customFormat="1" x14ac:dyDescent="0.25">
      <c r="B1531" s="112"/>
    </row>
    <row r="1532" spans="2:2" customFormat="1" x14ac:dyDescent="0.25">
      <c r="B1532" s="112"/>
    </row>
    <row r="1533" spans="2:2" customFormat="1" x14ac:dyDescent="0.25">
      <c r="B1533" s="112"/>
    </row>
    <row r="1534" spans="2:2" customFormat="1" x14ac:dyDescent="0.25">
      <c r="B1534" s="112"/>
    </row>
    <row r="1535" spans="2:2" customFormat="1" x14ac:dyDescent="0.25">
      <c r="B1535" s="112"/>
    </row>
    <row r="1536" spans="2:2" customFormat="1" x14ac:dyDescent="0.25">
      <c r="B1536" s="112"/>
    </row>
    <row r="1537" spans="2:2" customFormat="1" x14ac:dyDescent="0.25">
      <c r="B1537" s="112"/>
    </row>
    <row r="1538" spans="2:2" customFormat="1" x14ac:dyDescent="0.25">
      <c r="B1538" s="112"/>
    </row>
    <row r="1539" spans="2:2" customFormat="1" x14ac:dyDescent="0.25">
      <c r="B1539" s="112"/>
    </row>
    <row r="1540" spans="2:2" customFormat="1" x14ac:dyDescent="0.25">
      <c r="B1540" s="112"/>
    </row>
    <row r="1541" spans="2:2" customFormat="1" x14ac:dyDescent="0.25">
      <c r="B1541" s="112"/>
    </row>
    <row r="1542" spans="2:2" customFormat="1" x14ac:dyDescent="0.25">
      <c r="B1542" s="112"/>
    </row>
    <row r="1543" spans="2:2" customFormat="1" x14ac:dyDescent="0.25">
      <c r="B1543" s="112"/>
    </row>
    <row r="1544" spans="2:2" customFormat="1" x14ac:dyDescent="0.25">
      <c r="B1544" s="112"/>
    </row>
    <row r="1545" spans="2:2" customFormat="1" x14ac:dyDescent="0.25">
      <c r="B1545" s="112"/>
    </row>
    <row r="1546" spans="2:2" customFormat="1" x14ac:dyDescent="0.25">
      <c r="B1546" s="112"/>
    </row>
    <row r="1547" spans="2:2" customFormat="1" x14ac:dyDescent="0.25">
      <c r="B1547" s="112"/>
    </row>
    <row r="1548" spans="2:2" customFormat="1" x14ac:dyDescent="0.25">
      <c r="B1548" s="112"/>
    </row>
    <row r="1549" spans="2:2" customFormat="1" x14ac:dyDescent="0.25">
      <c r="B1549" s="112"/>
    </row>
    <row r="1550" spans="2:2" customFormat="1" x14ac:dyDescent="0.25">
      <c r="B1550" s="112"/>
    </row>
    <row r="1551" spans="2:2" customFormat="1" x14ac:dyDescent="0.25">
      <c r="B1551" s="112"/>
    </row>
    <row r="1552" spans="2:2" customFormat="1" x14ac:dyDescent="0.25">
      <c r="B1552" s="112"/>
    </row>
    <row r="1553" spans="2:2" customFormat="1" x14ac:dyDescent="0.25">
      <c r="B1553" s="112"/>
    </row>
    <row r="1554" spans="2:2" customFormat="1" x14ac:dyDescent="0.25">
      <c r="B1554" s="112"/>
    </row>
    <row r="1555" spans="2:2" customFormat="1" x14ac:dyDescent="0.25">
      <c r="B1555" s="112"/>
    </row>
    <row r="1556" spans="2:2" customFormat="1" x14ac:dyDescent="0.25">
      <c r="B1556" s="112"/>
    </row>
    <row r="1557" spans="2:2" customFormat="1" x14ac:dyDescent="0.25">
      <c r="B1557" s="112"/>
    </row>
    <row r="1558" spans="2:2" customFormat="1" x14ac:dyDescent="0.25">
      <c r="B1558" s="112"/>
    </row>
    <row r="1559" spans="2:2" customFormat="1" x14ac:dyDescent="0.25">
      <c r="B1559" s="112"/>
    </row>
    <row r="1560" spans="2:2" customFormat="1" x14ac:dyDescent="0.25">
      <c r="B1560" s="112"/>
    </row>
    <row r="1561" spans="2:2" customFormat="1" x14ac:dyDescent="0.25">
      <c r="B1561" s="112"/>
    </row>
    <row r="1562" spans="2:2" customFormat="1" x14ac:dyDescent="0.25">
      <c r="B1562" s="112"/>
    </row>
    <row r="1563" spans="2:2" customFormat="1" x14ac:dyDescent="0.25">
      <c r="B1563" s="112"/>
    </row>
    <row r="1564" spans="2:2" customFormat="1" x14ac:dyDescent="0.25">
      <c r="B1564" s="112"/>
    </row>
    <row r="1565" spans="2:2" customFormat="1" x14ac:dyDescent="0.25">
      <c r="B1565" s="112"/>
    </row>
    <row r="1566" spans="2:2" customFormat="1" x14ac:dyDescent="0.25">
      <c r="B1566" s="112"/>
    </row>
    <row r="1567" spans="2:2" customFormat="1" x14ac:dyDescent="0.25">
      <c r="B1567" s="112"/>
    </row>
    <row r="1568" spans="2:2" customFormat="1" x14ac:dyDescent="0.25">
      <c r="B1568" s="112"/>
    </row>
    <row r="1569" spans="2:2" customFormat="1" x14ac:dyDescent="0.25">
      <c r="B1569" s="112"/>
    </row>
    <row r="1570" spans="2:2" customFormat="1" x14ac:dyDescent="0.25">
      <c r="B1570" s="112"/>
    </row>
    <row r="1571" spans="2:2" customFormat="1" x14ac:dyDescent="0.25">
      <c r="B1571" s="112"/>
    </row>
    <row r="1572" spans="2:2" customFormat="1" x14ac:dyDescent="0.25">
      <c r="B1572" s="112"/>
    </row>
    <row r="1573" spans="2:2" customFormat="1" x14ac:dyDescent="0.25">
      <c r="B1573" s="112"/>
    </row>
    <row r="1574" spans="2:2" customFormat="1" x14ac:dyDescent="0.25">
      <c r="B1574" s="112"/>
    </row>
    <row r="1575" spans="2:2" customFormat="1" x14ac:dyDescent="0.25">
      <c r="B1575" s="112"/>
    </row>
    <row r="1576" spans="2:2" customFormat="1" x14ac:dyDescent="0.25">
      <c r="B1576" s="112"/>
    </row>
    <row r="1577" spans="2:2" customFormat="1" x14ac:dyDescent="0.25">
      <c r="B1577" s="112"/>
    </row>
    <row r="1578" spans="2:2" customFormat="1" x14ac:dyDescent="0.25">
      <c r="B1578" s="112"/>
    </row>
    <row r="1579" spans="2:2" customFormat="1" x14ac:dyDescent="0.25">
      <c r="B1579" s="112"/>
    </row>
    <row r="1580" spans="2:2" customFormat="1" x14ac:dyDescent="0.25">
      <c r="B1580" s="112"/>
    </row>
    <row r="1581" spans="2:2" customFormat="1" x14ac:dyDescent="0.25">
      <c r="B1581" s="112"/>
    </row>
    <row r="1582" spans="2:2" customFormat="1" x14ac:dyDescent="0.25">
      <c r="B1582" s="112"/>
    </row>
    <row r="1583" spans="2:2" customFormat="1" x14ac:dyDescent="0.25">
      <c r="B1583" s="112"/>
    </row>
    <row r="1584" spans="2:2" customFormat="1" x14ac:dyDescent="0.25">
      <c r="B1584" s="112"/>
    </row>
    <row r="1585" spans="2:2" customFormat="1" x14ac:dyDescent="0.25">
      <c r="B1585" s="112"/>
    </row>
    <row r="1586" spans="2:2" customFormat="1" x14ac:dyDescent="0.25">
      <c r="B1586" s="112"/>
    </row>
    <row r="1587" spans="2:2" customFormat="1" x14ac:dyDescent="0.25">
      <c r="B1587" s="112"/>
    </row>
    <row r="1588" spans="2:2" customFormat="1" x14ac:dyDescent="0.25">
      <c r="B1588" s="112"/>
    </row>
    <row r="1589" spans="2:2" customFormat="1" x14ac:dyDescent="0.25">
      <c r="B1589" s="112"/>
    </row>
    <row r="1590" spans="2:2" customFormat="1" x14ac:dyDescent="0.25">
      <c r="B1590" s="112"/>
    </row>
    <row r="1591" spans="2:2" customFormat="1" x14ac:dyDescent="0.25">
      <c r="B1591" s="112"/>
    </row>
    <row r="1592" spans="2:2" customFormat="1" x14ac:dyDescent="0.25">
      <c r="B1592" s="112"/>
    </row>
    <row r="1593" spans="2:2" customFormat="1" x14ac:dyDescent="0.25">
      <c r="B1593" s="112"/>
    </row>
    <row r="1594" spans="2:2" customFormat="1" x14ac:dyDescent="0.25">
      <c r="B1594" s="112"/>
    </row>
    <row r="1595" spans="2:2" customFormat="1" x14ac:dyDescent="0.25">
      <c r="B1595" s="112"/>
    </row>
    <row r="1596" spans="2:2" customFormat="1" x14ac:dyDescent="0.25">
      <c r="B1596" s="112"/>
    </row>
    <row r="1597" spans="2:2" customFormat="1" x14ac:dyDescent="0.25">
      <c r="B1597" s="112"/>
    </row>
    <row r="1598" spans="2:2" customFormat="1" x14ac:dyDescent="0.25">
      <c r="B1598" s="112"/>
    </row>
    <row r="1599" spans="2:2" customFormat="1" x14ac:dyDescent="0.25">
      <c r="B1599" s="112"/>
    </row>
    <row r="1600" spans="2:2" customFormat="1" x14ac:dyDescent="0.25">
      <c r="B1600" s="112"/>
    </row>
    <row r="1601" spans="2:2" customFormat="1" x14ac:dyDescent="0.25">
      <c r="B1601" s="112"/>
    </row>
    <row r="1602" spans="2:2" customFormat="1" x14ac:dyDescent="0.25">
      <c r="B1602" s="112"/>
    </row>
    <row r="1603" spans="2:2" customFormat="1" x14ac:dyDescent="0.25">
      <c r="B1603" s="112"/>
    </row>
    <row r="1604" spans="2:2" customFormat="1" x14ac:dyDescent="0.25">
      <c r="B1604" s="112"/>
    </row>
    <row r="1605" spans="2:2" customFormat="1" x14ac:dyDescent="0.25">
      <c r="B1605" s="112"/>
    </row>
    <row r="1606" spans="2:2" customFormat="1" x14ac:dyDescent="0.25">
      <c r="B1606" s="112"/>
    </row>
    <row r="1607" spans="2:2" customFormat="1" x14ac:dyDescent="0.25">
      <c r="B1607" s="112"/>
    </row>
    <row r="1608" spans="2:2" customFormat="1" x14ac:dyDescent="0.25">
      <c r="B1608" s="112"/>
    </row>
    <row r="1609" spans="2:2" customFormat="1" x14ac:dyDescent="0.25">
      <c r="B1609" s="112"/>
    </row>
    <row r="1610" spans="2:2" customFormat="1" x14ac:dyDescent="0.25">
      <c r="B1610" s="112"/>
    </row>
    <row r="1611" spans="2:2" customFormat="1" x14ac:dyDescent="0.25">
      <c r="B1611" s="112"/>
    </row>
    <row r="1612" spans="2:2" customFormat="1" x14ac:dyDescent="0.25">
      <c r="B1612" s="112"/>
    </row>
    <row r="1613" spans="2:2" customFormat="1" x14ac:dyDescent="0.25">
      <c r="B1613" s="112"/>
    </row>
    <row r="1614" spans="2:2" customFormat="1" x14ac:dyDescent="0.25">
      <c r="B1614" s="112"/>
    </row>
    <row r="1615" spans="2:2" customFormat="1" x14ac:dyDescent="0.25">
      <c r="B1615" s="112"/>
    </row>
    <row r="1616" spans="2:2" customFormat="1" x14ac:dyDescent="0.25">
      <c r="B1616" s="112"/>
    </row>
    <row r="1617" spans="2:2" customFormat="1" x14ac:dyDescent="0.25">
      <c r="B1617" s="112"/>
    </row>
    <row r="1618" spans="2:2" customFormat="1" x14ac:dyDescent="0.25">
      <c r="B1618" s="112"/>
    </row>
    <row r="1619" spans="2:2" customFormat="1" x14ac:dyDescent="0.25">
      <c r="B1619" s="112"/>
    </row>
    <row r="1620" spans="2:2" customFormat="1" x14ac:dyDescent="0.25">
      <c r="B1620" s="112"/>
    </row>
    <row r="1621" spans="2:2" customFormat="1" x14ac:dyDescent="0.25">
      <c r="B1621" s="112"/>
    </row>
    <row r="1622" spans="2:2" customFormat="1" x14ac:dyDescent="0.25">
      <c r="B1622" s="112"/>
    </row>
    <row r="1623" spans="2:2" customFormat="1" x14ac:dyDescent="0.25">
      <c r="B1623" s="112"/>
    </row>
    <row r="1624" spans="2:2" customFormat="1" x14ac:dyDescent="0.25">
      <c r="B1624" s="112"/>
    </row>
    <row r="1625" spans="2:2" customFormat="1" x14ac:dyDescent="0.25">
      <c r="B1625" s="112"/>
    </row>
    <row r="1626" spans="2:2" customFormat="1" x14ac:dyDescent="0.25">
      <c r="B1626" s="112"/>
    </row>
    <row r="1627" spans="2:2" customFormat="1" x14ac:dyDescent="0.25">
      <c r="B1627" s="112"/>
    </row>
    <row r="1628" spans="2:2" customFormat="1" x14ac:dyDescent="0.25">
      <c r="B1628" s="112"/>
    </row>
    <row r="1629" spans="2:2" customFormat="1" x14ac:dyDescent="0.25">
      <c r="B1629" s="112"/>
    </row>
    <row r="1630" spans="2:2" customFormat="1" x14ac:dyDescent="0.25">
      <c r="B1630" s="112"/>
    </row>
    <row r="1631" spans="2:2" customFormat="1" x14ac:dyDescent="0.25">
      <c r="B1631" s="112"/>
    </row>
    <row r="1632" spans="2:2" customFormat="1" x14ac:dyDescent="0.25">
      <c r="B1632" s="112"/>
    </row>
    <row r="1633" spans="2:2" customFormat="1" x14ac:dyDescent="0.25">
      <c r="B1633" s="112"/>
    </row>
    <row r="1634" spans="2:2" customFormat="1" x14ac:dyDescent="0.25">
      <c r="B1634" s="112"/>
    </row>
    <row r="1635" spans="2:2" customFormat="1" x14ac:dyDescent="0.25">
      <c r="B1635" s="112"/>
    </row>
    <row r="1636" spans="2:2" customFormat="1" x14ac:dyDescent="0.25">
      <c r="B1636" s="112"/>
    </row>
    <row r="1637" spans="2:2" customFormat="1" x14ac:dyDescent="0.25">
      <c r="B1637" s="112"/>
    </row>
    <row r="1638" spans="2:2" customFormat="1" x14ac:dyDescent="0.25">
      <c r="B1638" s="112"/>
    </row>
    <row r="1639" spans="2:2" customFormat="1" x14ac:dyDescent="0.25">
      <c r="B1639" s="112"/>
    </row>
    <row r="1640" spans="2:2" customFormat="1" x14ac:dyDescent="0.25">
      <c r="B1640" s="112"/>
    </row>
    <row r="1641" spans="2:2" customFormat="1" x14ac:dyDescent="0.25">
      <c r="B1641" s="112"/>
    </row>
    <row r="1642" spans="2:2" customFormat="1" x14ac:dyDescent="0.25">
      <c r="B1642" s="112"/>
    </row>
    <row r="1643" spans="2:2" customFormat="1" x14ac:dyDescent="0.25">
      <c r="B1643" s="112"/>
    </row>
    <row r="1644" spans="2:2" customFormat="1" x14ac:dyDescent="0.25">
      <c r="B1644" s="112"/>
    </row>
    <row r="1645" spans="2:2" customFormat="1" x14ac:dyDescent="0.25">
      <c r="B1645" s="112"/>
    </row>
    <row r="1646" spans="2:2" customFormat="1" x14ac:dyDescent="0.25">
      <c r="B1646" s="112"/>
    </row>
    <row r="1647" spans="2:2" customFormat="1" x14ac:dyDescent="0.25">
      <c r="B1647" s="112"/>
    </row>
    <row r="1648" spans="2:2" customFormat="1" x14ac:dyDescent="0.25">
      <c r="B1648" s="112"/>
    </row>
    <row r="1649" spans="2:2" customFormat="1" x14ac:dyDescent="0.25">
      <c r="B1649" s="112"/>
    </row>
    <row r="1650" spans="2:2" customFormat="1" x14ac:dyDescent="0.25">
      <c r="B1650" s="112"/>
    </row>
    <row r="1651" spans="2:2" customFormat="1" x14ac:dyDescent="0.25">
      <c r="B1651" s="11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4C09C-C1CD-43DF-9454-F0405F66EF90}">
  <dimension ref="B4:K4"/>
  <sheetViews>
    <sheetView tabSelected="1" workbookViewId="0">
      <selection activeCell="B4" sqref="B4:K4"/>
    </sheetView>
  </sheetViews>
  <sheetFormatPr defaultRowHeight="15" x14ac:dyDescent="0.25"/>
  <sheetData>
    <row r="4" spans="2:11" x14ac:dyDescent="0.25">
      <c r="B4" s="143" t="s">
        <v>1891</v>
      </c>
      <c r="C4" s="143"/>
      <c r="D4" s="143"/>
      <c r="E4" s="143"/>
      <c r="F4" s="143"/>
      <c r="G4" s="143"/>
      <c r="H4" s="143"/>
      <c r="I4" s="143"/>
      <c r="J4" s="143"/>
      <c r="K4" s="143"/>
    </row>
  </sheetData>
  <mergeCells count="1">
    <mergeCell ref="B4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1-1</vt:lpstr>
      <vt:lpstr>1-2</vt:lpstr>
      <vt:lpstr>1-3</vt:lpstr>
      <vt:lpstr>1-4</vt:lpstr>
      <vt:lpstr>1-5</vt:lpstr>
      <vt:lpstr>1-6</vt:lpstr>
      <vt:lpstr>1-7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</dc:creator>
  <cp:lastModifiedBy>Admin</cp:lastModifiedBy>
  <cp:lastPrinted>2024-01-19T07:19:05Z</cp:lastPrinted>
  <dcterms:created xsi:type="dcterms:W3CDTF">2019-12-04T10:59:21Z</dcterms:created>
  <dcterms:modified xsi:type="dcterms:W3CDTF">2025-11-21T08:20:51Z</dcterms:modified>
</cp:coreProperties>
</file>