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user\Desktop\2026 գնումներ\ՍՄԿԲԿ-ԳՀԱՇՁԲ-2026․2 ռենտգեն կաբինետի վերանորոգում\"/>
    </mc:Choice>
  </mc:AlternateContent>
  <xr:revisionPtr revIDLastSave="0" documentId="13_ncr:1_{A108744B-8A20-47B7-BCC1-2A0E44E724C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8" i="1" l="1"/>
  <c r="G77" i="1"/>
  <c r="E77" i="1"/>
  <c r="G76" i="1"/>
  <c r="A76" i="1"/>
  <c r="G75" i="1"/>
  <c r="G74" i="1"/>
  <c r="G73" i="1"/>
  <c r="E72" i="1"/>
  <c r="G72" i="1" s="1"/>
  <c r="E71" i="1"/>
  <c r="G71" i="1" s="1"/>
  <c r="E70" i="1"/>
  <c r="G70" i="1" s="1"/>
  <c r="G69" i="1"/>
  <c r="G66" i="1"/>
  <c r="G65" i="1"/>
  <c r="G64" i="1"/>
  <c r="G63" i="1"/>
  <c r="G67" i="1" s="1"/>
  <c r="G62" i="1"/>
  <c r="G59" i="1"/>
  <c r="G58" i="1"/>
  <c r="G57" i="1"/>
  <c r="G56" i="1"/>
  <c r="G55" i="1"/>
  <c r="G54" i="1"/>
  <c r="G53" i="1"/>
  <c r="G52" i="1"/>
  <c r="E52" i="1"/>
  <c r="G51" i="1"/>
  <c r="E51" i="1"/>
  <c r="G50" i="1"/>
  <c r="G49" i="1"/>
  <c r="G48" i="1"/>
  <c r="G47" i="1"/>
  <c r="G46" i="1"/>
  <c r="G45" i="1"/>
  <c r="G44" i="1"/>
  <c r="G60" i="1" s="1"/>
  <c r="G43" i="1"/>
  <c r="E40" i="1"/>
  <c r="G40" i="1" s="1"/>
  <c r="G39" i="1"/>
  <c r="G38" i="1"/>
  <c r="G37" i="1"/>
  <c r="G36" i="1"/>
  <c r="G41" i="1" s="1"/>
  <c r="G33" i="1"/>
  <c r="G32" i="1"/>
  <c r="G34" i="1" s="1"/>
  <c r="G29" i="1"/>
  <c r="G28" i="1"/>
  <c r="G27" i="1"/>
  <c r="G26" i="1"/>
  <c r="E26" i="1"/>
  <c r="G25" i="1"/>
  <c r="G24" i="1"/>
  <c r="G23" i="1"/>
  <c r="G30" i="1" s="1"/>
  <c r="G22" i="1"/>
  <c r="G19" i="1"/>
  <c r="G18" i="1"/>
  <c r="E18" i="1"/>
  <c r="G17" i="1"/>
  <c r="G20" i="1" s="1"/>
  <c r="E17" i="1"/>
  <c r="G14" i="1"/>
  <c r="G13" i="1"/>
  <c r="G12" i="1"/>
  <c r="G11" i="1"/>
  <c r="G10" i="1"/>
  <c r="G9" i="1"/>
  <c r="G15" i="1" s="1"/>
  <c r="G8" i="1"/>
  <c r="G79" i="1" l="1"/>
  <c r="G80" i="1" s="1"/>
  <c r="G81" i="1" l="1"/>
  <c r="G82" i="1" s="1"/>
</calcChain>
</file>

<file path=xl/sharedStrings.xml><?xml version="1.0" encoding="utf-8"?>
<sst xmlns="http://schemas.openxmlformats.org/spreadsheetml/2006/main" count="203" uniqueCount="126">
  <si>
    <t xml:space="preserve">Ծ Ա Վ Ա Լ Ա Թ Ե Ր Թ   Ն Ա Խ Ա Հ Ա Շ Ի Վ    </t>
  </si>
  <si>
    <t xml:space="preserve">«Կապանի ԲԿ» ՓԲԸ  թերապևտիկ մասնաշենքի առաջին  հարկում ռենտգեն սենյակի կառուցում </t>
  </si>
  <si>
    <t>Հասցեն՝  Սյունիքի մարզ, Կապանի համայնք, քաղաք Կապան                                                                                                                                                                                                               Մ․ Ստեփանյան փողոց թիվ 13 շենք թերապևտիկ մասնաշենք</t>
  </si>
  <si>
    <t>հազ դրամ</t>
  </si>
  <si>
    <t>N</t>
  </si>
  <si>
    <t>Հիմնավորում</t>
  </si>
  <si>
    <t>Աշխատանքի անվանումը</t>
  </si>
  <si>
    <t>Չափման միավոր</t>
  </si>
  <si>
    <t>Քանակը</t>
  </si>
  <si>
    <t xml:space="preserve">Մեկ միավորի ընդհանուր արժեքը   </t>
  </si>
  <si>
    <t xml:space="preserve">Ընդհանուր արժեքը </t>
  </si>
  <si>
    <t>Քանդման աշխատանքներ</t>
  </si>
  <si>
    <t>46-40</t>
  </si>
  <si>
    <t>Պատերի քանդում 200մմ հաստությամբ բացվածքի իրականացում</t>
  </si>
  <si>
    <t>խմ</t>
  </si>
  <si>
    <t>46-88</t>
  </si>
  <si>
    <t>Միջնորմային պատերի քանդում 100մմ հաստությամբ</t>
  </si>
  <si>
    <t>քմ</t>
  </si>
  <si>
    <t>11-223</t>
  </si>
  <si>
    <t>Գաջե  սվաղի քանդում ռենտգեն սենյակի պատերից</t>
  </si>
  <si>
    <t>11-224</t>
  </si>
  <si>
    <t>Գաջե  սվաղի քանդում ռենտգեն սենյակի առաստաղից</t>
  </si>
  <si>
    <t>Գաջե  սվաղի քանդում երևակման լաբորատորիայի  պատերից h=2.0մ</t>
  </si>
  <si>
    <t>46-103 46-119</t>
  </si>
  <si>
    <t>Ռենտգեն սենյակի կերամոգրանիտե սալիկներով հատակի քանդում ց/ավազե հարթեցնող շերտի հետ միասին</t>
  </si>
  <si>
    <t>14-320</t>
  </si>
  <si>
    <t>Պատերի  հին սոսնձաներկի մաքրում</t>
  </si>
  <si>
    <t>Ընդամենը</t>
  </si>
  <si>
    <t>Պատեր և միջնորմներ</t>
  </si>
  <si>
    <t>8--140</t>
  </si>
  <si>
    <t>Պատերի կառուցում 40,0 սմ հաստությամբ խարամաբետոնե բլոկներով 400x200x200    8.4քմ</t>
  </si>
  <si>
    <t>Պատերի կառուցում 30,0 սմ հաստությամբ խարամաբետոնե բլոկներով 400x200x300 14.4քմ</t>
  </si>
  <si>
    <t>8--169</t>
  </si>
  <si>
    <t xml:space="preserve">Միջնորմների կառուցում 100մմ հաստությամբ (400x200x100) </t>
  </si>
  <si>
    <t>Դռներ</t>
  </si>
  <si>
    <t>շուկա</t>
  </si>
  <si>
    <t>Կապարի պաշտպանիչ շերտով երկփեղկանի դռան տեղադրում   Դ1 1հատ</t>
  </si>
  <si>
    <t>Կապարի պաշտպանիչ շերտով  դռան տեղադրում  Դ2 1հատ</t>
  </si>
  <si>
    <t>ինֆ.</t>
  </si>
  <si>
    <t xml:space="preserve">Դռան բլոկների տեղադրում մետաղապլաստե երկփեղկ 60մմ ապակեփաթեթով  4+4մմ հայկական պրոֆիլ, կամ համարժեք   1հատ                                                                                                  </t>
  </si>
  <si>
    <t xml:space="preserve">Դռան բլոկների տեղադրում մետաղապլաստե ապակեպատ 60մմ ապակեփաթեթով  4+4մմ հայկական պրոֆիլ, կամ համարժեք   2 հատ                                                                                                  </t>
  </si>
  <si>
    <t>6--170</t>
  </si>
  <si>
    <t>Միաձույլ ե/բ բարավորների կառուցում B 20 դասի բետոնով</t>
  </si>
  <si>
    <t>Ինֆ</t>
  </si>
  <si>
    <t>ԱմրանФ8 А-I</t>
  </si>
  <si>
    <t>կգ</t>
  </si>
  <si>
    <t>Ամրան Ф14 А-500c</t>
  </si>
  <si>
    <t>Ամրան Ф12  А-500c</t>
  </si>
  <si>
    <t>Պատուհաններ</t>
  </si>
  <si>
    <t>10--72</t>
  </si>
  <si>
    <t>Ճառագայթապաշտպան ապակիով  պատուհանի տեղադրում առանց արժեքի</t>
  </si>
  <si>
    <t>14--55</t>
  </si>
  <si>
    <t xml:space="preserve">Պատուհանների ծածկում սև ցույնի թաղանթով </t>
  </si>
  <si>
    <t xml:space="preserve">քմ </t>
  </si>
  <si>
    <t>Հատակներ</t>
  </si>
  <si>
    <t>6--86</t>
  </si>
  <si>
    <t>Հատակի ամրանավորում  մետաղական ցանցով Bp - 3 բջիջը 100x100մմ</t>
  </si>
  <si>
    <t>տ</t>
  </si>
  <si>
    <t>ինֆ</t>
  </si>
  <si>
    <t>Մետաղական ցանց Bp - 3 բջիջը 100x100մմ</t>
  </si>
  <si>
    <t>11-55   11-56</t>
  </si>
  <si>
    <t>Հատակի բարիտային հարթեցնող շերտի իրականացում  /40 մմ/</t>
  </si>
  <si>
    <t>11-135</t>
  </si>
  <si>
    <t xml:space="preserve">Պրեսգրանիտե հատակի իրականացում </t>
  </si>
  <si>
    <t>11-252</t>
  </si>
  <si>
    <t xml:space="preserve">Պրեսգրանիտե հատակի շրիշակների կառուցում 10սմ բարձրությամբ  </t>
  </si>
  <si>
    <t>մ</t>
  </si>
  <si>
    <t>Ներքին հարդարման  աշխատանքներ</t>
  </si>
  <si>
    <t>15-309</t>
  </si>
  <si>
    <t>Պատերի սվաղում գաջե շաղախով</t>
  </si>
  <si>
    <t>15-277-1</t>
  </si>
  <si>
    <t>Դռների և պատուհանների շեպերի սվաղում գաջե շաղախով</t>
  </si>
  <si>
    <t>15-277</t>
  </si>
  <si>
    <t>Շեպերի սվաղում բարիտե շաղախով մետաղական ցանցով</t>
  </si>
  <si>
    <t xml:space="preserve">Պատերի  սվաղում ռենտգենապաշտպանիչ բարիտի  շաղախով 30.0մմ հաստությամբ մետաղական ցանցով </t>
  </si>
  <si>
    <t>15-304</t>
  </si>
  <si>
    <t>Մետաղական ցանցի տեղադրում պատերին  Bp - 3 բջիջը 100x100մմ</t>
  </si>
  <si>
    <t>8--60</t>
  </si>
  <si>
    <t>Առաստաղի ամրացման դետալների տեղադրում անկյունակներից և պրոֆիլներից</t>
  </si>
  <si>
    <t>Անկյունակ 50x50x5մմ</t>
  </si>
  <si>
    <t>գծմ</t>
  </si>
  <si>
    <r>
      <t xml:space="preserve">Պրոֆիլ  </t>
    </r>
    <r>
      <rPr>
        <sz val="12"/>
        <rFont val="GHEA Grapalat"/>
        <family val="3"/>
      </rPr>
      <t>т</t>
    </r>
    <r>
      <rPr>
        <sz val="9"/>
        <rFont val="GHEA Grapalat"/>
        <family val="3"/>
        <charset val="1"/>
      </rPr>
      <t xml:space="preserve"> կտրվածքի  50x50x5մմ</t>
    </r>
  </si>
  <si>
    <t>Ամրացման լար Ф4 մմ</t>
  </si>
  <si>
    <t>Դյուբել մեխ</t>
  </si>
  <si>
    <t>հատ</t>
  </si>
  <si>
    <t>10--64</t>
  </si>
  <si>
    <t xml:space="preserve">Առաստաղի կառուցում նրբատախտակե (ֆաներա) սալիկներով 1525x1525x9մմ  </t>
  </si>
  <si>
    <t xml:space="preserve">Առաստաղի բարիտե սվաղ  4.0սմ   </t>
  </si>
  <si>
    <t>15-258</t>
  </si>
  <si>
    <t xml:space="preserve">Պատերի  սվաղում ցեմենտ/ավազե շաղախով հախճասալիկների տակ  </t>
  </si>
  <si>
    <t>15--82</t>
  </si>
  <si>
    <t xml:space="preserve">Պատերի երեսապատում հախճասալիկներով իտալական արտադրության  կամ համարժեք   </t>
  </si>
  <si>
    <t>10-64</t>
  </si>
  <si>
    <t>Կախովի առաստաղների կառուցում գիպսաստվարաթղթե սալիկներով 12,5մմx1,2մx2,5մ</t>
  </si>
  <si>
    <t>15--664</t>
  </si>
  <si>
    <t xml:space="preserve">Պատերի ծեփամածկում և սոսնձաներկում լատեքս ներկով </t>
  </si>
  <si>
    <t>Ներքին էլեկտրական լուսավորություն</t>
  </si>
  <si>
    <t>8-593--1</t>
  </si>
  <si>
    <t>Առաստաղային լուսատուների  տեղադրում «Լեդ» մակնիշի 300x300    30 W կամ համարժեք</t>
  </si>
  <si>
    <t>8-591-2</t>
  </si>
  <si>
    <t>Միաստեղն  անջատիչների տեղադրում (փակ տեղադրման)</t>
  </si>
  <si>
    <t>8-591-7</t>
  </si>
  <si>
    <t>Միաբևեռ խրոցակային վարդակների տեղադրում հողանցման հպակով</t>
  </si>
  <si>
    <t>8-402-2</t>
  </si>
  <si>
    <t xml:space="preserve">Հաղորդալար պղնձե ջիղով հատվածքը 2x2,5մմ² ППВГ մակնիշի </t>
  </si>
  <si>
    <t>100մ</t>
  </si>
  <si>
    <t xml:space="preserve">Տուփ  անջատիչների և վարդակների համար </t>
  </si>
  <si>
    <t>Օդափոխություն</t>
  </si>
  <si>
    <t>20-735*</t>
  </si>
  <si>
    <r>
      <t>Կանալային  օդամղիչների տեղադրում 150/6</t>
    </r>
    <r>
      <rPr>
        <sz val="16"/>
        <rFont val="GHEA Grapalat"/>
        <family val="3"/>
      </rPr>
      <t>"</t>
    </r>
    <r>
      <rPr>
        <sz val="10"/>
        <rFont val="GHEA Grapalat"/>
        <family val="3"/>
      </rPr>
      <t xml:space="preserve"> 85вт 450 խմ/ժ կամ համարժեք</t>
    </r>
  </si>
  <si>
    <t>E20-106</t>
  </si>
  <si>
    <t>Օդատար ցինկապատ թիթեղից 0.55մմ հաստույամբ  100x100 մմ կտրվածքով</t>
  </si>
  <si>
    <t>Օդատար ցինկապատ թիթեղից 0.55մմ հաստույամբ  150x150 մմ կտրվածքով</t>
  </si>
  <si>
    <t>Օդատար ցինկապատ թիթեղից 0.55մմ հաստույամբ  200x200 մմ կտրվածքով</t>
  </si>
  <si>
    <t xml:space="preserve">Խողովակների կախիչ   մետաղական երիզ N 40 x 4 պրոֆիլի </t>
  </si>
  <si>
    <t>E20-506</t>
  </si>
  <si>
    <t>Հովանոց ցինկապատ թիթեղից 0.55մմ հաստույամբ  300x300 մմ կտրվածքով</t>
  </si>
  <si>
    <t>E20-409</t>
  </si>
  <si>
    <t>Պլաստմասե  ցանցեր  100x100 մմ կտրվածքով</t>
  </si>
  <si>
    <t>Անցքերի բացում  500մմ հաստությամբ 250x250մմ կտրվածքով 1հատ</t>
  </si>
  <si>
    <t>46-50</t>
  </si>
  <si>
    <t xml:space="preserve">Անցքերի շաղափում  500մմ հաստությամբ Ф50մմ </t>
  </si>
  <si>
    <t>Ամբողջը</t>
  </si>
  <si>
    <t>ԱԱՀ 20%</t>
  </si>
  <si>
    <t>Կազմեց</t>
  </si>
  <si>
    <t>Ժ. Բաբայան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</si>
</sst>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"/>
    <numFmt numFmtId="166" formatCode="0.000"/>
    <numFmt numFmtId="167" formatCode="0.00000"/>
  </numFmts>
  <fonts count="16" x14ac:knownFonts="1">
    <font>
      <sz val="11"/>
      <color theme="1"/>
      <name val="Calibri"/>
      <family val="2"/>
      <scheme val="minor"/>
    </font>
    <font>
      <b/>
      <sz val="12"/>
      <name val="GHEA Grapalat"/>
      <family val="3"/>
      <charset val="1"/>
    </font>
    <font>
      <sz val="12"/>
      <name val="GHEA Grapalat"/>
      <family val="3"/>
      <charset val="1"/>
    </font>
    <font>
      <sz val="10"/>
      <name val="GHEA Grapalat"/>
      <family val="3"/>
      <charset val="1"/>
    </font>
    <font>
      <b/>
      <sz val="11"/>
      <name val="GHEA Grapalat"/>
      <family val="3"/>
      <charset val="1"/>
    </font>
    <font>
      <b/>
      <sz val="12"/>
      <name val="Calibri"/>
      <family val="2"/>
      <charset val="1"/>
    </font>
    <font>
      <b/>
      <sz val="10"/>
      <name val="GHEA Grapalat"/>
      <family val="3"/>
      <charset val="1"/>
    </font>
    <font>
      <b/>
      <sz val="9"/>
      <name val="GHEA Grapalat"/>
      <family val="3"/>
      <charset val="1"/>
    </font>
    <font>
      <sz val="9"/>
      <name val="GHEA Grapalat"/>
      <family val="3"/>
      <charset val="1"/>
    </font>
    <font>
      <sz val="8"/>
      <name val="GHEA Grapalat"/>
      <family val="3"/>
      <charset val="1"/>
    </font>
    <font>
      <b/>
      <sz val="9"/>
      <name val="GHEA Grapalat"/>
      <family val="3"/>
    </font>
    <font>
      <b/>
      <u/>
      <sz val="9"/>
      <name val="GHEA Grapalat"/>
      <family val="3"/>
      <charset val="1"/>
    </font>
    <font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16"/>
      <name val="GHEA Grapalat"/>
      <family val="3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2" fontId="8" fillId="0" borderId="1" xfId="0" applyNumberFormat="1" applyFont="1" applyBorder="1" applyAlignment="1">
      <alignment vertical="center" wrapText="1"/>
    </xf>
    <xf numFmtId="2" fontId="9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8" fillId="0" borderId="2" xfId="0" applyFont="1" applyBorder="1" applyAlignment="1">
      <alignment horizontal="left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16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2" fontId="10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66" fontId="8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7" fontId="8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vertical="center" wrapText="1"/>
    </xf>
    <xf numFmtId="0" fontId="13" fillId="0" borderId="2" xfId="0" applyFont="1" applyBorder="1" applyAlignment="1">
      <alignment horizontal="left" vertical="center" wrapText="1"/>
    </xf>
    <xf numFmtId="165" fontId="13" fillId="0" borderId="2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2" fontId="1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165" fontId="13" fillId="0" borderId="2" xfId="0" applyNumberFormat="1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165" fontId="13" fillId="0" borderId="3" xfId="0" applyNumberFormat="1" applyFont="1" applyBorder="1" applyAlignment="1">
      <alignment horizontal="center" vertical="center"/>
    </xf>
    <xf numFmtId="167" fontId="3" fillId="0" borderId="2" xfId="0" applyNumberFormat="1" applyFont="1" applyBorder="1" applyAlignment="1">
      <alignment horizontal="center" vertical="center" wrapText="1"/>
    </xf>
    <xf numFmtId="2" fontId="14" fillId="0" borderId="2" xfId="0" applyNumberFormat="1" applyFont="1" applyBorder="1" applyAlignment="1">
      <alignment horizontal="center" vertical="center" wrapText="1"/>
    </xf>
    <xf numFmtId="166" fontId="14" fillId="0" borderId="2" xfId="0" applyNumberFormat="1" applyFont="1" applyBorder="1" applyAlignment="1">
      <alignment horizontal="center" vertical="center" wrapText="1"/>
    </xf>
    <xf numFmtId="166" fontId="3" fillId="0" borderId="2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Y84"/>
  <sheetViews>
    <sheetView tabSelected="1" topLeftCell="A32" workbookViewId="0">
      <selection activeCell="G47" sqref="G47"/>
    </sheetView>
  </sheetViews>
  <sheetFormatPr defaultRowHeight="13.5" x14ac:dyDescent="0.25"/>
  <cols>
    <col min="1" max="1" width="4" style="4" customWidth="1"/>
    <col min="2" max="2" width="6.5703125" style="4" customWidth="1"/>
    <col min="3" max="3" width="39.85546875" style="4" customWidth="1"/>
    <col min="4" max="4" width="9" style="4" customWidth="1"/>
    <col min="5" max="5" width="8.28515625" style="4" customWidth="1"/>
    <col min="6" max="6" width="9.7109375" style="4" customWidth="1"/>
    <col min="7" max="7" width="11" style="4" customWidth="1"/>
    <col min="8" max="16384" width="9.140625" style="4"/>
  </cols>
  <sheetData>
    <row r="1" spans="1:233" ht="15" customHeight="1" x14ac:dyDescent="0.25">
      <c r="A1" s="1"/>
      <c r="B1" s="55" t="s">
        <v>0</v>
      </c>
      <c r="C1" s="55"/>
      <c r="D1" s="55"/>
      <c r="E1" s="55"/>
      <c r="F1" s="55"/>
      <c r="G1" s="55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</row>
    <row r="2" spans="1:233" ht="33" customHeight="1" x14ac:dyDescent="0.25">
      <c r="A2" s="5"/>
      <c r="B2" s="56" t="s">
        <v>1</v>
      </c>
      <c r="C2" s="55"/>
      <c r="D2" s="55"/>
      <c r="E2" s="55"/>
      <c r="F2" s="55"/>
      <c r="G2" s="55"/>
    </row>
    <row r="3" spans="1:233" ht="42" customHeight="1" x14ac:dyDescent="0.25">
      <c r="A3" s="5"/>
      <c r="B3" s="2"/>
      <c r="C3" s="57" t="s">
        <v>2</v>
      </c>
      <c r="D3" s="57"/>
      <c r="E3" s="57"/>
      <c r="F3" s="57"/>
      <c r="G3" s="57"/>
    </row>
    <row r="4" spans="1:233" ht="18" customHeight="1" x14ac:dyDescent="0.25">
      <c r="A4" s="6"/>
      <c r="B4" s="6"/>
      <c r="C4" s="6"/>
      <c r="D4" s="7"/>
      <c r="E4" s="7"/>
      <c r="F4" s="8"/>
      <c r="G4" s="8" t="s">
        <v>3</v>
      </c>
    </row>
    <row r="5" spans="1:233" ht="56.25" customHeight="1" x14ac:dyDescent="0.25">
      <c r="A5" s="9" t="s">
        <v>4</v>
      </c>
      <c r="B5" s="9" t="s">
        <v>5</v>
      </c>
      <c r="C5" s="9" t="s">
        <v>6</v>
      </c>
      <c r="D5" s="9" t="s">
        <v>7</v>
      </c>
      <c r="E5" s="9" t="s">
        <v>8</v>
      </c>
      <c r="F5" s="10" t="s">
        <v>9</v>
      </c>
      <c r="G5" s="9" t="s">
        <v>10</v>
      </c>
    </row>
    <row r="6" spans="1:233" x14ac:dyDescent="0.25">
      <c r="A6" s="11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</row>
    <row r="7" spans="1:233" s="16" customFormat="1" ht="20.25" customHeight="1" x14ac:dyDescent="0.25">
      <c r="A7" s="9"/>
      <c r="B7" s="12"/>
      <c r="C7" s="13" t="s">
        <v>11</v>
      </c>
      <c r="D7" s="9"/>
      <c r="E7" s="14"/>
      <c r="F7" s="15"/>
      <c r="G7" s="15"/>
    </row>
    <row r="8" spans="1:233" s="16" customFormat="1" ht="33" customHeight="1" x14ac:dyDescent="0.25">
      <c r="A8" s="9">
        <v>1</v>
      </c>
      <c r="B8" s="9" t="s">
        <v>12</v>
      </c>
      <c r="C8" s="17" t="s">
        <v>13</v>
      </c>
      <c r="D8" s="9" t="s">
        <v>14</v>
      </c>
      <c r="E8" s="15">
        <v>0.7</v>
      </c>
      <c r="F8" s="15">
        <v>28.861415506590575</v>
      </c>
      <c r="G8" s="15">
        <f t="shared" ref="G8:G14" si="0">E8*F8</f>
        <v>20.2029908546134</v>
      </c>
    </row>
    <row r="9" spans="1:233" s="16" customFormat="1" ht="28.5" customHeight="1" x14ac:dyDescent="0.25">
      <c r="A9" s="9">
        <v>2</v>
      </c>
      <c r="B9" s="9" t="s">
        <v>15</v>
      </c>
      <c r="C9" s="17" t="s">
        <v>16</v>
      </c>
      <c r="D9" s="9" t="s">
        <v>17</v>
      </c>
      <c r="E9" s="18">
        <v>16.5</v>
      </c>
      <c r="F9" s="15">
        <v>1.2484622271973729</v>
      </c>
      <c r="G9" s="15">
        <f t="shared" si="0"/>
        <v>20.599626748756652</v>
      </c>
    </row>
    <row r="10" spans="1:233" s="21" customFormat="1" ht="34.5" customHeight="1" x14ac:dyDescent="0.25">
      <c r="A10" s="9">
        <v>3</v>
      </c>
      <c r="B10" s="19" t="s">
        <v>18</v>
      </c>
      <c r="C10" s="20" t="s">
        <v>19</v>
      </c>
      <c r="D10" s="9" t="s">
        <v>17</v>
      </c>
      <c r="E10" s="18">
        <v>32</v>
      </c>
      <c r="F10" s="15">
        <v>1.4335260815036992</v>
      </c>
      <c r="G10" s="15">
        <f t="shared" si="0"/>
        <v>45.872834608118374</v>
      </c>
    </row>
    <row r="11" spans="1:233" s="21" customFormat="1" ht="30.75" customHeight="1" x14ac:dyDescent="0.25">
      <c r="A11" s="9">
        <v>4</v>
      </c>
      <c r="B11" s="19" t="s">
        <v>20</v>
      </c>
      <c r="C11" s="20" t="s">
        <v>21</v>
      </c>
      <c r="D11" s="9" t="s">
        <v>17</v>
      </c>
      <c r="E11" s="18">
        <v>16</v>
      </c>
      <c r="F11" s="15">
        <v>1.5555283012061418</v>
      </c>
      <c r="G11" s="15">
        <f t="shared" si="0"/>
        <v>24.888452819298269</v>
      </c>
    </row>
    <row r="12" spans="1:233" s="21" customFormat="1" ht="34.5" customHeight="1" x14ac:dyDescent="0.25">
      <c r="A12" s="9">
        <v>5</v>
      </c>
      <c r="B12" s="19" t="s">
        <v>18</v>
      </c>
      <c r="C12" s="20" t="s">
        <v>22</v>
      </c>
      <c r="D12" s="9" t="s">
        <v>17</v>
      </c>
      <c r="E12" s="18">
        <v>12</v>
      </c>
      <c r="F12" s="15">
        <v>1.4335260815036992</v>
      </c>
      <c r="G12" s="15">
        <f t="shared" si="0"/>
        <v>17.20231297804439</v>
      </c>
    </row>
    <row r="13" spans="1:233" s="21" customFormat="1" ht="45.75" customHeight="1" x14ac:dyDescent="0.25">
      <c r="A13" s="9">
        <v>6</v>
      </c>
      <c r="B13" s="9" t="s">
        <v>23</v>
      </c>
      <c r="C13" s="17" t="s">
        <v>24</v>
      </c>
      <c r="D13" s="9" t="s">
        <v>17</v>
      </c>
      <c r="E13" s="15">
        <v>16</v>
      </c>
      <c r="F13" s="15">
        <v>1.2022613160754092</v>
      </c>
      <c r="G13" s="15">
        <f t="shared" si="0"/>
        <v>19.236181057206547</v>
      </c>
    </row>
    <row r="14" spans="1:233" s="21" customFormat="1" ht="18.75" customHeight="1" x14ac:dyDescent="0.25">
      <c r="A14" s="9">
        <v>7</v>
      </c>
      <c r="B14" s="12" t="s">
        <v>25</v>
      </c>
      <c r="C14" s="17" t="s">
        <v>26</v>
      </c>
      <c r="D14" s="9" t="s">
        <v>17</v>
      </c>
      <c r="E14" s="18">
        <v>126</v>
      </c>
      <c r="F14" s="15">
        <v>0.24095438391232393</v>
      </c>
      <c r="G14" s="15">
        <f t="shared" si="0"/>
        <v>30.360252372952814</v>
      </c>
    </row>
    <row r="15" spans="1:233" s="16" customFormat="1" ht="17.25" customHeight="1" x14ac:dyDescent="0.25">
      <c r="A15" s="9"/>
      <c r="B15" s="9"/>
      <c r="C15" s="22" t="s">
        <v>27</v>
      </c>
      <c r="D15" s="9"/>
      <c r="E15" s="18"/>
      <c r="F15" s="15">
        <v>0</v>
      </c>
      <c r="G15" s="23">
        <f>SUM(G8:G14)</f>
        <v>178.36265143899044</v>
      </c>
    </row>
    <row r="16" spans="1:233" s="16" customFormat="1" ht="18.75" customHeight="1" x14ac:dyDescent="0.25">
      <c r="A16" s="9"/>
      <c r="B16" s="9"/>
      <c r="C16" s="22" t="s">
        <v>28</v>
      </c>
      <c r="D16" s="9"/>
      <c r="E16" s="18"/>
      <c r="F16" s="15">
        <v>0</v>
      </c>
      <c r="G16" s="15"/>
    </row>
    <row r="17" spans="1:7" s="21" customFormat="1" ht="43.5" customHeight="1" x14ac:dyDescent="0.25">
      <c r="A17" s="9">
        <v>1</v>
      </c>
      <c r="B17" s="12" t="s">
        <v>29</v>
      </c>
      <c r="C17" s="20" t="s">
        <v>30</v>
      </c>
      <c r="D17" s="9" t="s">
        <v>14</v>
      </c>
      <c r="E17" s="15">
        <f>8.4*0.4</f>
        <v>3.3600000000000003</v>
      </c>
      <c r="F17" s="15">
        <v>31.578528008342726</v>
      </c>
      <c r="G17" s="15">
        <f>E17*F17</f>
        <v>106.10385410803157</v>
      </c>
    </row>
    <row r="18" spans="1:7" s="21" customFormat="1" ht="43.5" customHeight="1" x14ac:dyDescent="0.25">
      <c r="A18" s="9">
        <v>2</v>
      </c>
      <c r="B18" s="12" t="s">
        <v>29</v>
      </c>
      <c r="C18" s="20" t="s">
        <v>31</v>
      </c>
      <c r="D18" s="9" t="s">
        <v>14</v>
      </c>
      <c r="E18" s="15">
        <f>14.4*0.3</f>
        <v>4.32</v>
      </c>
      <c r="F18" s="15">
        <v>29.279084135653012</v>
      </c>
      <c r="G18" s="15">
        <f>E18*F18</f>
        <v>126.48564346602102</v>
      </c>
    </row>
    <row r="19" spans="1:7" s="16" customFormat="1" ht="29.25" customHeight="1" x14ac:dyDescent="0.25">
      <c r="A19" s="9">
        <v>3</v>
      </c>
      <c r="B19" s="9" t="s">
        <v>32</v>
      </c>
      <c r="C19" s="17" t="s">
        <v>33</v>
      </c>
      <c r="D19" s="9" t="s">
        <v>17</v>
      </c>
      <c r="E19" s="15">
        <v>2.1</v>
      </c>
      <c r="F19" s="15">
        <v>5.0232777110402855</v>
      </c>
      <c r="G19" s="15">
        <f>E19*F19</f>
        <v>10.548883193184601</v>
      </c>
    </row>
    <row r="20" spans="1:7" s="16" customFormat="1" ht="14.25" customHeight="1" x14ac:dyDescent="0.25">
      <c r="A20" s="9"/>
      <c r="B20" s="9"/>
      <c r="C20" s="22" t="s">
        <v>27</v>
      </c>
      <c r="D20" s="9"/>
      <c r="E20" s="14"/>
      <c r="F20" s="15">
        <v>0</v>
      </c>
      <c r="G20" s="23">
        <f>SUM(G17:G19)</f>
        <v>243.13838076723718</v>
      </c>
    </row>
    <row r="21" spans="1:7" s="16" customFormat="1" ht="15" customHeight="1" x14ac:dyDescent="0.25">
      <c r="A21" s="9"/>
      <c r="B21" s="12"/>
      <c r="C21" s="22" t="s">
        <v>34</v>
      </c>
      <c r="D21" s="9"/>
      <c r="E21" s="9"/>
      <c r="F21" s="15">
        <v>0</v>
      </c>
      <c r="G21" s="15"/>
    </row>
    <row r="22" spans="1:7" s="16" customFormat="1" ht="32.25" customHeight="1" x14ac:dyDescent="0.25">
      <c r="A22" s="9">
        <v>1</v>
      </c>
      <c r="B22" s="12" t="s">
        <v>35</v>
      </c>
      <c r="C22" s="17" t="s">
        <v>36</v>
      </c>
      <c r="D22" s="9" t="s">
        <v>17</v>
      </c>
      <c r="E22" s="15">
        <v>3.8</v>
      </c>
      <c r="F22" s="15">
        <v>1274.5259970443931</v>
      </c>
      <c r="G22" s="15">
        <f t="shared" ref="G22:G29" si="1">E22*F22</f>
        <v>4843.1987887686937</v>
      </c>
    </row>
    <row r="23" spans="1:7" s="16" customFormat="1" ht="32.25" customHeight="1" x14ac:dyDescent="0.25">
      <c r="A23" s="9">
        <v>2</v>
      </c>
      <c r="B23" s="12" t="s">
        <v>35</v>
      </c>
      <c r="C23" s="17" t="s">
        <v>37</v>
      </c>
      <c r="D23" s="9" t="s">
        <v>17</v>
      </c>
      <c r="E23" s="15">
        <v>1.8</v>
      </c>
      <c r="F23" s="15">
        <v>718.26865824155459</v>
      </c>
      <c r="G23" s="15">
        <f t="shared" si="1"/>
        <v>1292.8835848347983</v>
      </c>
    </row>
    <row r="24" spans="1:7" s="16" customFormat="1" ht="45" customHeight="1" x14ac:dyDescent="0.25">
      <c r="A24" s="9">
        <v>3</v>
      </c>
      <c r="B24" s="9" t="s">
        <v>38</v>
      </c>
      <c r="C24" s="17" t="s">
        <v>39</v>
      </c>
      <c r="D24" s="9" t="s">
        <v>17</v>
      </c>
      <c r="E24" s="15">
        <v>4</v>
      </c>
      <c r="F24" s="15">
        <v>41.62279295626012</v>
      </c>
      <c r="G24" s="15">
        <f t="shared" si="1"/>
        <v>166.49117182504048</v>
      </c>
    </row>
    <row r="25" spans="1:7" s="16" customFormat="1" ht="45" customHeight="1" x14ac:dyDescent="0.25">
      <c r="A25" s="9">
        <v>4</v>
      </c>
      <c r="B25" s="9" t="s">
        <v>38</v>
      </c>
      <c r="C25" s="17" t="s">
        <v>40</v>
      </c>
      <c r="D25" s="9" t="s">
        <v>17</v>
      </c>
      <c r="E25" s="15">
        <v>3.78</v>
      </c>
      <c r="F25" s="15">
        <v>41.62279295626012</v>
      </c>
      <c r="G25" s="15">
        <f t="shared" si="1"/>
        <v>157.33415737466325</v>
      </c>
    </row>
    <row r="26" spans="1:7" s="21" customFormat="1" ht="29.25" customHeight="1" x14ac:dyDescent="0.25">
      <c r="A26" s="9">
        <v>5</v>
      </c>
      <c r="B26" s="9" t="s">
        <v>41</v>
      </c>
      <c r="C26" s="20" t="s">
        <v>42</v>
      </c>
      <c r="D26" s="9" t="s">
        <v>14</v>
      </c>
      <c r="E26" s="15">
        <f>0.34+0.55+0.06</f>
        <v>0.95000000000000018</v>
      </c>
      <c r="F26" s="15">
        <v>102.1517139405253</v>
      </c>
      <c r="G26" s="15">
        <f t="shared" si="1"/>
        <v>97.044128243499046</v>
      </c>
    </row>
    <row r="27" spans="1:7" s="21" customFormat="1" ht="16.5" customHeight="1" x14ac:dyDescent="0.25">
      <c r="A27" s="9">
        <v>6</v>
      </c>
      <c r="B27" s="12" t="s">
        <v>43</v>
      </c>
      <c r="C27" s="17" t="s">
        <v>44</v>
      </c>
      <c r="D27" s="24" t="s">
        <v>45</v>
      </c>
      <c r="E27" s="18">
        <v>33.200000000000003</v>
      </c>
      <c r="F27" s="15">
        <v>0.39732667057345605</v>
      </c>
      <c r="G27" s="15">
        <f t="shared" si="1"/>
        <v>13.191245463038742</v>
      </c>
    </row>
    <row r="28" spans="1:7" s="21" customFormat="1" ht="15" customHeight="1" x14ac:dyDescent="0.25">
      <c r="A28" s="9">
        <v>7</v>
      </c>
      <c r="B28" s="12" t="s">
        <v>43</v>
      </c>
      <c r="C28" s="17" t="s">
        <v>46</v>
      </c>
      <c r="D28" s="24" t="s">
        <v>45</v>
      </c>
      <c r="E28" s="18">
        <v>33.4</v>
      </c>
      <c r="F28" s="15">
        <v>0.46221806241151286</v>
      </c>
      <c r="G28" s="15">
        <f t="shared" si="1"/>
        <v>15.438083284544529</v>
      </c>
    </row>
    <row r="29" spans="1:7" s="21" customFormat="1" ht="18" customHeight="1" x14ac:dyDescent="0.25">
      <c r="A29" s="9">
        <v>8</v>
      </c>
      <c r="B29" s="12" t="s">
        <v>43</v>
      </c>
      <c r="C29" s="17" t="s">
        <v>47</v>
      </c>
      <c r="D29" s="24" t="s">
        <v>45</v>
      </c>
      <c r="E29" s="18">
        <v>25</v>
      </c>
      <c r="F29" s="15">
        <v>0.46221806241151286</v>
      </c>
      <c r="G29" s="15">
        <f t="shared" si="1"/>
        <v>11.555451560287821</v>
      </c>
    </row>
    <row r="30" spans="1:7" s="16" customFormat="1" ht="12.75" customHeight="1" x14ac:dyDescent="0.25">
      <c r="A30" s="9"/>
      <c r="B30" s="25"/>
      <c r="C30" s="22" t="s">
        <v>27</v>
      </c>
      <c r="D30" s="22"/>
      <c r="E30" s="22"/>
      <c r="F30" s="15">
        <v>0</v>
      </c>
      <c r="G30" s="23">
        <f>SUM(G22:G29)</f>
        <v>6597.1366113545664</v>
      </c>
    </row>
    <row r="31" spans="1:7" s="16" customFormat="1" x14ac:dyDescent="0.25">
      <c r="A31" s="9"/>
      <c r="B31" s="22"/>
      <c r="C31" s="22" t="s">
        <v>48</v>
      </c>
      <c r="D31" s="26"/>
      <c r="E31" s="27"/>
      <c r="F31" s="15">
        <v>0</v>
      </c>
      <c r="G31" s="15"/>
    </row>
    <row r="32" spans="1:7" s="16" customFormat="1" ht="27" customHeight="1" x14ac:dyDescent="0.25">
      <c r="A32" s="9">
        <v>1</v>
      </c>
      <c r="B32" s="9" t="s">
        <v>49</v>
      </c>
      <c r="C32" s="17" t="s">
        <v>50</v>
      </c>
      <c r="D32" s="9" t="s">
        <v>17</v>
      </c>
      <c r="E32" s="15">
        <v>0.8</v>
      </c>
      <c r="F32" s="15">
        <v>2.8365516080817881</v>
      </c>
      <c r="G32" s="15">
        <f>E32*F32</f>
        <v>2.2692412864654306</v>
      </c>
    </row>
    <row r="33" spans="1:232" s="21" customFormat="1" ht="22.5" customHeight="1" x14ac:dyDescent="0.25">
      <c r="A33" s="9">
        <v>2</v>
      </c>
      <c r="B33" s="12" t="s">
        <v>51</v>
      </c>
      <c r="C33" s="17" t="s">
        <v>52</v>
      </c>
      <c r="D33" s="9" t="s">
        <v>53</v>
      </c>
      <c r="E33" s="15">
        <v>69.8</v>
      </c>
      <c r="F33" s="15">
        <v>0.64520572578838176</v>
      </c>
      <c r="G33" s="15">
        <f>E33*F33</f>
        <v>45.035359660029044</v>
      </c>
    </row>
    <row r="34" spans="1:232" s="16" customFormat="1" x14ac:dyDescent="0.25">
      <c r="A34" s="9"/>
      <c r="B34" s="9"/>
      <c r="C34" s="22" t="s">
        <v>27</v>
      </c>
      <c r="D34" s="9"/>
      <c r="E34" s="15"/>
      <c r="F34" s="15">
        <v>0</v>
      </c>
      <c r="G34" s="23">
        <f>SUM(G32:G33)</f>
        <v>47.304600946494475</v>
      </c>
    </row>
    <row r="35" spans="1:232" s="28" customFormat="1" x14ac:dyDescent="0.25">
      <c r="A35" s="9"/>
      <c r="B35" s="9"/>
      <c r="C35" s="22" t="s">
        <v>54</v>
      </c>
      <c r="D35" s="22"/>
      <c r="E35" s="18"/>
      <c r="F35" s="15">
        <v>0</v>
      </c>
      <c r="G35" s="15"/>
    </row>
    <row r="36" spans="1:232" s="21" customFormat="1" ht="31.5" customHeight="1" x14ac:dyDescent="0.25">
      <c r="A36" s="9">
        <v>1</v>
      </c>
      <c r="B36" s="9" t="s">
        <v>55</v>
      </c>
      <c r="C36" s="20" t="s">
        <v>56</v>
      </c>
      <c r="D36" s="9" t="s">
        <v>57</v>
      </c>
      <c r="E36" s="29">
        <v>1.7999999999999999E-2</v>
      </c>
      <c r="F36" s="15">
        <v>26.230857883413275</v>
      </c>
      <c r="G36" s="15">
        <f>E36*F36</f>
        <v>0.47215544190143893</v>
      </c>
    </row>
    <row r="37" spans="1:232" s="21" customFormat="1" ht="21.75" customHeight="1" x14ac:dyDescent="0.25">
      <c r="A37" s="9">
        <v>2</v>
      </c>
      <c r="B37" s="9" t="s">
        <v>58</v>
      </c>
      <c r="C37" s="20" t="s">
        <v>59</v>
      </c>
      <c r="D37" s="9" t="s">
        <v>17</v>
      </c>
      <c r="E37" s="18">
        <v>16</v>
      </c>
      <c r="F37" s="15">
        <v>0.67227672661028759</v>
      </c>
      <c r="G37" s="15">
        <f>E37*F37</f>
        <v>10.756427625764601</v>
      </c>
    </row>
    <row r="38" spans="1:232" s="28" customFormat="1" ht="28.5" customHeight="1" x14ac:dyDescent="0.25">
      <c r="A38" s="9">
        <v>3</v>
      </c>
      <c r="B38" s="12" t="s">
        <v>60</v>
      </c>
      <c r="C38" s="20" t="s">
        <v>61</v>
      </c>
      <c r="D38" s="9" t="s">
        <v>17</v>
      </c>
      <c r="E38" s="18">
        <v>16</v>
      </c>
      <c r="F38" s="15">
        <v>38.843912624157852</v>
      </c>
      <c r="G38" s="15">
        <f>E38*F38</f>
        <v>621.50260198652563</v>
      </c>
    </row>
    <row r="39" spans="1:232" s="28" customFormat="1" ht="21.75" customHeight="1" x14ac:dyDescent="0.25">
      <c r="A39" s="9">
        <v>4</v>
      </c>
      <c r="B39" s="12" t="s">
        <v>62</v>
      </c>
      <c r="C39" s="17" t="s">
        <v>63</v>
      </c>
      <c r="D39" s="9" t="s">
        <v>17</v>
      </c>
      <c r="E39" s="18">
        <v>16</v>
      </c>
      <c r="F39" s="15">
        <v>11.750932878399505</v>
      </c>
      <c r="G39" s="15">
        <f>E39*F39</f>
        <v>188.01492605439208</v>
      </c>
    </row>
    <row r="40" spans="1:232" s="28" customFormat="1" ht="33" customHeight="1" x14ac:dyDescent="0.25">
      <c r="A40" s="9">
        <v>5</v>
      </c>
      <c r="B40" s="12" t="s">
        <v>64</v>
      </c>
      <c r="C40" s="17" t="s">
        <v>65</v>
      </c>
      <c r="D40" s="9" t="s">
        <v>66</v>
      </c>
      <c r="E40" s="15">
        <f>(3+5.3)*2-1.6-0.9</f>
        <v>14.100000000000001</v>
      </c>
      <c r="F40" s="15">
        <v>1.5377624968933568</v>
      </c>
      <c r="G40" s="15">
        <f>E40*F40</f>
        <v>21.682451206196333</v>
      </c>
    </row>
    <row r="41" spans="1:232" s="28" customFormat="1" ht="15" customHeight="1" x14ac:dyDescent="0.25">
      <c r="A41" s="9"/>
      <c r="B41" s="12"/>
      <c r="C41" s="22" t="s">
        <v>27</v>
      </c>
      <c r="D41" s="9"/>
      <c r="E41" s="15"/>
      <c r="F41" s="15">
        <v>0</v>
      </c>
      <c r="G41" s="23">
        <f>SUM(G36:G40)</f>
        <v>842.42856231478004</v>
      </c>
    </row>
    <row r="42" spans="1:232" s="16" customFormat="1" ht="19.5" customHeight="1" x14ac:dyDescent="0.25">
      <c r="A42" s="22"/>
      <c r="B42" s="12"/>
      <c r="C42" s="22" t="s">
        <v>67</v>
      </c>
      <c r="D42" s="26"/>
      <c r="E42" s="22"/>
      <c r="F42" s="15">
        <v>0</v>
      </c>
      <c r="G42" s="15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0"/>
      <c r="BQ42" s="30"/>
      <c r="BR42" s="30"/>
      <c r="BS42" s="30"/>
      <c r="BT42" s="30"/>
      <c r="BU42" s="30"/>
      <c r="BV42" s="30"/>
      <c r="BW42" s="30"/>
      <c r="BX42" s="30"/>
      <c r="BY42" s="30"/>
      <c r="BZ42" s="30"/>
      <c r="CA42" s="30"/>
      <c r="CB42" s="30"/>
      <c r="CC42" s="30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30"/>
      <c r="CP42" s="30"/>
      <c r="CQ42" s="30"/>
      <c r="CR42" s="30"/>
      <c r="CS42" s="30"/>
      <c r="CT42" s="30"/>
      <c r="CU42" s="30"/>
      <c r="CV42" s="30"/>
      <c r="CW42" s="30"/>
      <c r="CX42" s="30"/>
      <c r="CY42" s="30"/>
      <c r="CZ42" s="30"/>
      <c r="DA42" s="30"/>
      <c r="DB42" s="30"/>
      <c r="DC42" s="30"/>
      <c r="DD42" s="30"/>
      <c r="DE42" s="30"/>
      <c r="DF42" s="30"/>
      <c r="DG42" s="30"/>
      <c r="DH42" s="30"/>
      <c r="DI42" s="30"/>
      <c r="DJ42" s="30"/>
      <c r="DK42" s="30"/>
      <c r="DL42" s="30"/>
      <c r="DM42" s="30"/>
      <c r="DN42" s="30"/>
      <c r="DO42" s="30"/>
      <c r="DP42" s="30"/>
      <c r="DQ42" s="30"/>
      <c r="DR42" s="30"/>
      <c r="DS42" s="30"/>
      <c r="DT42" s="30"/>
      <c r="DU42" s="30"/>
      <c r="DV42" s="30"/>
      <c r="DW42" s="30"/>
      <c r="DX42" s="30"/>
      <c r="DY42" s="30"/>
      <c r="DZ42" s="30"/>
      <c r="EA42" s="30"/>
      <c r="EB42" s="30"/>
      <c r="EC42" s="30"/>
      <c r="ED42" s="30"/>
      <c r="EE42" s="30"/>
      <c r="EF42" s="30"/>
      <c r="EG42" s="30"/>
      <c r="EH42" s="30"/>
      <c r="EI42" s="30"/>
      <c r="EJ42" s="30"/>
      <c r="EK42" s="30"/>
      <c r="EL42" s="30"/>
      <c r="EM42" s="30"/>
      <c r="EN42" s="30"/>
      <c r="EO42" s="30"/>
      <c r="EP42" s="30"/>
      <c r="EQ42" s="30"/>
      <c r="ER42" s="30"/>
      <c r="ES42" s="30"/>
      <c r="ET42" s="30"/>
      <c r="EU42" s="30"/>
      <c r="EV42" s="30"/>
      <c r="EW42" s="30"/>
      <c r="EX42" s="30"/>
      <c r="EY42" s="30"/>
      <c r="EZ42" s="30"/>
      <c r="FA42" s="30"/>
      <c r="FB42" s="30"/>
      <c r="FC42" s="30"/>
      <c r="FD42" s="30"/>
      <c r="FE42" s="30"/>
      <c r="FF42" s="30"/>
      <c r="FG42" s="30"/>
      <c r="FH42" s="30"/>
      <c r="FI42" s="30"/>
      <c r="FJ42" s="30"/>
      <c r="FK42" s="30"/>
      <c r="FL42" s="30"/>
      <c r="FM42" s="30"/>
      <c r="FN42" s="30"/>
      <c r="FO42" s="30"/>
      <c r="FP42" s="30"/>
      <c r="FQ42" s="30"/>
      <c r="FR42" s="30"/>
      <c r="FS42" s="30"/>
      <c r="FT42" s="30"/>
      <c r="FU42" s="30"/>
      <c r="FV42" s="30"/>
      <c r="FW42" s="30"/>
      <c r="FX42" s="30"/>
      <c r="FY42" s="30"/>
      <c r="FZ42" s="30"/>
      <c r="GA42" s="30"/>
      <c r="GB42" s="30"/>
      <c r="GC42" s="30"/>
      <c r="GD42" s="30"/>
      <c r="GE42" s="30"/>
      <c r="GF42" s="30"/>
      <c r="GG42" s="30"/>
      <c r="GH42" s="30"/>
      <c r="GI42" s="30"/>
      <c r="GJ42" s="30"/>
      <c r="GK42" s="30"/>
      <c r="GL42" s="30"/>
      <c r="GM42" s="30"/>
      <c r="GN42" s="30"/>
      <c r="GO42" s="30"/>
      <c r="GP42" s="30"/>
      <c r="GQ42" s="30"/>
      <c r="GR42" s="30"/>
      <c r="GS42" s="30"/>
      <c r="GT42" s="30"/>
      <c r="GU42" s="30"/>
      <c r="GV42" s="30"/>
      <c r="GW42" s="30"/>
      <c r="GX42" s="30"/>
      <c r="GY42" s="30"/>
      <c r="GZ42" s="30"/>
      <c r="HA42" s="30"/>
      <c r="HB42" s="30"/>
      <c r="HC42" s="30"/>
      <c r="HD42" s="30"/>
      <c r="HE42" s="30"/>
      <c r="HF42" s="30"/>
      <c r="HG42" s="30"/>
      <c r="HH42" s="30"/>
      <c r="HI42" s="30"/>
      <c r="HJ42" s="30"/>
      <c r="HK42" s="30"/>
      <c r="HL42" s="30"/>
      <c r="HM42" s="30"/>
      <c r="HN42" s="30"/>
      <c r="HO42" s="30"/>
      <c r="HP42" s="30"/>
      <c r="HQ42" s="30"/>
      <c r="HR42" s="30"/>
      <c r="HS42" s="30"/>
      <c r="HT42" s="30"/>
      <c r="HU42" s="30"/>
      <c r="HV42" s="30"/>
      <c r="HW42" s="30"/>
      <c r="HX42" s="30"/>
    </row>
    <row r="43" spans="1:232" s="16" customFormat="1" ht="19.5" customHeight="1" x14ac:dyDescent="0.25">
      <c r="A43" s="9">
        <v>1</v>
      </c>
      <c r="B43" s="12" t="s">
        <v>68</v>
      </c>
      <c r="C43" s="17" t="s">
        <v>69</v>
      </c>
      <c r="D43" s="9" t="s">
        <v>17</v>
      </c>
      <c r="E43" s="18">
        <v>41.7</v>
      </c>
      <c r="F43" s="15">
        <v>5.5247569621562702</v>
      </c>
      <c r="G43" s="15">
        <f t="shared" ref="G43:G59" si="2">E43*F43</f>
        <v>230.3823653219165</v>
      </c>
    </row>
    <row r="44" spans="1:232" s="21" customFormat="1" ht="31.5" customHeight="1" x14ac:dyDescent="0.25">
      <c r="A44" s="9">
        <v>2</v>
      </c>
      <c r="B44" s="12" t="s">
        <v>70</v>
      </c>
      <c r="C44" s="17" t="s">
        <v>71</v>
      </c>
      <c r="D44" s="9" t="s">
        <v>17</v>
      </c>
      <c r="E44" s="18">
        <v>4.5</v>
      </c>
      <c r="F44" s="15">
        <v>7.378843707435812</v>
      </c>
      <c r="G44" s="15">
        <f t="shared" si="2"/>
        <v>33.204796683461154</v>
      </c>
    </row>
    <row r="45" spans="1:232" s="21" customFormat="1" ht="31.5" customHeight="1" x14ac:dyDescent="0.25">
      <c r="A45" s="9">
        <v>3</v>
      </c>
      <c r="B45" s="12" t="s">
        <v>72</v>
      </c>
      <c r="C45" s="17" t="s">
        <v>73</v>
      </c>
      <c r="D45" s="9" t="s">
        <v>17</v>
      </c>
      <c r="E45" s="18">
        <v>5.5</v>
      </c>
      <c r="F45" s="15">
        <v>27.047153827250991</v>
      </c>
      <c r="G45" s="15">
        <f t="shared" si="2"/>
        <v>148.75934604988046</v>
      </c>
    </row>
    <row r="46" spans="1:232" s="21" customFormat="1" ht="20.25" customHeight="1" x14ac:dyDescent="0.25">
      <c r="A46" s="9">
        <v>4</v>
      </c>
      <c r="B46" s="9" t="s">
        <v>58</v>
      </c>
      <c r="C46" s="20" t="s">
        <v>59</v>
      </c>
      <c r="D46" s="9" t="s">
        <v>17</v>
      </c>
      <c r="E46" s="15">
        <v>5.5</v>
      </c>
      <c r="F46" s="15">
        <v>0.67227672661028759</v>
      </c>
      <c r="G46" s="15">
        <f t="shared" si="2"/>
        <v>3.6975219963565817</v>
      </c>
    </row>
    <row r="47" spans="1:232" s="21" customFormat="1" ht="48" customHeight="1" x14ac:dyDescent="0.25">
      <c r="A47" s="9">
        <v>5</v>
      </c>
      <c r="B47" s="9" t="s">
        <v>68</v>
      </c>
      <c r="C47" s="20" t="s">
        <v>74</v>
      </c>
      <c r="D47" s="9" t="s">
        <v>17</v>
      </c>
      <c r="E47" s="15">
        <v>16</v>
      </c>
      <c r="F47" s="15">
        <v>28.218413201133256</v>
      </c>
      <c r="G47" s="15">
        <f t="shared" si="2"/>
        <v>451.49461121813209</v>
      </c>
    </row>
    <row r="48" spans="1:232" s="21" customFormat="1" ht="31.5" customHeight="1" x14ac:dyDescent="0.25">
      <c r="A48" s="9">
        <v>6</v>
      </c>
      <c r="B48" s="9" t="s">
        <v>75</v>
      </c>
      <c r="C48" s="20" t="s">
        <v>76</v>
      </c>
      <c r="D48" s="9" t="s">
        <v>17</v>
      </c>
      <c r="E48" s="15">
        <v>16</v>
      </c>
      <c r="F48" s="15">
        <v>1.1010287438766861</v>
      </c>
      <c r="G48" s="15">
        <f t="shared" si="2"/>
        <v>17.616459902026978</v>
      </c>
    </row>
    <row r="49" spans="1:7" s="21" customFormat="1" ht="31.5" customHeight="1" x14ac:dyDescent="0.25">
      <c r="A49" s="9">
        <v>7</v>
      </c>
      <c r="B49" s="31" t="s">
        <v>77</v>
      </c>
      <c r="C49" s="20" t="s">
        <v>78</v>
      </c>
      <c r="D49" s="9" t="s">
        <v>57</v>
      </c>
      <c r="E49" s="15">
        <v>0.09</v>
      </c>
      <c r="F49" s="15">
        <v>72.065718708516499</v>
      </c>
      <c r="G49" s="15">
        <f t="shared" si="2"/>
        <v>6.4859146837664845</v>
      </c>
    </row>
    <row r="50" spans="1:7" s="21" customFormat="1" ht="16.5" customHeight="1" x14ac:dyDescent="0.25">
      <c r="A50" s="9">
        <v>8</v>
      </c>
      <c r="B50" s="9" t="s">
        <v>58</v>
      </c>
      <c r="C50" s="20" t="s">
        <v>79</v>
      </c>
      <c r="D50" s="9" t="s">
        <v>80</v>
      </c>
      <c r="E50" s="15">
        <v>6</v>
      </c>
      <c r="F50" s="15">
        <v>1.8229347645910163</v>
      </c>
      <c r="G50" s="15">
        <f t="shared" si="2"/>
        <v>10.937608587546098</v>
      </c>
    </row>
    <row r="51" spans="1:7" s="21" customFormat="1" ht="21" customHeight="1" x14ac:dyDescent="0.25">
      <c r="A51" s="9">
        <v>9</v>
      </c>
      <c r="B51" s="9" t="s">
        <v>58</v>
      </c>
      <c r="C51" s="20" t="s">
        <v>81</v>
      </c>
      <c r="D51" s="9" t="s">
        <v>80</v>
      </c>
      <c r="E51" s="15">
        <f>3*5</f>
        <v>15</v>
      </c>
      <c r="F51" s="15">
        <v>2.7344021468865245</v>
      </c>
      <c r="G51" s="15">
        <f t="shared" si="2"/>
        <v>41.016032203297868</v>
      </c>
    </row>
    <row r="52" spans="1:7" s="21" customFormat="1" ht="18" customHeight="1" x14ac:dyDescent="0.25">
      <c r="A52" s="9">
        <v>10</v>
      </c>
      <c r="B52" s="9" t="s">
        <v>58</v>
      </c>
      <c r="C52" s="20" t="s">
        <v>82</v>
      </c>
      <c r="D52" s="9" t="s">
        <v>45</v>
      </c>
      <c r="E52" s="15">
        <f>0.1*7.2</f>
        <v>0.72000000000000008</v>
      </c>
      <c r="F52" s="15">
        <v>0.52313618754383517</v>
      </c>
      <c r="G52" s="15">
        <f t="shared" si="2"/>
        <v>0.37665805503156136</v>
      </c>
    </row>
    <row r="53" spans="1:7" s="21" customFormat="1" ht="18" customHeight="1" x14ac:dyDescent="0.25">
      <c r="A53" s="9">
        <v>11</v>
      </c>
      <c r="B53" s="9" t="s">
        <v>58</v>
      </c>
      <c r="C53" s="20" t="s">
        <v>83</v>
      </c>
      <c r="D53" s="9" t="s">
        <v>84</v>
      </c>
      <c r="E53" s="15">
        <v>24</v>
      </c>
      <c r="F53" s="15">
        <v>6.3572267291752971E-2</v>
      </c>
      <c r="G53" s="15">
        <f t="shared" si="2"/>
        <v>1.5257344150020713</v>
      </c>
    </row>
    <row r="54" spans="1:7" s="21" customFormat="1" ht="31.5" customHeight="1" x14ac:dyDescent="0.25">
      <c r="A54" s="9">
        <v>12</v>
      </c>
      <c r="B54" s="9" t="s">
        <v>85</v>
      </c>
      <c r="C54" s="20" t="s">
        <v>86</v>
      </c>
      <c r="D54" s="9" t="s">
        <v>17</v>
      </c>
      <c r="E54" s="15">
        <v>16</v>
      </c>
      <c r="F54" s="15">
        <v>4.5893501664184733</v>
      </c>
      <c r="G54" s="15">
        <f t="shared" si="2"/>
        <v>73.429602662695572</v>
      </c>
    </row>
    <row r="55" spans="1:7" s="21" customFormat="1" ht="19.5" customHeight="1" x14ac:dyDescent="0.25">
      <c r="A55" s="9">
        <v>13</v>
      </c>
      <c r="B55" s="9" t="s">
        <v>68</v>
      </c>
      <c r="C55" s="20" t="s">
        <v>87</v>
      </c>
      <c r="D55" s="9" t="s">
        <v>17</v>
      </c>
      <c r="E55" s="15">
        <v>16</v>
      </c>
      <c r="F55" s="15">
        <v>36.039373584466325</v>
      </c>
      <c r="G55" s="15">
        <f t="shared" si="2"/>
        <v>576.62997735146121</v>
      </c>
    </row>
    <row r="56" spans="1:7" s="21" customFormat="1" ht="31.5" customHeight="1" x14ac:dyDescent="0.25">
      <c r="A56" s="9">
        <v>14</v>
      </c>
      <c r="B56" s="19" t="s">
        <v>88</v>
      </c>
      <c r="C56" s="17" t="s">
        <v>89</v>
      </c>
      <c r="D56" s="9" t="s">
        <v>17</v>
      </c>
      <c r="E56" s="18">
        <v>16.2</v>
      </c>
      <c r="F56" s="15">
        <v>3.5792522025261264</v>
      </c>
      <c r="G56" s="15">
        <f t="shared" si="2"/>
        <v>57.983885680923244</v>
      </c>
    </row>
    <row r="57" spans="1:7" s="21" customFormat="1" ht="31.5" customHeight="1" x14ac:dyDescent="0.25">
      <c r="A57" s="9">
        <v>15</v>
      </c>
      <c r="B57" s="19" t="s">
        <v>90</v>
      </c>
      <c r="C57" s="17" t="s">
        <v>91</v>
      </c>
      <c r="D57" s="9" t="s">
        <v>17</v>
      </c>
      <c r="E57" s="18">
        <v>16.2</v>
      </c>
      <c r="F57" s="15">
        <v>11.297612727204967</v>
      </c>
      <c r="G57" s="15">
        <f t="shared" si="2"/>
        <v>183.02132618072045</v>
      </c>
    </row>
    <row r="58" spans="1:7" ht="46.5" customHeight="1" x14ac:dyDescent="0.25">
      <c r="A58" s="9">
        <v>16</v>
      </c>
      <c r="B58" s="12" t="s">
        <v>92</v>
      </c>
      <c r="C58" s="20" t="s">
        <v>93</v>
      </c>
      <c r="D58" s="9" t="s">
        <v>17</v>
      </c>
      <c r="E58" s="15">
        <v>43.9</v>
      </c>
      <c r="F58" s="15">
        <v>4.8558998890091516</v>
      </c>
      <c r="G58" s="15">
        <f t="shared" si="2"/>
        <v>213.17400512750174</v>
      </c>
    </row>
    <row r="59" spans="1:7" s="16" customFormat="1" ht="31.5" customHeight="1" x14ac:dyDescent="0.25">
      <c r="A59" s="9">
        <v>17</v>
      </c>
      <c r="B59" s="12" t="s">
        <v>94</v>
      </c>
      <c r="C59" s="17" t="s">
        <v>95</v>
      </c>
      <c r="D59" s="9" t="s">
        <v>17</v>
      </c>
      <c r="E59" s="18">
        <v>175.4</v>
      </c>
      <c r="F59" s="15">
        <v>2.186601930006371</v>
      </c>
      <c r="G59" s="15">
        <f t="shared" si="2"/>
        <v>383.52997852311751</v>
      </c>
    </row>
    <row r="60" spans="1:7" s="16" customFormat="1" ht="14.25" customHeight="1" x14ac:dyDescent="0.25">
      <c r="A60" s="9"/>
      <c r="B60" s="25"/>
      <c r="C60" s="22" t="s">
        <v>27</v>
      </c>
      <c r="D60" s="9"/>
      <c r="E60" s="9"/>
      <c r="F60" s="15">
        <v>0</v>
      </c>
      <c r="G60" s="23">
        <f>SUM(G43:G59)</f>
        <v>2433.2658246428382</v>
      </c>
    </row>
    <row r="61" spans="1:7" ht="14.25" x14ac:dyDescent="0.25">
      <c r="A61" s="32"/>
      <c r="B61" s="33"/>
      <c r="C61" s="34" t="s">
        <v>96</v>
      </c>
      <c r="D61" s="34"/>
      <c r="E61" s="32"/>
      <c r="F61" s="15">
        <v>0</v>
      </c>
      <c r="G61" s="15"/>
    </row>
    <row r="62" spans="1:7" ht="45.75" customHeight="1" x14ac:dyDescent="0.25">
      <c r="A62" s="32">
        <v>1</v>
      </c>
      <c r="B62" s="33" t="s">
        <v>97</v>
      </c>
      <c r="C62" s="35" t="s">
        <v>98</v>
      </c>
      <c r="D62" s="32" t="s">
        <v>84</v>
      </c>
      <c r="E62" s="36">
        <v>8</v>
      </c>
      <c r="F62" s="15">
        <v>8.2841042057058942</v>
      </c>
      <c r="G62" s="15">
        <f>E62*F62</f>
        <v>66.272833645647154</v>
      </c>
    </row>
    <row r="63" spans="1:7" ht="27" x14ac:dyDescent="0.25">
      <c r="A63" s="32">
        <v>2</v>
      </c>
      <c r="B63" s="33" t="s">
        <v>99</v>
      </c>
      <c r="C63" s="35" t="s">
        <v>100</v>
      </c>
      <c r="D63" s="32" t="s">
        <v>84</v>
      </c>
      <c r="E63" s="36">
        <v>5</v>
      </c>
      <c r="F63" s="15">
        <v>2.1977878622139992</v>
      </c>
      <c r="G63" s="15">
        <f>E63*F63</f>
        <v>10.988939311069997</v>
      </c>
    </row>
    <row r="64" spans="1:7" ht="35.25" customHeight="1" x14ac:dyDescent="0.25">
      <c r="A64" s="32">
        <v>3</v>
      </c>
      <c r="B64" s="33" t="s">
        <v>101</v>
      </c>
      <c r="C64" s="35" t="s">
        <v>102</v>
      </c>
      <c r="D64" s="32" t="s">
        <v>84</v>
      </c>
      <c r="E64" s="36">
        <v>2</v>
      </c>
      <c r="F64" s="15">
        <v>1.7051494029208885</v>
      </c>
      <c r="G64" s="15">
        <f>E64*F64</f>
        <v>3.4102988058417769</v>
      </c>
    </row>
    <row r="65" spans="1:7" ht="30" customHeight="1" x14ac:dyDescent="0.25">
      <c r="A65" s="32">
        <v>4</v>
      </c>
      <c r="B65" s="33" t="s">
        <v>103</v>
      </c>
      <c r="C65" s="35" t="s">
        <v>104</v>
      </c>
      <c r="D65" s="32" t="s">
        <v>105</v>
      </c>
      <c r="E65" s="36">
        <v>1.4</v>
      </c>
      <c r="F65" s="15">
        <v>70.322854584936337</v>
      </c>
      <c r="G65" s="15">
        <f>E65*F65</f>
        <v>98.451996418910866</v>
      </c>
    </row>
    <row r="66" spans="1:7" ht="22.5" customHeight="1" x14ac:dyDescent="0.25">
      <c r="A66" s="32">
        <v>5</v>
      </c>
      <c r="B66" s="32" t="s">
        <v>38</v>
      </c>
      <c r="C66" s="35" t="s">
        <v>106</v>
      </c>
      <c r="D66" s="32" t="s">
        <v>84</v>
      </c>
      <c r="E66" s="36">
        <v>7</v>
      </c>
      <c r="F66" s="15">
        <v>0.23839600234407363</v>
      </c>
      <c r="G66" s="15">
        <f>E66*F66</f>
        <v>1.6687720164085154</v>
      </c>
    </row>
    <row r="67" spans="1:7" ht="14.25" x14ac:dyDescent="0.25">
      <c r="A67" s="32"/>
      <c r="B67" s="33"/>
      <c r="C67" s="37" t="s">
        <v>27</v>
      </c>
      <c r="D67" s="32"/>
      <c r="E67" s="38"/>
      <c r="F67" s="15">
        <v>0</v>
      </c>
      <c r="G67" s="23">
        <f>SUM(G62:G66)</f>
        <v>180.79284019787832</v>
      </c>
    </row>
    <row r="68" spans="1:7" ht="14.25" x14ac:dyDescent="0.25">
      <c r="A68" s="9"/>
      <c r="B68" s="12"/>
      <c r="C68" s="13" t="s">
        <v>107</v>
      </c>
      <c r="D68" s="9"/>
      <c r="E68" s="14"/>
      <c r="F68" s="15">
        <v>0</v>
      </c>
      <c r="G68" s="15"/>
    </row>
    <row r="69" spans="1:7" ht="36" customHeight="1" x14ac:dyDescent="0.25">
      <c r="A69" s="39">
        <v>1</v>
      </c>
      <c r="B69" s="9" t="s">
        <v>108</v>
      </c>
      <c r="C69" s="40" t="s">
        <v>109</v>
      </c>
      <c r="D69" s="39" t="s">
        <v>84</v>
      </c>
      <c r="E69" s="41">
        <v>2</v>
      </c>
      <c r="F69" s="15">
        <v>124.76071263675071</v>
      </c>
      <c r="G69" s="15">
        <f t="shared" ref="G69:G78" si="3">E69*F69</f>
        <v>249.52142527350142</v>
      </c>
    </row>
    <row r="70" spans="1:7" ht="32.25" customHeight="1" x14ac:dyDescent="0.25">
      <c r="A70" s="42">
        <v>2</v>
      </c>
      <c r="B70" s="32" t="s">
        <v>110</v>
      </c>
      <c r="C70" s="35" t="s">
        <v>111</v>
      </c>
      <c r="D70" s="42" t="s">
        <v>17</v>
      </c>
      <c r="E70" s="42">
        <f>0.1*4*0.3*4</f>
        <v>0.48</v>
      </c>
      <c r="F70" s="15">
        <v>9.5153934543532053</v>
      </c>
      <c r="G70" s="15">
        <f t="shared" si="3"/>
        <v>4.5673888580895383</v>
      </c>
    </row>
    <row r="71" spans="1:7" ht="32.25" customHeight="1" x14ac:dyDescent="0.25">
      <c r="A71" s="42">
        <v>3</v>
      </c>
      <c r="B71" s="32" t="s">
        <v>110</v>
      </c>
      <c r="C71" s="35" t="s">
        <v>112</v>
      </c>
      <c r="D71" s="42" t="s">
        <v>17</v>
      </c>
      <c r="E71" s="42">
        <f>0.15*4*9.7*1</f>
        <v>5.8199999999999994</v>
      </c>
      <c r="F71" s="15">
        <v>9.5153934543532053</v>
      </c>
      <c r="G71" s="15">
        <f t="shared" si="3"/>
        <v>55.379589904335646</v>
      </c>
    </row>
    <row r="72" spans="1:7" ht="32.25" customHeight="1" x14ac:dyDescent="0.25">
      <c r="A72" s="42">
        <v>4</v>
      </c>
      <c r="B72" s="32" t="s">
        <v>110</v>
      </c>
      <c r="C72" s="35" t="s">
        <v>113</v>
      </c>
      <c r="D72" s="42" t="s">
        <v>17</v>
      </c>
      <c r="E72" s="43">
        <f>0.2*4*13*1</f>
        <v>10.4</v>
      </c>
      <c r="F72" s="15">
        <v>9.5153934543532053</v>
      </c>
      <c r="G72" s="15">
        <f t="shared" si="3"/>
        <v>98.960091925273332</v>
      </c>
    </row>
    <row r="73" spans="1:7" ht="32.25" customHeight="1" x14ac:dyDescent="0.25">
      <c r="A73" s="39">
        <v>5</v>
      </c>
      <c r="B73" s="39" t="s">
        <v>38</v>
      </c>
      <c r="C73" s="40" t="s">
        <v>114</v>
      </c>
      <c r="D73" s="39" t="s">
        <v>66</v>
      </c>
      <c r="E73" s="44">
        <v>4.84</v>
      </c>
      <c r="F73" s="15">
        <v>0.52288189847466815</v>
      </c>
      <c r="G73" s="15">
        <f t="shared" si="3"/>
        <v>2.5307483886173938</v>
      </c>
    </row>
    <row r="74" spans="1:7" ht="20.25" customHeight="1" x14ac:dyDescent="0.25">
      <c r="A74" s="39">
        <v>6</v>
      </c>
      <c r="B74" s="39" t="s">
        <v>35</v>
      </c>
      <c r="C74" s="40" t="s">
        <v>83</v>
      </c>
      <c r="D74" s="39" t="s">
        <v>84</v>
      </c>
      <c r="E74" s="41">
        <v>20</v>
      </c>
      <c r="F74" s="15">
        <v>4.7679200468814728E-2</v>
      </c>
      <c r="G74" s="15">
        <f t="shared" si="3"/>
        <v>0.95358400937629462</v>
      </c>
    </row>
    <row r="75" spans="1:7" ht="32.25" customHeight="1" x14ac:dyDescent="0.25">
      <c r="A75" s="45">
        <v>7</v>
      </c>
      <c r="B75" s="46" t="s">
        <v>115</v>
      </c>
      <c r="C75" s="47" t="s">
        <v>116</v>
      </c>
      <c r="D75" s="45" t="s">
        <v>84</v>
      </c>
      <c r="E75" s="48">
        <v>1</v>
      </c>
      <c r="F75" s="15">
        <v>9.2594513154660198</v>
      </c>
      <c r="G75" s="15">
        <f t="shared" si="3"/>
        <v>9.2594513154660198</v>
      </c>
    </row>
    <row r="76" spans="1:7" ht="32.25" customHeight="1" x14ac:dyDescent="0.25">
      <c r="A76" s="45">
        <f>A75+1</f>
        <v>8</v>
      </c>
      <c r="B76" s="46" t="s">
        <v>117</v>
      </c>
      <c r="C76" s="47" t="s">
        <v>118</v>
      </c>
      <c r="D76" s="45" t="s">
        <v>84</v>
      </c>
      <c r="E76" s="45">
        <v>4</v>
      </c>
      <c r="F76" s="15">
        <v>3.3319939875387394</v>
      </c>
      <c r="G76" s="15">
        <f t="shared" si="3"/>
        <v>13.327975950154958</v>
      </c>
    </row>
    <row r="77" spans="1:7" ht="32.25" customHeight="1" x14ac:dyDescent="0.25">
      <c r="A77" s="39">
        <v>9</v>
      </c>
      <c r="B77" s="39" t="s">
        <v>12</v>
      </c>
      <c r="C77" s="40" t="s">
        <v>119</v>
      </c>
      <c r="D77" s="39" t="s">
        <v>14</v>
      </c>
      <c r="E77" s="49">
        <f>0.25*0.25*0.5*1</f>
        <v>3.125E-2</v>
      </c>
      <c r="F77" s="15">
        <v>28.861415506590575</v>
      </c>
      <c r="G77" s="15">
        <f t="shared" si="3"/>
        <v>0.90191923458095546</v>
      </c>
    </row>
    <row r="78" spans="1:7" ht="32.25" customHeight="1" x14ac:dyDescent="0.25">
      <c r="A78" s="39">
        <v>10</v>
      </c>
      <c r="B78" s="39" t="s">
        <v>120</v>
      </c>
      <c r="C78" s="40" t="s">
        <v>121</v>
      </c>
      <c r="D78" s="39" t="s">
        <v>84</v>
      </c>
      <c r="E78" s="41">
        <v>2</v>
      </c>
      <c r="F78" s="15">
        <v>6.5212850962672473</v>
      </c>
      <c r="G78" s="15">
        <f t="shared" si="3"/>
        <v>13.042570192534495</v>
      </c>
    </row>
    <row r="79" spans="1:7" ht="14.25" x14ac:dyDescent="0.25">
      <c r="A79" s="39"/>
      <c r="B79" s="39"/>
      <c r="C79" s="13" t="s">
        <v>27</v>
      </c>
      <c r="D79" s="39"/>
      <c r="E79" s="44"/>
      <c r="F79" s="44"/>
      <c r="G79" s="50">
        <f>SUM(G69:G78)</f>
        <v>448.44474505193</v>
      </c>
    </row>
    <row r="80" spans="1:7" ht="14.25" x14ac:dyDescent="0.25">
      <c r="A80" s="39"/>
      <c r="B80" s="39"/>
      <c r="C80" s="39" t="s">
        <v>122</v>
      </c>
      <c r="D80" s="39"/>
      <c r="E80" s="39"/>
      <c r="F80" s="39"/>
      <c r="G80" s="51">
        <f>G15+G20+G30+G34+G41+G60+G67+G79</f>
        <v>10970.874216714714</v>
      </c>
    </row>
    <row r="81" spans="1:10" x14ac:dyDescent="0.25">
      <c r="A81" s="39"/>
      <c r="B81" s="39"/>
      <c r="C81" s="39" t="s">
        <v>123</v>
      </c>
      <c r="D81" s="39"/>
      <c r="E81" s="39"/>
      <c r="F81" s="39"/>
      <c r="G81" s="52">
        <f>G80*0.2</f>
        <v>2194.1748433429429</v>
      </c>
    </row>
    <row r="82" spans="1:10" ht="14.25" x14ac:dyDescent="0.25">
      <c r="A82" s="39"/>
      <c r="B82" s="39"/>
      <c r="C82" s="13" t="s">
        <v>27</v>
      </c>
      <c r="D82" s="39"/>
      <c r="E82" s="39"/>
      <c r="F82" s="39"/>
      <c r="G82" s="51">
        <f>SUM(G80:G81)</f>
        <v>13165.049060057656</v>
      </c>
    </row>
    <row r="84" spans="1:10" ht="14.25" customHeight="1" x14ac:dyDescent="0.25">
      <c r="C84" s="53" t="s">
        <v>124</v>
      </c>
      <c r="D84" s="58" t="s">
        <v>125</v>
      </c>
      <c r="E84" s="58"/>
      <c r="F84" s="53"/>
      <c r="G84" s="54"/>
      <c r="H84" s="54"/>
      <c r="I84" s="53"/>
      <c r="J84" s="53"/>
    </row>
  </sheetData>
  <mergeCells count="4">
    <mergeCell ref="B1:G1"/>
    <mergeCell ref="B2:G2"/>
    <mergeCell ref="C3:G3"/>
    <mergeCell ref="D84:E8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Жора Б</dc:creator>
  <cp:lastModifiedBy>Пользователь</cp:lastModifiedBy>
  <dcterms:created xsi:type="dcterms:W3CDTF">2015-06-05T18:19:34Z</dcterms:created>
  <dcterms:modified xsi:type="dcterms:W3CDTF">2026-01-13T13:20:22Z</dcterms:modified>
</cp:coreProperties>
</file>