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F:\Локальный диск (D)\Роберт\Robert2022\Մանկապարտեզ Վարդենիս\"/>
    </mc:Choice>
  </mc:AlternateContent>
  <bookViews>
    <workbookView xWindow="0" yWindow="0" windowWidth="15315" windowHeight="13410" tabRatio="949" activeTab="4"/>
  </bookViews>
  <sheets>
    <sheet name="bov" sheetId="142" r:id="rId1"/>
    <sheet name="bac" sheetId="141" r:id="rId2"/>
    <sheet name="ss" sheetId="140" r:id="rId3"/>
    <sheet name="ob1" sheetId="65" r:id="rId4"/>
    <sheet name="s1-1" sheetId="48" r:id="rId5"/>
    <sheet name="s1-2" sheetId="157" r:id="rId6"/>
    <sheet name="s1-3" sheetId="68" r:id="rId7"/>
    <sheet name="s1-4" sheetId="86" r:id="rId8"/>
    <sheet name="s1-5" sheetId="93" r:id="rId9"/>
    <sheet name="s1-6" sheetId="122" r:id="rId10"/>
    <sheet name="s1-7" sheetId="130" r:id="rId11"/>
    <sheet name="s2" sheetId="162" r:id="rId12"/>
    <sheet name="s3" sheetId="163" r:id="rId13"/>
    <sheet name="s4" sheetId="159" r:id="rId14"/>
    <sheet name="s5" sheetId="127" r:id="rId15"/>
    <sheet name="ծավալաթերթ" sheetId="158" r:id="rId16"/>
  </sheets>
  <externalReferences>
    <externalReference r:id="rId17"/>
  </externalReferences>
  <definedNames>
    <definedName name="_xlnm.Print_Titles" localSheetId="4">'s1-1'!$15:$15</definedName>
    <definedName name="_xlnm.Print_Titles" localSheetId="5">'s1-2'!$16:$16</definedName>
    <definedName name="_xlnm.Print_Titles" localSheetId="6">'s1-3'!$16:$16</definedName>
    <definedName name="_xlnm.Print_Titles" localSheetId="7">'s1-4'!$16:$16</definedName>
    <definedName name="_xlnm.Print_Titles" localSheetId="8">'s1-5'!$16:$16</definedName>
    <definedName name="_xlnm.Print_Titles" localSheetId="9">'s1-6'!$16:$16</definedName>
    <definedName name="_xlnm.Print_Titles" localSheetId="10">'s1-7'!$16:$16</definedName>
    <definedName name="_xlnm.Print_Titles" localSheetId="11">'s2'!$16:$16</definedName>
    <definedName name="_xlnm.Print_Titles" localSheetId="12">'s3'!$16:$16</definedName>
    <definedName name="_xlnm.Print_Titles" localSheetId="13">'s4'!$16:$16</definedName>
    <definedName name="_xlnm.Print_Titles" localSheetId="14">'s5'!$16:$16</definedName>
    <definedName name="_xlnm.Print_Titles" localSheetId="2">ss!$7:$7</definedName>
    <definedName name="_xlnm.Print_Titles" localSheetId="15">ծավալաթերթ!$7:$7</definedName>
  </definedNames>
  <calcPr calcId="152511"/>
</workbook>
</file>

<file path=xl/calcChain.xml><?xml version="1.0" encoding="utf-8"?>
<calcChain xmlns="http://schemas.openxmlformats.org/spreadsheetml/2006/main">
  <c r="D19" i="140" l="1"/>
  <c r="E19" i="140"/>
  <c r="C19" i="140"/>
  <c r="F15" i="140"/>
  <c r="C15" i="140"/>
  <c r="C14" i="140"/>
  <c r="C13" i="140"/>
  <c r="F11" i="140"/>
  <c r="F12" i="140"/>
  <c r="F13" i="140"/>
  <c r="F14" i="140"/>
  <c r="C12" i="140"/>
  <c r="O840" i="48"/>
  <c r="O839" i="48"/>
  <c r="O838" i="48"/>
  <c r="M837" i="48"/>
  <c r="O837" i="48" s="1"/>
  <c r="Q837" i="48" s="1"/>
  <c r="J837" i="48"/>
  <c r="H837" i="48"/>
  <c r="O836" i="48"/>
  <c r="O835" i="48"/>
  <c r="O834" i="48"/>
  <c r="O833" i="48"/>
  <c r="Q833" i="48" s="1"/>
  <c r="J833" i="48"/>
  <c r="H833" i="48"/>
  <c r="O832" i="48"/>
  <c r="O831" i="48"/>
  <c r="O830" i="48"/>
  <c r="O829" i="48"/>
  <c r="Q829" i="48" s="1"/>
  <c r="J829" i="48"/>
  <c r="H829" i="48"/>
  <c r="O828" i="48"/>
  <c r="O827" i="48"/>
  <c r="O826" i="48"/>
  <c r="O825" i="48"/>
  <c r="Q825" i="48" s="1"/>
  <c r="J825" i="48"/>
  <c r="H825" i="48"/>
  <c r="O824" i="48"/>
  <c r="O823" i="48"/>
  <c r="O822" i="48"/>
  <c r="O821" i="48"/>
  <c r="Q821" i="48" s="1"/>
  <c r="J821" i="48"/>
  <c r="H821" i="48"/>
  <c r="O820" i="48"/>
  <c r="O819" i="48"/>
  <c r="O818" i="48"/>
  <c r="O817" i="48"/>
  <c r="Q817" i="48" s="1"/>
  <c r="J817" i="48"/>
  <c r="H817" i="48"/>
  <c r="O816" i="48"/>
  <c r="O815" i="48"/>
  <c r="O814" i="48"/>
  <c r="O813" i="48"/>
  <c r="Q813" i="48" s="1"/>
  <c r="J813" i="48"/>
  <c r="H813" i="48"/>
  <c r="O812" i="48"/>
  <c r="O811" i="48"/>
  <c r="O810" i="48"/>
  <c r="O809" i="48"/>
  <c r="Q809" i="48" s="1"/>
  <c r="J809" i="48"/>
  <c r="H809" i="48"/>
  <c r="O804" i="48"/>
  <c r="O803" i="48"/>
  <c r="O802" i="48"/>
  <c r="O801" i="48"/>
  <c r="J801" i="48"/>
  <c r="H801" i="48"/>
  <c r="O800" i="48"/>
  <c r="O799" i="48"/>
  <c r="O798" i="48"/>
  <c r="O797" i="48"/>
  <c r="Q797" i="48" s="1"/>
  <c r="J797" i="48"/>
  <c r="H797" i="48"/>
  <c r="O808" i="48"/>
  <c r="O807" i="48"/>
  <c r="O806" i="48"/>
  <c r="O805" i="48"/>
  <c r="J805" i="48"/>
  <c r="H805" i="48"/>
  <c r="O796" i="48"/>
  <c r="O795" i="48"/>
  <c r="O794" i="48"/>
  <c r="O793" i="48"/>
  <c r="Q793" i="48" s="1"/>
  <c r="J793" i="48"/>
  <c r="H793" i="48"/>
  <c r="O792" i="48"/>
  <c r="O791" i="48"/>
  <c r="O790" i="48"/>
  <c r="O789" i="48"/>
  <c r="Q789" i="48" s="1"/>
  <c r="J789" i="48"/>
  <c r="H789" i="48"/>
  <c r="O788" i="48"/>
  <c r="O787" i="48"/>
  <c r="O786" i="48"/>
  <c r="O785" i="48"/>
  <c r="J785" i="48"/>
  <c r="H785" i="48"/>
  <c r="O784" i="48"/>
  <c r="O783" i="48"/>
  <c r="O782" i="48"/>
  <c r="O781" i="48"/>
  <c r="Q781" i="48" s="1"/>
  <c r="J781" i="48"/>
  <c r="H781" i="48"/>
  <c r="O780" i="48"/>
  <c r="O779" i="48"/>
  <c r="O778" i="48"/>
  <c r="O777" i="48"/>
  <c r="J777" i="48"/>
  <c r="H777" i="48"/>
  <c r="O316" i="127"/>
  <c r="O315" i="127"/>
  <c r="O314" i="127"/>
  <c r="M313" i="127"/>
  <c r="O313" i="127" s="1"/>
  <c r="Q313" i="127" s="1"/>
  <c r="J313" i="127"/>
  <c r="H313" i="127"/>
  <c r="O312" i="127"/>
  <c r="O311" i="127"/>
  <c r="O310" i="127"/>
  <c r="O309" i="127"/>
  <c r="Q309" i="127" s="1"/>
  <c r="J309" i="127"/>
  <c r="H309" i="127"/>
  <c r="O308" i="127"/>
  <c r="O307" i="127"/>
  <c r="O306" i="127"/>
  <c r="O305" i="127"/>
  <c r="Q305" i="127" s="1"/>
  <c r="J305" i="127"/>
  <c r="H305" i="127"/>
  <c r="O304" i="127"/>
  <c r="O303" i="127"/>
  <c r="O302" i="127"/>
  <c r="O301" i="127"/>
  <c r="Q301" i="127" s="1"/>
  <c r="J301" i="127"/>
  <c r="H301" i="127"/>
  <c r="O300" i="127"/>
  <c r="O299" i="127"/>
  <c r="O298" i="127"/>
  <c r="O297" i="127"/>
  <c r="Q297" i="127" s="1"/>
  <c r="J297" i="127"/>
  <c r="H297" i="127"/>
  <c r="O296" i="127"/>
  <c r="O295" i="127"/>
  <c r="O294" i="127"/>
  <c r="O293" i="127"/>
  <c r="Q293" i="127" s="1"/>
  <c r="J293" i="127"/>
  <c r="H293" i="127"/>
  <c r="O292" i="127"/>
  <c r="O291" i="127"/>
  <c r="O290" i="127"/>
  <c r="O289" i="127"/>
  <c r="Q289" i="127" s="1"/>
  <c r="J289" i="127"/>
  <c r="H289" i="127"/>
  <c r="O288" i="127"/>
  <c r="O287" i="127"/>
  <c r="O286" i="127"/>
  <c r="O285" i="127"/>
  <c r="Q285" i="127" s="1"/>
  <c r="J285" i="127"/>
  <c r="H285" i="127"/>
  <c r="O284" i="127"/>
  <c r="O283" i="127"/>
  <c r="O282" i="127"/>
  <c r="O281" i="127"/>
  <c r="Q281" i="127" s="1"/>
  <c r="J281" i="127"/>
  <c r="H281" i="127"/>
  <c r="O280" i="127"/>
  <c r="O279" i="127"/>
  <c r="O278" i="127"/>
  <c r="O277" i="127"/>
  <c r="Q277" i="127" s="1"/>
  <c r="J277" i="127"/>
  <c r="H277" i="127"/>
  <c r="O276" i="127"/>
  <c r="O275" i="127"/>
  <c r="O274" i="127"/>
  <c r="O273" i="127"/>
  <c r="Q273" i="127" s="1"/>
  <c r="J273" i="127"/>
  <c r="H273" i="127"/>
  <c r="O272" i="127"/>
  <c r="O271" i="127"/>
  <c r="O270" i="127"/>
  <c r="O269" i="127"/>
  <c r="Q269" i="127" s="1"/>
  <c r="J269" i="127"/>
  <c r="H269" i="127"/>
  <c r="O268" i="127"/>
  <c r="O267" i="127"/>
  <c r="O266" i="127"/>
  <c r="O265" i="127"/>
  <c r="Q265" i="127" s="1"/>
  <c r="J265" i="127"/>
  <c r="H265" i="127"/>
  <c r="O264" i="127"/>
  <c r="O263" i="127"/>
  <c r="O262" i="127"/>
  <c r="O261" i="127"/>
  <c r="Q261" i="127" s="1"/>
  <c r="J261" i="127"/>
  <c r="H261" i="127"/>
  <c r="O260" i="127"/>
  <c r="O259" i="127"/>
  <c r="O258" i="127"/>
  <c r="O257" i="127"/>
  <c r="Q257" i="127" s="1"/>
  <c r="J257" i="127"/>
  <c r="H257" i="127"/>
  <c r="O256" i="127"/>
  <c r="O255" i="127"/>
  <c r="O254" i="127"/>
  <c r="O253" i="127"/>
  <c r="Q253" i="127" s="1"/>
  <c r="J253" i="127"/>
  <c r="H253" i="127"/>
  <c r="O252" i="127"/>
  <c r="O251" i="127"/>
  <c r="O250" i="127"/>
  <c r="O249" i="127"/>
  <c r="Q249" i="127" s="1"/>
  <c r="J249" i="127"/>
  <c r="H249" i="127"/>
  <c r="O248" i="127"/>
  <c r="O247" i="127"/>
  <c r="O246" i="127"/>
  <c r="O245" i="127"/>
  <c r="J245" i="127"/>
  <c r="H245" i="127"/>
  <c r="O244" i="127"/>
  <c r="O243" i="127"/>
  <c r="O242" i="127"/>
  <c r="O241" i="127"/>
  <c r="J241" i="127"/>
  <c r="H241" i="127"/>
  <c r="O240" i="127"/>
  <c r="O239" i="127"/>
  <c r="O238" i="127"/>
  <c r="O237" i="127"/>
  <c r="J237" i="127"/>
  <c r="H237" i="127"/>
  <c r="O236" i="127"/>
  <c r="O235" i="127"/>
  <c r="O234" i="127"/>
  <c r="O233" i="127"/>
  <c r="Q233" i="127" s="1"/>
  <c r="J233" i="127"/>
  <c r="H233" i="127"/>
  <c r="O232" i="127"/>
  <c r="O231" i="127"/>
  <c r="O230" i="127"/>
  <c r="O229" i="127"/>
  <c r="J229" i="127"/>
  <c r="H229" i="127"/>
  <c r="O228" i="127"/>
  <c r="O227" i="127"/>
  <c r="O226" i="127"/>
  <c r="O225" i="127"/>
  <c r="Q225" i="127" s="1"/>
  <c r="J225" i="127"/>
  <c r="H225" i="127"/>
  <c r="O224" i="127"/>
  <c r="O223" i="127"/>
  <c r="O222" i="127"/>
  <c r="O221" i="127"/>
  <c r="J221" i="127"/>
  <c r="H221" i="127"/>
  <c r="O220" i="127"/>
  <c r="O219" i="127"/>
  <c r="O218" i="127"/>
  <c r="O217" i="127"/>
  <c r="J217" i="127"/>
  <c r="H217" i="127"/>
  <c r="O216" i="127"/>
  <c r="O215" i="127"/>
  <c r="O214" i="127"/>
  <c r="O213" i="127"/>
  <c r="J213" i="127"/>
  <c r="H213" i="127"/>
  <c r="O212" i="127"/>
  <c r="O211" i="127"/>
  <c r="O210" i="127"/>
  <c r="O209" i="127"/>
  <c r="J209" i="127"/>
  <c r="H209" i="127"/>
  <c r="O208" i="127"/>
  <c r="O207" i="127"/>
  <c r="O206" i="127"/>
  <c r="O205" i="127"/>
  <c r="J205" i="127"/>
  <c r="H205" i="127"/>
  <c r="O204" i="127"/>
  <c r="O203" i="127"/>
  <c r="O202" i="127"/>
  <c r="O201" i="127"/>
  <c r="J201" i="127"/>
  <c r="H201" i="127"/>
  <c r="O200" i="127"/>
  <c r="O199" i="127"/>
  <c r="O198" i="127"/>
  <c r="O197" i="127"/>
  <c r="J197" i="127"/>
  <c r="H197" i="127"/>
  <c r="O196" i="127"/>
  <c r="O195" i="127"/>
  <c r="O194" i="127"/>
  <c r="O193" i="127"/>
  <c r="J193" i="127"/>
  <c r="H193" i="127"/>
  <c r="O192" i="127"/>
  <c r="O191" i="127"/>
  <c r="O190" i="127"/>
  <c r="O189" i="127"/>
  <c r="J189" i="127"/>
  <c r="H189" i="127"/>
  <c r="O188" i="127"/>
  <c r="O187" i="127"/>
  <c r="O186" i="127"/>
  <c r="O185" i="127"/>
  <c r="J185" i="127"/>
  <c r="H185" i="127"/>
  <c r="O184" i="127"/>
  <c r="O183" i="127"/>
  <c r="O182" i="127"/>
  <c r="O181" i="127"/>
  <c r="J181" i="127"/>
  <c r="H181" i="127"/>
  <c r="O180" i="127"/>
  <c r="O179" i="127"/>
  <c r="O178" i="127"/>
  <c r="O177" i="127"/>
  <c r="J177" i="127"/>
  <c r="H177" i="127"/>
  <c r="O176" i="127"/>
  <c r="O175" i="127"/>
  <c r="O174" i="127"/>
  <c r="O173" i="127"/>
  <c r="J173" i="127"/>
  <c r="H173" i="127"/>
  <c r="O172" i="127"/>
  <c r="O171" i="127"/>
  <c r="O170" i="127"/>
  <c r="O169" i="127"/>
  <c r="J169" i="127"/>
  <c r="H169" i="127"/>
  <c r="O168" i="127"/>
  <c r="O167" i="127"/>
  <c r="O166" i="127"/>
  <c r="O165" i="127"/>
  <c r="J165" i="127"/>
  <c r="H165" i="127"/>
  <c r="O164" i="127"/>
  <c r="O163" i="127"/>
  <c r="O162" i="127"/>
  <c r="O161" i="127"/>
  <c r="J161" i="127"/>
  <c r="H161" i="127"/>
  <c r="O160" i="127"/>
  <c r="O159" i="127"/>
  <c r="O158" i="127"/>
  <c r="O157" i="127"/>
  <c r="J157" i="127"/>
  <c r="H157" i="127"/>
  <c r="O156" i="127"/>
  <c r="O155" i="127"/>
  <c r="O154" i="127"/>
  <c r="O153" i="127"/>
  <c r="J153" i="127"/>
  <c r="H153" i="127"/>
  <c r="O152" i="127"/>
  <c r="O151" i="127"/>
  <c r="O150" i="127"/>
  <c r="O149" i="127"/>
  <c r="J149" i="127"/>
  <c r="H149" i="127"/>
  <c r="O48" i="163"/>
  <c r="O47" i="163"/>
  <c r="O46" i="163"/>
  <c r="O45" i="163"/>
  <c r="Q45" i="163" s="1"/>
  <c r="R45" i="163" s="1"/>
  <c r="F45" i="163" s="1"/>
  <c r="P45" i="163" s="1"/>
  <c r="J45" i="163"/>
  <c r="H45" i="163"/>
  <c r="O56" i="163"/>
  <c r="O55" i="163"/>
  <c r="O54" i="163"/>
  <c r="O53" i="163"/>
  <c r="Q53" i="163" s="1"/>
  <c r="R53" i="163" s="1"/>
  <c r="F53" i="163" s="1"/>
  <c r="P53" i="163" s="1"/>
  <c r="J53" i="163"/>
  <c r="H53" i="163"/>
  <c r="O76" i="163"/>
  <c r="O75" i="163"/>
  <c r="O74" i="163"/>
  <c r="O73" i="163"/>
  <c r="Q73" i="163" s="1"/>
  <c r="J73" i="163"/>
  <c r="H73" i="163"/>
  <c r="O72" i="163"/>
  <c r="O71" i="163"/>
  <c r="O70" i="163"/>
  <c r="O69" i="163"/>
  <c r="Q69" i="163" s="1"/>
  <c r="R69" i="163" s="1"/>
  <c r="J69" i="163"/>
  <c r="H69" i="163"/>
  <c r="O68" i="163"/>
  <c r="O67" i="163"/>
  <c r="O66" i="163"/>
  <c r="O65" i="163"/>
  <c r="Q65" i="163" s="1"/>
  <c r="J65" i="163"/>
  <c r="H65" i="163"/>
  <c r="O64" i="163"/>
  <c r="O63" i="163"/>
  <c r="O62" i="163"/>
  <c r="O61" i="163"/>
  <c r="Q61" i="163" s="1"/>
  <c r="R61" i="163" s="1"/>
  <c r="J61" i="163"/>
  <c r="H61" i="163"/>
  <c r="O60" i="163"/>
  <c r="O59" i="163"/>
  <c r="O58" i="163"/>
  <c r="O57" i="163"/>
  <c r="Q57" i="163" s="1"/>
  <c r="J57" i="163"/>
  <c r="H57" i="163"/>
  <c r="O52" i="163"/>
  <c r="O51" i="163"/>
  <c r="O50" i="163"/>
  <c r="O49" i="163"/>
  <c r="J49" i="163"/>
  <c r="H49" i="163"/>
  <c r="O44" i="163"/>
  <c r="O43" i="163"/>
  <c r="O42" i="163"/>
  <c r="O41" i="163"/>
  <c r="Q41" i="163" s="1"/>
  <c r="J41" i="163"/>
  <c r="H41" i="163"/>
  <c r="O40" i="163"/>
  <c r="O39" i="163"/>
  <c r="O38" i="163"/>
  <c r="O37" i="163"/>
  <c r="Q37" i="163" s="1"/>
  <c r="J37" i="163"/>
  <c r="H37" i="163"/>
  <c r="O36" i="163"/>
  <c r="O35" i="163"/>
  <c r="O34" i="163"/>
  <c r="O33" i="163"/>
  <c r="Q33" i="163" s="1"/>
  <c r="J33" i="163"/>
  <c r="H33" i="163"/>
  <c r="O32" i="163"/>
  <c r="O31" i="163"/>
  <c r="O30" i="163"/>
  <c r="O29" i="163"/>
  <c r="Q29" i="163" s="1"/>
  <c r="J29" i="163"/>
  <c r="H29" i="163"/>
  <c r="O28" i="163"/>
  <c r="O27" i="163"/>
  <c r="O26" i="163"/>
  <c r="O25" i="163"/>
  <c r="Q25" i="163" s="1"/>
  <c r="J25" i="163"/>
  <c r="H25" i="163"/>
  <c r="O24" i="163"/>
  <c r="O23" i="163"/>
  <c r="O22" i="163"/>
  <c r="O21" i="163"/>
  <c r="Q21" i="163" s="1"/>
  <c r="J21" i="163"/>
  <c r="H21" i="163"/>
  <c r="O20" i="163"/>
  <c r="O19" i="163"/>
  <c r="O18" i="163"/>
  <c r="O17" i="163"/>
  <c r="Q17" i="163" s="1"/>
  <c r="J17" i="163"/>
  <c r="H17" i="163"/>
  <c r="R14" i="163"/>
  <c r="O108" i="162"/>
  <c r="O107" i="162"/>
  <c r="O106" i="162"/>
  <c r="O105" i="162"/>
  <c r="Q105" i="162" s="1"/>
  <c r="J105" i="162"/>
  <c r="H105" i="162"/>
  <c r="O104" i="162"/>
  <c r="O103" i="162"/>
  <c r="O102" i="162"/>
  <c r="O101" i="162"/>
  <c r="Q101" i="162" s="1"/>
  <c r="J101" i="162"/>
  <c r="H101" i="162"/>
  <c r="O100" i="162"/>
  <c r="O99" i="162"/>
  <c r="O98" i="162"/>
  <c r="O97" i="162"/>
  <c r="Q97" i="162" s="1"/>
  <c r="J97" i="162"/>
  <c r="H97" i="162"/>
  <c r="O96" i="162"/>
  <c r="O95" i="162"/>
  <c r="O94" i="162"/>
  <c r="O93" i="162"/>
  <c r="Q93" i="162" s="1"/>
  <c r="J93" i="162"/>
  <c r="H93" i="162"/>
  <c r="O92" i="162"/>
  <c r="O91" i="162"/>
  <c r="O90" i="162"/>
  <c r="O89" i="162"/>
  <c r="Q89" i="162" s="1"/>
  <c r="J89" i="162"/>
  <c r="H89" i="162"/>
  <c r="O88" i="162"/>
  <c r="O87" i="162"/>
  <c r="O86" i="162"/>
  <c r="O85" i="162"/>
  <c r="Q85" i="162" s="1"/>
  <c r="J85" i="162"/>
  <c r="H85" i="162"/>
  <c r="O84" i="162"/>
  <c r="O83" i="162"/>
  <c r="O82" i="162"/>
  <c r="O81" i="162"/>
  <c r="Q81" i="162" s="1"/>
  <c r="J81" i="162"/>
  <c r="H81" i="162"/>
  <c r="O68" i="162"/>
  <c r="O67" i="162"/>
  <c r="O66" i="162"/>
  <c r="O65" i="162"/>
  <c r="Q65" i="162" s="1"/>
  <c r="J65" i="162"/>
  <c r="H65" i="162"/>
  <c r="O80" i="162"/>
  <c r="O79" i="162"/>
  <c r="O78" i="162"/>
  <c r="O77" i="162"/>
  <c r="Q77" i="162" s="1"/>
  <c r="J77" i="162"/>
  <c r="H77" i="162"/>
  <c r="O76" i="162"/>
  <c r="O75" i="162"/>
  <c r="O74" i="162"/>
  <c r="O73" i="162"/>
  <c r="Q73" i="162" s="1"/>
  <c r="J73" i="162"/>
  <c r="H73" i="162"/>
  <c r="O72" i="162"/>
  <c r="O71" i="162"/>
  <c r="O70" i="162"/>
  <c r="O69" i="162"/>
  <c r="Q69" i="162" s="1"/>
  <c r="J69" i="162"/>
  <c r="H69" i="162"/>
  <c r="O64" i="162"/>
  <c r="O63" i="162"/>
  <c r="O62" i="162"/>
  <c r="O61" i="162"/>
  <c r="Q61" i="162" s="1"/>
  <c r="J61" i="162"/>
  <c r="H61" i="162"/>
  <c r="O60" i="162"/>
  <c r="O59" i="162"/>
  <c r="O58" i="162"/>
  <c r="O57" i="162"/>
  <c r="Q57" i="162" s="1"/>
  <c r="J57" i="162"/>
  <c r="H57" i="162"/>
  <c r="O56" i="162"/>
  <c r="O55" i="162"/>
  <c r="O54" i="162"/>
  <c r="O53" i="162"/>
  <c r="Q53" i="162" s="1"/>
  <c r="J53" i="162"/>
  <c r="H53" i="162"/>
  <c r="O52" i="162"/>
  <c r="O51" i="162"/>
  <c r="O50" i="162"/>
  <c r="O49" i="162"/>
  <c r="Q49" i="162" s="1"/>
  <c r="J49" i="162"/>
  <c r="H49" i="162"/>
  <c r="O44" i="162"/>
  <c r="O43" i="162"/>
  <c r="O42" i="162"/>
  <c r="O41" i="162"/>
  <c r="Q41" i="162" s="1"/>
  <c r="J41" i="162"/>
  <c r="H41" i="162"/>
  <c r="O40" i="162"/>
  <c r="O39" i="162"/>
  <c r="O38" i="162"/>
  <c r="O37" i="162"/>
  <c r="Q37" i="162" s="1"/>
  <c r="J37" i="162"/>
  <c r="H37" i="162"/>
  <c r="O36" i="162"/>
  <c r="O35" i="162"/>
  <c r="O34" i="162"/>
  <c r="O33" i="162"/>
  <c r="Q33" i="162" s="1"/>
  <c r="J33" i="162"/>
  <c r="H33" i="162"/>
  <c r="O32" i="162"/>
  <c r="O31" i="162"/>
  <c r="O30" i="162"/>
  <c r="O29" i="162"/>
  <c r="Q29" i="162" s="1"/>
  <c r="J29" i="162"/>
  <c r="H29" i="162"/>
  <c r="O28" i="162"/>
  <c r="O27" i="162"/>
  <c r="O26" i="162"/>
  <c r="O25" i="162"/>
  <c r="Q25" i="162" s="1"/>
  <c r="J25" i="162"/>
  <c r="H25" i="162"/>
  <c r="O20" i="162"/>
  <c r="O19" i="162"/>
  <c r="O18" i="162"/>
  <c r="O17" i="162"/>
  <c r="J17" i="162"/>
  <c r="H17" i="162"/>
  <c r="Q777" i="48" l="1"/>
  <c r="Q785" i="48"/>
  <c r="Q805" i="48"/>
  <c r="Q801" i="48"/>
  <c r="Q241" i="127"/>
  <c r="Q173" i="127"/>
  <c r="Q181" i="127"/>
  <c r="Q189" i="127"/>
  <c r="Q197" i="127"/>
  <c r="Q213" i="127"/>
  <c r="Q221" i="127"/>
  <c r="Q229" i="127"/>
  <c r="Q237" i="127"/>
  <c r="Q245" i="127"/>
  <c r="Q205" i="127"/>
  <c r="Q177" i="127"/>
  <c r="Q185" i="127"/>
  <c r="Q193" i="127"/>
  <c r="Q201" i="127"/>
  <c r="Q209" i="127"/>
  <c r="Q217" i="127"/>
  <c r="Q153" i="127"/>
  <c r="Q169" i="127"/>
  <c r="Q149" i="127"/>
  <c r="Q165" i="127"/>
  <c r="Q157" i="127"/>
  <c r="Q161" i="127"/>
  <c r="Q49" i="163"/>
  <c r="R49" i="163" s="1"/>
  <c r="F49" i="163" s="1"/>
  <c r="P49" i="163" s="1"/>
  <c r="R25" i="163"/>
  <c r="R41" i="163"/>
  <c r="R17" i="163"/>
  <c r="R33" i="163"/>
  <c r="R73" i="163"/>
  <c r="F33" i="163"/>
  <c r="P33" i="163" s="1"/>
  <c r="F61" i="163"/>
  <c r="P61" i="163" s="1"/>
  <c r="F17" i="163"/>
  <c r="P17" i="163" s="1"/>
  <c r="F69" i="163"/>
  <c r="P69" i="163" s="1"/>
  <c r="F25" i="163"/>
  <c r="P25" i="163" s="1"/>
  <c r="F41" i="163"/>
  <c r="P41" i="163" s="1"/>
  <c r="F73" i="163"/>
  <c r="P73" i="163" s="1"/>
  <c r="R21" i="163"/>
  <c r="F21" i="163" s="1"/>
  <c r="P21" i="163" s="1"/>
  <c r="R29" i="163"/>
  <c r="F29" i="163" s="1"/>
  <c r="P29" i="163" s="1"/>
  <c r="R37" i="163"/>
  <c r="F37" i="163" s="1"/>
  <c r="P37" i="163" s="1"/>
  <c r="R57" i="163"/>
  <c r="F57" i="163" s="1"/>
  <c r="P57" i="163" s="1"/>
  <c r="R65" i="163"/>
  <c r="F65" i="163" s="1"/>
  <c r="P65" i="163" s="1"/>
  <c r="Q17" i="162"/>
  <c r="P78" i="163" l="1"/>
  <c r="P80" i="163" l="1"/>
  <c r="P82" i="163" s="1"/>
  <c r="P84" i="163" l="1"/>
  <c r="P86" i="163" s="1"/>
  <c r="F9" i="163" s="1"/>
  <c r="O48" i="162" l="1"/>
  <c r="O47" i="162"/>
  <c r="O46" i="162"/>
  <c r="O45" i="162"/>
  <c r="J45" i="162"/>
  <c r="H45" i="162"/>
  <c r="O24" i="162"/>
  <c r="O23" i="162"/>
  <c r="O22" i="162"/>
  <c r="O21" i="162"/>
  <c r="Q21" i="162" s="1"/>
  <c r="J21" i="162"/>
  <c r="H21" i="162"/>
  <c r="R14" i="162"/>
  <c r="R17" i="162" l="1"/>
  <c r="F17" i="162" s="1"/>
  <c r="P17" i="162" s="1"/>
  <c r="R33" i="162"/>
  <c r="F33" i="162" s="1"/>
  <c r="P33" i="162" s="1"/>
  <c r="R29" i="162"/>
  <c r="F29" i="162" s="1"/>
  <c r="P29" i="162" s="1"/>
  <c r="R65" i="162"/>
  <c r="F65" i="162" s="1"/>
  <c r="P65" i="162" s="1"/>
  <c r="R37" i="162"/>
  <c r="F37" i="162" s="1"/>
  <c r="P37" i="162" s="1"/>
  <c r="R53" i="162"/>
  <c r="F53" i="162" s="1"/>
  <c r="P53" i="162" s="1"/>
  <c r="R49" i="162"/>
  <c r="F49" i="162" s="1"/>
  <c r="P49" i="162" s="1"/>
  <c r="R85" i="162"/>
  <c r="F85" i="162" s="1"/>
  <c r="P85" i="162" s="1"/>
  <c r="R57" i="162"/>
  <c r="F57" i="162" s="1"/>
  <c r="P57" i="162" s="1"/>
  <c r="R69" i="162"/>
  <c r="F69" i="162" s="1"/>
  <c r="P69" i="162" s="1"/>
  <c r="R61" i="162"/>
  <c r="F61" i="162" s="1"/>
  <c r="P61" i="162" s="1"/>
  <c r="R77" i="162"/>
  <c r="F77" i="162" s="1"/>
  <c r="P77" i="162" s="1"/>
  <c r="R93" i="162"/>
  <c r="F93" i="162" s="1"/>
  <c r="P93" i="162" s="1"/>
  <c r="R81" i="162"/>
  <c r="F81" i="162" s="1"/>
  <c r="P81" i="162" s="1"/>
  <c r="R25" i="162"/>
  <c r="F25" i="162" s="1"/>
  <c r="P25" i="162" s="1"/>
  <c r="R89" i="162"/>
  <c r="F89" i="162" s="1"/>
  <c r="P89" i="162" s="1"/>
  <c r="R41" i="162"/>
  <c r="F41" i="162" s="1"/>
  <c r="P41" i="162" s="1"/>
  <c r="R97" i="162"/>
  <c r="F97" i="162" s="1"/>
  <c r="P97" i="162" s="1"/>
  <c r="R73" i="162"/>
  <c r="F73" i="162" s="1"/>
  <c r="P73" i="162" s="1"/>
  <c r="R105" i="162"/>
  <c r="F105" i="162" s="1"/>
  <c r="P105" i="162" s="1"/>
  <c r="R101" i="162"/>
  <c r="F101" i="162" s="1"/>
  <c r="P101" i="162" s="1"/>
  <c r="Q45" i="162"/>
  <c r="R45" i="162" s="1"/>
  <c r="F45" i="162" s="1"/>
  <c r="P45" i="162" s="1"/>
  <c r="R21" i="162"/>
  <c r="F21" i="162" s="1"/>
  <c r="P21" i="162" s="1"/>
  <c r="P110" i="162" l="1"/>
  <c r="P112" i="162" s="1"/>
  <c r="P114" i="162" s="1"/>
  <c r="P116" i="162" l="1"/>
  <c r="P118" i="162" s="1"/>
  <c r="F9" i="162" s="1"/>
  <c r="J21" i="157" l="1"/>
  <c r="J25" i="157"/>
  <c r="J29" i="157"/>
  <c r="J33" i="157"/>
  <c r="J37" i="157"/>
  <c r="J41" i="157"/>
  <c r="J45" i="157"/>
  <c r="H21" i="157"/>
  <c r="H25" i="157"/>
  <c r="H29" i="157"/>
  <c r="H33" i="157"/>
  <c r="H37" i="157"/>
  <c r="H41" i="157"/>
  <c r="H45" i="157"/>
  <c r="O48" i="157"/>
  <c r="O47" i="157"/>
  <c r="O46" i="157"/>
  <c r="O45" i="157"/>
  <c r="Q45" i="157" s="1"/>
  <c r="O44" i="157"/>
  <c r="O43" i="157"/>
  <c r="O42" i="157"/>
  <c r="O41" i="157"/>
  <c r="O40" i="157"/>
  <c r="O39" i="157"/>
  <c r="O38" i="157"/>
  <c r="O37" i="157"/>
  <c r="Q37" i="157" s="1"/>
  <c r="O36" i="157"/>
  <c r="O35" i="157"/>
  <c r="O34" i="157"/>
  <c r="O33" i="157"/>
  <c r="Q33" i="157" s="1"/>
  <c r="O32" i="157"/>
  <c r="O31" i="157"/>
  <c r="O30" i="157"/>
  <c r="O29" i="157"/>
  <c r="Q29" i="157" s="1"/>
  <c r="O28" i="157"/>
  <c r="O27" i="157"/>
  <c r="O26" i="157"/>
  <c r="O25" i="157"/>
  <c r="Q25" i="157" s="1"/>
  <c r="O24" i="157"/>
  <c r="O23" i="157"/>
  <c r="O22" i="157"/>
  <c r="O21" i="157"/>
  <c r="Q21" i="157" s="1"/>
  <c r="O384" i="48"/>
  <c r="O383" i="48"/>
  <c r="O382" i="48"/>
  <c r="O381" i="48"/>
  <c r="J381" i="48"/>
  <c r="H381" i="48"/>
  <c r="O380" i="48"/>
  <c r="O379" i="48"/>
  <c r="O378" i="48"/>
  <c r="O377" i="48"/>
  <c r="Q377" i="48" s="1"/>
  <c r="J377" i="48"/>
  <c r="H377" i="48"/>
  <c r="O400" i="48"/>
  <c r="O399" i="48"/>
  <c r="O398" i="48"/>
  <c r="O397" i="48"/>
  <c r="J397" i="48"/>
  <c r="H397" i="48"/>
  <c r="O216" i="48"/>
  <c r="O215" i="48"/>
  <c r="O214" i="48"/>
  <c r="O213" i="48"/>
  <c r="J213" i="48"/>
  <c r="H213" i="48"/>
  <c r="O212" i="48"/>
  <c r="O211" i="48"/>
  <c r="O210" i="48"/>
  <c r="O209" i="48"/>
  <c r="J209" i="48"/>
  <c r="H209" i="48"/>
  <c r="O208" i="48"/>
  <c r="O207" i="48"/>
  <c r="O206" i="48"/>
  <c r="O205" i="48"/>
  <c r="J205" i="48"/>
  <c r="H205" i="48"/>
  <c r="O204" i="48"/>
  <c r="O203" i="48"/>
  <c r="O202" i="48"/>
  <c r="O201" i="48"/>
  <c r="J201" i="48"/>
  <c r="H201" i="48"/>
  <c r="O200" i="48"/>
  <c r="O199" i="48"/>
  <c r="O198" i="48"/>
  <c r="O197" i="48"/>
  <c r="J197" i="48"/>
  <c r="H197" i="48"/>
  <c r="O304" i="48"/>
  <c r="O303" i="48"/>
  <c r="O302" i="48"/>
  <c r="O301" i="48"/>
  <c r="J301" i="48"/>
  <c r="H301" i="48"/>
  <c r="O300" i="48"/>
  <c r="O299" i="48"/>
  <c r="O298" i="48"/>
  <c r="O297" i="48"/>
  <c r="J297" i="48"/>
  <c r="H297" i="48"/>
  <c r="O296" i="48"/>
  <c r="O295" i="48"/>
  <c r="O294" i="48"/>
  <c r="O293" i="48"/>
  <c r="J293" i="48"/>
  <c r="H293" i="48"/>
  <c r="O472" i="48"/>
  <c r="O471" i="48"/>
  <c r="O470" i="48"/>
  <c r="O469" i="48"/>
  <c r="J469" i="48"/>
  <c r="H469" i="48"/>
  <c r="O468" i="48"/>
  <c r="O467" i="48"/>
  <c r="O466" i="48"/>
  <c r="O465" i="48"/>
  <c r="J465" i="48"/>
  <c r="H465" i="48"/>
  <c r="O460" i="48"/>
  <c r="O459" i="48"/>
  <c r="O458" i="48"/>
  <c r="O457" i="48"/>
  <c r="J457" i="48"/>
  <c r="H457" i="48"/>
  <c r="O464" i="48"/>
  <c r="O463" i="48"/>
  <c r="O462" i="48"/>
  <c r="O461" i="48"/>
  <c r="J461" i="48"/>
  <c r="H461" i="48"/>
  <c r="O456" i="48"/>
  <c r="O455" i="48"/>
  <c r="O454" i="48"/>
  <c r="O453" i="48"/>
  <c r="J453" i="48"/>
  <c r="H453" i="48"/>
  <c r="O452" i="48"/>
  <c r="O451" i="48"/>
  <c r="O450" i="48"/>
  <c r="O449" i="48"/>
  <c r="J449" i="48"/>
  <c r="H449" i="48"/>
  <c r="O292" i="48"/>
  <c r="O291" i="48"/>
  <c r="O290" i="48"/>
  <c r="O289" i="48"/>
  <c r="J289" i="48"/>
  <c r="H289" i="48"/>
  <c r="O288" i="48"/>
  <c r="O287" i="48"/>
  <c r="O286" i="48"/>
  <c r="O285" i="48"/>
  <c r="J285" i="48"/>
  <c r="H285" i="48"/>
  <c r="O284" i="48"/>
  <c r="O283" i="48"/>
  <c r="O282" i="48"/>
  <c r="O281" i="48"/>
  <c r="J281" i="48"/>
  <c r="H281" i="48"/>
  <c r="O280" i="48"/>
  <c r="O279" i="48"/>
  <c r="O278" i="48"/>
  <c r="O277" i="48"/>
  <c r="J277" i="48"/>
  <c r="H277" i="48"/>
  <c r="O336" i="48"/>
  <c r="O335" i="48"/>
  <c r="O334" i="48"/>
  <c r="O333" i="48"/>
  <c r="J333" i="48"/>
  <c r="H333" i="48"/>
  <c r="O332" i="48"/>
  <c r="O331" i="48"/>
  <c r="O330" i="48"/>
  <c r="O329" i="48"/>
  <c r="J329" i="48"/>
  <c r="H329" i="48"/>
  <c r="O328" i="48"/>
  <c r="O327" i="48"/>
  <c r="O326" i="48"/>
  <c r="O325" i="48"/>
  <c r="J325" i="48"/>
  <c r="H325" i="48"/>
  <c r="O324" i="48"/>
  <c r="O323" i="48"/>
  <c r="O322" i="48"/>
  <c r="O321" i="48"/>
  <c r="J321" i="48"/>
  <c r="H321" i="48"/>
  <c r="O320" i="48"/>
  <c r="O319" i="48"/>
  <c r="O318" i="48"/>
  <c r="O317" i="48"/>
  <c r="J317" i="48"/>
  <c r="H317" i="48"/>
  <c r="O316" i="48"/>
  <c r="O315" i="48"/>
  <c r="O314" i="48"/>
  <c r="O313" i="48"/>
  <c r="J313" i="48"/>
  <c r="H313" i="48"/>
  <c r="O312" i="48"/>
  <c r="O311" i="48"/>
  <c r="O310" i="48"/>
  <c r="O309" i="48"/>
  <c r="J309" i="48"/>
  <c r="H309" i="48"/>
  <c r="O308" i="48"/>
  <c r="O307" i="48"/>
  <c r="O306" i="48"/>
  <c r="O305" i="48"/>
  <c r="J305" i="48"/>
  <c r="H305" i="48"/>
  <c r="O272" i="48"/>
  <c r="O271" i="48"/>
  <c r="O270" i="48"/>
  <c r="O269" i="48"/>
  <c r="J269" i="48"/>
  <c r="H269" i="48"/>
  <c r="O276" i="48"/>
  <c r="O275" i="48"/>
  <c r="O274" i="48"/>
  <c r="O273" i="48"/>
  <c r="J273" i="48"/>
  <c r="H273" i="48"/>
  <c r="O268" i="48"/>
  <c r="O267" i="48"/>
  <c r="O266" i="48"/>
  <c r="O265" i="48"/>
  <c r="J265" i="48"/>
  <c r="H265" i="48"/>
  <c r="O264" i="48"/>
  <c r="O263" i="48"/>
  <c r="O262" i="48"/>
  <c r="O261" i="48"/>
  <c r="J261" i="48"/>
  <c r="H261" i="48"/>
  <c r="O260" i="48"/>
  <c r="O259" i="48"/>
  <c r="O258" i="48"/>
  <c r="O257" i="48"/>
  <c r="J257" i="48"/>
  <c r="H257" i="48"/>
  <c r="O188" i="48"/>
  <c r="O187" i="48"/>
  <c r="O186" i="48"/>
  <c r="O185" i="48"/>
  <c r="J185" i="48"/>
  <c r="H185" i="48"/>
  <c r="O184" i="48"/>
  <c r="O183" i="48"/>
  <c r="O182" i="48"/>
  <c r="O181" i="48"/>
  <c r="J181" i="48"/>
  <c r="H181" i="48"/>
  <c r="O180" i="48"/>
  <c r="O179" i="48"/>
  <c r="O178" i="48"/>
  <c r="O177" i="48"/>
  <c r="J177" i="48"/>
  <c r="H177" i="48"/>
  <c r="O176" i="48"/>
  <c r="O175" i="48"/>
  <c r="O174" i="48"/>
  <c r="O173" i="48"/>
  <c r="J173" i="48"/>
  <c r="H173" i="48"/>
  <c r="O172" i="48"/>
  <c r="O171" i="48"/>
  <c r="O170" i="48"/>
  <c r="O169" i="48"/>
  <c r="J169" i="48"/>
  <c r="H169" i="48"/>
  <c r="O168" i="48"/>
  <c r="O167" i="48"/>
  <c r="O166" i="48"/>
  <c r="O165" i="48"/>
  <c r="J165" i="48"/>
  <c r="H165" i="48"/>
  <c r="O156" i="48"/>
  <c r="O155" i="48"/>
  <c r="O154" i="48"/>
  <c r="O153" i="48"/>
  <c r="J153" i="48"/>
  <c r="H153" i="48"/>
  <c r="O152" i="48"/>
  <c r="O151" i="48"/>
  <c r="O150" i="48"/>
  <c r="O149" i="48"/>
  <c r="J149" i="48"/>
  <c r="H149" i="48"/>
  <c r="O148" i="48"/>
  <c r="O147" i="48"/>
  <c r="O146" i="48"/>
  <c r="O145" i="48"/>
  <c r="J145" i="48"/>
  <c r="H145" i="48"/>
  <c r="O144" i="48"/>
  <c r="O143" i="48"/>
  <c r="O142" i="48"/>
  <c r="O141" i="48"/>
  <c r="J141" i="48"/>
  <c r="H141" i="48"/>
  <c r="O140" i="48"/>
  <c r="O139" i="48"/>
  <c r="O138" i="48"/>
  <c r="O137" i="48"/>
  <c r="J137" i="48"/>
  <c r="H137" i="48"/>
  <c r="O136" i="48"/>
  <c r="O135" i="48"/>
  <c r="O134" i="48"/>
  <c r="O133" i="48"/>
  <c r="J133" i="48"/>
  <c r="H133" i="48"/>
  <c r="O740" i="48"/>
  <c r="O739" i="48"/>
  <c r="O738" i="48"/>
  <c r="O737" i="48"/>
  <c r="J737" i="48"/>
  <c r="H737" i="48"/>
  <c r="O736" i="48"/>
  <c r="O735" i="48"/>
  <c r="O734" i="48"/>
  <c r="O733" i="48"/>
  <c r="J733" i="48"/>
  <c r="H733" i="48"/>
  <c r="O732" i="48"/>
  <c r="O731" i="48"/>
  <c r="O730" i="48"/>
  <c r="O729" i="48"/>
  <c r="J729" i="48"/>
  <c r="H729" i="48"/>
  <c r="O724" i="48"/>
  <c r="O723" i="48"/>
  <c r="O722" i="48"/>
  <c r="O721" i="48"/>
  <c r="J721" i="48"/>
  <c r="H721" i="48"/>
  <c r="O728" i="48"/>
  <c r="O727" i="48"/>
  <c r="O726" i="48"/>
  <c r="O725" i="48"/>
  <c r="J725" i="48"/>
  <c r="H725" i="48"/>
  <c r="O720" i="48"/>
  <c r="O719" i="48"/>
  <c r="O718" i="48"/>
  <c r="O717" i="48"/>
  <c r="J717" i="48"/>
  <c r="H717" i="48"/>
  <c r="O716" i="48"/>
  <c r="O715" i="48"/>
  <c r="O714" i="48"/>
  <c r="O713" i="48"/>
  <c r="J713" i="48"/>
  <c r="H713" i="48"/>
  <c r="O663" i="48"/>
  <c r="O662" i="48"/>
  <c r="O661" i="48"/>
  <c r="O660" i="48"/>
  <c r="J660" i="48"/>
  <c r="H660" i="48"/>
  <c r="O776" i="48"/>
  <c r="O775" i="48"/>
  <c r="O774" i="48"/>
  <c r="O773" i="48"/>
  <c r="J773" i="48"/>
  <c r="H773" i="48"/>
  <c r="O772" i="48"/>
  <c r="O771" i="48"/>
  <c r="O770" i="48"/>
  <c r="O769" i="48"/>
  <c r="J769" i="48"/>
  <c r="H769" i="48"/>
  <c r="O768" i="48"/>
  <c r="O767" i="48"/>
  <c r="O766" i="48"/>
  <c r="O765" i="48"/>
  <c r="J765" i="48"/>
  <c r="H765" i="48"/>
  <c r="O764" i="48"/>
  <c r="O763" i="48"/>
  <c r="O762" i="48"/>
  <c r="O761" i="48"/>
  <c r="Q761" i="48" s="1"/>
  <c r="J761" i="48"/>
  <c r="H761" i="48"/>
  <c r="O760" i="48"/>
  <c r="O759" i="48"/>
  <c r="O758" i="48"/>
  <c r="O757" i="48"/>
  <c r="J757" i="48"/>
  <c r="H757" i="48"/>
  <c r="O756" i="48"/>
  <c r="O755" i="48"/>
  <c r="O754" i="48"/>
  <c r="O753" i="48"/>
  <c r="Q753" i="48" s="1"/>
  <c r="J753" i="48"/>
  <c r="H753" i="48"/>
  <c r="O752" i="48"/>
  <c r="O751" i="48"/>
  <c r="O750" i="48"/>
  <c r="O749" i="48"/>
  <c r="J749" i="48"/>
  <c r="H749" i="48"/>
  <c r="O748" i="48"/>
  <c r="O747" i="48"/>
  <c r="O746" i="48"/>
  <c r="O745" i="48"/>
  <c r="J745" i="48"/>
  <c r="H745" i="48"/>
  <c r="H705" i="48"/>
  <c r="J705" i="48"/>
  <c r="O708" i="48"/>
  <c r="O707" i="48"/>
  <c r="O706" i="48"/>
  <c r="O705" i="48"/>
  <c r="Q297" i="48" l="1"/>
  <c r="Q145" i="48"/>
  <c r="Q153" i="48"/>
  <c r="Q261" i="48"/>
  <c r="Q273" i="48"/>
  <c r="Q305" i="48"/>
  <c r="Q313" i="48"/>
  <c r="Q321" i="48"/>
  <c r="Q329" i="48"/>
  <c r="Q277" i="48"/>
  <c r="Q397" i="48"/>
  <c r="R397" i="48" s="1"/>
  <c r="F397" i="48" s="1"/>
  <c r="P397" i="48" s="1"/>
  <c r="Q381" i="48"/>
  <c r="Q41" i="157"/>
  <c r="Q197" i="48"/>
  <c r="Q205" i="48"/>
  <c r="Q213" i="48"/>
  <c r="Q285" i="48"/>
  <c r="Q449" i="48"/>
  <c r="Q461" i="48"/>
  <c r="Q465" i="48"/>
  <c r="Q705" i="48"/>
  <c r="Q749" i="48"/>
  <c r="Q757" i="48"/>
  <c r="Q765" i="48"/>
  <c r="Q660" i="48"/>
  <c r="Q733" i="48"/>
  <c r="Q141" i="48"/>
  <c r="Q149" i="48"/>
  <c r="Q317" i="48"/>
  <c r="Q325" i="48"/>
  <c r="Q333" i="48"/>
  <c r="Q281" i="48"/>
  <c r="Q301" i="48"/>
  <c r="Q201" i="48"/>
  <c r="Q209" i="48"/>
  <c r="Q293" i="48"/>
  <c r="Q717" i="48"/>
  <c r="Q721" i="48"/>
  <c r="Q453" i="48"/>
  <c r="Q457" i="48"/>
  <c r="Q469" i="48"/>
  <c r="Q289" i="48"/>
  <c r="Q309" i="48"/>
  <c r="Q133" i="48"/>
  <c r="Q165" i="48"/>
  <c r="Q173" i="48"/>
  <c r="Q181" i="48"/>
  <c r="Q257" i="48"/>
  <c r="Q265" i="48"/>
  <c r="Q269" i="48"/>
  <c r="Q169" i="48"/>
  <c r="Q177" i="48"/>
  <c r="Q185" i="48"/>
  <c r="Q137" i="48"/>
  <c r="Q745" i="48"/>
  <c r="Q769" i="48"/>
  <c r="Q713" i="48"/>
  <c r="Q725" i="48"/>
  <c r="Q729" i="48"/>
  <c r="Q737" i="48"/>
  <c r="Q773" i="48"/>
  <c r="O675" i="48" l="1"/>
  <c r="O674" i="48"/>
  <c r="O673" i="48"/>
  <c r="O672" i="48"/>
  <c r="J672" i="48"/>
  <c r="H672" i="48"/>
  <c r="O671" i="48"/>
  <c r="O670" i="48"/>
  <c r="O669" i="48"/>
  <c r="O668" i="48"/>
  <c r="J668" i="48"/>
  <c r="H668" i="48"/>
  <c r="O667" i="48"/>
  <c r="O666" i="48"/>
  <c r="O665" i="48"/>
  <c r="O664" i="48"/>
  <c r="Q664" i="48" s="1"/>
  <c r="J664" i="48"/>
  <c r="H664" i="48"/>
  <c r="O659" i="48"/>
  <c r="O658" i="48"/>
  <c r="O657" i="48"/>
  <c r="O656" i="48"/>
  <c r="J656" i="48"/>
  <c r="H656" i="48"/>
  <c r="O655" i="48"/>
  <c r="O654" i="48"/>
  <c r="O653" i="48"/>
  <c r="O652" i="48"/>
  <c r="Q652" i="48" s="1"/>
  <c r="J652" i="48"/>
  <c r="H652" i="48"/>
  <c r="O651" i="48"/>
  <c r="O650" i="48"/>
  <c r="O649" i="48"/>
  <c r="O648" i="48"/>
  <c r="J648" i="48"/>
  <c r="H648" i="48"/>
  <c r="O647" i="48"/>
  <c r="O646" i="48"/>
  <c r="O645" i="48"/>
  <c r="O644" i="48"/>
  <c r="Q644" i="48" s="1"/>
  <c r="J644" i="48"/>
  <c r="H644" i="48"/>
  <c r="O643" i="48"/>
  <c r="O642" i="48"/>
  <c r="O641" i="48"/>
  <c r="O640" i="48"/>
  <c r="J640" i="48"/>
  <c r="H640" i="48"/>
  <c r="O639" i="48"/>
  <c r="O638" i="48"/>
  <c r="O637" i="48"/>
  <c r="O636" i="48"/>
  <c r="Q636" i="48" s="1"/>
  <c r="J636" i="48"/>
  <c r="H636" i="48"/>
  <c r="O635" i="48"/>
  <c r="O634" i="48"/>
  <c r="O633" i="48"/>
  <c r="O632" i="48"/>
  <c r="J632" i="48"/>
  <c r="H632" i="48"/>
  <c r="O631" i="48"/>
  <c r="O630" i="48"/>
  <c r="O629" i="48"/>
  <c r="O628" i="48"/>
  <c r="J628" i="48"/>
  <c r="H628" i="48"/>
  <c r="O619" i="48"/>
  <c r="O618" i="48"/>
  <c r="O617" i="48"/>
  <c r="O616" i="48"/>
  <c r="J616" i="48"/>
  <c r="H616" i="48"/>
  <c r="O744" i="48"/>
  <c r="O743" i="48"/>
  <c r="O742" i="48"/>
  <c r="O741" i="48"/>
  <c r="J741" i="48"/>
  <c r="H741" i="48"/>
  <c r="O116" i="48"/>
  <c r="O115" i="48"/>
  <c r="O114" i="48"/>
  <c r="O113" i="48"/>
  <c r="J113" i="48"/>
  <c r="H113" i="48"/>
  <c r="O100" i="48"/>
  <c r="O99" i="48"/>
  <c r="O98" i="48"/>
  <c r="O97" i="48"/>
  <c r="J97" i="48"/>
  <c r="H97" i="48"/>
  <c r="O96" i="48"/>
  <c r="O95" i="48"/>
  <c r="O94" i="48"/>
  <c r="O93" i="48"/>
  <c r="J93" i="48"/>
  <c r="H93" i="48"/>
  <c r="O92" i="48"/>
  <c r="O91" i="48"/>
  <c r="O90" i="48"/>
  <c r="O89" i="48"/>
  <c r="J89" i="48"/>
  <c r="H89" i="48"/>
  <c r="O84" i="48"/>
  <c r="O83" i="48"/>
  <c r="O82" i="48"/>
  <c r="O81" i="48"/>
  <c r="J81" i="48"/>
  <c r="H81" i="48"/>
  <c r="Q89" i="48" l="1"/>
  <c r="Q640" i="48"/>
  <c r="Q648" i="48"/>
  <c r="Q656" i="48"/>
  <c r="Q668" i="48"/>
  <c r="Q741" i="48"/>
  <c r="Q628" i="48"/>
  <c r="Q616" i="48"/>
  <c r="Q632" i="48"/>
  <c r="Q97" i="48"/>
  <c r="Q672" i="48"/>
  <c r="Q81" i="48"/>
  <c r="Q113" i="48"/>
  <c r="Q93" i="48"/>
  <c r="O145" i="159"/>
  <c r="O144" i="159"/>
  <c r="O143" i="159"/>
  <c r="O142" i="159"/>
  <c r="Q142" i="159" s="1"/>
  <c r="J142" i="159"/>
  <c r="H142" i="159"/>
  <c r="O141" i="159"/>
  <c r="O140" i="159"/>
  <c r="O139" i="159"/>
  <c r="O138" i="159"/>
  <c r="Q138" i="159" s="1"/>
  <c r="R138" i="159" s="1"/>
  <c r="J138" i="159"/>
  <c r="H138" i="159"/>
  <c r="O137" i="159"/>
  <c r="O136" i="159"/>
  <c r="O135" i="159"/>
  <c r="O134" i="159"/>
  <c r="Q134" i="159" s="1"/>
  <c r="J134" i="159"/>
  <c r="H134" i="159"/>
  <c r="O133" i="159"/>
  <c r="O132" i="159"/>
  <c r="O131" i="159"/>
  <c r="O130" i="159"/>
  <c r="Q130" i="159" s="1"/>
  <c r="R130" i="159" s="1"/>
  <c r="J130" i="159"/>
  <c r="H130" i="159"/>
  <c r="O129" i="159"/>
  <c r="O128" i="159"/>
  <c r="O127" i="159"/>
  <c r="O126" i="159"/>
  <c r="Q126" i="159" s="1"/>
  <c r="J126" i="159"/>
  <c r="H126" i="159"/>
  <c r="O125" i="159"/>
  <c r="O124" i="159"/>
  <c r="O123" i="159"/>
  <c r="O122" i="159"/>
  <c r="Q122" i="159" s="1"/>
  <c r="R122" i="159" s="1"/>
  <c r="J122" i="159"/>
  <c r="H122" i="159"/>
  <c r="O121" i="159"/>
  <c r="O120" i="159"/>
  <c r="O119" i="159"/>
  <c r="O118" i="159"/>
  <c r="Q118" i="159" s="1"/>
  <c r="J118" i="159"/>
  <c r="H118" i="159"/>
  <c r="O117" i="159"/>
  <c r="O116" i="159"/>
  <c r="O115" i="159"/>
  <c r="O114" i="159"/>
  <c r="Q114" i="159" s="1"/>
  <c r="R114" i="159" s="1"/>
  <c r="F114" i="159" s="1"/>
  <c r="P114" i="159" s="1"/>
  <c r="J114" i="159"/>
  <c r="H114" i="159"/>
  <c r="O113" i="159"/>
  <c r="O112" i="159"/>
  <c r="O111" i="159"/>
  <c r="O110" i="159"/>
  <c r="Q110" i="159" s="1"/>
  <c r="J110" i="159"/>
  <c r="H110" i="159"/>
  <c r="O109" i="159"/>
  <c r="O108" i="159"/>
  <c r="O107" i="159"/>
  <c r="O106" i="159"/>
  <c r="Q106" i="159" s="1"/>
  <c r="R106" i="159" s="1"/>
  <c r="F106" i="159" s="1"/>
  <c r="P106" i="159" s="1"/>
  <c r="J106" i="159"/>
  <c r="H106" i="159"/>
  <c r="O105" i="159"/>
  <c r="O104" i="159"/>
  <c r="O103" i="159"/>
  <c r="O102" i="159"/>
  <c r="Q102" i="159" s="1"/>
  <c r="J102" i="159"/>
  <c r="H102" i="159"/>
  <c r="O101" i="159"/>
  <c r="O100" i="159"/>
  <c r="O99" i="159"/>
  <c r="O98" i="159"/>
  <c r="Q98" i="159" s="1"/>
  <c r="R98" i="159" s="1"/>
  <c r="F98" i="159" s="1"/>
  <c r="P98" i="159" s="1"/>
  <c r="J98" i="159"/>
  <c r="H98" i="159"/>
  <c r="O97" i="159"/>
  <c r="O96" i="159"/>
  <c r="O95" i="159"/>
  <c r="O94" i="159"/>
  <c r="Q94" i="159" s="1"/>
  <c r="J94" i="159"/>
  <c r="H94" i="159"/>
  <c r="O93" i="159"/>
  <c r="O92" i="159"/>
  <c r="O91" i="159"/>
  <c r="Q90" i="159"/>
  <c r="R90" i="159" s="1"/>
  <c r="F90" i="159" s="1"/>
  <c r="P90" i="159" s="1"/>
  <c r="O90" i="159"/>
  <c r="J90" i="159"/>
  <c r="H90" i="159"/>
  <c r="O89" i="159"/>
  <c r="O88" i="159"/>
  <c r="O87" i="159"/>
  <c r="O86" i="159"/>
  <c r="Q86" i="159" s="1"/>
  <c r="J86" i="159"/>
  <c r="H86" i="159"/>
  <c r="O85" i="159"/>
  <c r="O84" i="159"/>
  <c r="O83" i="159"/>
  <c r="O82" i="159"/>
  <c r="Q82" i="159" s="1"/>
  <c r="J82" i="159"/>
  <c r="H82" i="159"/>
  <c r="O81" i="159"/>
  <c r="O80" i="159"/>
  <c r="O79" i="159"/>
  <c r="O78" i="159"/>
  <c r="O77" i="159"/>
  <c r="Q77" i="159" s="1"/>
  <c r="J77" i="159"/>
  <c r="H77" i="159"/>
  <c r="O76" i="159"/>
  <c r="O75" i="159"/>
  <c r="O74" i="159"/>
  <c r="O73" i="159"/>
  <c r="Q73" i="159" s="1"/>
  <c r="J73" i="159"/>
  <c r="H73" i="159"/>
  <c r="O72" i="159"/>
  <c r="O71" i="159"/>
  <c r="O70" i="159"/>
  <c r="O69" i="159"/>
  <c r="Q69" i="159" s="1"/>
  <c r="J69" i="159"/>
  <c r="H69" i="159"/>
  <c r="O68" i="159"/>
  <c r="O67" i="159"/>
  <c r="O66" i="159"/>
  <c r="O65" i="159"/>
  <c r="Q65" i="159" s="1"/>
  <c r="J65" i="159"/>
  <c r="H65" i="159"/>
  <c r="O64" i="159"/>
  <c r="O63" i="159"/>
  <c r="O62" i="159"/>
  <c r="O61" i="159"/>
  <c r="Q61" i="159" s="1"/>
  <c r="R61" i="159" s="1"/>
  <c r="J61" i="159"/>
  <c r="H61" i="159"/>
  <c r="O60" i="159"/>
  <c r="O59" i="159"/>
  <c r="O58" i="159"/>
  <c r="O57" i="159"/>
  <c r="Q57" i="159" s="1"/>
  <c r="J57" i="159"/>
  <c r="H57" i="159"/>
  <c r="O56" i="159"/>
  <c r="O55" i="159"/>
  <c r="O54" i="159"/>
  <c r="O53" i="159"/>
  <c r="Q53" i="159" s="1"/>
  <c r="R53" i="159" s="1"/>
  <c r="J53" i="159"/>
  <c r="H53" i="159"/>
  <c r="O52" i="159"/>
  <c r="O51" i="159"/>
  <c r="O50" i="159"/>
  <c r="O49" i="159"/>
  <c r="Q49" i="159" s="1"/>
  <c r="J49" i="159"/>
  <c r="H49" i="159"/>
  <c r="O48" i="159"/>
  <c r="O47" i="159"/>
  <c r="O46" i="159"/>
  <c r="O45" i="159"/>
  <c r="Q45" i="159" s="1"/>
  <c r="R45" i="159" s="1"/>
  <c r="J45" i="159"/>
  <c r="H45" i="159"/>
  <c r="O44" i="159"/>
  <c r="O43" i="159"/>
  <c r="O42" i="159"/>
  <c r="Q41" i="159"/>
  <c r="O41" i="159"/>
  <c r="J41" i="159"/>
  <c r="H41" i="159"/>
  <c r="O40" i="159"/>
  <c r="O39" i="159"/>
  <c r="O38" i="159"/>
  <c r="O37" i="159"/>
  <c r="Q37" i="159" s="1"/>
  <c r="R37" i="159" s="1"/>
  <c r="J37" i="159"/>
  <c r="H37" i="159"/>
  <c r="O36" i="159"/>
  <c r="O35" i="159"/>
  <c r="O34" i="159"/>
  <c r="O33" i="159"/>
  <c r="Q33" i="159" s="1"/>
  <c r="J33" i="159"/>
  <c r="H33" i="159"/>
  <c r="O32" i="159"/>
  <c r="O31" i="159"/>
  <c r="O30" i="159"/>
  <c r="O29" i="159"/>
  <c r="Q29" i="159" s="1"/>
  <c r="R29" i="159" s="1"/>
  <c r="J29" i="159"/>
  <c r="H29" i="159"/>
  <c r="O28" i="159"/>
  <c r="O27" i="159"/>
  <c r="O26" i="159"/>
  <c r="O25" i="159"/>
  <c r="Q25" i="159" s="1"/>
  <c r="J25" i="159"/>
  <c r="H25" i="159"/>
  <c r="O24" i="159"/>
  <c r="O23" i="159"/>
  <c r="O22" i="159"/>
  <c r="O21" i="159"/>
  <c r="Q21" i="159" s="1"/>
  <c r="R21" i="159" s="1"/>
  <c r="J21" i="159"/>
  <c r="H21" i="159"/>
  <c r="O20" i="159"/>
  <c r="O19" i="159"/>
  <c r="O18" i="159"/>
  <c r="Q17" i="159"/>
  <c r="O17" i="159"/>
  <c r="J17" i="159"/>
  <c r="H17" i="159"/>
  <c r="R14" i="159"/>
  <c r="F130" i="159" l="1"/>
  <c r="P130" i="159" s="1"/>
  <c r="F29" i="159"/>
  <c r="P29" i="159" s="1"/>
  <c r="F138" i="159"/>
  <c r="P138" i="159" s="1"/>
  <c r="F61" i="159"/>
  <c r="P61" i="159" s="1"/>
  <c r="F122" i="159"/>
  <c r="P122" i="159" s="1"/>
  <c r="F21" i="159"/>
  <c r="P21" i="159" s="1"/>
  <c r="F37" i="159"/>
  <c r="P37" i="159" s="1"/>
  <c r="F45" i="159"/>
  <c r="P45" i="159" s="1"/>
  <c r="F53" i="159"/>
  <c r="P53" i="159" s="1"/>
  <c r="R69" i="159"/>
  <c r="F69" i="159" s="1"/>
  <c r="P69" i="159" s="1"/>
  <c r="R77" i="159"/>
  <c r="F77" i="159" s="1"/>
  <c r="P77" i="159" s="1"/>
  <c r="F86" i="159"/>
  <c r="P86" i="159" s="1"/>
  <c r="R86" i="159"/>
  <c r="F33" i="159"/>
  <c r="P33" i="159" s="1"/>
  <c r="R94" i="159"/>
  <c r="F94" i="159" s="1"/>
  <c r="P94" i="159" s="1"/>
  <c r="R102" i="159"/>
  <c r="F102" i="159" s="1"/>
  <c r="P102" i="159" s="1"/>
  <c r="R110" i="159"/>
  <c r="F110" i="159" s="1"/>
  <c r="P110" i="159" s="1"/>
  <c r="F57" i="159"/>
  <c r="P57" i="159" s="1"/>
  <c r="R118" i="159"/>
  <c r="F118" i="159" s="1"/>
  <c r="P118" i="159" s="1"/>
  <c r="R126" i="159"/>
  <c r="F126" i="159" s="1"/>
  <c r="P126" i="159" s="1"/>
  <c r="R134" i="159"/>
  <c r="F134" i="159" s="1"/>
  <c r="P134" i="159" s="1"/>
  <c r="R17" i="159"/>
  <c r="F17" i="159" s="1"/>
  <c r="P17" i="159" s="1"/>
  <c r="R25" i="159"/>
  <c r="F25" i="159" s="1"/>
  <c r="P25" i="159" s="1"/>
  <c r="R33" i="159"/>
  <c r="R142" i="159"/>
  <c r="F142" i="159" s="1"/>
  <c r="P142" i="159" s="1"/>
  <c r="R41" i="159"/>
  <c r="F41" i="159" s="1"/>
  <c r="P41" i="159" s="1"/>
  <c r="R49" i="159"/>
  <c r="F49" i="159" s="1"/>
  <c r="P49" i="159" s="1"/>
  <c r="R57" i="159"/>
  <c r="R65" i="159"/>
  <c r="F65" i="159" s="1"/>
  <c r="P65" i="159" s="1"/>
  <c r="R73" i="159"/>
  <c r="F73" i="159" s="1"/>
  <c r="P73" i="159" s="1"/>
  <c r="R82" i="159"/>
  <c r="F82" i="159" s="1"/>
  <c r="P82" i="159" s="1"/>
  <c r="P147" i="159" l="1"/>
  <c r="P149" i="159" s="1"/>
  <c r="P151" i="159" s="1"/>
  <c r="P153" i="159" l="1"/>
  <c r="P155" i="159" s="1"/>
  <c r="F9" i="159" s="1"/>
  <c r="D20" i="65" l="1"/>
  <c r="C20" i="65"/>
  <c r="D19" i="65"/>
  <c r="C19" i="65"/>
  <c r="C18" i="65"/>
  <c r="D17" i="65"/>
  <c r="C17" i="65"/>
  <c r="D16" i="65"/>
  <c r="C16" i="65"/>
  <c r="O148" i="127" l="1"/>
  <c r="O147" i="127"/>
  <c r="O146" i="127"/>
  <c r="O145" i="127"/>
  <c r="Q145" i="127" s="1"/>
  <c r="J145" i="127"/>
  <c r="H145" i="127"/>
  <c r="O144" i="127"/>
  <c r="O143" i="127"/>
  <c r="O142" i="127"/>
  <c r="M141" i="127"/>
  <c r="O141" i="127" s="1"/>
  <c r="Q141" i="127" s="1"/>
  <c r="J141" i="127"/>
  <c r="H141" i="127"/>
  <c r="O140" i="127"/>
  <c r="O139" i="127"/>
  <c r="O138" i="127"/>
  <c r="O137" i="127"/>
  <c r="Q137" i="127" s="1"/>
  <c r="J137" i="127"/>
  <c r="H137" i="127"/>
  <c r="O136" i="127"/>
  <c r="O135" i="127"/>
  <c r="O134" i="127"/>
  <c r="O133" i="127"/>
  <c r="Q133" i="127" s="1"/>
  <c r="J133" i="127"/>
  <c r="H133" i="127"/>
  <c r="O132" i="127"/>
  <c r="O131" i="127"/>
  <c r="O130" i="127"/>
  <c r="O129" i="127"/>
  <c r="Q129" i="127" s="1"/>
  <c r="J129" i="127"/>
  <c r="H129" i="127"/>
  <c r="O128" i="127"/>
  <c r="O127" i="127"/>
  <c r="O126" i="127"/>
  <c r="O125" i="127"/>
  <c r="Q125" i="127" s="1"/>
  <c r="J125" i="127"/>
  <c r="H125" i="127"/>
  <c r="O124" i="127"/>
  <c r="O123" i="127"/>
  <c r="O122" i="127"/>
  <c r="O121" i="127"/>
  <c r="Q121" i="127" s="1"/>
  <c r="J121" i="127"/>
  <c r="H121" i="127"/>
  <c r="O120" i="127"/>
  <c r="O119" i="127"/>
  <c r="O118" i="127"/>
  <c r="O117" i="127"/>
  <c r="Q117" i="127" s="1"/>
  <c r="J117" i="127"/>
  <c r="H117" i="127"/>
  <c r="O116" i="127"/>
  <c r="O115" i="127"/>
  <c r="O114" i="127"/>
  <c r="O113" i="127"/>
  <c r="Q113" i="127" s="1"/>
  <c r="J113" i="127"/>
  <c r="H113" i="127"/>
  <c r="O112" i="127"/>
  <c r="O111" i="127"/>
  <c r="O110" i="127"/>
  <c r="O109" i="127"/>
  <c r="Q109" i="127" s="1"/>
  <c r="J109" i="127"/>
  <c r="H109" i="127"/>
  <c r="O108" i="127"/>
  <c r="O107" i="127"/>
  <c r="O106" i="127"/>
  <c r="O105" i="127"/>
  <c r="J105" i="127"/>
  <c r="H105" i="127"/>
  <c r="O104" i="127"/>
  <c r="O103" i="127"/>
  <c r="O102" i="127"/>
  <c r="O101" i="127"/>
  <c r="Q101" i="127" s="1"/>
  <c r="J101" i="127"/>
  <c r="H101" i="127"/>
  <c r="O100" i="127"/>
  <c r="O99" i="127"/>
  <c r="O98" i="127"/>
  <c r="O97" i="127"/>
  <c r="J97" i="127"/>
  <c r="H97" i="127"/>
  <c r="O96" i="127"/>
  <c r="O95" i="127"/>
  <c r="O94" i="127"/>
  <c r="O93" i="127"/>
  <c r="Q93" i="127" s="1"/>
  <c r="J93" i="127"/>
  <c r="H93" i="127"/>
  <c r="O92" i="127"/>
  <c r="O91" i="127"/>
  <c r="O90" i="127"/>
  <c r="O89" i="127"/>
  <c r="J89" i="127"/>
  <c r="H89" i="127"/>
  <c r="O88" i="127"/>
  <c r="O87" i="127"/>
  <c r="O86" i="127"/>
  <c r="O85" i="127"/>
  <c r="J85" i="127"/>
  <c r="H85" i="127"/>
  <c r="O60" i="127"/>
  <c r="O59" i="127"/>
  <c r="O58" i="127"/>
  <c r="O57" i="127"/>
  <c r="J57" i="127"/>
  <c r="H57" i="127"/>
  <c r="Q57" i="127" l="1"/>
  <c r="Q89" i="127"/>
  <c r="Q97" i="127"/>
  <c r="Q105" i="127"/>
  <c r="Q85" i="127"/>
  <c r="O68" i="127" l="1"/>
  <c r="O67" i="127"/>
  <c r="O66" i="127"/>
  <c r="O65" i="127"/>
  <c r="J65" i="127"/>
  <c r="H65" i="127"/>
  <c r="O64" i="127"/>
  <c r="O63" i="127"/>
  <c r="O62" i="127"/>
  <c r="O61" i="127"/>
  <c r="J61" i="127"/>
  <c r="H61" i="127"/>
  <c r="O52" i="127"/>
  <c r="O51" i="127"/>
  <c r="O50" i="127"/>
  <c r="O49" i="127"/>
  <c r="J49" i="127"/>
  <c r="H49" i="127"/>
  <c r="O48" i="127"/>
  <c r="O47" i="127"/>
  <c r="O46" i="127"/>
  <c r="O45" i="127"/>
  <c r="J45" i="127"/>
  <c r="H45" i="127"/>
  <c r="O44" i="127"/>
  <c r="O43" i="127"/>
  <c r="O42" i="127"/>
  <c r="O41" i="127"/>
  <c r="J41" i="127"/>
  <c r="H41" i="127"/>
  <c r="P86" i="130"/>
  <c r="O76" i="130"/>
  <c r="O75" i="130"/>
  <c r="O74" i="130"/>
  <c r="O73" i="130"/>
  <c r="Q73" i="130" s="1"/>
  <c r="J73" i="130"/>
  <c r="H73" i="130"/>
  <c r="O336" i="122"/>
  <c r="O335" i="122"/>
  <c r="O334" i="122"/>
  <c r="O333" i="122"/>
  <c r="Q333" i="122" s="1"/>
  <c r="J333" i="122"/>
  <c r="H333" i="122"/>
  <c r="P106" i="68"/>
  <c r="O96" i="68"/>
  <c r="O95" i="68"/>
  <c r="O94" i="68"/>
  <c r="O93" i="68"/>
  <c r="Q93" i="68" s="1"/>
  <c r="R93" i="68" s="1"/>
  <c r="F93" i="68" s="1"/>
  <c r="P93" i="68" s="1"/>
  <c r="J93" i="68"/>
  <c r="H93" i="68"/>
  <c r="Q65" i="127" l="1"/>
  <c r="Q41" i="127"/>
  <c r="Q49" i="127"/>
  <c r="Q61" i="127"/>
  <c r="Q45" i="127"/>
  <c r="H508" i="48" l="1"/>
  <c r="J508" i="48"/>
  <c r="O508" i="48"/>
  <c r="O509" i="48"/>
  <c r="O510" i="48"/>
  <c r="O511" i="48"/>
  <c r="Q508" i="48" l="1"/>
  <c r="O64" i="130"/>
  <c r="O63" i="130"/>
  <c r="O62" i="130"/>
  <c r="O61" i="130"/>
  <c r="Q61" i="130" s="1"/>
  <c r="J61" i="130"/>
  <c r="H61" i="130"/>
  <c r="O60" i="130"/>
  <c r="O59" i="130"/>
  <c r="O58" i="130"/>
  <c r="O57" i="130"/>
  <c r="Q57" i="130" s="1"/>
  <c r="J57" i="130"/>
  <c r="H57" i="130"/>
  <c r="O52" i="130"/>
  <c r="O51" i="130"/>
  <c r="O50" i="130"/>
  <c r="O49" i="130"/>
  <c r="Q49" i="130" s="1"/>
  <c r="J49" i="130"/>
  <c r="H49" i="130"/>
  <c r="O48" i="130"/>
  <c r="O47" i="130"/>
  <c r="O46" i="130"/>
  <c r="O45" i="130"/>
  <c r="Q45" i="130" s="1"/>
  <c r="J45" i="130"/>
  <c r="H45" i="130"/>
  <c r="O44" i="130"/>
  <c r="O43" i="130"/>
  <c r="O42" i="130"/>
  <c r="O41" i="130"/>
  <c r="Q41" i="130" s="1"/>
  <c r="J41" i="130"/>
  <c r="H41" i="130"/>
  <c r="O36" i="130"/>
  <c r="O35" i="130"/>
  <c r="O34" i="130"/>
  <c r="O33" i="130"/>
  <c r="Q33" i="130" s="1"/>
  <c r="J33" i="130"/>
  <c r="H33" i="130"/>
  <c r="O28" i="130"/>
  <c r="O27" i="130"/>
  <c r="O26" i="130"/>
  <c r="O25" i="130"/>
  <c r="Q25" i="130" s="1"/>
  <c r="J25" i="130"/>
  <c r="H25" i="130"/>
  <c r="O24" i="130"/>
  <c r="O23" i="130"/>
  <c r="O22" i="130"/>
  <c r="O21" i="130"/>
  <c r="Q21" i="130" s="1"/>
  <c r="R21" i="130" s="1"/>
  <c r="J21" i="130"/>
  <c r="H21" i="130"/>
  <c r="F21" i="130" l="1"/>
  <c r="P21" i="130" s="1"/>
  <c r="O20" i="130"/>
  <c r="O19" i="130"/>
  <c r="O18" i="130"/>
  <c r="O17" i="130"/>
  <c r="Q17" i="130" s="1"/>
  <c r="R17" i="130" s="1"/>
  <c r="J17" i="130"/>
  <c r="H17" i="130"/>
  <c r="O72" i="130"/>
  <c r="O71" i="130"/>
  <c r="O70" i="130"/>
  <c r="O69" i="130"/>
  <c r="Q69" i="130" s="1"/>
  <c r="J69" i="130"/>
  <c r="H69" i="130"/>
  <c r="O68" i="130"/>
  <c r="O67" i="130"/>
  <c r="O66" i="130"/>
  <c r="O65" i="130"/>
  <c r="J65" i="130"/>
  <c r="H65" i="130"/>
  <c r="O56" i="130"/>
  <c r="O55" i="130"/>
  <c r="O54" i="130"/>
  <c r="O53" i="130"/>
  <c r="Q53" i="130" s="1"/>
  <c r="J53" i="130"/>
  <c r="H53" i="130"/>
  <c r="O40" i="130"/>
  <c r="O39" i="130"/>
  <c r="O38" i="130"/>
  <c r="O37" i="130"/>
  <c r="J37" i="130"/>
  <c r="H37" i="130"/>
  <c r="O32" i="130"/>
  <c r="O31" i="130"/>
  <c r="O30" i="130"/>
  <c r="O29" i="130"/>
  <c r="Q29" i="130" s="1"/>
  <c r="J29" i="130"/>
  <c r="H29" i="130"/>
  <c r="F17" i="130" l="1"/>
  <c r="P17" i="130" s="1"/>
  <c r="Q37" i="130"/>
  <c r="Q65" i="130"/>
  <c r="O164" i="122"/>
  <c r="O163" i="122"/>
  <c r="O162" i="122"/>
  <c r="O161" i="122"/>
  <c r="Q161" i="122" s="1"/>
  <c r="J161" i="122"/>
  <c r="H161" i="122"/>
  <c r="O160" i="122" l="1"/>
  <c r="O159" i="122"/>
  <c r="O158" i="122"/>
  <c r="O157" i="122"/>
  <c r="Q157" i="122" s="1"/>
  <c r="J157" i="122"/>
  <c r="H157" i="122"/>
  <c r="O156" i="122"/>
  <c r="O155" i="122"/>
  <c r="O154" i="122"/>
  <c r="O153" i="122"/>
  <c r="Q153" i="122" s="1"/>
  <c r="J153" i="122"/>
  <c r="H153" i="122"/>
  <c r="O152" i="122"/>
  <c r="O151" i="122"/>
  <c r="O150" i="122"/>
  <c r="O149" i="122"/>
  <c r="Q149" i="122" s="1"/>
  <c r="J149" i="122"/>
  <c r="H149" i="122"/>
  <c r="O148" i="122"/>
  <c r="O147" i="122"/>
  <c r="O146" i="122"/>
  <c r="O145" i="122"/>
  <c r="Q145" i="122" s="1"/>
  <c r="J145" i="122"/>
  <c r="H145" i="122"/>
  <c r="O144" i="122"/>
  <c r="O143" i="122"/>
  <c r="O142" i="122"/>
  <c r="O141" i="122"/>
  <c r="Q141" i="122" s="1"/>
  <c r="J141" i="122"/>
  <c r="H141" i="122"/>
  <c r="O140" i="122"/>
  <c r="O139" i="122"/>
  <c r="O138" i="122"/>
  <c r="O137" i="122"/>
  <c r="Q137" i="122" s="1"/>
  <c r="J137" i="122"/>
  <c r="H137" i="122"/>
  <c r="O136" i="122"/>
  <c r="O135" i="122"/>
  <c r="O134" i="122"/>
  <c r="O133" i="122"/>
  <c r="Q133" i="122" s="1"/>
  <c r="J133" i="122"/>
  <c r="H133" i="122"/>
  <c r="O132" i="122"/>
  <c r="O131" i="122"/>
  <c r="O130" i="122"/>
  <c r="O129" i="122"/>
  <c r="Q129" i="122" s="1"/>
  <c r="J129" i="122"/>
  <c r="H129" i="122"/>
  <c r="O128" i="122"/>
  <c r="O127" i="122"/>
  <c r="O126" i="122"/>
  <c r="O125" i="122"/>
  <c r="Q125" i="122" s="1"/>
  <c r="J125" i="122"/>
  <c r="H125" i="122"/>
  <c r="O124" i="122"/>
  <c r="O123" i="122"/>
  <c r="O122" i="122"/>
  <c r="O121" i="122"/>
  <c r="J121" i="122"/>
  <c r="H121" i="122"/>
  <c r="O120" i="122"/>
  <c r="O119" i="122"/>
  <c r="O118" i="122"/>
  <c r="O117" i="122"/>
  <c r="Q117" i="122" s="1"/>
  <c r="J117" i="122"/>
  <c r="H117" i="122"/>
  <c r="O116" i="122"/>
  <c r="O115" i="122"/>
  <c r="O114" i="122"/>
  <c r="O113" i="122"/>
  <c r="Q113" i="122" s="1"/>
  <c r="J113" i="122"/>
  <c r="H113" i="122"/>
  <c r="O112" i="122"/>
  <c r="O111" i="122"/>
  <c r="O110" i="122"/>
  <c r="O109" i="122"/>
  <c r="Q109" i="122" s="1"/>
  <c r="J109" i="122"/>
  <c r="H109" i="122"/>
  <c r="O108" i="122"/>
  <c r="O107" i="122"/>
  <c r="O106" i="122"/>
  <c r="O105" i="122"/>
  <c r="J105" i="122"/>
  <c r="H105" i="122"/>
  <c r="O104" i="122"/>
  <c r="O103" i="122"/>
  <c r="O102" i="122"/>
  <c r="O101" i="122"/>
  <c r="Q101" i="122" s="1"/>
  <c r="J101" i="122"/>
  <c r="H101" i="122"/>
  <c r="O100" i="122"/>
  <c r="O99" i="122"/>
  <c r="O98" i="122"/>
  <c r="O97" i="122"/>
  <c r="Q97" i="122" s="1"/>
  <c r="J97" i="122"/>
  <c r="H97" i="122"/>
  <c r="O96" i="122"/>
  <c r="O95" i="122"/>
  <c r="O94" i="122"/>
  <c r="O93" i="122"/>
  <c r="Q93" i="122" s="1"/>
  <c r="J93" i="122"/>
  <c r="H93" i="122"/>
  <c r="O92" i="122"/>
  <c r="O91" i="122"/>
  <c r="O90" i="122"/>
  <c r="O89" i="122"/>
  <c r="J89" i="122"/>
  <c r="H89" i="122"/>
  <c r="O88" i="122"/>
  <c r="O87" i="122"/>
  <c r="O86" i="122"/>
  <c r="O85" i="122"/>
  <c r="Q85" i="122" s="1"/>
  <c r="J85" i="122"/>
  <c r="H85" i="122"/>
  <c r="O84" i="122"/>
  <c r="O83" i="122"/>
  <c r="O82" i="122"/>
  <c r="O81" i="122"/>
  <c r="Q81" i="122" s="1"/>
  <c r="J81" i="122"/>
  <c r="H81" i="122"/>
  <c r="O80" i="122"/>
  <c r="O79" i="122"/>
  <c r="O78" i="122"/>
  <c r="O77" i="122"/>
  <c r="Q77" i="122" s="1"/>
  <c r="J77" i="122"/>
  <c r="H77" i="122"/>
  <c r="O76" i="122"/>
  <c r="O75" i="122"/>
  <c r="O74" i="122"/>
  <c r="O73" i="122"/>
  <c r="Q73" i="122" s="1"/>
  <c r="J73" i="122"/>
  <c r="H73" i="122"/>
  <c r="O72" i="122"/>
  <c r="O71" i="122"/>
  <c r="O70" i="122"/>
  <c r="O69" i="122"/>
  <c r="Q69" i="122" s="1"/>
  <c r="J69" i="122"/>
  <c r="H69" i="122"/>
  <c r="O68" i="122"/>
  <c r="O67" i="122"/>
  <c r="O66" i="122"/>
  <c r="O65" i="122"/>
  <c r="Q65" i="122" s="1"/>
  <c r="J65" i="122"/>
  <c r="H65" i="122"/>
  <c r="O64" i="122"/>
  <c r="O63" i="122"/>
  <c r="O62" i="122"/>
  <c r="O61" i="122"/>
  <c r="Q61" i="122" s="1"/>
  <c r="J61" i="122"/>
  <c r="H61" i="122"/>
  <c r="O60" i="122"/>
  <c r="O59" i="122"/>
  <c r="O58" i="122"/>
  <c r="O57" i="122"/>
  <c r="Q57" i="122" s="1"/>
  <c r="J57" i="122"/>
  <c r="H57" i="122"/>
  <c r="O56" i="122"/>
  <c r="O55" i="122"/>
  <c r="O54" i="122"/>
  <c r="O53" i="122"/>
  <c r="Q53" i="122" s="1"/>
  <c r="J53" i="122"/>
  <c r="H53" i="122"/>
  <c r="O52" i="122"/>
  <c r="O51" i="122"/>
  <c r="O50" i="122"/>
  <c r="O49" i="122"/>
  <c r="Q49" i="122" s="1"/>
  <c r="J49" i="122"/>
  <c r="H49" i="122"/>
  <c r="O48" i="122"/>
  <c r="O47" i="122"/>
  <c r="O46" i="122"/>
  <c r="O45" i="122"/>
  <c r="Q45" i="122" s="1"/>
  <c r="J45" i="122"/>
  <c r="H45" i="122"/>
  <c r="O44" i="122"/>
  <c r="O43" i="122"/>
  <c r="O42" i="122"/>
  <c r="O41" i="122"/>
  <c r="Q41" i="122" s="1"/>
  <c r="J41" i="122"/>
  <c r="H41" i="122"/>
  <c r="O40" i="122"/>
  <c r="O39" i="122"/>
  <c r="O38" i="122"/>
  <c r="O37" i="122"/>
  <c r="Q37" i="122" s="1"/>
  <c r="J37" i="122"/>
  <c r="H37" i="122"/>
  <c r="O36" i="122"/>
  <c r="O35" i="122"/>
  <c r="O34" i="122"/>
  <c r="O33" i="122"/>
  <c r="Q33" i="122" s="1"/>
  <c r="J33" i="122"/>
  <c r="H33" i="122"/>
  <c r="O332" i="122"/>
  <c r="O331" i="122"/>
  <c r="O330" i="122"/>
  <c r="O329" i="122"/>
  <c r="J329" i="122"/>
  <c r="H329" i="122"/>
  <c r="O328" i="122"/>
  <c r="O327" i="122"/>
  <c r="O326" i="122"/>
  <c r="O325" i="122"/>
  <c r="Q325" i="122" s="1"/>
  <c r="J325" i="122"/>
  <c r="H325" i="122"/>
  <c r="O324" i="122"/>
  <c r="O323" i="122"/>
  <c r="O322" i="122"/>
  <c r="O321" i="122"/>
  <c r="J321" i="122"/>
  <c r="H321" i="122"/>
  <c r="O320" i="122"/>
  <c r="O319" i="122"/>
  <c r="O318" i="122"/>
  <c r="O317" i="122"/>
  <c r="Q317" i="122" s="1"/>
  <c r="J317" i="122"/>
  <c r="H317" i="122"/>
  <c r="O316" i="122"/>
  <c r="O315" i="122"/>
  <c r="O314" i="122"/>
  <c r="O313" i="122"/>
  <c r="J313" i="122"/>
  <c r="H313" i="122"/>
  <c r="O312" i="122"/>
  <c r="O311" i="122"/>
  <c r="O310" i="122"/>
  <c r="O309" i="122"/>
  <c r="Q309" i="122" s="1"/>
  <c r="J309" i="122"/>
  <c r="H309" i="122"/>
  <c r="O308" i="122"/>
  <c r="O307" i="122"/>
  <c r="O306" i="122"/>
  <c r="O305" i="122"/>
  <c r="Q305" i="122" s="1"/>
  <c r="J305" i="122"/>
  <c r="H305" i="122"/>
  <c r="O304" i="122"/>
  <c r="O303" i="122"/>
  <c r="O302" i="122"/>
  <c r="O301" i="122"/>
  <c r="Q301" i="122" s="1"/>
  <c r="J301" i="122"/>
  <c r="H301" i="122"/>
  <c r="O300" i="122"/>
  <c r="O299" i="122"/>
  <c r="O298" i="122"/>
  <c r="O297" i="122"/>
  <c r="Q297" i="122" s="1"/>
  <c r="J297" i="122"/>
  <c r="H297" i="122"/>
  <c r="O296" i="122"/>
  <c r="O295" i="122"/>
  <c r="O294" i="122"/>
  <c r="O293" i="122"/>
  <c r="Q293" i="122" s="1"/>
  <c r="J293" i="122"/>
  <c r="H293" i="122"/>
  <c r="O292" i="122"/>
  <c r="O291" i="122"/>
  <c r="O290" i="122"/>
  <c r="O289" i="122"/>
  <c r="Q289" i="122" s="1"/>
  <c r="J289" i="122"/>
  <c r="H289" i="122"/>
  <c r="O288" i="122"/>
  <c r="O287" i="122"/>
  <c r="O286" i="122"/>
  <c r="O285" i="122"/>
  <c r="Q285" i="122" s="1"/>
  <c r="J285" i="122"/>
  <c r="H285" i="122"/>
  <c r="O284" i="122"/>
  <c r="O283" i="122"/>
  <c r="O282" i="122"/>
  <c r="O281" i="122"/>
  <c r="Q281" i="122" s="1"/>
  <c r="J281" i="122"/>
  <c r="H281" i="122"/>
  <c r="O280" i="122"/>
  <c r="O279" i="122"/>
  <c r="O278" i="122"/>
  <c r="O277" i="122"/>
  <c r="Q277" i="122" s="1"/>
  <c r="J277" i="122"/>
  <c r="H277" i="122"/>
  <c r="O276" i="122"/>
  <c r="O275" i="122"/>
  <c r="O274" i="122"/>
  <c r="O273" i="122"/>
  <c r="Q273" i="122" s="1"/>
  <c r="J273" i="122"/>
  <c r="H273" i="122"/>
  <c r="O272" i="122"/>
  <c r="O271" i="122"/>
  <c r="O270" i="122"/>
  <c r="O269" i="122"/>
  <c r="Q269" i="122" s="1"/>
  <c r="J269" i="122"/>
  <c r="H269" i="122"/>
  <c r="O268" i="122"/>
  <c r="O267" i="122"/>
  <c r="O266" i="122"/>
  <c r="O265" i="122"/>
  <c r="Q265" i="122" s="1"/>
  <c r="J265" i="122"/>
  <c r="H265" i="122"/>
  <c r="O264" i="122"/>
  <c r="O263" i="122"/>
  <c r="O262" i="122"/>
  <c r="O261" i="122"/>
  <c r="Q261" i="122" s="1"/>
  <c r="J261" i="122"/>
  <c r="H261" i="122"/>
  <c r="O260" i="122"/>
  <c r="O259" i="122"/>
  <c r="O258" i="122"/>
  <c r="O257" i="122"/>
  <c r="Q257" i="122" s="1"/>
  <c r="J257" i="122"/>
  <c r="H257" i="122"/>
  <c r="O256" i="122"/>
  <c r="O255" i="122"/>
  <c r="O254" i="122"/>
  <c r="O253" i="122"/>
  <c r="Q253" i="122" s="1"/>
  <c r="J253" i="122"/>
  <c r="H253" i="122"/>
  <c r="O252" i="122"/>
  <c r="O251" i="122"/>
  <c r="O250" i="122"/>
  <c r="O249" i="122"/>
  <c r="Q249" i="122" s="1"/>
  <c r="J249" i="122"/>
  <c r="H249" i="122"/>
  <c r="O248" i="122"/>
  <c r="O247" i="122"/>
  <c r="O246" i="122"/>
  <c r="O245" i="122"/>
  <c r="J245" i="122"/>
  <c r="H245" i="122"/>
  <c r="O244" i="122"/>
  <c r="O243" i="122"/>
  <c r="O242" i="122"/>
  <c r="O241" i="122"/>
  <c r="Q241" i="122" s="1"/>
  <c r="J241" i="122"/>
  <c r="H241" i="122"/>
  <c r="O240" i="122"/>
  <c r="O239" i="122"/>
  <c r="O238" i="122"/>
  <c r="O237" i="122"/>
  <c r="Q237" i="122" s="1"/>
  <c r="J237" i="122"/>
  <c r="H237" i="122"/>
  <c r="O236" i="122"/>
  <c r="O235" i="122"/>
  <c r="O234" i="122"/>
  <c r="O233" i="122"/>
  <c r="Q233" i="122" s="1"/>
  <c r="J233" i="122"/>
  <c r="H233" i="122"/>
  <c r="O232" i="122"/>
  <c r="O231" i="122"/>
  <c r="O230" i="122"/>
  <c r="O229" i="122"/>
  <c r="Q229" i="122" s="1"/>
  <c r="J229" i="122"/>
  <c r="H229" i="122"/>
  <c r="O228" i="122"/>
  <c r="O227" i="122"/>
  <c r="O226" i="122"/>
  <c r="O225" i="122"/>
  <c r="Q225" i="122" s="1"/>
  <c r="J225" i="122"/>
  <c r="H225" i="122"/>
  <c r="O224" i="122"/>
  <c r="O223" i="122"/>
  <c r="O222" i="122"/>
  <c r="O221" i="122"/>
  <c r="Q221" i="122" s="1"/>
  <c r="J221" i="122"/>
  <c r="H221" i="122"/>
  <c r="O220" i="122"/>
  <c r="O219" i="122"/>
  <c r="O218" i="122"/>
  <c r="O217" i="122"/>
  <c r="Q217" i="122" s="1"/>
  <c r="J217" i="122"/>
  <c r="H217" i="122"/>
  <c r="O216" i="122"/>
  <c r="O215" i="122"/>
  <c r="O214" i="122"/>
  <c r="O213" i="122"/>
  <c r="Q213" i="122" s="1"/>
  <c r="J213" i="122"/>
  <c r="H213" i="122"/>
  <c r="O212" i="122"/>
  <c r="O211" i="122"/>
  <c r="O210" i="122"/>
  <c r="O209" i="122"/>
  <c r="Q209" i="122" s="1"/>
  <c r="J209" i="122"/>
  <c r="H209" i="122"/>
  <c r="O208" i="122"/>
  <c r="O207" i="122"/>
  <c r="O206" i="122"/>
  <c r="O205" i="122"/>
  <c r="Q205" i="122" s="1"/>
  <c r="J205" i="122"/>
  <c r="H205" i="122"/>
  <c r="O204" i="122"/>
  <c r="O203" i="122"/>
  <c r="O202" i="122"/>
  <c r="O201" i="122"/>
  <c r="Q201" i="122" s="1"/>
  <c r="J201" i="122"/>
  <c r="H201" i="122"/>
  <c r="O200" i="122"/>
  <c r="O199" i="122"/>
  <c r="O198" i="122"/>
  <c r="O197" i="122"/>
  <c r="Q197" i="122" s="1"/>
  <c r="J197" i="122"/>
  <c r="H197" i="122"/>
  <c r="O196" i="122"/>
  <c r="O195" i="122"/>
  <c r="O194" i="122"/>
  <c r="O193" i="122"/>
  <c r="Q193" i="122" s="1"/>
  <c r="J193" i="122"/>
  <c r="H193" i="122"/>
  <c r="O192" i="122"/>
  <c r="O191" i="122"/>
  <c r="O190" i="122"/>
  <c r="O189" i="122"/>
  <c r="Q189" i="122" s="1"/>
  <c r="J189" i="122"/>
  <c r="H189" i="122"/>
  <c r="O188" i="122"/>
  <c r="O187" i="122"/>
  <c r="O186" i="122"/>
  <c r="O185" i="122"/>
  <c r="Q185" i="122" s="1"/>
  <c r="R185" i="122" s="1"/>
  <c r="J185" i="122"/>
  <c r="H185" i="122"/>
  <c r="O184" i="122"/>
  <c r="O183" i="122"/>
  <c r="O182" i="122"/>
  <c r="O181" i="122"/>
  <c r="Q181" i="122" s="1"/>
  <c r="R181" i="122" s="1"/>
  <c r="J181" i="122"/>
  <c r="H181" i="122"/>
  <c r="O180" i="122"/>
  <c r="O179" i="122"/>
  <c r="O178" i="122"/>
  <c r="O177" i="122"/>
  <c r="Q177" i="122" s="1"/>
  <c r="R177" i="122" s="1"/>
  <c r="J177" i="122"/>
  <c r="H177" i="122"/>
  <c r="O176" i="122"/>
  <c r="O175" i="122"/>
  <c r="O174" i="122"/>
  <c r="O173" i="122"/>
  <c r="Q173" i="122" s="1"/>
  <c r="R173" i="122" s="1"/>
  <c r="P346" i="122" s="1"/>
  <c r="J173" i="122"/>
  <c r="H173" i="122"/>
  <c r="O172" i="122"/>
  <c r="O171" i="122"/>
  <c r="O170" i="122"/>
  <c r="O169" i="122"/>
  <c r="Q169" i="122" s="1"/>
  <c r="J169" i="122"/>
  <c r="H169" i="122"/>
  <c r="O168" i="122"/>
  <c r="O167" i="122"/>
  <c r="O166" i="122"/>
  <c r="O165" i="122"/>
  <c r="Q165" i="122" s="1"/>
  <c r="J165" i="122"/>
  <c r="H165" i="122"/>
  <c r="O32" i="122"/>
  <c r="O31" i="122"/>
  <c r="O30" i="122"/>
  <c r="O29" i="122"/>
  <c r="Q29" i="122" s="1"/>
  <c r="J29" i="122"/>
  <c r="H29" i="122"/>
  <c r="O28" i="122"/>
  <c r="O27" i="122"/>
  <c r="O26" i="122"/>
  <c r="O25" i="122"/>
  <c r="Q25" i="122" s="1"/>
  <c r="J25" i="122"/>
  <c r="H25" i="122"/>
  <c r="O24" i="122"/>
  <c r="O23" i="122"/>
  <c r="O22" i="122"/>
  <c r="O21" i="122"/>
  <c r="Q21" i="122" s="1"/>
  <c r="J21" i="122"/>
  <c r="H21" i="122"/>
  <c r="O20" i="122"/>
  <c r="O19" i="122"/>
  <c r="O18" i="122"/>
  <c r="O17" i="122"/>
  <c r="Q17" i="122" s="1"/>
  <c r="J17" i="122"/>
  <c r="H17" i="122"/>
  <c r="O76" i="93"/>
  <c r="O75" i="93"/>
  <c r="O74" i="93"/>
  <c r="O73" i="93"/>
  <c r="Q73" i="93" s="1"/>
  <c r="J73" i="93"/>
  <c r="H73" i="93"/>
  <c r="O88" i="93"/>
  <c r="O87" i="93"/>
  <c r="O86" i="93"/>
  <c r="O85" i="93"/>
  <c r="J85" i="93"/>
  <c r="H85" i="93"/>
  <c r="O56" i="93"/>
  <c r="O55" i="93"/>
  <c r="O54" i="93"/>
  <c r="O53" i="93"/>
  <c r="Q53" i="93" s="1"/>
  <c r="J53" i="93"/>
  <c r="H53" i="93"/>
  <c r="O56" i="86"/>
  <c r="O55" i="86"/>
  <c r="O54" i="86"/>
  <c r="O53" i="86"/>
  <c r="Q53" i="86" s="1"/>
  <c r="J53" i="86"/>
  <c r="H53" i="86"/>
  <c r="O84" i="93"/>
  <c r="O83" i="93"/>
  <c r="O82" i="93"/>
  <c r="O81" i="93"/>
  <c r="J81" i="93"/>
  <c r="H81" i="93"/>
  <c r="O80" i="93"/>
  <c r="O79" i="93"/>
  <c r="O78" i="93"/>
  <c r="O77" i="93"/>
  <c r="Q77" i="93" s="1"/>
  <c r="J77" i="93"/>
  <c r="H77" i="93"/>
  <c r="O60" i="86"/>
  <c r="O59" i="86"/>
  <c r="O58" i="86"/>
  <c r="O57" i="86"/>
  <c r="Q57" i="86" s="1"/>
  <c r="R57" i="86" s="1"/>
  <c r="P70" i="86" s="1"/>
  <c r="F10" i="86" s="1"/>
  <c r="J57" i="86"/>
  <c r="H57" i="86"/>
  <c r="Q313" i="122" l="1"/>
  <c r="Q321" i="122"/>
  <c r="Q329" i="122"/>
  <c r="Q89" i="122"/>
  <c r="Q105" i="122"/>
  <c r="Q121" i="122"/>
  <c r="Q245" i="122"/>
  <c r="Q85" i="93"/>
  <c r="Q81" i="93"/>
  <c r="F57" i="86"/>
  <c r="P57" i="86" s="1"/>
  <c r="O44" i="86" l="1"/>
  <c r="O43" i="86"/>
  <c r="O42" i="86"/>
  <c r="O41" i="86"/>
  <c r="Q41" i="86" s="1"/>
  <c r="J41" i="86"/>
  <c r="H41" i="86"/>
  <c r="O40" i="86"/>
  <c r="O39" i="86"/>
  <c r="O38" i="86"/>
  <c r="O37" i="86"/>
  <c r="J37" i="86"/>
  <c r="H37" i="86"/>
  <c r="O20" i="86"/>
  <c r="O19" i="86"/>
  <c r="O18" i="86"/>
  <c r="O17" i="86"/>
  <c r="Q17" i="86" s="1"/>
  <c r="J17" i="86"/>
  <c r="H17" i="86"/>
  <c r="Q37" i="86" l="1"/>
  <c r="O92" i="68" l="1"/>
  <c r="O91" i="68"/>
  <c r="O90" i="68"/>
  <c r="O89" i="68"/>
  <c r="Q89" i="68" s="1"/>
  <c r="R89" i="68" s="1"/>
  <c r="F10" i="68" s="1"/>
  <c r="J89" i="68"/>
  <c r="H89" i="68"/>
  <c r="O88" i="68"/>
  <c r="O87" i="68"/>
  <c r="O86" i="68"/>
  <c r="O85" i="68"/>
  <c r="Q85" i="68" s="1"/>
  <c r="J85" i="68"/>
  <c r="H85" i="68"/>
  <c r="O84" i="68"/>
  <c r="O83" i="68"/>
  <c r="O82" i="68"/>
  <c r="O81" i="68"/>
  <c r="Q81" i="68" s="1"/>
  <c r="J81" i="68"/>
  <c r="H81" i="68"/>
  <c r="O80" i="68"/>
  <c r="O79" i="68"/>
  <c r="O78" i="68"/>
  <c r="O77" i="68"/>
  <c r="Q77" i="68" s="1"/>
  <c r="J77" i="68"/>
  <c r="H77" i="68"/>
  <c r="O68" i="68"/>
  <c r="O67" i="68"/>
  <c r="O66" i="68"/>
  <c r="O65" i="68"/>
  <c r="Q65" i="68" s="1"/>
  <c r="J65" i="68"/>
  <c r="H65" i="68"/>
  <c r="O64" i="68"/>
  <c r="O63" i="68"/>
  <c r="O62" i="68"/>
  <c r="O61" i="68"/>
  <c r="Q61" i="68" s="1"/>
  <c r="J61" i="68"/>
  <c r="H61" i="68"/>
  <c r="O60" i="68"/>
  <c r="O59" i="68"/>
  <c r="O58" i="68"/>
  <c r="O57" i="68"/>
  <c r="Q57" i="68" s="1"/>
  <c r="J57" i="68"/>
  <c r="H57" i="68"/>
  <c r="O56" i="68"/>
  <c r="O55" i="68"/>
  <c r="O54" i="68"/>
  <c r="O53" i="68"/>
  <c r="Q53" i="68" s="1"/>
  <c r="J53" i="68"/>
  <c r="H53" i="68"/>
  <c r="O44" i="68"/>
  <c r="O43" i="68"/>
  <c r="O42" i="68"/>
  <c r="O41" i="68"/>
  <c r="Q41" i="68" s="1"/>
  <c r="J41" i="68"/>
  <c r="H41" i="68"/>
  <c r="O40" i="68"/>
  <c r="O39" i="68"/>
  <c r="O38" i="68"/>
  <c r="O37" i="68"/>
  <c r="Q37" i="68" s="1"/>
  <c r="J37" i="68"/>
  <c r="H37" i="68"/>
  <c r="O36" i="68"/>
  <c r="O35" i="68"/>
  <c r="O34" i="68"/>
  <c r="O33" i="68"/>
  <c r="Q33" i="68" s="1"/>
  <c r="J33" i="68"/>
  <c r="H33" i="68"/>
  <c r="O32" i="68"/>
  <c r="O31" i="68"/>
  <c r="O30" i="68"/>
  <c r="O29" i="68"/>
  <c r="Q29" i="68" s="1"/>
  <c r="J29" i="68"/>
  <c r="H29" i="68"/>
  <c r="O28" i="68"/>
  <c r="O27" i="68"/>
  <c r="O26" i="68"/>
  <c r="O25" i="68"/>
  <c r="Q25" i="68" s="1"/>
  <c r="J25" i="68"/>
  <c r="H25" i="68"/>
  <c r="O24" i="68"/>
  <c r="O23" i="68"/>
  <c r="O22" i="68"/>
  <c r="O21" i="68"/>
  <c r="Q21" i="68" s="1"/>
  <c r="J21" i="68"/>
  <c r="H21" i="68"/>
  <c r="O20" i="68"/>
  <c r="O19" i="68"/>
  <c r="O18" i="68"/>
  <c r="O17" i="68"/>
  <c r="Q17" i="68" s="1"/>
  <c r="J17" i="68"/>
  <c r="H17" i="68"/>
  <c r="F89" i="68" l="1"/>
  <c r="P89" i="68" s="1"/>
  <c r="O76" i="68" l="1"/>
  <c r="O75" i="68"/>
  <c r="O74" i="68"/>
  <c r="O73" i="68"/>
  <c r="Q73" i="68" s="1"/>
  <c r="J73" i="68"/>
  <c r="H73" i="68"/>
  <c r="O72" i="68"/>
  <c r="O71" i="68"/>
  <c r="O70" i="68"/>
  <c r="O69" i="68"/>
  <c r="J69" i="68"/>
  <c r="H69" i="68"/>
  <c r="O52" i="68"/>
  <c r="O51" i="68"/>
  <c r="O50" i="68"/>
  <c r="O49" i="68"/>
  <c r="Q49" i="68" s="1"/>
  <c r="J49" i="68"/>
  <c r="H49" i="68"/>
  <c r="O48" i="68"/>
  <c r="O47" i="68"/>
  <c r="O46" i="68"/>
  <c r="O45" i="68"/>
  <c r="Q45" i="68" s="1"/>
  <c r="J45" i="68"/>
  <c r="H45" i="68"/>
  <c r="O201" i="157"/>
  <c r="O200" i="157"/>
  <c r="O199" i="157"/>
  <c r="O198" i="157"/>
  <c r="J198" i="157"/>
  <c r="H198" i="157"/>
  <c r="O197" i="157"/>
  <c r="O196" i="157"/>
  <c r="O195" i="157"/>
  <c r="O194" i="157"/>
  <c r="Q194" i="157" s="1"/>
  <c r="J194" i="157"/>
  <c r="H194" i="157"/>
  <c r="O193" i="157"/>
  <c r="O192" i="157"/>
  <c r="O191" i="157"/>
  <c r="O190" i="157"/>
  <c r="J190" i="157"/>
  <c r="H190" i="157"/>
  <c r="O189" i="157"/>
  <c r="O188" i="157"/>
  <c r="O187" i="157"/>
  <c r="O186" i="157"/>
  <c r="Q186" i="157" s="1"/>
  <c r="J186" i="157"/>
  <c r="H186" i="157"/>
  <c r="O185" i="157"/>
  <c r="O184" i="157"/>
  <c r="O183" i="157"/>
  <c r="O182" i="157"/>
  <c r="J182" i="157"/>
  <c r="H182" i="157"/>
  <c r="O181" i="157"/>
  <c r="O180" i="157"/>
  <c r="O179" i="157"/>
  <c r="O178" i="157"/>
  <c r="Q178" i="157" s="1"/>
  <c r="J178" i="157"/>
  <c r="H178" i="157"/>
  <c r="O177" i="157"/>
  <c r="O176" i="157"/>
  <c r="O175" i="157"/>
  <c r="O174" i="157"/>
  <c r="J174" i="157"/>
  <c r="H174" i="157"/>
  <c r="O173" i="157"/>
  <c r="O172" i="157"/>
  <c r="O171" i="157"/>
  <c r="O170" i="157"/>
  <c r="Q170" i="157" s="1"/>
  <c r="J170" i="157"/>
  <c r="H170" i="157"/>
  <c r="O169" i="157"/>
  <c r="O168" i="157"/>
  <c r="O167" i="157"/>
  <c r="O166" i="157"/>
  <c r="J166" i="157"/>
  <c r="H166" i="157"/>
  <c r="O161" i="157"/>
  <c r="O160" i="157"/>
  <c r="O159" i="157"/>
  <c r="O158" i="157"/>
  <c r="Q158" i="157" s="1"/>
  <c r="J158" i="157"/>
  <c r="H158" i="157"/>
  <c r="O153" i="157"/>
  <c r="O152" i="157"/>
  <c r="O151" i="157"/>
  <c r="O150" i="157"/>
  <c r="J150" i="157"/>
  <c r="H150" i="157"/>
  <c r="O149" i="157"/>
  <c r="O148" i="157"/>
  <c r="O147" i="157"/>
  <c r="O146" i="157"/>
  <c r="J146" i="157"/>
  <c r="H146" i="157"/>
  <c r="O145" i="157"/>
  <c r="O144" i="157"/>
  <c r="O143" i="157"/>
  <c r="O142" i="157"/>
  <c r="Q142" i="157" s="1"/>
  <c r="J142" i="157"/>
  <c r="H142" i="157"/>
  <c r="O141" i="157"/>
  <c r="O140" i="157"/>
  <c r="O139" i="157"/>
  <c r="O138" i="157"/>
  <c r="O137" i="157"/>
  <c r="J137" i="157"/>
  <c r="H137" i="157"/>
  <c r="O136" i="157"/>
  <c r="O135" i="157"/>
  <c r="O134" i="157"/>
  <c r="O133" i="157"/>
  <c r="Q133" i="157" s="1"/>
  <c r="J133" i="157"/>
  <c r="H133" i="157"/>
  <c r="O132" i="157"/>
  <c r="O131" i="157"/>
  <c r="O130" i="157"/>
  <c r="O129" i="157"/>
  <c r="J129" i="157"/>
  <c r="H129" i="157"/>
  <c r="O124" i="157"/>
  <c r="O123" i="157"/>
  <c r="O122" i="157"/>
  <c r="O121" i="157"/>
  <c r="Q121" i="157" s="1"/>
  <c r="J121" i="157"/>
  <c r="H121" i="157"/>
  <c r="O120" i="157"/>
  <c r="O119" i="157"/>
  <c r="O118" i="157"/>
  <c r="O117" i="157"/>
  <c r="J117" i="157"/>
  <c r="H117" i="157"/>
  <c r="O116" i="157"/>
  <c r="O115" i="157"/>
  <c r="O114" i="157"/>
  <c r="O113" i="157"/>
  <c r="Q113" i="157" s="1"/>
  <c r="J113" i="157"/>
  <c r="H113" i="157"/>
  <c r="O112" i="157"/>
  <c r="O111" i="157"/>
  <c r="O110" i="157"/>
  <c r="O109" i="157"/>
  <c r="J109" i="157"/>
  <c r="H109" i="157"/>
  <c r="O104" i="157"/>
  <c r="O103" i="157"/>
  <c r="O102" i="157"/>
  <c r="O101" i="157"/>
  <c r="Q101" i="157" s="1"/>
  <c r="J101" i="157"/>
  <c r="H101" i="157"/>
  <c r="O100" i="157"/>
  <c r="O99" i="157"/>
  <c r="O98" i="157"/>
  <c r="O97" i="157"/>
  <c r="J97" i="157"/>
  <c r="H97" i="157"/>
  <c r="O96" i="157"/>
  <c r="O95" i="157"/>
  <c r="O94" i="157"/>
  <c r="O93" i="157"/>
  <c r="Q93" i="157" s="1"/>
  <c r="R93" i="157" s="1"/>
  <c r="J93" i="157"/>
  <c r="H93" i="157"/>
  <c r="O88" i="157"/>
  <c r="O87" i="157"/>
  <c r="O86" i="157"/>
  <c r="O85" i="157"/>
  <c r="J85" i="157"/>
  <c r="H85" i="157"/>
  <c r="O92" i="157"/>
  <c r="O91" i="157"/>
  <c r="O90" i="157"/>
  <c r="O89" i="157"/>
  <c r="Q89" i="157" s="1"/>
  <c r="R89" i="157" s="1"/>
  <c r="J89" i="157"/>
  <c r="H89" i="157"/>
  <c r="O84" i="157"/>
  <c r="O83" i="157"/>
  <c r="O82" i="157"/>
  <c r="O81" i="157"/>
  <c r="J81" i="157"/>
  <c r="H81" i="157"/>
  <c r="O80" i="157"/>
  <c r="O79" i="157"/>
  <c r="O78" i="157"/>
  <c r="O77" i="157"/>
  <c r="Q77" i="157" s="1"/>
  <c r="J77" i="157"/>
  <c r="H77" i="157"/>
  <c r="O76" i="157"/>
  <c r="O75" i="157"/>
  <c r="O74" i="157"/>
  <c r="O73" i="157"/>
  <c r="J73" i="157"/>
  <c r="H73" i="157"/>
  <c r="O72" i="157"/>
  <c r="O71" i="157"/>
  <c r="O70" i="157"/>
  <c r="O69" i="157"/>
  <c r="Q69" i="157" s="1"/>
  <c r="J69" i="157"/>
  <c r="H69" i="157"/>
  <c r="O68" i="157"/>
  <c r="O67" i="157"/>
  <c r="O66" i="157"/>
  <c r="O65" i="157"/>
  <c r="J65" i="157"/>
  <c r="H65" i="157"/>
  <c r="O64" i="157"/>
  <c r="O63" i="157"/>
  <c r="O62" i="157"/>
  <c r="O61" i="157"/>
  <c r="Q61" i="157" s="1"/>
  <c r="J61" i="157"/>
  <c r="H61" i="157"/>
  <c r="O60" i="157"/>
  <c r="O59" i="157"/>
  <c r="O58" i="157"/>
  <c r="O57" i="157"/>
  <c r="J57" i="157"/>
  <c r="H57" i="157"/>
  <c r="O56" i="157"/>
  <c r="O55" i="157"/>
  <c r="O54" i="157"/>
  <c r="O53" i="157"/>
  <c r="Q53" i="157" s="1"/>
  <c r="J53" i="157"/>
  <c r="H53" i="157"/>
  <c r="O20" i="157"/>
  <c r="O19" i="157"/>
  <c r="O18" i="157"/>
  <c r="O17" i="157"/>
  <c r="J17" i="157"/>
  <c r="H17" i="157"/>
  <c r="Q69" i="68" l="1"/>
  <c r="Q150" i="157"/>
  <c r="Q166" i="157"/>
  <c r="Q174" i="157"/>
  <c r="Q182" i="157"/>
  <c r="Q190" i="157"/>
  <c r="Q198" i="157"/>
  <c r="F89" i="157"/>
  <c r="P89" i="157" s="1"/>
  <c r="F93" i="157"/>
  <c r="P93" i="157" s="1"/>
  <c r="Q17" i="157"/>
  <c r="Q57" i="157"/>
  <c r="Q65" i="157"/>
  <c r="Q73" i="157"/>
  <c r="Q81" i="157"/>
  <c r="Q85" i="157"/>
  <c r="Q97" i="157"/>
  <c r="R97" i="157" s="1"/>
  <c r="F97" i="157" s="1"/>
  <c r="P97" i="157" s="1"/>
  <c r="Q109" i="157"/>
  <c r="Q117" i="157"/>
  <c r="Q129" i="157"/>
  <c r="Q137" i="157"/>
  <c r="Q146" i="157"/>
  <c r="O444" i="48" l="1"/>
  <c r="O443" i="48"/>
  <c r="O442" i="48"/>
  <c r="O441" i="48"/>
  <c r="J441" i="48"/>
  <c r="H441" i="48"/>
  <c r="O120" i="48"/>
  <c r="O119" i="48"/>
  <c r="O118" i="48"/>
  <c r="O117" i="48"/>
  <c r="J117" i="48"/>
  <c r="H117" i="48"/>
  <c r="O112" i="48"/>
  <c r="O111" i="48"/>
  <c r="O110" i="48"/>
  <c r="O109" i="48"/>
  <c r="J109" i="48"/>
  <c r="H109" i="48"/>
  <c r="O108" i="48"/>
  <c r="O107" i="48"/>
  <c r="O106" i="48"/>
  <c r="O105" i="48"/>
  <c r="J105" i="48"/>
  <c r="H105" i="48"/>
  <c r="O104" i="48"/>
  <c r="O103" i="48"/>
  <c r="O102" i="48"/>
  <c r="O101" i="48"/>
  <c r="J101" i="48"/>
  <c r="H101" i="48"/>
  <c r="O88" i="48"/>
  <c r="O87" i="48"/>
  <c r="O86" i="48"/>
  <c r="O85" i="48"/>
  <c r="J85" i="48"/>
  <c r="H85" i="48"/>
  <c r="O80" i="48"/>
  <c r="O79" i="48"/>
  <c r="O78" i="48"/>
  <c r="O77" i="48"/>
  <c r="O76" i="48"/>
  <c r="J76" i="48"/>
  <c r="H76" i="48"/>
  <c r="O75" i="48"/>
  <c r="O74" i="48"/>
  <c r="O73" i="48"/>
  <c r="O72" i="48"/>
  <c r="J72" i="48"/>
  <c r="H72" i="48"/>
  <c r="O71" i="48"/>
  <c r="O70" i="48"/>
  <c r="O69" i="48"/>
  <c r="O68" i="48"/>
  <c r="J68" i="48"/>
  <c r="H68" i="48"/>
  <c r="O67" i="48"/>
  <c r="O66" i="48"/>
  <c r="O65" i="48"/>
  <c r="O64" i="48"/>
  <c r="J64" i="48"/>
  <c r="H64" i="48"/>
  <c r="Q109" i="48" l="1"/>
  <c r="Q441" i="48"/>
  <c r="Q68" i="48"/>
  <c r="Q101" i="48"/>
  <c r="Q76" i="48"/>
  <c r="Q64" i="48"/>
  <c r="Q72" i="48"/>
  <c r="Q85" i="48"/>
  <c r="Q105" i="48"/>
  <c r="Q117" i="48"/>
  <c r="O63" i="48"/>
  <c r="O62" i="48"/>
  <c r="O61" i="48"/>
  <c r="O60" i="48"/>
  <c r="J60" i="48"/>
  <c r="H60" i="48"/>
  <c r="O59" i="48"/>
  <c r="O58" i="48"/>
  <c r="O57" i="48"/>
  <c r="O56" i="48"/>
  <c r="J56" i="48"/>
  <c r="H56" i="48"/>
  <c r="O55" i="48"/>
  <c r="O54" i="48"/>
  <c r="O53" i="48"/>
  <c r="O52" i="48"/>
  <c r="J52" i="48"/>
  <c r="H52" i="48"/>
  <c r="O599" i="48"/>
  <c r="O598" i="48"/>
  <c r="O597" i="48"/>
  <c r="O596" i="48"/>
  <c r="J596" i="48"/>
  <c r="H596" i="48"/>
  <c r="O704" i="48"/>
  <c r="O703" i="48"/>
  <c r="O702" i="48"/>
  <c r="O701" i="48"/>
  <c r="J701" i="48"/>
  <c r="H701" i="48"/>
  <c r="O700" i="48"/>
  <c r="O699" i="48"/>
  <c r="O698" i="48"/>
  <c r="O697" i="48"/>
  <c r="J697" i="48"/>
  <c r="H697" i="48"/>
  <c r="O692" i="48"/>
  <c r="O691" i="48"/>
  <c r="O690" i="48"/>
  <c r="O689" i="48"/>
  <c r="J689" i="48"/>
  <c r="H689" i="48"/>
  <c r="O688" i="48"/>
  <c r="O687" i="48"/>
  <c r="O686" i="48"/>
  <c r="O685" i="48"/>
  <c r="J685" i="48"/>
  <c r="H685" i="48"/>
  <c r="O684" i="48"/>
  <c r="O683" i="48"/>
  <c r="O682" i="48"/>
  <c r="O681" i="48"/>
  <c r="J681" i="48"/>
  <c r="H681" i="48"/>
  <c r="Q681" i="48" l="1"/>
  <c r="Q689" i="48"/>
  <c r="Q701" i="48"/>
  <c r="Q596" i="48"/>
  <c r="Q52" i="48"/>
  <c r="Q60" i="48"/>
  <c r="Q56" i="48"/>
  <c r="Q685" i="48"/>
  <c r="Q697" i="48"/>
  <c r="O680" i="48" l="1"/>
  <c r="O679" i="48"/>
  <c r="O678" i="48"/>
  <c r="O677" i="48"/>
  <c r="O676" i="48"/>
  <c r="J676" i="48"/>
  <c r="H676" i="48"/>
  <c r="Q676" i="48" l="1"/>
  <c r="O165" i="157"/>
  <c r="O164" i="157"/>
  <c r="O163" i="157"/>
  <c r="O162" i="157"/>
  <c r="J162" i="157"/>
  <c r="H162" i="157"/>
  <c r="O157" i="157"/>
  <c r="O156" i="157"/>
  <c r="O155" i="157"/>
  <c r="O154" i="157"/>
  <c r="J154" i="157"/>
  <c r="H154" i="157"/>
  <c r="O128" i="157"/>
  <c r="O127" i="157"/>
  <c r="O126" i="157"/>
  <c r="O125" i="157"/>
  <c r="J125" i="157"/>
  <c r="H125" i="157"/>
  <c r="O108" i="157"/>
  <c r="O107" i="157"/>
  <c r="O106" i="157"/>
  <c r="O105" i="157"/>
  <c r="J105" i="157"/>
  <c r="H105" i="157"/>
  <c r="O52" i="157"/>
  <c r="O51" i="157"/>
  <c r="O50" i="157"/>
  <c r="O49" i="157"/>
  <c r="J49" i="157"/>
  <c r="H49" i="157"/>
  <c r="R14" i="157"/>
  <c r="O507" i="48"/>
  <c r="O506" i="48"/>
  <c r="O505" i="48"/>
  <c r="O504" i="48"/>
  <c r="J504" i="48"/>
  <c r="H504" i="48"/>
  <c r="O595" i="48"/>
  <c r="O594" i="48"/>
  <c r="O593" i="48"/>
  <c r="O592" i="48"/>
  <c r="J592" i="48"/>
  <c r="H592" i="48"/>
  <c r="Q504" i="48" l="1"/>
  <c r="R198" i="157"/>
  <c r="F198" i="157" s="1"/>
  <c r="P198" i="157" s="1"/>
  <c r="R45" i="157"/>
  <c r="F45" i="157" s="1"/>
  <c r="P45" i="157" s="1"/>
  <c r="R37" i="157"/>
  <c r="F37" i="157" s="1"/>
  <c r="P37" i="157" s="1"/>
  <c r="R29" i="157"/>
  <c r="F29" i="157" s="1"/>
  <c r="P29" i="157" s="1"/>
  <c r="R21" i="157"/>
  <c r="F21" i="157" s="1"/>
  <c r="P21" i="157" s="1"/>
  <c r="R33" i="157"/>
  <c r="F33" i="157" s="1"/>
  <c r="P33" i="157" s="1"/>
  <c r="R25" i="157"/>
  <c r="F25" i="157" s="1"/>
  <c r="P25" i="157" s="1"/>
  <c r="R41" i="157"/>
  <c r="F41" i="157" s="1"/>
  <c r="P41" i="157" s="1"/>
  <c r="Q592" i="48"/>
  <c r="R186" i="157"/>
  <c r="F186" i="157" s="1"/>
  <c r="P186" i="157" s="1"/>
  <c r="R170" i="157"/>
  <c r="F170" i="157" s="1"/>
  <c r="P170" i="157" s="1"/>
  <c r="R182" i="157"/>
  <c r="F182" i="157" s="1"/>
  <c r="P182" i="157" s="1"/>
  <c r="R178" i="157"/>
  <c r="F178" i="157" s="1"/>
  <c r="P178" i="157" s="1"/>
  <c r="R194" i="157"/>
  <c r="F194" i="157" s="1"/>
  <c r="P194" i="157" s="1"/>
  <c r="R158" i="157"/>
  <c r="F158" i="157" s="1"/>
  <c r="P158" i="157" s="1"/>
  <c r="R53" i="157"/>
  <c r="F53" i="157" s="1"/>
  <c r="P53" i="157" s="1"/>
  <c r="R61" i="157"/>
  <c r="F61" i="157" s="1"/>
  <c r="P61" i="157" s="1"/>
  <c r="R69" i="157"/>
  <c r="F69" i="157" s="1"/>
  <c r="P69" i="157" s="1"/>
  <c r="R77" i="157"/>
  <c r="F77" i="157" s="1"/>
  <c r="P77" i="157" s="1"/>
  <c r="R101" i="157"/>
  <c r="F101" i="157" s="1"/>
  <c r="P101" i="157" s="1"/>
  <c r="R121" i="157"/>
  <c r="F121" i="157" s="1"/>
  <c r="P121" i="157" s="1"/>
  <c r="R113" i="157"/>
  <c r="F113" i="157" s="1"/>
  <c r="P113" i="157" s="1"/>
  <c r="R142" i="157"/>
  <c r="F142" i="157" s="1"/>
  <c r="P142" i="157" s="1"/>
  <c r="R133" i="157"/>
  <c r="F133" i="157" s="1"/>
  <c r="P133" i="157" s="1"/>
  <c r="R150" i="157"/>
  <c r="F150" i="157" s="1"/>
  <c r="P150" i="157" s="1"/>
  <c r="R174" i="157"/>
  <c r="F174" i="157" s="1"/>
  <c r="P174" i="157" s="1"/>
  <c r="R190" i="157"/>
  <c r="F190" i="157" s="1"/>
  <c r="P190" i="157" s="1"/>
  <c r="R166" i="157"/>
  <c r="F166" i="157" s="1"/>
  <c r="P166" i="157" s="1"/>
  <c r="R85" i="157"/>
  <c r="F85" i="157" s="1"/>
  <c r="P85" i="157" s="1"/>
  <c r="R117" i="157"/>
  <c r="F117" i="157" s="1"/>
  <c r="P117" i="157" s="1"/>
  <c r="R109" i="157"/>
  <c r="F109" i="157" s="1"/>
  <c r="P109" i="157" s="1"/>
  <c r="R73" i="157"/>
  <c r="F73" i="157" s="1"/>
  <c r="P73" i="157" s="1"/>
  <c r="R65" i="157"/>
  <c r="F65" i="157" s="1"/>
  <c r="P65" i="157" s="1"/>
  <c r="R57" i="157"/>
  <c r="F57" i="157" s="1"/>
  <c r="P57" i="157" s="1"/>
  <c r="R146" i="157"/>
  <c r="F146" i="157" s="1"/>
  <c r="P146" i="157" s="1"/>
  <c r="R81" i="157"/>
  <c r="F81" i="157" s="1"/>
  <c r="P81" i="157" s="1"/>
  <c r="R137" i="157"/>
  <c r="F137" i="157" s="1"/>
  <c r="P137" i="157" s="1"/>
  <c r="R17" i="157"/>
  <c r="F17" i="157" s="1"/>
  <c r="P17" i="157" s="1"/>
  <c r="R129" i="157"/>
  <c r="F129" i="157" s="1"/>
  <c r="P129" i="157" s="1"/>
  <c r="Q49" i="157"/>
  <c r="R49" i="157" s="1"/>
  <c r="F49" i="157" s="1"/>
  <c r="P49" i="157" s="1"/>
  <c r="Q105" i="157"/>
  <c r="R105" i="157" s="1"/>
  <c r="F105" i="157" s="1"/>
  <c r="P105" i="157" s="1"/>
  <c r="Q154" i="157"/>
  <c r="R154" i="157" s="1"/>
  <c r="F154" i="157" s="1"/>
  <c r="P154" i="157" s="1"/>
  <c r="Q162" i="157"/>
  <c r="R162" i="157" s="1"/>
  <c r="F162" i="157" s="1"/>
  <c r="P162" i="157" s="1"/>
  <c r="Q125" i="157"/>
  <c r="R125" i="157" s="1"/>
  <c r="F125" i="157" s="1"/>
  <c r="P125" i="157" s="1"/>
  <c r="P203" i="157" l="1"/>
  <c r="P205" i="157" s="1"/>
  <c r="P207" i="157" s="1"/>
  <c r="P209" i="157" l="1"/>
  <c r="P211" i="157" s="1"/>
  <c r="F9" i="157" l="1"/>
  <c r="C15" i="65"/>
  <c r="O603" i="48"/>
  <c r="O602" i="48"/>
  <c r="O601" i="48"/>
  <c r="O600" i="48"/>
  <c r="J600" i="48"/>
  <c r="H600" i="48"/>
  <c r="O591" i="48"/>
  <c r="O590" i="48"/>
  <c r="O589" i="48"/>
  <c r="O588" i="48"/>
  <c r="J588" i="48"/>
  <c r="H588" i="48"/>
  <c r="O563" i="48"/>
  <c r="O562" i="48"/>
  <c r="O561" i="48"/>
  <c r="O560" i="48"/>
  <c r="Q560" i="48" s="1"/>
  <c r="J560" i="48"/>
  <c r="H560" i="48"/>
  <c r="O555" i="48"/>
  <c r="O554" i="48"/>
  <c r="O553" i="48"/>
  <c r="O552" i="48"/>
  <c r="J552" i="48"/>
  <c r="H552" i="48"/>
  <c r="O551" i="48"/>
  <c r="O550" i="48"/>
  <c r="O549" i="48"/>
  <c r="O548" i="48"/>
  <c r="J548" i="48"/>
  <c r="H548" i="48"/>
  <c r="O543" i="48"/>
  <c r="O542" i="48"/>
  <c r="O541" i="48"/>
  <c r="O540" i="48"/>
  <c r="J540" i="48"/>
  <c r="H540" i="48"/>
  <c r="O539" i="48"/>
  <c r="O538" i="48"/>
  <c r="O537" i="48"/>
  <c r="O536" i="48"/>
  <c r="J536" i="48"/>
  <c r="H536" i="48"/>
  <c r="O535" i="48"/>
  <c r="O534" i="48"/>
  <c r="O533" i="48"/>
  <c r="O532" i="48"/>
  <c r="J532" i="48"/>
  <c r="H532" i="48"/>
  <c r="Q548" i="48" l="1"/>
  <c r="Q536" i="48"/>
  <c r="Q540" i="48"/>
  <c r="Q552" i="48"/>
  <c r="Q588" i="48"/>
  <c r="Q532" i="48"/>
  <c r="Q600" i="48"/>
  <c r="O712" i="48" l="1"/>
  <c r="O711" i="48"/>
  <c r="O710" i="48"/>
  <c r="O709" i="48"/>
  <c r="J709" i="48"/>
  <c r="H709" i="48"/>
  <c r="O696" i="48"/>
  <c r="O695" i="48"/>
  <c r="O694" i="48"/>
  <c r="O693" i="48"/>
  <c r="J693" i="48"/>
  <c r="H693" i="48"/>
  <c r="O627" i="48"/>
  <c r="O626" i="48"/>
  <c r="O625" i="48"/>
  <c r="O624" i="48"/>
  <c r="J624" i="48"/>
  <c r="H624" i="48"/>
  <c r="O623" i="48"/>
  <c r="O622" i="48"/>
  <c r="O621" i="48"/>
  <c r="O620" i="48"/>
  <c r="J620" i="48"/>
  <c r="H620" i="48"/>
  <c r="O615" i="48"/>
  <c r="O614" i="48"/>
  <c r="O613" i="48"/>
  <c r="O612" i="48"/>
  <c r="J612" i="48"/>
  <c r="H612" i="48"/>
  <c r="O611" i="48"/>
  <c r="O610" i="48"/>
  <c r="O609" i="48"/>
  <c r="O608" i="48"/>
  <c r="J608" i="48"/>
  <c r="H608" i="48"/>
  <c r="O607" i="48"/>
  <c r="O606" i="48"/>
  <c r="O605" i="48"/>
  <c r="O604" i="48"/>
  <c r="J604" i="48"/>
  <c r="H604" i="48"/>
  <c r="O587" i="48"/>
  <c r="O586" i="48"/>
  <c r="O585" i="48"/>
  <c r="O584" i="48"/>
  <c r="J584" i="48"/>
  <c r="H584" i="48"/>
  <c r="O583" i="48"/>
  <c r="O582" i="48"/>
  <c r="O581" i="48"/>
  <c r="O580" i="48"/>
  <c r="J580" i="48"/>
  <c r="H580" i="48"/>
  <c r="O579" i="48"/>
  <c r="O578" i="48"/>
  <c r="O577" i="48"/>
  <c r="O576" i="48"/>
  <c r="J576" i="48"/>
  <c r="H576" i="48"/>
  <c r="O575" i="48"/>
  <c r="O574" i="48"/>
  <c r="O573" i="48"/>
  <c r="O572" i="48"/>
  <c r="J572" i="48"/>
  <c r="H572" i="48"/>
  <c r="O571" i="48"/>
  <c r="O570" i="48"/>
  <c r="O569" i="48"/>
  <c r="O568" i="48"/>
  <c r="J568" i="48"/>
  <c r="H568" i="48"/>
  <c r="O567" i="48"/>
  <c r="O566" i="48"/>
  <c r="O565" i="48"/>
  <c r="O564" i="48"/>
  <c r="J564" i="48"/>
  <c r="H564" i="48"/>
  <c r="O559" i="48"/>
  <c r="O558" i="48"/>
  <c r="O557" i="48"/>
  <c r="O556" i="48"/>
  <c r="J556" i="48"/>
  <c r="H556" i="48"/>
  <c r="O547" i="48"/>
  <c r="O546" i="48"/>
  <c r="O545" i="48"/>
  <c r="O544" i="48"/>
  <c r="J544" i="48"/>
  <c r="H544" i="48"/>
  <c r="O531" i="48"/>
  <c r="O530" i="48"/>
  <c r="O529" i="48"/>
  <c r="O528" i="48"/>
  <c r="J528" i="48"/>
  <c r="H528" i="48"/>
  <c r="O503" i="48"/>
  <c r="O502" i="48"/>
  <c r="O501" i="48"/>
  <c r="O500" i="48"/>
  <c r="O499" i="48"/>
  <c r="O498" i="48"/>
  <c r="J498" i="48"/>
  <c r="H498" i="48"/>
  <c r="Q693" i="48" l="1"/>
  <c r="Q528" i="48"/>
  <c r="Q556" i="48"/>
  <c r="Q568" i="48"/>
  <c r="Q604" i="48"/>
  <c r="Q612" i="48"/>
  <c r="Q624" i="48"/>
  <c r="Q544" i="48"/>
  <c r="Q564" i="48"/>
  <c r="Q709" i="48"/>
  <c r="Q572" i="48"/>
  <c r="Q584" i="48"/>
  <c r="Q608" i="48"/>
  <c r="Q620" i="48"/>
  <c r="Q580" i="48"/>
  <c r="Q576" i="48"/>
  <c r="Q498" i="48"/>
  <c r="O485" i="48" l="1"/>
  <c r="O484" i="48"/>
  <c r="O483" i="48"/>
  <c r="O482" i="48"/>
  <c r="O481" i="48"/>
  <c r="J481" i="48"/>
  <c r="H481" i="48"/>
  <c r="Q481" i="48" l="1"/>
  <c r="O440" i="48"/>
  <c r="O439" i="48"/>
  <c r="O438" i="48"/>
  <c r="O437" i="48"/>
  <c r="Q437" i="48" s="1"/>
  <c r="J437" i="48"/>
  <c r="H437" i="48"/>
  <c r="O424" i="48" l="1"/>
  <c r="O423" i="48"/>
  <c r="O422" i="48"/>
  <c r="O421" i="48"/>
  <c r="J421" i="48"/>
  <c r="H421" i="48"/>
  <c r="O396" i="48"/>
  <c r="O395" i="48"/>
  <c r="O394" i="48"/>
  <c r="O393" i="48"/>
  <c r="Q393" i="48" s="1"/>
  <c r="R393" i="48" s="1"/>
  <c r="J393" i="48"/>
  <c r="H393" i="48"/>
  <c r="O392" i="48"/>
  <c r="O391" i="48"/>
  <c r="O390" i="48"/>
  <c r="O389" i="48"/>
  <c r="Q389" i="48" s="1"/>
  <c r="R389" i="48" s="1"/>
  <c r="J389" i="48"/>
  <c r="H389" i="48"/>
  <c r="O376" i="48"/>
  <c r="O375" i="48"/>
  <c r="O374" i="48"/>
  <c r="O373" i="48"/>
  <c r="Q373" i="48" s="1"/>
  <c r="R373" i="48" s="1"/>
  <c r="J373" i="48"/>
  <c r="H373" i="48"/>
  <c r="O372" i="48"/>
  <c r="O371" i="48"/>
  <c r="O370" i="48"/>
  <c r="O369" i="48"/>
  <c r="Q369" i="48" s="1"/>
  <c r="R369" i="48" s="1"/>
  <c r="J369" i="48"/>
  <c r="H369" i="48"/>
  <c r="Q421" i="48" l="1"/>
  <c r="O352" i="48"/>
  <c r="O351" i="48"/>
  <c r="O350" i="48"/>
  <c r="O349" i="48"/>
  <c r="Q349" i="48" s="1"/>
  <c r="J349" i="48"/>
  <c r="H349" i="48"/>
  <c r="O364" i="48"/>
  <c r="O363" i="48"/>
  <c r="O362" i="48"/>
  <c r="O361" i="48"/>
  <c r="Q361" i="48" s="1"/>
  <c r="J361" i="48"/>
  <c r="H361" i="48"/>
  <c r="O360" i="48"/>
  <c r="O359" i="48"/>
  <c r="O358" i="48"/>
  <c r="O357" i="48"/>
  <c r="Q357" i="48" s="1"/>
  <c r="J357" i="48"/>
  <c r="H357" i="48"/>
  <c r="O356" i="48"/>
  <c r="O355" i="48"/>
  <c r="O354" i="48"/>
  <c r="O353" i="48"/>
  <c r="J353" i="48"/>
  <c r="H353" i="48"/>
  <c r="O348" i="48"/>
  <c r="O347" i="48"/>
  <c r="O346" i="48"/>
  <c r="O345" i="48"/>
  <c r="Q345" i="48" s="1"/>
  <c r="J345" i="48"/>
  <c r="H345" i="48"/>
  <c r="O344" i="48"/>
  <c r="O343" i="48"/>
  <c r="O342" i="48"/>
  <c r="O341" i="48"/>
  <c r="J341" i="48"/>
  <c r="H341" i="48"/>
  <c r="Q341" i="48" l="1"/>
  <c r="Q353" i="48"/>
  <c r="O220" i="48" l="1"/>
  <c r="O219" i="48"/>
  <c r="O218" i="48"/>
  <c r="O217" i="48"/>
  <c r="J217" i="48"/>
  <c r="H217" i="48"/>
  <c r="Q217" i="48" l="1"/>
  <c r="O196" i="48"/>
  <c r="O195" i="48"/>
  <c r="O194" i="48"/>
  <c r="O193" i="48"/>
  <c r="J193" i="48"/>
  <c r="H193" i="48"/>
  <c r="O164" i="48"/>
  <c r="O163" i="48"/>
  <c r="O162" i="48"/>
  <c r="O161" i="48"/>
  <c r="J161" i="48"/>
  <c r="H161" i="48"/>
  <c r="O160" i="48"/>
  <c r="O159" i="48"/>
  <c r="O158" i="48"/>
  <c r="O157" i="48"/>
  <c r="J157" i="48"/>
  <c r="H157" i="48"/>
  <c r="O132" i="48"/>
  <c r="O131" i="48"/>
  <c r="O130" i="48"/>
  <c r="O129" i="48"/>
  <c r="J129" i="48"/>
  <c r="H129" i="48"/>
  <c r="O128" i="48"/>
  <c r="O127" i="48"/>
  <c r="O126" i="48"/>
  <c r="O125" i="48"/>
  <c r="J125" i="48"/>
  <c r="H125" i="48"/>
  <c r="Q125" i="48" l="1"/>
  <c r="Q193" i="48"/>
  <c r="Q161" i="48"/>
  <c r="Q129" i="48"/>
  <c r="Q157" i="48"/>
  <c r="O47" i="48"/>
  <c r="O46" i="48"/>
  <c r="O45" i="48"/>
  <c r="O44" i="48"/>
  <c r="J44" i="48"/>
  <c r="H44" i="48"/>
  <c r="Q44" i="48" l="1"/>
  <c r="O43" i="48"/>
  <c r="O42" i="48"/>
  <c r="O41" i="48"/>
  <c r="O40" i="48"/>
  <c r="Q40" i="48" s="1"/>
  <c r="J40" i="48"/>
  <c r="H40" i="48"/>
  <c r="O39" i="48"/>
  <c r="O38" i="48"/>
  <c r="O37" i="48"/>
  <c r="O36" i="48"/>
  <c r="Q36" i="48" s="1"/>
  <c r="J36" i="48"/>
  <c r="H36" i="48"/>
  <c r="O35" i="48"/>
  <c r="O34" i="48"/>
  <c r="O33" i="48"/>
  <c r="O32" i="48"/>
  <c r="Q32" i="48" s="1"/>
  <c r="J32" i="48"/>
  <c r="H32" i="48"/>
  <c r="O31" i="48"/>
  <c r="O30" i="48"/>
  <c r="O29" i="48"/>
  <c r="O28" i="48"/>
  <c r="Q28" i="48" s="1"/>
  <c r="J28" i="48"/>
  <c r="H28" i="48"/>
  <c r="O27" i="48"/>
  <c r="O26" i="48"/>
  <c r="O25" i="48"/>
  <c r="O24" i="48"/>
  <c r="J24" i="48"/>
  <c r="H24" i="48"/>
  <c r="O23" i="48"/>
  <c r="O22" i="48"/>
  <c r="O21" i="48"/>
  <c r="O20" i="48"/>
  <c r="Q20" i="48" s="1"/>
  <c r="J20" i="48"/>
  <c r="H20" i="48"/>
  <c r="Q24" i="48" l="1"/>
  <c r="O527" i="48"/>
  <c r="O526" i="48"/>
  <c r="O525" i="48"/>
  <c r="O524" i="48"/>
  <c r="J524" i="48"/>
  <c r="H524" i="48"/>
  <c r="O523" i="48"/>
  <c r="O522" i="48"/>
  <c r="O521" i="48"/>
  <c r="O520" i="48"/>
  <c r="J520" i="48"/>
  <c r="H520" i="48"/>
  <c r="O519" i="48"/>
  <c r="O518" i="48"/>
  <c r="O517" i="48"/>
  <c r="O516" i="48"/>
  <c r="J516" i="48"/>
  <c r="H516" i="48"/>
  <c r="O515" i="48"/>
  <c r="O514" i="48"/>
  <c r="O513" i="48"/>
  <c r="O512" i="48"/>
  <c r="J512" i="48"/>
  <c r="H512" i="48"/>
  <c r="O497" i="48"/>
  <c r="O496" i="48"/>
  <c r="O495" i="48"/>
  <c r="O494" i="48"/>
  <c r="J494" i="48"/>
  <c r="H494" i="48"/>
  <c r="O493" i="48"/>
  <c r="O492" i="48"/>
  <c r="O491" i="48"/>
  <c r="O490" i="48"/>
  <c r="J490" i="48"/>
  <c r="H490" i="48"/>
  <c r="O489" i="48"/>
  <c r="O488" i="48"/>
  <c r="O487" i="48"/>
  <c r="O486" i="48"/>
  <c r="J486" i="48"/>
  <c r="H486" i="48"/>
  <c r="O480" i="48"/>
  <c r="O479" i="48"/>
  <c r="O478" i="48"/>
  <c r="O477" i="48"/>
  <c r="J477" i="48"/>
  <c r="H477" i="48"/>
  <c r="O476" i="48"/>
  <c r="O475" i="48"/>
  <c r="O474" i="48"/>
  <c r="O473" i="48"/>
  <c r="J473" i="48"/>
  <c r="H473" i="48"/>
  <c r="O448" i="48"/>
  <c r="O447" i="48"/>
  <c r="O446" i="48"/>
  <c r="O445" i="48"/>
  <c r="J445" i="48"/>
  <c r="H445" i="48"/>
  <c r="O436" i="48"/>
  <c r="O435" i="48"/>
  <c r="O434" i="48"/>
  <c r="O433" i="48"/>
  <c r="J433" i="48"/>
  <c r="H433" i="48"/>
  <c r="O432" i="48"/>
  <c r="O431" i="48"/>
  <c r="O430" i="48"/>
  <c r="O429" i="48"/>
  <c r="J429" i="48"/>
  <c r="H429" i="48"/>
  <c r="O428" i="48"/>
  <c r="O427" i="48"/>
  <c r="O426" i="48"/>
  <c r="O425" i="48"/>
  <c r="J425" i="48"/>
  <c r="H425" i="48"/>
  <c r="O420" i="48"/>
  <c r="O419" i="48"/>
  <c r="O418" i="48"/>
  <c r="O417" i="48"/>
  <c r="J417" i="48"/>
  <c r="H417" i="48"/>
  <c r="O416" i="48"/>
  <c r="O415" i="48"/>
  <c r="O414" i="48"/>
  <c r="O413" i="48"/>
  <c r="J413" i="48"/>
  <c r="H413" i="48"/>
  <c r="O412" i="48"/>
  <c r="O411" i="48"/>
  <c r="O410" i="48"/>
  <c r="O409" i="48"/>
  <c r="J409" i="48"/>
  <c r="H409" i="48"/>
  <c r="O408" i="48"/>
  <c r="O407" i="48"/>
  <c r="O406" i="48"/>
  <c r="O405" i="48"/>
  <c r="J405" i="48"/>
  <c r="H405" i="48"/>
  <c r="O404" i="48"/>
  <c r="O403" i="48"/>
  <c r="O402" i="48"/>
  <c r="O401" i="48"/>
  <c r="J401" i="48"/>
  <c r="H401" i="48"/>
  <c r="O388" i="48"/>
  <c r="O387" i="48"/>
  <c r="O386" i="48"/>
  <c r="O385" i="48"/>
  <c r="J385" i="48"/>
  <c r="H385" i="48"/>
  <c r="O368" i="48"/>
  <c r="O367" i="48"/>
  <c r="O366" i="48"/>
  <c r="O365" i="48"/>
  <c r="J365" i="48"/>
  <c r="H365" i="48"/>
  <c r="O256" i="48"/>
  <c r="O255" i="48"/>
  <c r="O254" i="48"/>
  <c r="O253" i="48"/>
  <c r="J253" i="48"/>
  <c r="H253" i="48"/>
  <c r="O252" i="48"/>
  <c r="O251" i="48"/>
  <c r="O250" i="48"/>
  <c r="O249" i="48"/>
  <c r="J249" i="48"/>
  <c r="H249" i="48"/>
  <c r="O248" i="48"/>
  <c r="O247" i="48"/>
  <c r="O246" i="48"/>
  <c r="O245" i="48"/>
  <c r="J245" i="48"/>
  <c r="H245" i="48"/>
  <c r="O244" i="48"/>
  <c r="O243" i="48"/>
  <c r="O242" i="48"/>
  <c r="O241" i="48"/>
  <c r="J241" i="48"/>
  <c r="H241" i="48"/>
  <c r="O240" i="48"/>
  <c r="O239" i="48"/>
  <c r="O238" i="48"/>
  <c r="O237" i="48"/>
  <c r="J237" i="48"/>
  <c r="H237" i="48"/>
  <c r="O236" i="48"/>
  <c r="O235" i="48"/>
  <c r="O234" i="48"/>
  <c r="O233" i="48"/>
  <c r="J233" i="48"/>
  <c r="H233" i="48"/>
  <c r="O232" i="48"/>
  <c r="O231" i="48"/>
  <c r="O230" i="48"/>
  <c r="O229" i="48"/>
  <c r="J229" i="48"/>
  <c r="H229" i="48"/>
  <c r="O228" i="48"/>
  <c r="O227" i="48"/>
  <c r="O226" i="48"/>
  <c r="O225" i="48"/>
  <c r="J225" i="48"/>
  <c r="H225" i="48"/>
  <c r="O224" i="48"/>
  <c r="O223" i="48"/>
  <c r="O222" i="48"/>
  <c r="O221" i="48"/>
  <c r="J221" i="48"/>
  <c r="H221" i="48"/>
  <c r="O192" i="48"/>
  <c r="O191" i="48"/>
  <c r="O190" i="48"/>
  <c r="O189" i="48"/>
  <c r="J189" i="48"/>
  <c r="H189" i="48"/>
  <c r="O124" i="48"/>
  <c r="O123" i="48"/>
  <c r="O122" i="48"/>
  <c r="O121" i="48"/>
  <c r="J121" i="48"/>
  <c r="H121" i="48"/>
  <c r="O51" i="48"/>
  <c r="O50" i="48"/>
  <c r="O49" i="48"/>
  <c r="O48" i="48"/>
  <c r="J48" i="48"/>
  <c r="H48" i="48"/>
  <c r="Q121" i="48" l="1"/>
  <c r="Q48" i="48"/>
  <c r="Q189" i="48"/>
  <c r="Q225" i="48"/>
  <c r="Q241" i="48"/>
  <c r="Q249" i="48"/>
  <c r="Q520" i="48"/>
  <c r="Q233" i="48"/>
  <c r="Q512" i="48"/>
  <c r="Q494" i="48"/>
  <c r="Q385" i="48"/>
  <c r="Q401" i="48"/>
  <c r="Q417" i="48"/>
  <c r="Q425" i="48"/>
  <c r="Q433" i="48"/>
  <c r="Q473" i="48"/>
  <c r="Q490" i="48"/>
  <c r="Q516" i="48"/>
  <c r="Q524" i="48"/>
  <c r="Q405" i="48"/>
  <c r="Q413" i="48"/>
  <c r="Q429" i="48"/>
  <c r="Q445" i="48"/>
  <c r="Q477" i="48"/>
  <c r="Q486" i="48"/>
  <c r="Q221" i="48"/>
  <c r="Q365" i="48"/>
  <c r="Q229" i="48"/>
  <c r="Q237" i="48"/>
  <c r="Q245" i="48"/>
  <c r="Q253" i="48"/>
  <c r="Q409" i="48"/>
  <c r="O340" i="48"/>
  <c r="O339" i="48"/>
  <c r="O338" i="48"/>
  <c r="O337" i="48"/>
  <c r="J337" i="48"/>
  <c r="H337" i="48"/>
  <c r="Q337" i="48" l="1"/>
  <c r="O19" i="48" l="1"/>
  <c r="O18" i="48"/>
  <c r="O17" i="48"/>
  <c r="O16" i="48"/>
  <c r="J16" i="48"/>
  <c r="H16" i="48"/>
  <c r="Q16" i="48" l="1"/>
  <c r="O84" i="127" l="1"/>
  <c r="O83" i="127"/>
  <c r="O82" i="127"/>
  <c r="O81" i="127"/>
  <c r="J81" i="127"/>
  <c r="H81" i="127"/>
  <c r="O80" i="127"/>
  <c r="O79" i="127"/>
  <c r="O78" i="127"/>
  <c r="O77" i="127"/>
  <c r="J77" i="127"/>
  <c r="H77" i="127"/>
  <c r="Q81" i="127" l="1"/>
  <c r="Q77" i="127"/>
  <c r="O28" i="127" l="1"/>
  <c r="O27" i="127"/>
  <c r="O26" i="127"/>
  <c r="O25" i="127"/>
  <c r="J25" i="127"/>
  <c r="H25" i="127"/>
  <c r="O24" i="127"/>
  <c r="O23" i="127"/>
  <c r="O22" i="127"/>
  <c r="O21" i="127"/>
  <c r="J21" i="127"/>
  <c r="H21" i="127"/>
  <c r="Q25" i="127" l="1"/>
  <c r="Q21" i="127"/>
  <c r="O20" i="93" l="1"/>
  <c r="O19" i="93"/>
  <c r="O18" i="93"/>
  <c r="O17" i="93"/>
  <c r="J17" i="93"/>
  <c r="H17" i="93"/>
  <c r="Q17" i="93" l="1"/>
  <c r="D14" i="141" l="1"/>
  <c r="D13" i="141"/>
  <c r="E27" i="140"/>
  <c r="F25" i="140"/>
  <c r="D24" i="140"/>
  <c r="F16" i="140"/>
  <c r="E10" i="140"/>
  <c r="E21" i="140" s="1"/>
  <c r="E23" i="140" s="1"/>
  <c r="O32" i="127" l="1"/>
  <c r="O31" i="127"/>
  <c r="O30" i="127"/>
  <c r="O29" i="127"/>
  <c r="J29" i="127"/>
  <c r="H29" i="127"/>
  <c r="Q29" i="127" l="1"/>
  <c r="O56" i="127" l="1"/>
  <c r="O55" i="127"/>
  <c r="O54" i="127"/>
  <c r="O53" i="127"/>
  <c r="J53" i="127"/>
  <c r="H53" i="127"/>
  <c r="O40" i="127"/>
  <c r="O39" i="127"/>
  <c r="O38" i="127"/>
  <c r="O37" i="127"/>
  <c r="J37" i="127"/>
  <c r="H37" i="127"/>
  <c r="Q37" i="127" l="1"/>
  <c r="Q53" i="127"/>
  <c r="O36" i="127"/>
  <c r="O35" i="127"/>
  <c r="O34" i="127"/>
  <c r="O33" i="127"/>
  <c r="J33" i="127"/>
  <c r="H33" i="127"/>
  <c r="O20" i="127"/>
  <c r="O19" i="127"/>
  <c r="O18" i="127"/>
  <c r="O17" i="127"/>
  <c r="J17" i="127"/>
  <c r="H17" i="127"/>
  <c r="Q17" i="127" l="1"/>
  <c r="Q33" i="127"/>
  <c r="D18" i="140" l="1"/>
  <c r="O76" i="127" l="1"/>
  <c r="O75" i="127"/>
  <c r="O74" i="127"/>
  <c r="O73" i="127"/>
  <c r="J73" i="127"/>
  <c r="H73" i="127"/>
  <c r="O72" i="127"/>
  <c r="O71" i="127"/>
  <c r="O70" i="127"/>
  <c r="O69" i="127"/>
  <c r="J69" i="127"/>
  <c r="H69" i="127"/>
  <c r="Q73" i="127" l="1"/>
  <c r="Q69" i="127"/>
  <c r="O72" i="93" l="1"/>
  <c r="O71" i="93"/>
  <c r="O70" i="93"/>
  <c r="O69" i="93"/>
  <c r="J69" i="93"/>
  <c r="H69" i="93"/>
  <c r="O68" i="93"/>
  <c r="O67" i="93"/>
  <c r="O66" i="93"/>
  <c r="O65" i="93"/>
  <c r="J65" i="93"/>
  <c r="H65" i="93"/>
  <c r="O64" i="93"/>
  <c r="O63" i="93"/>
  <c r="O62" i="93"/>
  <c r="O61" i="93"/>
  <c r="J61" i="93"/>
  <c r="H61" i="93"/>
  <c r="O60" i="93"/>
  <c r="O59" i="93"/>
  <c r="O58" i="93"/>
  <c r="O57" i="93"/>
  <c r="Q57" i="93" s="1"/>
  <c r="J57" i="93"/>
  <c r="H57" i="93"/>
  <c r="O52" i="93"/>
  <c r="O51" i="93"/>
  <c r="O50" i="93"/>
  <c r="O49" i="93"/>
  <c r="Q49" i="93" s="1"/>
  <c r="J49" i="93"/>
  <c r="H49" i="93"/>
  <c r="O48" i="93"/>
  <c r="O47" i="93"/>
  <c r="O46" i="93"/>
  <c r="O45" i="93"/>
  <c r="J45" i="93"/>
  <c r="H45" i="93"/>
  <c r="O44" i="93"/>
  <c r="O43" i="93"/>
  <c r="O42" i="93"/>
  <c r="O41" i="93"/>
  <c r="J41" i="93"/>
  <c r="H41" i="93"/>
  <c r="O40" i="93"/>
  <c r="O39" i="93"/>
  <c r="O38" i="93"/>
  <c r="O37" i="93"/>
  <c r="Q37" i="93" s="1"/>
  <c r="J37" i="93"/>
  <c r="H37" i="93"/>
  <c r="O36" i="93"/>
  <c r="O35" i="93"/>
  <c r="O34" i="93"/>
  <c r="O33" i="93"/>
  <c r="Q33" i="93" s="1"/>
  <c r="J33" i="93"/>
  <c r="H33" i="93"/>
  <c r="O32" i="93"/>
  <c r="O31" i="93"/>
  <c r="O30" i="93"/>
  <c r="O29" i="93"/>
  <c r="J29" i="93"/>
  <c r="H29" i="93"/>
  <c r="O28" i="93"/>
  <c r="O27" i="93"/>
  <c r="O26" i="93"/>
  <c r="O25" i="93"/>
  <c r="Q25" i="93" s="1"/>
  <c r="J25" i="93"/>
  <c r="H25" i="93"/>
  <c r="O24" i="93"/>
  <c r="O23" i="93"/>
  <c r="O22" i="93"/>
  <c r="O21" i="93"/>
  <c r="J21" i="93"/>
  <c r="H21" i="93"/>
  <c r="Q45" i="93" l="1"/>
  <c r="Q61" i="93"/>
  <c r="Q29" i="93"/>
  <c r="Q41" i="93"/>
  <c r="Q65" i="93"/>
  <c r="Q69" i="93"/>
  <c r="Q21" i="93"/>
  <c r="O52" i="86" l="1"/>
  <c r="O51" i="86"/>
  <c r="O50" i="86"/>
  <c r="O49" i="86"/>
  <c r="J49" i="86"/>
  <c r="H49" i="86"/>
  <c r="O48" i="86"/>
  <c r="O47" i="86"/>
  <c r="O46" i="86"/>
  <c r="O45" i="86"/>
  <c r="J45" i="86"/>
  <c r="H45" i="86"/>
  <c r="Q45" i="86" l="1"/>
  <c r="Q49" i="86"/>
  <c r="O36" i="86"/>
  <c r="O35" i="86"/>
  <c r="O34" i="86"/>
  <c r="O33" i="86"/>
  <c r="J33" i="86"/>
  <c r="H33" i="86"/>
  <c r="O32" i="86"/>
  <c r="O31" i="86"/>
  <c r="O30" i="86"/>
  <c r="O29" i="86"/>
  <c r="J29" i="86"/>
  <c r="H29" i="86"/>
  <c r="O28" i="86"/>
  <c r="O27" i="86"/>
  <c r="O26" i="86"/>
  <c r="O25" i="86"/>
  <c r="J25" i="86"/>
  <c r="H25" i="86"/>
  <c r="O24" i="86"/>
  <c r="O23" i="86"/>
  <c r="O22" i="86"/>
  <c r="O21" i="86"/>
  <c r="J21" i="86"/>
  <c r="H21" i="86"/>
  <c r="Q33" i="86" l="1"/>
  <c r="Q25" i="86"/>
  <c r="Q21" i="86"/>
  <c r="Q29" i="86"/>
  <c r="E22" i="65" l="1"/>
  <c r="R14" i="130" l="1"/>
  <c r="R73" i="130" l="1"/>
  <c r="F73" i="130" s="1"/>
  <c r="P73" i="130" s="1"/>
  <c r="R45" i="130"/>
  <c r="F45" i="130" s="1"/>
  <c r="P45" i="130" s="1"/>
  <c r="R57" i="130"/>
  <c r="F57" i="130" s="1"/>
  <c r="P57" i="130" s="1"/>
  <c r="R49" i="130"/>
  <c r="F49" i="130" s="1"/>
  <c r="P49" i="130" s="1"/>
  <c r="R61" i="130"/>
  <c r="F61" i="130" s="1"/>
  <c r="P61" i="130" s="1"/>
  <c r="R41" i="130"/>
  <c r="F41" i="130" s="1"/>
  <c r="P41" i="130" s="1"/>
  <c r="R25" i="130"/>
  <c r="F25" i="130" s="1"/>
  <c r="P25" i="130" s="1"/>
  <c r="R33" i="130"/>
  <c r="F33" i="130" s="1"/>
  <c r="P33" i="130" s="1"/>
  <c r="R29" i="130"/>
  <c r="F29" i="130" s="1"/>
  <c r="P29" i="130" s="1"/>
  <c r="R53" i="130"/>
  <c r="F53" i="130" s="1"/>
  <c r="P53" i="130" s="1"/>
  <c r="R69" i="130"/>
  <c r="F69" i="130" s="1"/>
  <c r="P69" i="130" s="1"/>
  <c r="R37" i="130"/>
  <c r="F37" i="130" s="1"/>
  <c r="P37" i="130" s="1"/>
  <c r="R65" i="130"/>
  <c r="F65" i="130" s="1"/>
  <c r="P65" i="130" s="1"/>
  <c r="P78" i="130" l="1"/>
  <c r="P80" i="130" s="1"/>
  <c r="P82" i="130" s="1"/>
  <c r="F10" i="130"/>
  <c r="P84" i="130" l="1"/>
  <c r="P88" i="130" s="1"/>
  <c r="F9" i="130" l="1"/>
  <c r="R14" i="127" l="1"/>
  <c r="R313" i="127" s="1"/>
  <c r="F313" i="127" s="1"/>
  <c r="P313" i="127" s="1"/>
  <c r="R273" i="127" l="1"/>
  <c r="F273" i="127" s="1"/>
  <c r="P273" i="127" s="1"/>
  <c r="R257" i="127"/>
  <c r="F257" i="127" s="1"/>
  <c r="P257" i="127" s="1"/>
  <c r="R301" i="127"/>
  <c r="F301" i="127" s="1"/>
  <c r="P301" i="127" s="1"/>
  <c r="R233" i="127"/>
  <c r="F233" i="127" s="1"/>
  <c r="P233" i="127" s="1"/>
  <c r="R261" i="127"/>
  <c r="F261" i="127" s="1"/>
  <c r="P261" i="127" s="1"/>
  <c r="R293" i="127"/>
  <c r="F293" i="127" s="1"/>
  <c r="P293" i="127" s="1"/>
  <c r="R265" i="127"/>
  <c r="F265" i="127" s="1"/>
  <c r="P265" i="127" s="1"/>
  <c r="R297" i="127"/>
  <c r="F297" i="127" s="1"/>
  <c r="P297" i="127" s="1"/>
  <c r="R305" i="127"/>
  <c r="F305" i="127" s="1"/>
  <c r="P305" i="127" s="1"/>
  <c r="R249" i="127"/>
  <c r="F249" i="127" s="1"/>
  <c r="P249" i="127" s="1"/>
  <c r="R281" i="127"/>
  <c r="F281" i="127" s="1"/>
  <c r="P281" i="127" s="1"/>
  <c r="R289" i="127"/>
  <c r="F289" i="127" s="1"/>
  <c r="P289" i="127" s="1"/>
  <c r="R225" i="127"/>
  <c r="F225" i="127" s="1"/>
  <c r="P225" i="127" s="1"/>
  <c r="R253" i="127"/>
  <c r="F253" i="127" s="1"/>
  <c r="P253" i="127" s="1"/>
  <c r="R269" i="127"/>
  <c r="F269" i="127" s="1"/>
  <c r="P269" i="127" s="1"/>
  <c r="R277" i="127"/>
  <c r="F277" i="127" s="1"/>
  <c r="P277" i="127" s="1"/>
  <c r="R285" i="127"/>
  <c r="F285" i="127" s="1"/>
  <c r="P285" i="127" s="1"/>
  <c r="R309" i="127"/>
  <c r="F309" i="127" s="1"/>
  <c r="P309" i="127" s="1"/>
  <c r="R241" i="127"/>
  <c r="F241" i="127" s="1"/>
  <c r="P241" i="127" s="1"/>
  <c r="R229" i="127"/>
  <c r="F229" i="127" s="1"/>
  <c r="P229" i="127" s="1"/>
  <c r="R245" i="127"/>
  <c r="F245" i="127" s="1"/>
  <c r="P245" i="127" s="1"/>
  <c r="R221" i="127"/>
  <c r="F221" i="127" s="1"/>
  <c r="P221" i="127" s="1"/>
  <c r="R237" i="127"/>
  <c r="F237" i="127" s="1"/>
  <c r="P237" i="127" s="1"/>
  <c r="R169" i="127"/>
  <c r="F169" i="127" s="1"/>
  <c r="P169" i="127" s="1"/>
  <c r="R213" i="127"/>
  <c r="F213" i="127" s="1"/>
  <c r="P213" i="127" s="1"/>
  <c r="R173" i="127"/>
  <c r="F173" i="127" s="1"/>
  <c r="P173" i="127" s="1"/>
  <c r="R181" i="127"/>
  <c r="F181" i="127" s="1"/>
  <c r="P181" i="127" s="1"/>
  <c r="R189" i="127"/>
  <c r="F189" i="127" s="1"/>
  <c r="P189" i="127" s="1"/>
  <c r="R197" i="127"/>
  <c r="F197" i="127" s="1"/>
  <c r="P197" i="127" s="1"/>
  <c r="R217" i="127"/>
  <c r="F217" i="127" s="1"/>
  <c r="P217" i="127" s="1"/>
  <c r="R205" i="127"/>
  <c r="F205" i="127" s="1"/>
  <c r="P205" i="127" s="1"/>
  <c r="R177" i="127"/>
  <c r="F177" i="127" s="1"/>
  <c r="P177" i="127" s="1"/>
  <c r="R209" i="127"/>
  <c r="F209" i="127" s="1"/>
  <c r="P209" i="127" s="1"/>
  <c r="R201" i="127"/>
  <c r="F201" i="127" s="1"/>
  <c r="P201" i="127" s="1"/>
  <c r="R193" i="127"/>
  <c r="F193" i="127" s="1"/>
  <c r="P193" i="127" s="1"/>
  <c r="R185" i="127"/>
  <c r="F185" i="127" s="1"/>
  <c r="P185" i="127" s="1"/>
  <c r="R153" i="127"/>
  <c r="F153" i="127" s="1"/>
  <c r="P153" i="127" s="1"/>
  <c r="R149" i="127"/>
  <c r="F149" i="127" s="1"/>
  <c r="P149" i="127" s="1"/>
  <c r="R165" i="127"/>
  <c r="F165" i="127" s="1"/>
  <c r="P165" i="127" s="1"/>
  <c r="R157" i="127"/>
  <c r="F157" i="127" s="1"/>
  <c r="P157" i="127" s="1"/>
  <c r="R161" i="127"/>
  <c r="F161" i="127" s="1"/>
  <c r="P161" i="127" s="1"/>
  <c r="R113" i="127"/>
  <c r="F113" i="127" s="1"/>
  <c r="P113" i="127" s="1"/>
  <c r="R145" i="127"/>
  <c r="F145" i="127" s="1"/>
  <c r="P145" i="127" s="1"/>
  <c r="R117" i="127"/>
  <c r="F117" i="127" s="1"/>
  <c r="P117" i="127" s="1"/>
  <c r="R133" i="127"/>
  <c r="F133" i="127" s="1"/>
  <c r="P133" i="127" s="1"/>
  <c r="R121" i="127"/>
  <c r="F121" i="127" s="1"/>
  <c r="P121" i="127" s="1"/>
  <c r="R137" i="127"/>
  <c r="F137" i="127" s="1"/>
  <c r="P137" i="127" s="1"/>
  <c r="R109" i="127"/>
  <c r="F109" i="127" s="1"/>
  <c r="P109" i="127" s="1"/>
  <c r="R129" i="127"/>
  <c r="F129" i="127" s="1"/>
  <c r="P129" i="127" s="1"/>
  <c r="R101" i="127"/>
  <c r="F101" i="127" s="1"/>
  <c r="P101" i="127" s="1"/>
  <c r="R125" i="127"/>
  <c r="F125" i="127" s="1"/>
  <c r="P125" i="127" s="1"/>
  <c r="R141" i="127"/>
  <c r="P141" i="127" s="1"/>
  <c r="R105" i="127"/>
  <c r="F105" i="127" s="1"/>
  <c r="P105" i="127" s="1"/>
  <c r="R89" i="127"/>
  <c r="F89" i="127" s="1"/>
  <c r="P89" i="127" s="1"/>
  <c r="R93" i="127"/>
  <c r="F93" i="127" s="1"/>
  <c r="P93" i="127" s="1"/>
  <c r="R97" i="127"/>
  <c r="F97" i="127" s="1"/>
  <c r="P97" i="127" s="1"/>
  <c r="R85" i="127"/>
  <c r="F85" i="127" s="1"/>
  <c r="P85" i="127" s="1"/>
  <c r="R57" i="127"/>
  <c r="F57" i="127" s="1"/>
  <c r="P57" i="127" s="1"/>
  <c r="R61" i="127"/>
  <c r="F61" i="127" s="1"/>
  <c r="P61" i="127" s="1"/>
  <c r="R65" i="127"/>
  <c r="F65" i="127" s="1"/>
  <c r="P65" i="127" s="1"/>
  <c r="R49" i="127"/>
  <c r="F49" i="127" s="1"/>
  <c r="P49" i="127" s="1"/>
  <c r="R45" i="127"/>
  <c r="F45" i="127" s="1"/>
  <c r="P45" i="127" s="1"/>
  <c r="R41" i="127"/>
  <c r="F41" i="127" s="1"/>
  <c r="P41" i="127" s="1"/>
  <c r="R81" i="127"/>
  <c r="F81" i="127" s="1"/>
  <c r="P81" i="127" s="1"/>
  <c r="R77" i="127"/>
  <c r="F77" i="127" s="1"/>
  <c r="P77" i="127" s="1"/>
  <c r="R25" i="127"/>
  <c r="F25" i="127" s="1"/>
  <c r="P25" i="127" s="1"/>
  <c r="R21" i="127"/>
  <c r="F21" i="127" s="1"/>
  <c r="P21" i="127" s="1"/>
  <c r="R29" i="127"/>
  <c r="F29" i="127" s="1"/>
  <c r="P29" i="127" s="1"/>
  <c r="R37" i="127"/>
  <c r="F37" i="127" s="1"/>
  <c r="P37" i="127" s="1"/>
  <c r="R53" i="127"/>
  <c r="F53" i="127" s="1"/>
  <c r="P53" i="127" s="1"/>
  <c r="R17" i="127"/>
  <c r="F17" i="127" s="1"/>
  <c r="P17" i="127" s="1"/>
  <c r="R33" i="127"/>
  <c r="F33" i="127" s="1"/>
  <c r="P33" i="127" s="1"/>
  <c r="R73" i="127"/>
  <c r="F73" i="127" s="1"/>
  <c r="P73" i="127" s="1"/>
  <c r="R69" i="127"/>
  <c r="F69" i="127" s="1"/>
  <c r="P69" i="127" s="1"/>
  <c r="P318" i="127" l="1"/>
  <c r="P320" i="127" s="1"/>
  <c r="P322" i="127" s="1"/>
  <c r="P324" i="127" s="1"/>
  <c r="P326" i="127" l="1"/>
  <c r="C17" i="140" s="1"/>
  <c r="F17" i="140" s="1"/>
  <c r="F9" i="127"/>
  <c r="C18" i="140" l="1"/>
  <c r="F18" i="140" s="1"/>
  <c r="R14" i="122"/>
  <c r="R333" i="122" s="1"/>
  <c r="F333" i="122" s="1"/>
  <c r="P333" i="122" s="1"/>
  <c r="R161" i="122" l="1"/>
  <c r="F161" i="122" s="1"/>
  <c r="P161" i="122" s="1"/>
  <c r="R25" i="122"/>
  <c r="F25" i="122" s="1"/>
  <c r="P25" i="122" s="1"/>
  <c r="R249" i="122"/>
  <c r="F249" i="122" s="1"/>
  <c r="P249" i="122" s="1"/>
  <c r="R29" i="122"/>
  <c r="F29" i="122" s="1"/>
  <c r="P29" i="122" s="1"/>
  <c r="R201" i="122"/>
  <c r="F201" i="122" s="1"/>
  <c r="P201" i="122" s="1"/>
  <c r="R233" i="122"/>
  <c r="F233" i="122" s="1"/>
  <c r="P233" i="122" s="1"/>
  <c r="R21" i="122"/>
  <c r="F21" i="122" s="1"/>
  <c r="P21" i="122" s="1"/>
  <c r="R253" i="122"/>
  <c r="F253" i="122" s="1"/>
  <c r="P253" i="122" s="1"/>
  <c r="R33" i="122"/>
  <c r="F33" i="122" s="1"/>
  <c r="P33" i="122" s="1"/>
  <c r="F173" i="122"/>
  <c r="P173" i="122" s="1"/>
  <c r="R141" i="122"/>
  <c r="F141" i="122" s="1"/>
  <c r="P141" i="122" s="1"/>
  <c r="R153" i="122"/>
  <c r="F153" i="122" s="1"/>
  <c r="P153" i="122" s="1"/>
  <c r="R157" i="122"/>
  <c r="F157" i="122" s="1"/>
  <c r="P157" i="122" s="1"/>
  <c r="R165" i="122"/>
  <c r="F165" i="122" s="1"/>
  <c r="P165" i="122" s="1"/>
  <c r="R225" i="122"/>
  <c r="F225" i="122" s="1"/>
  <c r="P225" i="122" s="1"/>
  <c r="R297" i="122"/>
  <c r="F297" i="122" s="1"/>
  <c r="P297" i="122" s="1"/>
  <c r="R221" i="122"/>
  <c r="F221" i="122" s="1"/>
  <c r="P221" i="122" s="1"/>
  <c r="R213" i="122"/>
  <c r="F213" i="122" s="1"/>
  <c r="P213" i="122" s="1"/>
  <c r="R325" i="122"/>
  <c r="F325" i="122" s="1"/>
  <c r="P325" i="122" s="1"/>
  <c r="F185" i="122"/>
  <c r="P185" i="122" s="1"/>
  <c r="R293" i="122"/>
  <c r="F293" i="122" s="1"/>
  <c r="P293" i="122" s="1"/>
  <c r="R169" i="122"/>
  <c r="F169" i="122" s="1"/>
  <c r="P169" i="122" s="1"/>
  <c r="R189" i="122"/>
  <c r="F189" i="122" s="1"/>
  <c r="P189" i="122" s="1"/>
  <c r="R241" i="122"/>
  <c r="F241" i="122" s="1"/>
  <c r="P241" i="122" s="1"/>
  <c r="R205" i="122"/>
  <c r="F205" i="122" s="1"/>
  <c r="P205" i="122" s="1"/>
  <c r="R305" i="122"/>
  <c r="F305" i="122" s="1"/>
  <c r="P305" i="122" s="1"/>
  <c r="R281" i="122"/>
  <c r="F281" i="122" s="1"/>
  <c r="P281" i="122" s="1"/>
  <c r="R49" i="122"/>
  <c r="F49" i="122" s="1"/>
  <c r="P49" i="122" s="1"/>
  <c r="R41" i="122"/>
  <c r="F41" i="122" s="1"/>
  <c r="P41" i="122" s="1"/>
  <c r="R197" i="122"/>
  <c r="F197" i="122" s="1"/>
  <c r="P197" i="122" s="1"/>
  <c r="R65" i="122"/>
  <c r="F65" i="122" s="1"/>
  <c r="P65" i="122" s="1"/>
  <c r="R193" i="122"/>
  <c r="F193" i="122" s="1"/>
  <c r="P193" i="122" s="1"/>
  <c r="F177" i="122"/>
  <c r="P177" i="122" s="1"/>
  <c r="R53" i="122"/>
  <c r="F53" i="122" s="1"/>
  <c r="P53" i="122" s="1"/>
  <c r="R109" i="122"/>
  <c r="F109" i="122" s="1"/>
  <c r="P109" i="122" s="1"/>
  <c r="R97" i="122"/>
  <c r="F97" i="122" s="1"/>
  <c r="P97" i="122" s="1"/>
  <c r="R289" i="122"/>
  <c r="F289" i="122" s="1"/>
  <c r="P289" i="122" s="1"/>
  <c r="R261" i="122"/>
  <c r="F261" i="122" s="1"/>
  <c r="P261" i="122" s="1"/>
  <c r="R69" i="122"/>
  <c r="F69" i="122" s="1"/>
  <c r="P69" i="122" s="1"/>
  <c r="R317" i="122"/>
  <c r="F317" i="122" s="1"/>
  <c r="P317" i="122" s="1"/>
  <c r="R145" i="122"/>
  <c r="F145" i="122" s="1"/>
  <c r="P145" i="122" s="1"/>
  <c r="R45" i="122"/>
  <c r="F45" i="122" s="1"/>
  <c r="P45" i="122" s="1"/>
  <c r="R17" i="122"/>
  <c r="F17" i="122" s="1"/>
  <c r="P17" i="122" s="1"/>
  <c r="R61" i="122"/>
  <c r="F61" i="122" s="1"/>
  <c r="P61" i="122" s="1"/>
  <c r="F181" i="122"/>
  <c r="P181" i="122" s="1"/>
  <c r="R149" i="122"/>
  <c r="F149" i="122" s="1"/>
  <c r="P149" i="122" s="1"/>
  <c r="R77" i="122"/>
  <c r="F77" i="122" s="1"/>
  <c r="P77" i="122" s="1"/>
  <c r="R217" i="122"/>
  <c r="F217" i="122" s="1"/>
  <c r="P217" i="122" s="1"/>
  <c r="R37" i="122"/>
  <c r="F37" i="122" s="1"/>
  <c r="P37" i="122" s="1"/>
  <c r="R209" i="122"/>
  <c r="F209" i="122" s="1"/>
  <c r="P209" i="122" s="1"/>
  <c r="R229" i="122"/>
  <c r="F229" i="122" s="1"/>
  <c r="P229" i="122" s="1"/>
  <c r="R85" i="122"/>
  <c r="F85" i="122" s="1"/>
  <c r="P85" i="122" s="1"/>
  <c r="R285" i="122"/>
  <c r="F285" i="122" s="1"/>
  <c r="P285" i="122" s="1"/>
  <c r="R237" i="122"/>
  <c r="F237" i="122" s="1"/>
  <c r="P237" i="122" s="1"/>
  <c r="R93" i="122"/>
  <c r="F93" i="122" s="1"/>
  <c r="P93" i="122" s="1"/>
  <c r="R73" i="122"/>
  <c r="F73" i="122" s="1"/>
  <c r="P73" i="122" s="1"/>
  <c r="R277" i="122"/>
  <c r="F277" i="122" s="1"/>
  <c r="P277" i="122" s="1"/>
  <c r="R137" i="122"/>
  <c r="F137" i="122" s="1"/>
  <c r="P137" i="122" s="1"/>
  <c r="R101" i="122"/>
  <c r="F101" i="122" s="1"/>
  <c r="P101" i="122" s="1"/>
  <c r="R269" i="122"/>
  <c r="F269" i="122" s="1"/>
  <c r="P269" i="122" s="1"/>
  <c r="R81" i="122"/>
  <c r="F81" i="122" s="1"/>
  <c r="P81" i="122" s="1"/>
  <c r="R273" i="122"/>
  <c r="F273" i="122" s="1"/>
  <c r="P273" i="122" s="1"/>
  <c r="R265" i="122"/>
  <c r="F265" i="122" s="1"/>
  <c r="P265" i="122" s="1"/>
  <c r="R117" i="122"/>
  <c r="F117" i="122" s="1"/>
  <c r="P117" i="122" s="1"/>
  <c r="R113" i="122"/>
  <c r="F113" i="122" s="1"/>
  <c r="P113" i="122" s="1"/>
  <c r="R125" i="122"/>
  <c r="F125" i="122" s="1"/>
  <c r="P125" i="122" s="1"/>
  <c r="R257" i="122"/>
  <c r="F257" i="122" s="1"/>
  <c r="P257" i="122" s="1"/>
  <c r="R129" i="122"/>
  <c r="F129" i="122" s="1"/>
  <c r="P129" i="122" s="1"/>
  <c r="R133" i="122"/>
  <c r="F133" i="122" s="1"/>
  <c r="P133" i="122" s="1"/>
  <c r="R309" i="122"/>
  <c r="F309" i="122" s="1"/>
  <c r="P309" i="122" s="1"/>
  <c r="R57" i="122"/>
  <c r="F57" i="122" s="1"/>
  <c r="P57" i="122" s="1"/>
  <c r="R301" i="122"/>
  <c r="F301" i="122" s="1"/>
  <c r="P301" i="122" s="1"/>
  <c r="R321" i="122"/>
  <c r="F321" i="122" s="1"/>
  <c r="P321" i="122" s="1"/>
  <c r="R121" i="122"/>
  <c r="F121" i="122" s="1"/>
  <c r="P121" i="122" s="1"/>
  <c r="R313" i="122"/>
  <c r="F313" i="122" s="1"/>
  <c r="P313" i="122" s="1"/>
  <c r="R245" i="122"/>
  <c r="F245" i="122" s="1"/>
  <c r="P245" i="122" s="1"/>
  <c r="R329" i="122"/>
  <c r="F329" i="122" s="1"/>
  <c r="P329" i="122" s="1"/>
  <c r="R105" i="122"/>
  <c r="F105" i="122" s="1"/>
  <c r="P105" i="122" s="1"/>
  <c r="R89" i="122"/>
  <c r="F89" i="122" s="1"/>
  <c r="P89" i="122" s="1"/>
  <c r="F10" i="122"/>
  <c r="P338" i="122" l="1"/>
  <c r="P340" i="122" s="1"/>
  <c r="P342" i="122" s="1"/>
  <c r="P344" i="122" s="1"/>
  <c r="P348" i="122" l="1"/>
  <c r="F20" i="65" s="1"/>
  <c r="F9" i="122" l="1"/>
  <c r="F21" i="65" l="1"/>
  <c r="F18" i="65" l="1"/>
  <c r="R14" i="93" l="1"/>
  <c r="R85" i="93" l="1"/>
  <c r="F85" i="93" s="1"/>
  <c r="P85" i="93" s="1"/>
  <c r="R73" i="93"/>
  <c r="F73" i="93" s="1"/>
  <c r="P73" i="93" s="1"/>
  <c r="R17" i="93"/>
  <c r="F17" i="93" s="1"/>
  <c r="P17" i="93" s="1"/>
  <c r="R53" i="93"/>
  <c r="F53" i="93" s="1"/>
  <c r="P53" i="93" s="1"/>
  <c r="R81" i="93"/>
  <c r="F81" i="93" s="1"/>
  <c r="P81" i="93" s="1"/>
  <c r="R77" i="93"/>
  <c r="F77" i="93" s="1"/>
  <c r="P77" i="93" s="1"/>
  <c r="R41" i="93"/>
  <c r="F41" i="93" s="1"/>
  <c r="P41" i="93" s="1"/>
  <c r="R61" i="93"/>
  <c r="F61" i="93" s="1"/>
  <c r="P61" i="93" s="1"/>
  <c r="R25" i="93"/>
  <c r="F25" i="93" s="1"/>
  <c r="P25" i="93" s="1"/>
  <c r="R45" i="93"/>
  <c r="F45" i="93" s="1"/>
  <c r="P45" i="93" s="1"/>
  <c r="R65" i="93"/>
  <c r="F65" i="93" s="1"/>
  <c r="P65" i="93" s="1"/>
  <c r="R33" i="93"/>
  <c r="F33" i="93" s="1"/>
  <c r="P33" i="93" s="1"/>
  <c r="R21" i="93"/>
  <c r="F21" i="93" s="1"/>
  <c r="P21" i="93" s="1"/>
  <c r="R29" i="93"/>
  <c r="F29" i="93" s="1"/>
  <c r="P29" i="93" s="1"/>
  <c r="R49" i="93"/>
  <c r="F49" i="93" s="1"/>
  <c r="P49" i="93" s="1"/>
  <c r="R57" i="93"/>
  <c r="F57" i="93" s="1"/>
  <c r="P57" i="93" s="1"/>
  <c r="R37" i="93"/>
  <c r="F37" i="93" s="1"/>
  <c r="P37" i="93" s="1"/>
  <c r="R69" i="93"/>
  <c r="F69" i="93" s="1"/>
  <c r="P69" i="93" s="1"/>
  <c r="P90" i="93" l="1"/>
  <c r="P92" i="93" s="1"/>
  <c r="P94" i="93" s="1"/>
  <c r="P96" i="93" l="1"/>
  <c r="P98" i="93" s="1"/>
  <c r="F19" i="65" s="1"/>
  <c r="F9" i="93" l="1"/>
  <c r="R14" i="86" l="1"/>
  <c r="R53" i="86" s="1"/>
  <c r="F53" i="86" s="1"/>
  <c r="P53" i="86" s="1"/>
  <c r="R41" i="86" l="1"/>
  <c r="F41" i="86" s="1"/>
  <c r="P41" i="86" s="1"/>
  <c r="R17" i="86"/>
  <c r="F17" i="86" s="1"/>
  <c r="P17" i="86" s="1"/>
  <c r="R37" i="86"/>
  <c r="F37" i="86" s="1"/>
  <c r="P37" i="86" s="1"/>
  <c r="R49" i="86"/>
  <c r="F49" i="86" s="1"/>
  <c r="P49" i="86" s="1"/>
  <c r="R45" i="86"/>
  <c r="F45" i="86" s="1"/>
  <c r="P45" i="86" s="1"/>
  <c r="R33" i="86"/>
  <c r="F33" i="86" s="1"/>
  <c r="P33" i="86" s="1"/>
  <c r="R25" i="86"/>
  <c r="F25" i="86" s="1"/>
  <c r="P25" i="86" s="1"/>
  <c r="R29" i="86"/>
  <c r="F29" i="86" s="1"/>
  <c r="P29" i="86" s="1"/>
  <c r="R21" i="86"/>
  <c r="F21" i="86" s="1"/>
  <c r="P21" i="86" s="1"/>
  <c r="P62" i="86" l="1"/>
  <c r="P64" i="86" l="1"/>
  <c r="P66" i="86" s="1"/>
  <c r="R14" i="68"/>
  <c r="P68" i="86" l="1"/>
  <c r="P72" i="86"/>
  <c r="R17" i="68"/>
  <c r="F17" i="68" s="1"/>
  <c r="P17" i="68" s="1"/>
  <c r="R61" i="68"/>
  <c r="F61" i="68" s="1"/>
  <c r="P61" i="68" s="1"/>
  <c r="R85" i="68"/>
  <c r="F85" i="68" s="1"/>
  <c r="P85" i="68" s="1"/>
  <c r="R41" i="68"/>
  <c r="F41" i="68" s="1"/>
  <c r="P41" i="68" s="1"/>
  <c r="R57" i="68"/>
  <c r="F57" i="68" s="1"/>
  <c r="P57" i="68" s="1"/>
  <c r="R65" i="68"/>
  <c r="F65" i="68" s="1"/>
  <c r="P65" i="68" s="1"/>
  <c r="R29" i="68"/>
  <c r="F29" i="68" s="1"/>
  <c r="P29" i="68" s="1"/>
  <c r="R53" i="68"/>
  <c r="F53" i="68" s="1"/>
  <c r="P53" i="68" s="1"/>
  <c r="R25" i="68"/>
  <c r="F25" i="68" s="1"/>
  <c r="P25" i="68" s="1"/>
  <c r="R77" i="68"/>
  <c r="F77" i="68" s="1"/>
  <c r="P77" i="68" s="1"/>
  <c r="R33" i="68"/>
  <c r="F33" i="68" s="1"/>
  <c r="P33" i="68" s="1"/>
  <c r="R81" i="68"/>
  <c r="F81" i="68" s="1"/>
  <c r="P81" i="68" s="1"/>
  <c r="R21" i="68"/>
  <c r="F21" i="68" s="1"/>
  <c r="P21" i="68" s="1"/>
  <c r="R37" i="68"/>
  <c r="F37" i="68" s="1"/>
  <c r="P37" i="68" s="1"/>
  <c r="R45" i="68"/>
  <c r="F45" i="68" s="1"/>
  <c r="P45" i="68" s="1"/>
  <c r="R49" i="68"/>
  <c r="F49" i="68" s="1"/>
  <c r="P49" i="68" s="1"/>
  <c r="R73" i="68"/>
  <c r="F73" i="68" s="1"/>
  <c r="P73" i="68" s="1"/>
  <c r="R69" i="68"/>
  <c r="F69" i="68" s="1"/>
  <c r="P69" i="68" s="1"/>
  <c r="F9" i="86"/>
  <c r="R13" i="48"/>
  <c r="R837" i="48" s="1"/>
  <c r="F837" i="48" s="1"/>
  <c r="P837" i="48" s="1"/>
  <c r="R829" i="48" l="1"/>
  <c r="F829" i="48" s="1"/>
  <c r="P829" i="48" s="1"/>
  <c r="R825" i="48"/>
  <c r="F825" i="48" s="1"/>
  <c r="P825" i="48" s="1"/>
  <c r="R833" i="48"/>
  <c r="F833" i="48" s="1"/>
  <c r="P833" i="48" s="1"/>
  <c r="R809" i="48"/>
  <c r="F809" i="48" s="1"/>
  <c r="P809" i="48" s="1"/>
  <c r="R817" i="48"/>
  <c r="F817" i="48" s="1"/>
  <c r="P817" i="48" s="1"/>
  <c r="R813" i="48"/>
  <c r="F813" i="48" s="1"/>
  <c r="P813" i="48" s="1"/>
  <c r="R821" i="48"/>
  <c r="F821" i="48" s="1"/>
  <c r="P821" i="48" s="1"/>
  <c r="R797" i="48"/>
  <c r="F797" i="48" s="1"/>
  <c r="P797" i="48" s="1"/>
  <c r="R801" i="48"/>
  <c r="F801" i="48" s="1"/>
  <c r="P801" i="48" s="1"/>
  <c r="R793" i="48"/>
  <c r="F793" i="48" s="1"/>
  <c r="P793" i="48" s="1"/>
  <c r="R805" i="48"/>
  <c r="F805" i="48" s="1"/>
  <c r="P805" i="48" s="1"/>
  <c r="R789" i="48"/>
  <c r="F789" i="48" s="1"/>
  <c r="P789" i="48" s="1"/>
  <c r="R785" i="48"/>
  <c r="F785" i="48" s="1"/>
  <c r="P785" i="48" s="1"/>
  <c r="R781" i="48"/>
  <c r="F781" i="48" s="1"/>
  <c r="P781" i="48" s="1"/>
  <c r="R777" i="48"/>
  <c r="F777" i="48" s="1"/>
  <c r="P777" i="48" s="1"/>
  <c r="R377" i="48"/>
  <c r="F377" i="48" s="1"/>
  <c r="P377" i="48" s="1"/>
  <c r="R381" i="48"/>
  <c r="F381" i="48" s="1"/>
  <c r="P381" i="48" s="1"/>
  <c r="R201" i="48"/>
  <c r="F201" i="48" s="1"/>
  <c r="P201" i="48" s="1"/>
  <c r="R293" i="48"/>
  <c r="F293" i="48" s="1"/>
  <c r="P293" i="48" s="1"/>
  <c r="R301" i="48"/>
  <c r="F301" i="48" s="1"/>
  <c r="P301" i="48" s="1"/>
  <c r="R209" i="48"/>
  <c r="F209" i="48" s="1"/>
  <c r="P209" i="48" s="1"/>
  <c r="R197" i="48"/>
  <c r="F197" i="48" s="1"/>
  <c r="P197" i="48" s="1"/>
  <c r="R297" i="48"/>
  <c r="F297" i="48" s="1"/>
  <c r="P297" i="48" s="1"/>
  <c r="R205" i="48"/>
  <c r="F205" i="48" s="1"/>
  <c r="P205" i="48" s="1"/>
  <c r="R213" i="48"/>
  <c r="F213" i="48" s="1"/>
  <c r="P213" i="48" s="1"/>
  <c r="R449" i="48"/>
  <c r="F449" i="48" s="1"/>
  <c r="P449" i="48" s="1"/>
  <c r="R461" i="48"/>
  <c r="F461" i="48" s="1"/>
  <c r="P461" i="48" s="1"/>
  <c r="R469" i="48"/>
  <c r="F469" i="48" s="1"/>
  <c r="P469" i="48" s="1"/>
  <c r="R457" i="48"/>
  <c r="F457" i="48" s="1"/>
  <c r="P457" i="48" s="1"/>
  <c r="R465" i="48"/>
  <c r="F465" i="48" s="1"/>
  <c r="P465" i="48" s="1"/>
  <c r="R453" i="48"/>
  <c r="F453" i="48" s="1"/>
  <c r="P453" i="48" s="1"/>
  <c r="R321" i="48"/>
  <c r="F321" i="48" s="1"/>
  <c r="P321" i="48" s="1"/>
  <c r="R285" i="48"/>
  <c r="F285" i="48" s="1"/>
  <c r="P285" i="48" s="1"/>
  <c r="R273" i="48"/>
  <c r="F273" i="48" s="1"/>
  <c r="P273" i="48" s="1"/>
  <c r="R317" i="48"/>
  <c r="F317" i="48" s="1"/>
  <c r="P317" i="48" s="1"/>
  <c r="R333" i="48"/>
  <c r="F333" i="48" s="1"/>
  <c r="P333" i="48" s="1"/>
  <c r="R281" i="48"/>
  <c r="F281" i="48" s="1"/>
  <c r="P281" i="48" s="1"/>
  <c r="R305" i="48"/>
  <c r="F305" i="48" s="1"/>
  <c r="P305" i="48" s="1"/>
  <c r="R329" i="48"/>
  <c r="F329" i="48" s="1"/>
  <c r="P329" i="48" s="1"/>
  <c r="R313" i="48"/>
  <c r="F313" i="48" s="1"/>
  <c r="P313" i="48" s="1"/>
  <c r="R277" i="48"/>
  <c r="F277" i="48" s="1"/>
  <c r="P277" i="48" s="1"/>
  <c r="R325" i="48"/>
  <c r="F325" i="48" s="1"/>
  <c r="P325" i="48" s="1"/>
  <c r="R309" i="48"/>
  <c r="F309" i="48" s="1"/>
  <c r="P309" i="48" s="1"/>
  <c r="R269" i="48"/>
  <c r="F269" i="48" s="1"/>
  <c r="P269" i="48" s="1"/>
  <c r="R289" i="48"/>
  <c r="F289" i="48" s="1"/>
  <c r="P289" i="48" s="1"/>
  <c r="R257" i="48"/>
  <c r="F257" i="48" s="1"/>
  <c r="P257" i="48" s="1"/>
  <c r="R133" i="48"/>
  <c r="F133" i="48" s="1"/>
  <c r="P133" i="48" s="1"/>
  <c r="R149" i="48"/>
  <c r="F149" i="48" s="1"/>
  <c r="P149" i="48" s="1"/>
  <c r="R165" i="48"/>
  <c r="F165" i="48" s="1"/>
  <c r="P165" i="48" s="1"/>
  <c r="R173" i="48"/>
  <c r="F173" i="48" s="1"/>
  <c r="P173" i="48" s="1"/>
  <c r="R265" i="48"/>
  <c r="F265" i="48" s="1"/>
  <c r="P265" i="48" s="1"/>
  <c r="R153" i="48"/>
  <c r="F153" i="48" s="1"/>
  <c r="P153" i="48" s="1"/>
  <c r="R145" i="48"/>
  <c r="F145" i="48" s="1"/>
  <c r="P145" i="48" s="1"/>
  <c r="R261" i="48"/>
  <c r="F261" i="48" s="1"/>
  <c r="P261" i="48" s="1"/>
  <c r="R141" i="48"/>
  <c r="F141" i="48" s="1"/>
  <c r="P141" i="48" s="1"/>
  <c r="R181" i="48"/>
  <c r="F181" i="48" s="1"/>
  <c r="P181" i="48" s="1"/>
  <c r="R169" i="48"/>
  <c r="F169" i="48" s="1"/>
  <c r="P169" i="48" s="1"/>
  <c r="R137" i="48"/>
  <c r="F137" i="48" s="1"/>
  <c r="P137" i="48" s="1"/>
  <c r="R185" i="48"/>
  <c r="F185" i="48" s="1"/>
  <c r="P185" i="48" s="1"/>
  <c r="R737" i="48"/>
  <c r="F737" i="48" s="1"/>
  <c r="P737" i="48" s="1"/>
  <c r="R177" i="48"/>
  <c r="F177" i="48" s="1"/>
  <c r="P177" i="48" s="1"/>
  <c r="R660" i="48"/>
  <c r="F660" i="48" s="1"/>
  <c r="P660" i="48" s="1"/>
  <c r="R733" i="48"/>
  <c r="F733" i="48" s="1"/>
  <c r="P733" i="48" s="1"/>
  <c r="R721" i="48"/>
  <c r="F721" i="48" s="1"/>
  <c r="P721" i="48" s="1"/>
  <c r="R725" i="48"/>
  <c r="F725" i="48" s="1"/>
  <c r="P725" i="48" s="1"/>
  <c r="R717" i="48"/>
  <c r="F717" i="48" s="1"/>
  <c r="P717" i="48" s="1"/>
  <c r="R713" i="48"/>
  <c r="F713" i="48" s="1"/>
  <c r="P713" i="48" s="1"/>
  <c r="R729" i="48"/>
  <c r="F729" i="48" s="1"/>
  <c r="P729" i="48" s="1"/>
  <c r="R705" i="48"/>
  <c r="F705" i="48" s="1"/>
  <c r="P705" i="48" s="1"/>
  <c r="R765" i="48"/>
  <c r="F765" i="48" s="1"/>
  <c r="P765" i="48" s="1"/>
  <c r="R753" i="48"/>
  <c r="F753" i="48" s="1"/>
  <c r="P753" i="48" s="1"/>
  <c r="R749" i="48"/>
  <c r="F749" i="48" s="1"/>
  <c r="P749" i="48" s="1"/>
  <c r="R773" i="48"/>
  <c r="F773" i="48" s="1"/>
  <c r="P773" i="48" s="1"/>
  <c r="R745" i="48"/>
  <c r="F745" i="48" s="1"/>
  <c r="P745" i="48" s="1"/>
  <c r="R761" i="48"/>
  <c r="F761" i="48" s="1"/>
  <c r="P761" i="48" s="1"/>
  <c r="R757" i="48"/>
  <c r="F757" i="48" s="1"/>
  <c r="P757" i="48" s="1"/>
  <c r="R769" i="48"/>
  <c r="F769" i="48" s="1"/>
  <c r="P769" i="48" s="1"/>
  <c r="R664" i="48"/>
  <c r="F664" i="48" s="1"/>
  <c r="P664" i="48" s="1"/>
  <c r="R668" i="48"/>
  <c r="F668" i="48" s="1"/>
  <c r="P668" i="48" s="1"/>
  <c r="R672" i="48"/>
  <c r="F672" i="48" s="1"/>
  <c r="P672" i="48" s="1"/>
  <c r="R741" i="48"/>
  <c r="F741" i="48" s="1"/>
  <c r="P741" i="48" s="1"/>
  <c r="R636" i="48"/>
  <c r="F636" i="48" s="1"/>
  <c r="P636" i="48" s="1"/>
  <c r="R652" i="48"/>
  <c r="F652" i="48" s="1"/>
  <c r="P652" i="48" s="1"/>
  <c r="R616" i="48"/>
  <c r="F616" i="48" s="1"/>
  <c r="P616" i="48" s="1"/>
  <c r="R632" i="48"/>
  <c r="F632" i="48" s="1"/>
  <c r="P632" i="48" s="1"/>
  <c r="R640" i="48"/>
  <c r="F640" i="48" s="1"/>
  <c r="P640" i="48" s="1"/>
  <c r="R648" i="48"/>
  <c r="F648" i="48" s="1"/>
  <c r="P648" i="48" s="1"/>
  <c r="R628" i="48"/>
  <c r="F628" i="48" s="1"/>
  <c r="P628" i="48" s="1"/>
  <c r="R656" i="48"/>
  <c r="F656" i="48" s="1"/>
  <c r="P656" i="48" s="1"/>
  <c r="R644" i="48"/>
  <c r="F644" i="48" s="1"/>
  <c r="P644" i="48" s="1"/>
  <c r="R81" i="48"/>
  <c r="F81" i="48" s="1"/>
  <c r="P81" i="48" s="1"/>
  <c r="R89" i="48"/>
  <c r="F89" i="48" s="1"/>
  <c r="P89" i="48" s="1"/>
  <c r="R97" i="48"/>
  <c r="F97" i="48" s="1"/>
  <c r="P97" i="48" s="1"/>
  <c r="R113" i="48"/>
  <c r="F113" i="48" s="1"/>
  <c r="P113" i="48" s="1"/>
  <c r="R93" i="48"/>
  <c r="F93" i="48" s="1"/>
  <c r="P93" i="48" s="1"/>
  <c r="P98" i="68"/>
  <c r="R508" i="48"/>
  <c r="F508" i="48" s="1"/>
  <c r="P508" i="48" s="1"/>
  <c r="R441" i="48"/>
  <c r="F441" i="48" s="1"/>
  <c r="P441" i="48" s="1"/>
  <c r="R596" i="48"/>
  <c r="F596" i="48" s="1"/>
  <c r="P596" i="48" s="1"/>
  <c r="R76" i="48"/>
  <c r="F76" i="48" s="1"/>
  <c r="P76" i="48" s="1"/>
  <c r="R109" i="48"/>
  <c r="F109" i="48" s="1"/>
  <c r="P109" i="48" s="1"/>
  <c r="R101" i="48"/>
  <c r="F101" i="48" s="1"/>
  <c r="P101" i="48" s="1"/>
  <c r="R105" i="48"/>
  <c r="F105" i="48" s="1"/>
  <c r="P105" i="48" s="1"/>
  <c r="R117" i="48"/>
  <c r="F117" i="48" s="1"/>
  <c r="P117" i="48" s="1"/>
  <c r="R72" i="48"/>
  <c r="F72" i="48" s="1"/>
  <c r="P72" i="48" s="1"/>
  <c r="R85" i="48"/>
  <c r="F85" i="48" s="1"/>
  <c r="P85" i="48" s="1"/>
  <c r="R68" i="48"/>
  <c r="F68" i="48" s="1"/>
  <c r="P68" i="48" s="1"/>
  <c r="R64" i="48"/>
  <c r="F64" i="48" s="1"/>
  <c r="P64" i="48" s="1"/>
  <c r="R60" i="48"/>
  <c r="F60" i="48" s="1"/>
  <c r="P60" i="48" s="1"/>
  <c r="R52" i="48"/>
  <c r="F52" i="48" s="1"/>
  <c r="P52" i="48" s="1"/>
  <c r="R56" i="48"/>
  <c r="F56" i="48" s="1"/>
  <c r="P56" i="48" s="1"/>
  <c r="R685" i="48"/>
  <c r="F685" i="48" s="1"/>
  <c r="P685" i="48" s="1"/>
  <c r="R681" i="48"/>
  <c r="F681" i="48" s="1"/>
  <c r="P681" i="48" s="1"/>
  <c r="R689" i="48"/>
  <c r="F689" i="48" s="1"/>
  <c r="P689" i="48" s="1"/>
  <c r="R701" i="48"/>
  <c r="F701" i="48" s="1"/>
  <c r="P701" i="48" s="1"/>
  <c r="R697" i="48"/>
  <c r="F697" i="48" s="1"/>
  <c r="P697" i="48" s="1"/>
  <c r="R504" i="48"/>
  <c r="F504" i="48" s="1"/>
  <c r="P504" i="48" s="1"/>
  <c r="R676" i="48"/>
  <c r="F676" i="48" s="1"/>
  <c r="P676" i="48" s="1"/>
  <c r="R592" i="48"/>
  <c r="F592" i="48" s="1"/>
  <c r="P592" i="48" s="1"/>
  <c r="R532" i="48"/>
  <c r="F532" i="48" s="1"/>
  <c r="P532" i="48" s="1"/>
  <c r="R552" i="48"/>
  <c r="F552" i="48" s="1"/>
  <c r="P552" i="48" s="1"/>
  <c r="R536" i="48"/>
  <c r="F536" i="48" s="1"/>
  <c r="P536" i="48" s="1"/>
  <c r="R560" i="48"/>
  <c r="F560" i="48" s="1"/>
  <c r="P560" i="48" s="1"/>
  <c r="R588" i="48"/>
  <c r="F588" i="48" s="1"/>
  <c r="P588" i="48" s="1"/>
  <c r="R540" i="48"/>
  <c r="F540" i="48" s="1"/>
  <c r="P540" i="48" s="1"/>
  <c r="R548" i="48"/>
  <c r="F548" i="48" s="1"/>
  <c r="P548" i="48" s="1"/>
  <c r="R600" i="48"/>
  <c r="F600" i="48" s="1"/>
  <c r="P600" i="48" s="1"/>
  <c r="R624" i="48"/>
  <c r="F624" i="48" s="1"/>
  <c r="P624" i="48" s="1"/>
  <c r="R528" i="48"/>
  <c r="F528" i="48" s="1"/>
  <c r="P528" i="48" s="1"/>
  <c r="R693" i="48"/>
  <c r="F693" i="48" s="1"/>
  <c r="P693" i="48" s="1"/>
  <c r="R544" i="48"/>
  <c r="F544" i="48" s="1"/>
  <c r="P544" i="48" s="1"/>
  <c r="R612" i="48"/>
  <c r="F612" i="48" s="1"/>
  <c r="P612" i="48" s="1"/>
  <c r="R568" i="48"/>
  <c r="F568" i="48" s="1"/>
  <c r="P568" i="48" s="1"/>
  <c r="R556" i="48"/>
  <c r="F556" i="48" s="1"/>
  <c r="P556" i="48" s="1"/>
  <c r="R604" i="48"/>
  <c r="F604" i="48" s="1"/>
  <c r="P604" i="48" s="1"/>
  <c r="R564" i="48"/>
  <c r="F564" i="48" s="1"/>
  <c r="P564" i="48" s="1"/>
  <c r="R709" i="48"/>
  <c r="F709" i="48" s="1"/>
  <c r="P709" i="48" s="1"/>
  <c r="R584" i="48"/>
  <c r="F584" i="48" s="1"/>
  <c r="P584" i="48" s="1"/>
  <c r="R580" i="48"/>
  <c r="F580" i="48" s="1"/>
  <c r="P580" i="48" s="1"/>
  <c r="R608" i="48"/>
  <c r="F608" i="48" s="1"/>
  <c r="P608" i="48" s="1"/>
  <c r="R572" i="48"/>
  <c r="F572" i="48" s="1"/>
  <c r="P572" i="48" s="1"/>
  <c r="R620" i="48"/>
  <c r="F620" i="48" s="1"/>
  <c r="P620" i="48" s="1"/>
  <c r="R576" i="48"/>
  <c r="F576" i="48" s="1"/>
  <c r="P576" i="48" s="1"/>
  <c r="R498" i="48"/>
  <c r="F498" i="48" s="1"/>
  <c r="P498" i="48" s="1"/>
  <c r="R437" i="48"/>
  <c r="F437" i="48" s="1"/>
  <c r="P437" i="48" s="1"/>
  <c r="R481" i="48"/>
  <c r="F481" i="48" s="1"/>
  <c r="P481" i="48" s="1"/>
  <c r="F373" i="48"/>
  <c r="P373" i="48" s="1"/>
  <c r="F369" i="48"/>
  <c r="P369" i="48" s="1"/>
  <c r="F389" i="48"/>
  <c r="P389" i="48" s="1"/>
  <c r="R421" i="48"/>
  <c r="F421" i="48" s="1"/>
  <c r="P421" i="48" s="1"/>
  <c r="F393" i="48"/>
  <c r="P393" i="48" s="1"/>
  <c r="R361" i="48"/>
  <c r="F361" i="48" s="1"/>
  <c r="P361" i="48" s="1"/>
  <c r="R349" i="48"/>
  <c r="F349" i="48" s="1"/>
  <c r="P349" i="48" s="1"/>
  <c r="R345" i="48"/>
  <c r="F345" i="48" s="1"/>
  <c r="P345" i="48" s="1"/>
  <c r="R357" i="48"/>
  <c r="F357" i="48" s="1"/>
  <c r="P357" i="48" s="1"/>
  <c r="R341" i="48"/>
  <c r="F341" i="48" s="1"/>
  <c r="P341" i="48" s="1"/>
  <c r="R353" i="48"/>
  <c r="F353" i="48" s="1"/>
  <c r="P353" i="48" s="1"/>
  <c r="R217" i="48"/>
  <c r="F217" i="48" s="1"/>
  <c r="P217" i="48" s="1"/>
  <c r="R161" i="48"/>
  <c r="F161" i="48" s="1"/>
  <c r="P161" i="48" s="1"/>
  <c r="R125" i="48"/>
  <c r="F125" i="48" s="1"/>
  <c r="P125" i="48" s="1"/>
  <c r="R193" i="48"/>
  <c r="F193" i="48" s="1"/>
  <c r="P193" i="48" s="1"/>
  <c r="R157" i="48"/>
  <c r="F157" i="48" s="1"/>
  <c r="P157" i="48" s="1"/>
  <c r="R129" i="48"/>
  <c r="F129" i="48" s="1"/>
  <c r="P129" i="48" s="1"/>
  <c r="R44" i="48"/>
  <c r="F44" i="48" s="1"/>
  <c r="P44" i="48" s="1"/>
  <c r="R24" i="48"/>
  <c r="F24" i="48" s="1"/>
  <c r="P24" i="48" s="1"/>
  <c r="R28" i="48"/>
  <c r="F28" i="48" s="1"/>
  <c r="P28" i="48" s="1"/>
  <c r="R36" i="48"/>
  <c r="F36" i="48" s="1"/>
  <c r="P36" i="48" s="1"/>
  <c r="R32" i="48"/>
  <c r="F32" i="48" s="1"/>
  <c r="P32" i="48" s="1"/>
  <c r="R40" i="48"/>
  <c r="F40" i="48" s="1"/>
  <c r="P40" i="48" s="1"/>
  <c r="R20" i="48"/>
  <c r="F20" i="48" s="1"/>
  <c r="P20" i="48" s="1"/>
  <c r="R520" i="48"/>
  <c r="F520" i="48" s="1"/>
  <c r="P520" i="48" s="1"/>
  <c r="R494" i="48"/>
  <c r="F494" i="48" s="1"/>
  <c r="P494" i="48" s="1"/>
  <c r="R512" i="48"/>
  <c r="F512" i="48" s="1"/>
  <c r="P512" i="48" s="1"/>
  <c r="R490" i="48"/>
  <c r="F490" i="48" s="1"/>
  <c r="P490" i="48" s="1"/>
  <c r="R524" i="48"/>
  <c r="F524" i="48" s="1"/>
  <c r="P524" i="48" s="1"/>
  <c r="R516" i="48"/>
  <c r="F516" i="48" s="1"/>
  <c r="P516" i="48" s="1"/>
  <c r="R385" i="48"/>
  <c r="F385" i="48" s="1"/>
  <c r="P385" i="48" s="1"/>
  <c r="R241" i="48"/>
  <c r="F241" i="48" s="1"/>
  <c r="P241" i="48" s="1"/>
  <c r="R121" i="48"/>
  <c r="F121" i="48" s="1"/>
  <c r="P121" i="48" s="1"/>
  <c r="R249" i="48"/>
  <c r="F249" i="48" s="1"/>
  <c r="P249" i="48" s="1"/>
  <c r="R445" i="48"/>
  <c r="F445" i="48" s="1"/>
  <c r="P445" i="48" s="1"/>
  <c r="R433" i="48"/>
  <c r="F433" i="48" s="1"/>
  <c r="P433" i="48" s="1"/>
  <c r="R405" i="48"/>
  <c r="F405" i="48" s="1"/>
  <c r="P405" i="48" s="1"/>
  <c r="R189" i="48"/>
  <c r="F189" i="48" s="1"/>
  <c r="P189" i="48" s="1"/>
  <c r="R417" i="48"/>
  <c r="F417" i="48" s="1"/>
  <c r="P417" i="48" s="1"/>
  <c r="R413" i="48"/>
  <c r="F413" i="48" s="1"/>
  <c r="P413" i="48" s="1"/>
  <c r="R425" i="48"/>
  <c r="F425" i="48" s="1"/>
  <c r="P425" i="48" s="1"/>
  <c r="R477" i="48"/>
  <c r="F477" i="48" s="1"/>
  <c r="P477" i="48" s="1"/>
  <c r="R401" i="48"/>
  <c r="F401" i="48" s="1"/>
  <c r="P401" i="48" s="1"/>
  <c r="R486" i="48"/>
  <c r="F486" i="48" s="1"/>
  <c r="P486" i="48" s="1"/>
  <c r="R473" i="48"/>
  <c r="F473" i="48" s="1"/>
  <c r="P473" i="48" s="1"/>
  <c r="R429" i="48"/>
  <c r="F429" i="48" s="1"/>
  <c r="P429" i="48" s="1"/>
  <c r="R233" i="48"/>
  <c r="F233" i="48" s="1"/>
  <c r="P233" i="48" s="1"/>
  <c r="R48" i="48"/>
  <c r="F48" i="48" s="1"/>
  <c r="P48" i="48" s="1"/>
  <c r="R225" i="48"/>
  <c r="F225" i="48" s="1"/>
  <c r="P225" i="48" s="1"/>
  <c r="R253" i="48"/>
  <c r="F253" i="48" s="1"/>
  <c r="P253" i="48" s="1"/>
  <c r="R365" i="48"/>
  <c r="F365" i="48" s="1"/>
  <c r="P365" i="48" s="1"/>
  <c r="R409" i="48"/>
  <c r="F409" i="48" s="1"/>
  <c r="P409" i="48" s="1"/>
  <c r="R245" i="48"/>
  <c r="F245" i="48" s="1"/>
  <c r="P245" i="48" s="1"/>
  <c r="R237" i="48"/>
  <c r="F237" i="48" s="1"/>
  <c r="P237" i="48" s="1"/>
  <c r="R221" i="48"/>
  <c r="F221" i="48" s="1"/>
  <c r="P221" i="48" s="1"/>
  <c r="R229" i="48"/>
  <c r="F229" i="48" s="1"/>
  <c r="P229" i="48" s="1"/>
  <c r="R337" i="48"/>
  <c r="F337" i="48" s="1"/>
  <c r="P337" i="48" s="1"/>
  <c r="R16" i="48"/>
  <c r="F16" i="48" s="1"/>
  <c r="P16" i="48" s="1"/>
  <c r="F17" i="65"/>
  <c r="P100" i="68" l="1"/>
  <c r="P102" i="68" s="1"/>
  <c r="P842" i="48"/>
  <c r="P104" i="68" l="1"/>
  <c r="P108" i="68"/>
  <c r="D22" i="65"/>
  <c r="D9" i="140" s="1"/>
  <c r="D10" i="140" s="1"/>
  <c r="P844" i="48"/>
  <c r="P846" i="48" s="1"/>
  <c r="D21" i="140" l="1"/>
  <c r="D27" i="140" s="1"/>
  <c r="D32" i="140" s="1"/>
  <c r="D33" i="140" s="1"/>
  <c r="D34" i="140" s="1"/>
  <c r="D35" i="140" s="1"/>
  <c r="D36" i="140" s="1"/>
  <c r="D25" i="141" s="1"/>
  <c r="F15" i="65"/>
  <c r="F16" i="65"/>
  <c r="F9" i="68"/>
  <c r="P848" i="48"/>
  <c r="P850" i="48" l="1"/>
  <c r="C14" i="65" s="1"/>
  <c r="C22" i="65" l="1"/>
  <c r="C9" i="140" s="1"/>
  <c r="F8" i="48"/>
  <c r="C10" i="140" l="1"/>
  <c r="F9" i="140"/>
  <c r="F14" i="65"/>
  <c r="F22" i="65"/>
  <c r="E9" i="65" s="1"/>
  <c r="F10" i="140" l="1"/>
  <c r="C20" i="140" l="1"/>
  <c r="F20" i="140" s="1"/>
  <c r="F37" i="140" s="1"/>
  <c r="D28" i="141" s="1"/>
  <c r="F19" i="140"/>
  <c r="C21" i="140" l="1"/>
  <c r="C23" i="140" s="1"/>
  <c r="C26" i="140" l="1"/>
  <c r="F26" i="140" s="1"/>
  <c r="F21" i="140"/>
  <c r="F23" i="140"/>
  <c r="C24" i="140"/>
  <c r="F24" i="140" l="1"/>
  <c r="C27" i="140"/>
  <c r="E29" i="140" s="1"/>
  <c r="F27" i="140" l="1"/>
  <c r="C32" i="140"/>
  <c r="E30" i="140"/>
  <c r="D26" i="141" l="1"/>
  <c r="E31" i="140"/>
  <c r="E32" i="140" s="1"/>
  <c r="F32" i="140" s="1"/>
  <c r="F29" i="140"/>
  <c r="F30" i="140"/>
  <c r="D27" i="141"/>
  <c r="C33" i="140"/>
  <c r="C34" i="140" s="1"/>
  <c r="E33" i="140" l="1"/>
  <c r="F33" i="140" s="1"/>
  <c r="C35" i="140"/>
  <c r="F31" i="140"/>
  <c r="E34" i="140" l="1"/>
  <c r="F34" i="140" s="1"/>
  <c r="C36" i="140"/>
  <c r="D24" i="141" s="1"/>
  <c r="E35" i="140" l="1"/>
  <c r="E36" i="140" s="1"/>
  <c r="F35" i="140" l="1"/>
  <c r="F36" i="140" s="1"/>
  <c r="A23" i="141" l="1"/>
  <c r="E5" i="140"/>
</calcChain>
</file>

<file path=xl/sharedStrings.xml><?xml version="1.0" encoding="utf-8"?>
<sst xmlns="http://schemas.openxmlformats.org/spreadsheetml/2006/main" count="4504" uniqueCount="948">
  <si>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</si>
  <si>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</si>
  <si>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</si>
  <si>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</si>
  <si>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</si>
  <si>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</si>
  <si>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</si>
  <si>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</si>
  <si>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</si>
  <si>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</si>
  <si>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</si>
  <si>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</si>
  <si>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</si>
  <si>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</si>
  <si>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</si>
  <si>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</si>
  <si>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</si>
  <si>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</si>
  <si>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</si>
  <si>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</si>
  <si>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</si>
  <si>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</si>
  <si>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</si>
  <si>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</si>
  <si>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</si>
  <si>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</si>
  <si>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ä³ÛÙ³Ý³·Çñ</t>
  </si>
  <si>
    <t>Ìñ³·ñÇ ³Ýí³ÝáõÙÁ</t>
  </si>
  <si>
    <t>ÀÝ¹³Ù»ÝÁ /Ñ³½. ¹ñ./</t>
  </si>
  <si>
    <t>ì»ñ³¹Çñ Í³Ëë»ñ 13.3%</t>
  </si>
  <si>
    <t>Þ³ÑáõÛÃ 11%</t>
  </si>
  <si>
    <t>Î³½Ù»ó`                                    ². Ð³ÏáµÛ³ÝÁ</t>
  </si>
  <si>
    <t>¶ÉáõË N2 ÞÇÝ³ñ³ñáõÃÛ³Ý ÑÇÙÝ³Ï³Ý ûµÛ»ÏïÝ»ñ</t>
  </si>
  <si>
    <t>²Øöàö Ü²Ê²Ð²ÞÆì</t>
  </si>
  <si>
    <t>ÀÝ¹³Ù»ÝÁ ³Ù÷á÷ Ý³Ë³Ñ³ßíáí-</t>
  </si>
  <si>
    <t>²Ýí³ÝáõÙÁ</t>
  </si>
  <si>
    <t>ÞÇÝ.-ÙáÝï³Å³ÛÇÝ ³ßË³ï³ÝùÝ»ñ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</si>
  <si>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</si>
  <si>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</si>
  <si>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</si>
  <si>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</si>
  <si>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ÀÝ¹³Ù»ÝÁ 2 -- 8 ·ÉáõËÝ»ñáí</t>
  </si>
  <si>
    <t>¶ÉáõË N9 ²ÛÉ Í³Ëë»ñ</t>
  </si>
  <si>
    <t>ÀÝ¹³Ù»ÝÁ 2 -- 9 ·ÉáõËÝ»ñáí</t>
  </si>
  <si>
    <t>¶ÉáõË N10 îÝûñ»ÝáõÃÛáõÝ</t>
  </si>
  <si>
    <t>ÀÝ¹³Ù»ÝÁ 2 -- 10 ·ÉáõËÝ»ñáí</t>
  </si>
  <si>
    <t>ÀÝ¹³Ý»ÝÁ</t>
  </si>
  <si>
    <t>²Û¹ ÃíáõÙ í»ñ³¹³ñÓÇ ·áõÙ³ñÁ</t>
  </si>
  <si>
    <t>². Ð³ÏáµÛ³ÝÁ</t>
  </si>
  <si>
    <t>´²ò²îð²¶Æð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</si>
  <si>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</si>
  <si>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</si>
  <si>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</si>
  <si>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</si>
  <si>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</si>
  <si>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</si>
  <si>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</si>
  <si>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</si>
  <si>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</si>
  <si>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</si>
  <si>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</si>
  <si>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</si>
  <si>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</si>
  <si>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Î³½Ù»ó`</t>
  </si>
  <si>
    <t>´³ó³ïñ³·Çñ</t>
  </si>
  <si>
    <t>²Ù÷á÷ Ý³Ë³Ñ³ßÇí</t>
  </si>
  <si>
    <t>´àì²Ü¸²ÎàôÂÚàôÜ</t>
  </si>
  <si>
    <t>úµÛ»ÏïÇ ÁÝ¹Ñ³Ýáõñ ³ñÅ»ùÁ-</t>
  </si>
  <si>
    <t>ÞÇÝ³ñ³ñ³Ï³Ý ³ßË³ï³ÝùÝ»ñ (Ñ³½³ñ ¹ñ³Ù)</t>
  </si>
  <si>
    <t>Ü. 1-1</t>
  </si>
  <si>
    <t>Ü. 1-4</t>
  </si>
  <si>
    <t xml:space="preserve">                                          Î³½Ù»ó</t>
  </si>
  <si>
    <t>²© Ð³ÏáµÛ³ÝÁ</t>
  </si>
  <si>
    <t>úµ. Ý³Ë N1</t>
  </si>
  <si>
    <t>Ü³Ë³Ñ³ßÇí N1-1</t>
  </si>
  <si>
    <t>Ü³Ë³Ñ³ßÇí N1-2</t>
  </si>
  <si>
    <t>Ü³Ë³Ñ³ßÇí N1-3</t>
  </si>
  <si>
    <t>Ü³Ë³Ñ³ßÇí N1-4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</si>
  <si>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</si>
  <si>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</si>
  <si>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·Ù</t>
  </si>
  <si>
    <t>Ñ³ï</t>
  </si>
  <si>
    <t>ê³ñù³íáñáõÙÝ»ñ             (Ñ³½³ñ ¹ñ³Ù)</t>
  </si>
  <si>
    <t>Ü. 1-3</t>
  </si>
  <si>
    <t>Ü³Ë³Ñ³ßÇí N1-1 ÞÇÝ³ñ³ñ³Ï³Ý ³ßË³ï³ÝùÝ»ñ</t>
  </si>
  <si>
    <t>Ü. 1-2</t>
  </si>
  <si>
    <t>ßáõÏ³</t>
  </si>
  <si>
    <t>Ï·</t>
  </si>
  <si>
    <t>Ù»ï³Õ³É³ñ</t>
  </si>
  <si>
    <t>Ï-ï</t>
  </si>
  <si>
    <t>ËáÕáí³Ï</t>
  </si>
  <si>
    <t>÷³Ï³Ý</t>
  </si>
  <si>
    <t>12-811-2</t>
  </si>
  <si>
    <t>12-811-1</t>
  </si>
  <si>
    <t>E16-264
K=0.5</t>
  </si>
  <si>
    <t>E16-263
K=0.5</t>
  </si>
  <si>
    <t>E16-262
K=0.5</t>
  </si>
  <si>
    <t>E16-261
K=0.5</t>
  </si>
  <si>
    <t>²Û¹ ÃíáõÙ ë³ñù³íáñáõÙÝ»ñ -</t>
  </si>
  <si>
    <t>Ü. 1-5</t>
  </si>
  <si>
    <t>Ü. 1-6</t>
  </si>
  <si>
    <t>Ü. 1-7</t>
  </si>
  <si>
    <t>ÞÇÝ³ñ³ñ³Ï³Ý ³ßË³ï³ÝùÝ»ñ</t>
  </si>
  <si>
    <t>¶ÉáõÕ N7 ´³ñ»Ï³ñ·áõÙ »õ Ï³Ý³ã³å³ïáõÙ</t>
  </si>
  <si>
    <t>´³ñ»Ï³ñ·áõÙ</t>
  </si>
  <si>
    <t>8-525-2</t>
  </si>
  <si>
    <t>8-525-1</t>
  </si>
  <si>
    <t>³Ýç³ïÇã</t>
  </si>
  <si>
    <t>ïáõ÷</t>
  </si>
  <si>
    <t>Ñ³Õáñ¹³É³ñ</t>
  </si>
  <si>
    <t>Ù³ÉáõË</t>
  </si>
  <si>
    <t>Ü³Ë³Ñ³ßÇí N1-5</t>
  </si>
  <si>
    <t>Ü³Ë³Ñ³ßÇí N1-6</t>
  </si>
  <si>
    <t>Ü³Ë³Ñ³ßÇí N1-7</t>
  </si>
  <si>
    <t>ê³ñù³íáñáõÙÝ»ñ</t>
  </si>
  <si>
    <t>ÁÝ¹Ñ³Ýáõñ ³ñÅ»ùÁ</t>
  </si>
  <si>
    <t xml:space="preserve">     Ü³Ë³Ñ³ßí³ÛÇÝ ÷³ëï³ÃÕÃ»ñÁ Ï³½Ùí³Í »Ý ÐÐ Î³é³í³ñáõÃÛ³Ý ÏáÕÙÇó 23.06.2011Ã. N879-Ü</t>
  </si>
  <si>
    <t>Ññ³Ù³Ýáí Ñ³ëï³ïí³Í ßÇÝ³ñ³ñ³Ï³Ý ³ßË³ï³ÝùÝ»ñÇ ·áñÍáÕ ·Ý»ñÇ Ñ³ßí³ñÏÝ»ñÇ Ù»Ãá¹³Ï³Ý</t>
  </si>
  <si>
    <t>óáõóáõÙÝ»ñÇ Ñ³Ù³Ó³ÛÝ:</t>
  </si>
  <si>
    <t>Ü»ñùÇÝ ÏáÛáõÕáõ ó³Ýó</t>
  </si>
  <si>
    <t>ÁÝ¹Ñ³Ýáõñ ³ñß»ùÁ</t>
  </si>
  <si>
    <t>11-840-6</t>
  </si>
  <si>
    <t>ú´ÚºÎî²ÚÆÜ Ü²Ê²Ð²ÞÆì N1 Ø³ÝÏ³å³ñï»½Ç Ï³éáõóáõÙ</t>
  </si>
  <si>
    <t>Ø³ÝÏ³å³ñï»½Ç Ï³éáõóáõÙ</t>
  </si>
  <si>
    <t>E17-53</t>
  </si>
  <si>
    <t>Èí³ó³ñ³ÝÇ Íáñ³Ï-Ë³éÝÇãÝ»ñÇ ï»Õ³¹ñáõÙ</t>
  </si>
  <si>
    <t>Íáñ³Ï-Ë³éÝÇã</t>
  </si>
  <si>
    <t>Ìáñ³Ï-Ë³éÝÇãÝ»ñÇ ï»Õ³¹ñáõÙ, óÝóáõÕáí /áã ëï³óÇáÝ³ñ ïáÕ³Ï³Ûí³Í/</t>
  </si>
  <si>
    <r>
      <t xml:space="preserve">ÖÏáõÝ ËáÕáí³ÏÝ»ñ ½áõ·³ñ³Ý³ÏáÝù»ñÇ Ñ³Ù³ñ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15ÙÙ, L-0.5Ù</t>
    </r>
  </si>
  <si>
    <t>ÖÏáõÝ ËáÕáí³Ï</t>
  </si>
  <si>
    <t>E18-165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</si>
  <si>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</si>
  <si>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</si>
  <si>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Ñ/Ï Ý»ñÏ</t>
  </si>
  <si>
    <t>çáõñ</t>
  </si>
  <si>
    <t>³ÝÏÛáõÝ³Ï</t>
  </si>
  <si>
    <t>»é³µ³ßËÇÏ</t>
  </si>
  <si>
    <t>³ÝóáõÙ</t>
  </si>
  <si>
    <t>E16-34</t>
  </si>
  <si>
    <t>³Ùñ³Ï³å</t>
  </si>
  <si>
    <t>E16-33</t>
  </si>
  <si>
    <r>
      <t xml:space="preserve">ÊáÕáí³Ï³ß³ñÇ ³ÝóÏ³óáõÙ åáÉÇíÇÝÇÉùÉáñÇ¹³ÛÇÝ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110ÙÙ é»ïÇÝ» ë»ÕÙÇã ûÕ³ÏÝ»ñáí, ÑÇ¹ñ³íÉÇÏ ÷áñÓ³ñÏáõÙáí</t>
    </r>
  </si>
  <si>
    <r>
      <t xml:space="preserve">ÊáÕáí³Ï³ß³ñÇ ³ÝóÏ³óáõÙ åáÉÇíÇÝÇÉùÉáñÇ¹³ÛÇÝ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 é»ïÇÝ» ë»ÕÙÇã ûÕ³ÏÝ»ñáí, ÑÇ¹ñ³íÉÇÏ ÷áñÓ³ñÏáõÙáí</t>
    </r>
  </si>
  <si>
    <t>E17-28</t>
  </si>
  <si>
    <t>Î»ñ³ÙÇÏ³Ï³Ý Ù³ÝÏ³Ï³Ý Éí³ó³ñ³ÝÝ»ñÇ ï»Õ³¹ñáõÙ ëÇýáÝáí</t>
  </si>
  <si>
    <t>Éí³ó³ñ³Ý</t>
  </si>
  <si>
    <t>E17-87</t>
  </si>
  <si>
    <t>ËáÑ³Ýáó³ÏáÝù</t>
  </si>
  <si>
    <t>ëÇýáÝáí</t>
  </si>
  <si>
    <t>Î»ñ³ÙÇÏ³Ï³Ý Éí³ó³ñ³ÝÝ»ñÇ ï»Õ³¹ñáõÙ ëÇýáÝáí</t>
  </si>
  <si>
    <t>E17-35</t>
  </si>
  <si>
    <t>ï³Ï¹Çñ</t>
  </si>
  <si>
    <t>î³Ï¹ÇñÝ»ñÇ ï»Õ³¹ñáõÙ ëÇýáÝáí Ù³ÝÏ³Ï³Ý</t>
  </si>
  <si>
    <t>E17-61</t>
  </si>
  <si>
    <t>Î»ñ³ÙÇÏ³Ï³Ý ½áõ·³ñ³Ý³ÏáÝù»ñÇ ï»Õ³¹ñáõÙ, ó³Íñ ï»Õ³Ï³Ûí³Í µ³ùáí</t>
  </si>
  <si>
    <t>½áõ·³ñ³Ý³ÏáÝù</t>
  </si>
  <si>
    <t>Î»ñ³ÙÇÏ³Ï³Ý ½áõ·³ñ³Ý³ÏáÝù»ñÇ ï»Õ³¹ñáõÙ, ó³Íñ ï»Õ³Ï³Ûí³Í µ³ùáí Ù³ÝÏ³Ï³Ý</t>
  </si>
  <si>
    <t>Ñáë³Ï</t>
  </si>
  <si>
    <t>E17-36</t>
  </si>
  <si>
    <t>E22-365</t>
  </si>
  <si>
    <r>
      <t xml:space="preserve">êïáõ·Çã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110ÙÙ</t>
    </r>
  </si>
  <si>
    <t>ëïáõ·Çã</t>
  </si>
  <si>
    <t>E22-366</t>
  </si>
  <si>
    <r>
      <t xml:space="preserve">²ÝóáõÙ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110x50ÙÙ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</si>
  <si>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</si>
  <si>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E15-614</t>
  </si>
  <si>
    <t>E11-11</t>
  </si>
  <si>
    <t>µ»ïáÝ B7.5</t>
  </si>
  <si>
    <t>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</si>
  <si>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</si>
  <si>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µ»ïáÝ B12.5</t>
  </si>
  <si>
    <t>Ï³Õ³å³ñ³Ù³Í</t>
  </si>
  <si>
    <t>ï³Ëï³ÏÝ»ñ</t>
  </si>
  <si>
    <t>E6-16</t>
  </si>
  <si>
    <t>µÇïáõÙ</t>
  </si>
  <si>
    <t>ó³Ýó</t>
  </si>
  <si>
    <t>Ñ»ÕáõÛë</t>
  </si>
  <si>
    <t>Í³ÍÏÇ ë³É</t>
  </si>
  <si>
    <t>ß³Õ³Ë</t>
  </si>
  <si>
    <t>E18-112</t>
  </si>
  <si>
    <t>æ»éáõóÙ³Ý ³ÉÛáõÙÇÝ» Ù³ñïÏáóÝ»ñÇ ï»Õ³¹ñáõÙ</t>
  </si>
  <si>
    <t>¿ùÙ</t>
  </si>
  <si>
    <t>ë»Ï-óÇ³</t>
  </si>
  <si>
    <t>Ù³ñïÏáóÝ»ñ</t>
  </si>
  <si>
    <t>ë»Ïó.</t>
  </si>
  <si>
    <t>E18-229</t>
  </si>
  <si>
    <r>
      <t xml:space="preserve">²íïáÙ³ï û¹³Ñ»é³óÙ³Ý ÷³Ï³ÝÝ»ñ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15ÙÙ</t>
    </r>
  </si>
  <si>
    <t>¿É»Ïïñá¹</t>
  </si>
  <si>
    <t>û/Ñ ÷³Ï³Ý</t>
  </si>
  <si>
    <t>í³Ñ³Ý³Ï</t>
  </si>
  <si>
    <t>8-544-6</t>
  </si>
  <si>
    <t>8-591-3</t>
  </si>
  <si>
    <t>8-591-2</t>
  </si>
  <si>
    <t>8-406-6</t>
  </si>
  <si>
    <t>P23-57</t>
  </si>
  <si>
    <t>8-472-2</t>
  </si>
  <si>
    <t>8-471-1</t>
  </si>
  <si>
    <t>Éáõë³ïáõ</t>
  </si>
  <si>
    <t>8-599-1</t>
  </si>
  <si>
    <t>8-591-10</t>
  </si>
  <si>
    <t>8-591-7</t>
  </si>
  <si>
    <t>í³ñ¹³Ï</t>
  </si>
  <si>
    <t>10-742-1
10-742-2</t>
  </si>
  <si>
    <t>10-743-2</t>
  </si>
  <si>
    <t>10-52-1</t>
  </si>
  <si>
    <t>11-583-4</t>
  </si>
  <si>
    <t>8-418-1</t>
  </si>
  <si>
    <t>ÐáÕ³ÛÇÝ ³ßË³ï³ÝùÝ»ñ</t>
  </si>
  <si>
    <t>E6-1</t>
  </si>
  <si>
    <t>µ»ïáÝ B15</t>
  </si>
  <si>
    <t>E6-22</t>
  </si>
  <si>
    <t>µ»ïáÝ B20</t>
  </si>
  <si>
    <t>³Ùñ³Ý</t>
  </si>
  <si>
    <r>
      <t xml:space="preserve">²Ùñ³Ý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6Ac-I</t>
    </r>
  </si>
  <si>
    <t>ÙáÝï³Å. Çñ»ñ</t>
  </si>
  <si>
    <t>E8-11</t>
  </si>
  <si>
    <t>E1-961</t>
  </si>
  <si>
    <t>III Ï³ñ·Ç ·ñáõÝïÇ Ùß³ÏáõÙ Ó»éùáí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</si>
  <si>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</si>
  <si>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E1-1184</t>
  </si>
  <si>
    <t>¶ñáõÝïÇ ïá÷³ÝáõÙ</t>
  </si>
  <si>
    <t>E1-968</t>
  </si>
  <si>
    <t>¶ñáõÝïÇ »ïÉÇóù Ó»éùáí, ïá÷³ÝáõÙáí</t>
  </si>
  <si>
    <t>E8-27</t>
  </si>
  <si>
    <t>Ç½á·³Ù</t>
  </si>
  <si>
    <t>µ³½³Éï» ë³É»ñ</t>
  </si>
  <si>
    <t>ëáëÇÝÓ</t>
  </si>
  <si>
    <t>ÉáõÍÇã</t>
  </si>
  <si>
    <t>Í»÷³Ù³ÍÇÏ</t>
  </si>
  <si>
    <t>¸éÝ»ñ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</si>
  <si>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</si>
  <si>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</si>
  <si>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Ð³ï³ÏÝ»ñ</t>
  </si>
  <si>
    <t>E11-55
E11-56</t>
  </si>
  <si>
    <t>E11-135</t>
  </si>
  <si>
    <t>ëáëáÇÝÓ</t>
  </si>
  <si>
    <t>Ë»ó»ë³É</t>
  </si>
  <si>
    <t>Ïéí³Íù</t>
  </si>
  <si>
    <t>E12-280</t>
  </si>
  <si>
    <t>Ü»ñùÇÝ Ñ³ñ¹³ñáõÙ</t>
  </si>
  <si>
    <t>E15-262</t>
  </si>
  <si>
    <t>ä³ï»ñÇ ëí³ÕáõÙ ó»Ù»Ýï-³í³½³ÛÇÝ ß³Õ³Ëáí µ³ñ»É³íí³Í áñ³ÏÇ</t>
  </si>
  <si>
    <t>E15-82</t>
  </si>
  <si>
    <t>Ñ³Ë×³ë³É</t>
  </si>
  <si>
    <t>8-409-2</t>
  </si>
  <si>
    <t>çñ³ï³ù³óáõóÇã</t>
  </si>
  <si>
    <t>E9-209</t>
  </si>
  <si>
    <t>ËÇ×</t>
  </si>
  <si>
    <r>
      <t xml:space="preserve">²Ùñ³Ý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8Ac-I</t>
    </r>
  </si>
  <si>
    <r>
      <t xml:space="preserve">²Ùñ³Ý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12A500C</t>
    </r>
  </si>
  <si>
    <t>E27-43
E27-43-1</t>
  </si>
  <si>
    <t>ËÇ× 40-70ÙÙ</t>
  </si>
  <si>
    <t>ËÇ× 10-20ÙÙ</t>
  </si>
  <si>
    <t>Ë³ñ³Ù</t>
  </si>
  <si>
    <t>E48-166</t>
  </si>
  <si>
    <t>Ü³Ë³å³ïñ³ëïáõÙ ëÇ½³Ù³ñ· ó³Ý»Éáõ Ñ³Ù³ñ Ñ³Ù³ñ</t>
  </si>
  <si>
    <t>E48-214</t>
  </si>
  <si>
    <r>
      <t>êÇ½³Ù³ñ·Ç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</si>
  <si>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ë»ñÙ</t>
  </si>
  <si>
    <r>
      <t xml:space="preserve">ø³é³ÏáõëÇ Ïïñí³ÍùÇ ËáÕáí³Ï </t>
    </r>
    <r>
      <rPr>
        <sz val="11"/>
        <rFont val="Arial Armenian"/>
        <family val="2"/>
      </rPr>
      <t>□</t>
    </r>
    <r>
      <rPr>
        <sz val="8"/>
        <rFont val="Arial Armenian"/>
        <family val="2"/>
      </rPr>
      <t>100x100x3ÙÙ</t>
    </r>
  </si>
  <si>
    <t>□100x100x3ÙÙ</t>
  </si>
  <si>
    <t>E19-6</t>
  </si>
  <si>
    <t>Ï³Ãë³</t>
  </si>
  <si>
    <t>åáÙå</t>
  </si>
  <si>
    <r>
      <t xml:space="preserve">²Ùñ³Ý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14A500C</t>
    </r>
  </si>
  <si>
    <t>E10-28</t>
  </si>
  <si>
    <t>Ñ³Ï³Ý»Ë. ÝÛáõÃ</t>
  </si>
  <si>
    <t>E15-563</t>
  </si>
  <si>
    <t>ö³ÛïÛ³ Ù³ë»ñÇ »ñÏï³Ï É³ù³å³ïáõÙ</t>
  </si>
  <si>
    <t>É³ù</t>
  </si>
  <si>
    <t>Ñ³ßíÇã</t>
  </si>
  <si>
    <t>8-613-2</t>
  </si>
  <si>
    <t>úµÛ»Ïï³ÛÇÝ Ý³Ë³Ñ³ßÇí N1</t>
  </si>
  <si>
    <t>ØÇçÝáñÙÝ»ñ</t>
  </si>
  <si>
    <t>E16-265
K=0.5</t>
  </si>
  <si>
    <t>Ö³Ý³å³ñÑ³ÛÇÝ å³ïí³Íù</t>
  </si>
  <si>
    <t>Ý»ñÏ</t>
  </si>
  <si>
    <t>8-409-3</t>
  </si>
  <si>
    <r>
      <t xml:space="preserve">äáÉÇåñáåÇÉ»Ý³ÛÇÝ ËáÕáí³ÏÝ»ñÇ ³Ùñ³Ï³ÉÝ»ñ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20ÙÙ</t>
    </r>
  </si>
  <si>
    <t>³Ùñ³Ï³É</t>
  </si>
  <si>
    <r>
      <t xml:space="preserve">²Ùñ³Ý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8A500C</t>
    </r>
  </si>
  <si>
    <t>Î³Ý³ã³å³ïáõÙ</t>
  </si>
  <si>
    <t>ßÇÝ³ñ³ñ³Ï³Ý Íñ³·ñÇ ÁÝ¹Ñ³Ýáõñ Ý³Ë³Ñ³ßí³ÛÇÝ ³ñÅ»ùÁ Ï³½ÙáõÙ ¿</t>
  </si>
  <si>
    <t>Ñ³½. ¹ñ³Ù, áñÇ Ù»ç Ý»ñ³éí³Í »Ý.</t>
  </si>
  <si>
    <t>~ë³ñù³íáñáõÙÝ»ñÁ</t>
  </si>
  <si>
    <t>öáùñ Í³í³ÉÇ Ñ³Ù³ñ 2.0%</t>
  </si>
  <si>
    <t>Ü»ñùÇÝ çñ³Ù³ï³Ï³ñ³ñÙ³Ý ó³Ýó</t>
  </si>
  <si>
    <t>ËÇ× 20-40ÙÙ</t>
  </si>
  <si>
    <t>µ»ïáÝ B25</t>
  </si>
  <si>
    <t>E6-109</t>
  </si>
  <si>
    <t>E6-161</t>
  </si>
  <si>
    <r>
      <t xml:space="preserve">²Ùñ³Ý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10A500C</t>
    </r>
  </si>
  <si>
    <t>E6-170</t>
  </si>
  <si>
    <t>E11-47
E11-48</t>
  </si>
  <si>
    <t>E8-140</t>
  </si>
  <si>
    <t>ØÇçÝáñÙ»ñÇ Ï³éáõóáõÙ Ã»Ã»õ³µ»ïáÝ»  µÉáÏÝ»ñÇó 200ÙÙ Ñ³ëïáõÃÛ³Ùµ</t>
  </si>
  <si>
    <t>µÉáÏ»ñ</t>
  </si>
  <si>
    <t>E8-169</t>
  </si>
  <si>
    <t>ØÇçÝáñÙ»ñÇ Ï³éáõóáõÙ Ã»Ã»õ³µ»ïáÝ»  µÉáÏÝ»ñÇó 100ÙÙ Ñ³ëïáõÃÛ³Ùµ</t>
  </si>
  <si>
    <t>E8-59</t>
  </si>
  <si>
    <t>ØÇçÝáñÙÝ»ñÇ ß³ñí³ÍùÇ ³Ùñ³Ý³íáñáõÙ</t>
  </si>
  <si>
    <t>E6-106
K=0.5</t>
  </si>
  <si>
    <t>¸³ï³ñÏáõÃÛáõÝÝ»ñÇ ÉóáõÙ ó»Ù»Ýï-³í³½³ÛÇÝ ß³Õ³Ëáí</t>
  </si>
  <si>
    <t>E11-55</t>
  </si>
  <si>
    <t>³/Ï Ë³éÝáõñ¹</t>
  </si>
  <si>
    <t>Ý³Ë³Ý»ñÏáõÙ</t>
  </si>
  <si>
    <t>²ñï³ùÇÝ Ñ³ñ¹³ñáõÙ</t>
  </si>
  <si>
    <t>E1-1587</t>
  </si>
  <si>
    <t>¶ñáõÝïÇ »ïÉÇóù µáõÉ¹á½»ñáí</t>
  </si>
  <si>
    <t>E6-168</t>
  </si>
  <si>
    <r>
      <t xml:space="preserve">²Ùñ³Ý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16A500C</t>
    </r>
  </si>
  <si>
    <t>E1-1545</t>
  </si>
  <si>
    <t>E27-20</t>
  </si>
  <si>
    <t>²í³½³Ïáå×³ÛÇÝ Ñ³ñÃ»óÝáÕ ß»ñïÇ Çñ³Ï³Ý³óáõÙ 10ëÙ Ñ³ëïáõÃÛ³Ùµ</t>
  </si>
  <si>
    <t>E27-173
E27-174</t>
  </si>
  <si>
    <t>E15-523</t>
  </si>
  <si>
    <t>E48-462</t>
  </si>
  <si>
    <t>öáë»ñÇ å³ïñ³ëïáõÙ Í³é»ñÇ »õ Ã÷»ñÇ ïÝÏÙ³Ý Ñ³Ù³ñ</t>
  </si>
  <si>
    <t xml:space="preserve">E48-204 </t>
  </si>
  <si>
    <t xml:space="preserve">     èáõµÉáõó ¹ñ³ÙÇ ³ÝóÙ³Ý ·áñÍ³ÏÇóÁ Ñ³ßí³ñÏí³Í ¿ ³ßË³ïáÕÝ»ñÇ ³Ùë³Ï³Ý 206.035 Ñ³½© ¹ñ³Ù</t>
  </si>
  <si>
    <t xml:space="preserve">1984 ÃíÇ ·Ý»ñáí »õ í»ñ³Ñ³ßí³ñÏí³Í 2022Ã© ·Ý»ñáí« Ñ³Ù³Ó³ÛÝ éáõµÉáõó ¹ñ³ÙÇ ³ÝóÙ³Ý </t>
  </si>
  <si>
    <t xml:space="preserve">     ÜÛáõÃ»ñÇ ³ñÅ»ùÝ»ñÁ í»ñóí³Í »Ý ¿ÏáÝáÙÇÏ³ÛÇ Ý³Ë³ñ³ñáõÃÛ³Ý ÏáÕÙÇó Ññ³ï³ñ³Ïí³Í 2022Ã. N4 </t>
  </si>
  <si>
    <t xml:space="preserve">§¶ÈàØØ²¦ ²Î ïÝûñ»Ý                              </t>
  </si>
  <si>
    <t>è. Ø³Ý³ëÛ³Ý</t>
  </si>
  <si>
    <t>§¶ÈàØØ²¦ ²Î ïÝûñ»Ý</t>
  </si>
  <si>
    <t>Î³½Ù»ó</t>
  </si>
  <si>
    <t>ÐÇÙù»ñ</t>
  </si>
  <si>
    <t>E1-1637</t>
  </si>
  <si>
    <t>²í»Éáñ¹ ·ñáõÝïÇ ï»Õ³÷áËáõÙ ÙÇÝã»õ 5ÏÙ</t>
  </si>
  <si>
    <t>C310-5</t>
  </si>
  <si>
    <t>ï»Õ»Ï³·ñÇó »õ 2022Ã. ßáõÏ³Û³Ï³Ý ³ñÅ»ùÝ»ñÇó, ¹ñ³Ýó ³í»É³óí³Í` 5% ³ÛÉ ÝÛáõÃ»ñ« 8.98%</t>
  </si>
  <si>
    <t>ä³ï»ñ, ÑÇÙÝ³ÏÙ³Ëù</t>
  </si>
  <si>
    <r>
      <t xml:space="preserve">²Ùñ³Ý </t>
    </r>
    <r>
      <rPr>
        <sz val="8"/>
        <rFont val="Arial Armenian"/>
        <family val="2"/>
      </rPr>
      <t>Ac-I</t>
    </r>
  </si>
  <si>
    <r>
      <t xml:space="preserve">²Ùñ³Ý </t>
    </r>
    <r>
      <rPr>
        <sz val="8"/>
        <rFont val="Arial Armenian"/>
        <family val="2"/>
      </rPr>
      <t>A500C</t>
    </r>
  </si>
  <si>
    <t>ä³ï»ñÇ Ï³éáõóáõÙ ïáõýÇ Ï³ÝáÝ³íáñ Ó»õÇ ù³ñ»ñáí 40ÙÙ Ñ³ëïáõÃÛ³Ùµ</t>
  </si>
  <si>
    <t>º/µ ÙÇ³ÓáõÛÉ µ³ñ³íáñÝ»ñÇ å³ïñ³ëïáõÙ B15 ¹³ëÇ µ»ïáÝÇó</t>
  </si>
  <si>
    <t>E8-163</t>
  </si>
  <si>
    <t>Ï/Ó ù³ñ»ñ</t>
  </si>
  <si>
    <t>Ì³ÍÏ»ñ</t>
  </si>
  <si>
    <t>E7-490</t>
  </si>
  <si>
    <r>
      <t>º/µ Ñ³í³ùáíÇ Í³ÍÏÇ ë³É»ñÇ ï»Õ³¹ñáõÙ, ÙÇÝã»õ 10Ù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Ù³Ï»ñ»ëáí</t>
    </r>
  </si>
  <si>
    <t>ß³Õ³Ë M100</t>
  </si>
  <si>
    <t>E6-173</t>
  </si>
  <si>
    <t>îáõý» ùÇí»ñÇ Çñ³Ï³Ý³óáõÙ, ÙÇÝã»õ 30ëÙ µ³ñÓñáõÃÛ³Ùµ</t>
  </si>
  <si>
    <t>ú¹³÷áËáõÃÛ³Ý ÙÕ³ÝóùÝ»ñÇ Ï³éáõóáõÙ Ã»Ã»õ³µ»ïáÝ»  µÉáÏÝ»ñÇó 200ÙÙ Ñ³ëïáõÃÛ³Ùµ</t>
  </si>
  <si>
    <t>³ÉÛáõÙÇÝ» ¹áõé</t>
  </si>
  <si>
    <t>µ³óíáÕ</t>
  </si>
  <si>
    <t>»õ íÇïñ³Å</t>
  </si>
  <si>
    <t>ä³ïáõÑ³ÝÝ»ñ</t>
  </si>
  <si>
    <t>Ù/åÉ³ëï» ¹áõé</t>
  </si>
  <si>
    <t>Ù/å å³ïáõÑ³Ý</t>
  </si>
  <si>
    <t>ãµ³óíáÕ</t>
  </si>
  <si>
    <t>äÉ³ëïÙ³ë» å³ïáõÑ³Ý³·á·»ñÇ ï»Õ³¹ñáõÙ 30ëÙ É³ÛÝáõÃÛ³Ùµ</t>
  </si>
  <si>
    <t>åÝ³·á·»ñ</t>
  </si>
  <si>
    <t>¶ñáõÝïÇ ïá÷³ÝáõÙ Ë×áí</t>
  </si>
  <si>
    <t>E11-2</t>
  </si>
  <si>
    <t>´»ïáÝÇ Ý³Ë³å³ïñ³ëï³Ï³Ý ß»ñïÇ Çñ³Ï³Ý³óáõÙ B7.5 ¹³ëÇ µ»ïáÝÇó</t>
  </si>
  <si>
    <t>Ü³Ë³å³ïñ³ëï³Ï³Ý ß»ñïÇ çñ³Ù»Ïáõë³óáõÙ µÇïáõÙ³ÛÇÝ ùëáõÏáí 2 ß»ñï</t>
  </si>
  <si>
    <t>Ð³ñÃ»óÝáÕ ß»ñïÇ Çñ³Ï³Ý³óáõÙ ó»Ù»Ýï-³í³½³ÛÇÝ ß³Õ³ËÇó 30ÙÙ Ñ³ëïáõÃÛ³Ùµ</t>
  </si>
  <si>
    <t>ÐÇÙÝ³ï³ÏÇ å³ïñ³ëïáõÙ Ýñµ³ï³Ëï³ÏÇó 10ÙÙ Ñ³ëïáõÃÛ³Ùµ</t>
  </si>
  <si>
    <t>P5-19
ÏÇñ.</t>
  </si>
  <si>
    <t>Ýñµ³ï³Ëï³Ï</t>
  </si>
  <si>
    <t>Ù»Ë</t>
  </si>
  <si>
    <t>Ð³×³ñ» Ù³Ýñ³Ñ³ï³ÏÇ /Í³ÍÏáõÛÃÇ/ å³ïñ³ëïáõÙ 6ëÙ É³ÛÝáõÃÛ³Ùµ</t>
  </si>
  <si>
    <t>Ù³Ýñ³Ñ³ï³Ï</t>
  </si>
  <si>
    <t>ßñÇß³ÏÝ»ñ</t>
  </si>
  <si>
    <t>P5-40
E15-608</t>
  </si>
  <si>
    <t>ÑÕÏ³ÃáõÕÃ</t>
  </si>
  <si>
    <t>Ê»ó»ë³É» Ñ³ï³ÏÇ å³ïñ³ëïáõÙ</t>
  </si>
  <si>
    <t>î³ÝÇù</t>
  </si>
  <si>
    <t>Ì³ÍÏÇ ç»ñÙ³Ù»Ïáõë³óáõÙ Ë³ñ³Ùáí, 10ëÙ Ñ³ëïáõÃÛ³Ùµ</t>
  </si>
  <si>
    <t>E12-289</t>
  </si>
  <si>
    <t>E12-288-1</t>
  </si>
  <si>
    <t>E10-70</t>
  </si>
  <si>
    <t>ãáñëáõ, ï³Ëï³Ï</t>
  </si>
  <si>
    <t>ïáÉ</t>
  </si>
  <si>
    <t>Ñ/Ý Ù³ÍÇÏ</t>
  </si>
  <si>
    <t>î³ÝÇùÇ ÷³ÛïÛ³ ÏñáÕ Ï³éáõóí³ÍùÝ»ñÇ ï»Õ³¹ñáõÙ /Ý»ñ³éÛ³É Ï³í³ñ³Ù³ÍÁ »õ ï³Ëï³Ï³Ù³ÍÁ/</t>
  </si>
  <si>
    <t>Ò»ÕÝ³Ñ³ñÏÇ å³ïáõÑ³ÝÝ»ñÇ å³ïñ³ëïáõÙ</t>
  </si>
  <si>
    <t>E10-71</t>
  </si>
  <si>
    <t>æñáñ¹³ÝÇ å³ïñ³ëïáõÙ óÇÝÏ³å³ï Ý»ñÏí³Í ÃÇÃ»ÕÇó 0.5ÙÙ Ñ³ëïáõÃÛ³Ùµ</t>
  </si>
  <si>
    <t>P8-191</t>
  </si>
  <si>
    <t>ËáÕáí³ÏÝ»ñ</t>
  </si>
  <si>
    <t>ÍáõÝÏ</t>
  </si>
  <si>
    <t>çñí³Ý</t>
  </si>
  <si>
    <t>Ïéí³ÍùÝ»ñ</t>
  </si>
  <si>
    <t>ö³ÛïÛ³ Ï³éáõóí³Íù»ñÇ Ññ³å³ßïå³ÝáõÙ</t>
  </si>
  <si>
    <t>ú¹³÷áËáõÃÛ³Ý ÙÕ³ÝóùÝ»ñÇ ëí³ÕáõÙ ó»Ù»Ýï-³í³½³ÛÇÝ ß³Õ³Ëáí</t>
  </si>
  <si>
    <t>E15-246а</t>
  </si>
  <si>
    <t>·³ç</t>
  </si>
  <si>
    <t>ä³ï»ñÇ ·³ç» ëí³ÕáõÙ µ³ñ»É³íí³Í áñ³ÏÇ, Ý»ñ³éÛ³É ß»å»ñÁ</t>
  </si>
  <si>
    <t>E15-247а</t>
  </si>
  <si>
    <t>²é³ëï³ÕÝ»ñÇ ·³ç» ëí³ÕáõÙ µ³ñ»É³íí³Í áñ³ÏÇ</t>
  </si>
  <si>
    <t>ä³ï»ñÇ ëí³ÕáõÙ ó»Ù»Ýï-³í³½³ÛÇÝ ß³Õ³Ëáí µ³ñ»É³íí³Í áñ³ÏÇ, Ý»ñ³éÛ³É ß»å»ñÁ</t>
  </si>
  <si>
    <t>²é³ëï³ÕÝ»ñÇ ëí³ÕáõÙ ó»Ù»Ýï-³í³½³ÛÇÝ ß³Õ³Ëáí µ³ñ»É³íí³Í áñ³ÏÇ</t>
  </si>
  <si>
    <t>ä³ï»ñÇ »ñ»ë³å³ïáõÙ Ñ³Ë×³ë³Éáí</t>
  </si>
  <si>
    <t>E34-389
K=0.5</t>
  </si>
  <si>
    <t>Î³ËáíÇ ³é³ëï³ÕÇ å³ïñ³ëïáõÙ ß»ñï³íáñ åÉ³ëïÇÏÇó, Ù»ï³Õ³Ï³Ý ÑÇÙÝ³ÏÙ³Ëùáí</t>
  </si>
  <si>
    <t>ÑÇÙÝ³ÏÙ³Ëù</t>
  </si>
  <si>
    <t>ß»ñï. åÉ³ëïÇÏ</t>
  </si>
  <si>
    <t>E15-660</t>
  </si>
  <si>
    <t>ä³ï»ñÇ Ý»ñÏáõÙ É³ï»ùë³ÛÇÝ Ý»ñÏáí, µ³ñ»É³íí³Í áñ³ÏÇ, Í»÷³Ù³ÍÏáõÙáí</t>
  </si>
  <si>
    <t>É³ï»ùë. Ý»ñÏ</t>
  </si>
  <si>
    <t>E15-661</t>
  </si>
  <si>
    <t>²é³ëï³ÕÇ Ý»ñÏáõÙ É³ï»ùë³ÛÇÝ Ý»ñÏáí, µ³ñ»É³íí³Í áñ³ÏÇ, Í»÷³Ù³ÍÏáõÙáí</t>
  </si>
  <si>
    <t>E15-10</t>
  </si>
  <si>
    <t>Ö³Ï³ï³ÛÇÝ Ù³ëÇ ëí³ÕáõÙ ó»Ù»Ýï-³í³½³ÛÇÝ ß³Õ³Ëáí µ³ñÓñ áñ³ÏÇ</t>
  </si>
  <si>
    <t>Þ»å»ñÇ ëí³ÕáõÙ ó»Ù»Ýï-³í³½³ÛÇÝ ß³Õ³Ëáí µ³ñÓñ áñ³ÏÇ</t>
  </si>
  <si>
    <r>
      <t>100
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</si>
  <si>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ØáõïùÇ ³ëïÇ×³ÝÝ»ñ</t>
  </si>
  <si>
    <t>Ðáí³ñÝ»ñÇ Ù»ï³Õ³Ï³Ý ÑÇÝ³ÏÙ³ËùÇ å³ïñ³ëïáõÙ</t>
  </si>
  <si>
    <t>Ù/Ï³éáõóí³Íù</t>
  </si>
  <si>
    <t>î³ÝÇùÇ Çñ³Ï³Ý³óáõÙ Ù»ï³Õ³ÏÕÙÇÝ¹ñÇó</t>
  </si>
  <si>
    <t>Ø»ï³Õ³Ï³éáõóí³ÍùÝ»ñÇ Ý»ñÏáõÙ Ñ³Ï³Ïáéá½ÇáÝ Ý»ñÏáí</t>
  </si>
  <si>
    <t>Ðáí³ñÝ»ñ</t>
  </si>
  <si>
    <t>î³ÝÇùÇ Í³ÍÏáõÛÃÇ å³ïñ³ëïáõÙ Ù»ï³Õ³ÏÕÙÇÝ¹ñÇó /Ý»ñÏí³Í/</t>
  </si>
  <si>
    <t>E12-273
K=0.8</t>
  </si>
  <si>
    <t>Ù»ï³Õ³ÏÕÙÇÝ¹ñ</t>
  </si>
  <si>
    <t>E12-279</t>
  </si>
  <si>
    <t>çñáñ¹³Ý</t>
  </si>
  <si>
    <t>E12-201</t>
  </si>
  <si>
    <t>E15-263</t>
  </si>
  <si>
    <t>E15-201</t>
  </si>
  <si>
    <t>³ÙáÝÇõÙÇ ýáëý.</t>
  </si>
  <si>
    <t>³ÙáÝ. ëáõÉý³ï</t>
  </si>
  <si>
    <t>Ý³íÃÇ Ñå³Ï</t>
  </si>
  <si>
    <t>àñÙÝ³Ë³ñëË³ÛÇÝ Ñ³ïí³ÍÝ»ñÇ »ñ»ëå³ïáõÙ µ³½³Éï» ë³É»ñáí 30ÙÙ Ñ³ëïáõÃÛ³Ùµ</t>
  </si>
  <si>
    <t>ä³ïáõÑ³ÝÝ»ñÇ ÏáÕ»ñÇ »õ áñÙÝ³Ë³ñÇëËÇ »ñ»ë³å³ïáõÙ µ³½³Éï» ë³É»ñáí 30ÙÙ Ñ³ëïáõÃÛ³Ùµ</t>
  </si>
  <si>
    <t>E15-208</t>
  </si>
  <si>
    <t>E15-210</t>
  </si>
  <si>
    <t>Ö³Ï³ïÇ ¹»Ïáñ³ïÇí Ý»ñÏáõÙ ×³Ï³ï³ÛÇÝ Ý»ñÏáí /Ý³Ë³Ý»ñÏáõÙáí »õ Í»÷³Ù³ÍÏáõÙáí/</t>
  </si>
  <si>
    <t>¶áõÛù³ÛÇÝ ÷³Ûï³Ù³ÍÇ Ñ³í³ùáõÙ »õ ³å³ÙáÝï³ÅáõÙ, ³ñï³ùÇÝ ³ßË³ï³ÝùÝ»ñÇ Ñ³Ù³ñ</t>
  </si>
  <si>
    <t>Ù»ï³Õ Ù³ë</t>
  </si>
  <si>
    <t>÷³ÛïÛ³ Ù³ë</t>
  </si>
  <si>
    <t>í³Ñ³ÝÝ»ñ</t>
  </si>
  <si>
    <t>E8-190</t>
  </si>
  <si>
    <t>Ø³Ýñ Í³ÍÏáõÛÃÝ»ñ óÇÝÏ³å³ï Ý»ñÏí³Í ÃÇÃ»ÕÇó 0.5ÙÙ Ñ³ëïáõÃÛ³Ùµ</t>
  </si>
  <si>
    <t>ó/å Ý»ñÏí. ÃÇÃ»Õ</t>
  </si>
  <si>
    <t>Ü³Ë³Ñ³ßÇí N1-2 Î³Ãë³Û³ïáõÝ</t>
  </si>
  <si>
    <t>E8-534</t>
  </si>
  <si>
    <t>ùÇí</t>
  </si>
  <si>
    <t>Ü³Ë³ß»ñïÇ Çñ³Ï³Ý³óáõÙ µ³½³Éï» Ë×Çó, 60ÙÙ Ñ³ëïáõÃÛ³Ùµ</t>
  </si>
  <si>
    <t>Ü³Ë³ß»ñïÇ Çñ³Ï³Ý³óáõÙ ó»Ù»Ýï-³í³½³ÛÇÝ ß³Õ³ËÇó M100, 30 »õ 40ÙÙ</t>
  </si>
  <si>
    <t>´»ïáÝ» ÑÇÙù»ñÇ å³ïñ³ëïáõÙ B7.5 ¹³ëÇ µ»ïáÝÇó</t>
  </si>
  <si>
    <r>
      <t xml:space="preserve">²Ùñ³Ý³ÛÇÝ ó³Ýó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3.5ÙÙ, ù³ÛÉÁ 100x100ÙÙ</t>
    </r>
  </si>
  <si>
    <t>²ëïÇ×³ÝÝ»ñÇ »õ Ñ³ñÃ³ÏÝ»ñÇ »ñ»ëå³ïáõÙ µ³½³Éï» ë³É»ñáí 30ÙÙ Ñ³ëïáõÃÛ³Ùµ</t>
  </si>
  <si>
    <r>
      <t xml:space="preserve">êÏ³í³é³Ï³ÛÇÝ ýÇÏë³ïáñÝ»ñ åÉ³ëïÙ³ëÇó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10ÙÙ</t>
    </r>
  </si>
  <si>
    <t>Â»ùáõÕÇ</t>
  </si>
  <si>
    <t>´»ïáÝ» ÑÇÙùÇ å³ïñ³ëïáõÙ B7.5 ¹³ëÇ µ»ïáÝÇó</t>
  </si>
  <si>
    <t>Â»ùáõÕáõ »ñ»ëå³ïáõÙ µ³½³Éï» ë³É»ñáí 30ÙÙ Ñ³ëïáõÃÛ³Ùµ</t>
  </si>
  <si>
    <t>E6-20</t>
  </si>
  <si>
    <t>E6-92</t>
  </si>
  <si>
    <t>E11-220
E15-77</t>
  </si>
  <si>
    <t>Ë/Ñ»ÕáõÛëÝ»ñ</t>
  </si>
  <si>
    <t>ýÇÏë³ïáñ</t>
  </si>
  <si>
    <t>E6-15</t>
  </si>
  <si>
    <t>E11-220</t>
  </si>
  <si>
    <t>E6-160</t>
  </si>
  <si>
    <t>ÐÇÙù»ñÇ »/µ ÙÇ³ÓáõÛÉ ÑÇÙÝ³å³ï»ñÇ å³ïñ³ëïáõÙ B15 ¹³ëÇ µ»ïáÝÇó</t>
  </si>
  <si>
    <t>´»ïáÝ» Ý³Ë³ß»ñïÇ Çñ³Ï³Ý³óáõÙ B7.5 ¹³ëÇ µ»ïáÝÇó ÑÇÙÝ³Ñ»Í³ÝÝ»ñÇ ï³Ï</t>
  </si>
  <si>
    <t>Ü³Ë³ß»ñïÇ Çñ³Ï³Ý³óáõÙ µ³½³Éï» Ë×Çó, 60ÙÙ Ñ³ëïáõÃÛ³Ùµ ÑÇÙÝ³Ñ»Í³ÝÝ»ñÇ ï³Ï</t>
  </si>
  <si>
    <t>E11-195</t>
  </si>
  <si>
    <t>E11-221</t>
  </si>
  <si>
    <t>ä³ï»ñ, ÑÇÙÝ³ÏÙ³Ëù, Í³ÍÏ»ñ</t>
  </si>
  <si>
    <t>º/µ ÙÇ³ÓáõÛÉ Í³ÍÏÇ ë³É»ñÇ å³ïñ³ëïáõÙ B20 ¹³ëÇ µ»ïáÝÇó</t>
  </si>
  <si>
    <t>¸éÝ»ñ, å³ïáõÑ³ÝÝ»ñ</t>
  </si>
  <si>
    <t>Ð³ñÃ»óÝáÕ ß»ñïÇ Çñ³Ï³Ý³óáõÙ ó»Ù»Ýï-³í³½³ÛÇÝ ß³Õ³ËÇó 20ÙÙ Ñ³ëïáõÃÛ³Ùµ</t>
  </si>
  <si>
    <t>î³ÝÇùÇ ÷³ÛïÛ³ ÏñáÕ Ï³éáõóí³ÍùÝ»ñÇ ï»Õ³¹ñáõÙ /Ý»ñ³éÛ³É Ï³í³ñ³Ù³ÍÁ/</t>
  </si>
  <si>
    <t>E15-277</t>
  </si>
  <si>
    <t>Þ»å»éÇ ëí³ÕáõÙ ó»Ù»Ýï-³í³½³ÛÇÝ ß³Õ³Ëáí</t>
  </si>
  <si>
    <t>Ü³Ë³Ñ³ßÇí N1-3 Ü»ñùÇÝ ç»éáõóÙ³Ý Ñ³Ù³Ï³ñ·</t>
  </si>
  <si>
    <t>Ó»õ³íáñ Ù³ë»ñ</t>
  </si>
  <si>
    <r>
      <t xml:space="preserve">ö³Ï³ÝÝ»ñ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20ÙÙ</t>
    </r>
  </si>
  <si>
    <r>
      <t xml:space="preserve">ö³Ï³ÝÝ»ñ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</t>
    </r>
  </si>
  <si>
    <r>
      <t xml:space="preserve">ö³Ï³ÝÝ»ñ </t>
    </r>
    <r>
      <rPr>
        <sz val="8"/>
        <rFont val="Symbol"/>
        <family val="2"/>
      </rPr>
      <t>Æ</t>
    </r>
    <r>
      <rPr>
        <sz val="8"/>
        <rFont val="Arial Armenian"/>
        <family val="2"/>
      </rPr>
      <t>32ÙÙ</t>
    </r>
  </si>
  <si>
    <t>æ»éáõóÙ³Ý ³ÉÛáõÙÇÝ» Ù³ñïÏáóÝ»ñÇ ³ñÅ»ùÁ H=580ÙÙ</t>
  </si>
  <si>
    <t>æ»éáõóÙ³Ý ³ÉÛáõÙÇÝ» Ù³ñïÏáóÝ»ñÇ ³ñÅ»ùÁ H=380ÙÙ</t>
  </si>
  <si>
    <t>²Ùñ³óÙ³Ý Ï»é»ñ</t>
  </si>
  <si>
    <t>Ï»é</t>
  </si>
  <si>
    <t>Êó³ÝÝ»ñ</t>
  </si>
  <si>
    <t>Ëó³Ý</t>
  </si>
  <si>
    <t>¶³½Ç ÷³Ï ³ÛñÙ³Ý å³ïÇ Ï³Ãë³ Ý»ñÇ ï»Õ³¹ñáõÙ 32Ïáï</t>
  </si>
  <si>
    <t>Þñç³Ý³éáõ åáÙå»ñÇ ï»Õ³¹ñáõÙ 0.5Ïáï</t>
  </si>
  <si>
    <t>Ø³ñïÏáóÇ ÷³Ï³ÝÝ»ñ í»ñÇÝ</t>
  </si>
  <si>
    <t>Ø³ñïÏáóÇ ÷³Ï³ÝÝ»ñ ëïáñÇÝ</t>
  </si>
  <si>
    <t>Ü³Ë³Ñ³ßÇí N1-4 Ü»ñùÇÝ çñ³Ù³ï³Ï³ñ³ñÙ³Ý ó³Ýó</t>
  </si>
  <si>
    <r>
      <t xml:space="preserve">ÊáÕáí³Ï³ß³ñÇ ³ÝóÏ³óáõÙ åáÉÇåñáåÇÉ»Ý³ÛÇÝ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40ÙÙ, ÑÇ¹ñ³íÉÇÏ ÷áñÓ³ñÏáõÙáí, Éí³óáõÙáí »õ ³ËÃ³Ñ³ÝáõÙáí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</si>
  <si>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32ÙÙ, ÑÇ¹ñ³íÉÇÏ ÷áñÓ³ñÏáõÙáí, Éí³óáõÙáí »õ ³ËÃ³Ñ³ÝáõÙáí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</si>
  <si>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25ÙÙ, ÑÇ¹ñ³íÉÇÏ ÷áñÓ³ñÏáõÙáí, Éí³óáõÙáí »õ ³ËÃ³Ñ³ÝáõÙáí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</si>
  <si>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20ÙÙ, ÑÇ¹ñ³íÉÇÏ ÷áñÓ³ñÏáõÙáí, Éí³óáõÙáí »õ ³ËÃ³Ñ³ÝáõÙáí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</si>
  <si>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16/ÙÙ, ÑÇ¹ñ³íÉÇÏ ÷áñÓ³ñÏáõÙáí, Éí³óáõÙáí »õ ³ËÃ³Ñ³ÝáõÙáí</t>
    </r>
  </si>
  <si>
    <t>ÊáÕáí³ÏÝ»ñÇ ³Ùñ³óáõÙ</t>
  </si>
  <si>
    <t>E17-96
K=0.5</t>
  </si>
  <si>
    <t>¾É»Ïïñ³Ï³Ý ç»ñÙ³Ù»Ïáõë³óí³Í çñ³ï³ù³óáõóÇãÇ ï»Õ³¹ñáõÙ 80É ï³ñáÕáõÃÛ³Ùµ</t>
  </si>
  <si>
    <t>Ü³Ë³Ñ³ßÇí N1-5 Ü»ñùÇÝ ÏáÛáõÕáõ ó³Ýó</t>
  </si>
  <si>
    <t>³Ùñ³Ï</t>
  </si>
  <si>
    <r>
      <t xml:space="preserve">ºé³µ³ßËÇÏ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110x110x110ÙÙ</t>
    </r>
  </si>
  <si>
    <r>
      <t xml:space="preserve">ºé³µ³ßËÇÏ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50x50x50ÙÙ</t>
    </r>
  </si>
  <si>
    <r>
      <t>²ÝÏÛáõÝ³Ï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110ÙÙ</t>
    </r>
  </si>
  <si>
    <r>
      <t xml:space="preserve">²ÝÏÛáõÝ³Ï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</t>
    </r>
  </si>
  <si>
    <r>
      <t xml:space="preserve">Îó³Ù³ë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110ÙÙ</t>
    </r>
  </si>
  <si>
    <t>Ïó³Ù³ë</t>
  </si>
  <si>
    <r>
      <t xml:space="preserve">Îó³Ù³ë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</t>
    </r>
  </si>
  <si>
    <t>¶ÉË³ÝáóÝ»ñÇ ï»Õ³¹ñáõÙ ËáÑ³ÝáóáõÙ</t>
  </si>
  <si>
    <t>E20-524</t>
  </si>
  <si>
    <t>·ÉË³Ýáó</t>
  </si>
  <si>
    <r>
      <t xml:space="preserve">Ðáë³ÏÝ»ñÇ ï»Õ³¹ñáõÙ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</t>
    </r>
  </si>
  <si>
    <t>³/ ØáÝï³Å³ÛÇÝ ³ßË³ï³ÝùÝ»ñ</t>
  </si>
  <si>
    <t>8-571-3</t>
  </si>
  <si>
    <t>ШР11-73701-54У2 ïÇåÇ áõÅ³ÛÇÝ í³Ñ³Ý³ÏÇ ï»Õ³¹ñáõÙ</t>
  </si>
  <si>
    <t>ПР11-3032 µ³ßËÇã Ï»ïÇ ï»Õ³¹ñáõÙ</t>
  </si>
  <si>
    <t>8-610-2</t>
  </si>
  <si>
    <t>ЯТП-0.25 ó³Íñ³óÝáÕ ïñ³ÝëýûéÙ³ïûéûí í³Ñ³Ý³ÏÇ ï»Õ³¹ñáõÙ</t>
  </si>
  <si>
    <t>8-612-2</t>
  </si>
  <si>
    <t>ОЩВ-20 Éáõë³íáñÙ³Ý í³Ñ³Ý³ÏÇ ï»Õ³¹ñáõÙ</t>
  </si>
  <si>
    <t>Ø»Ï µ»õ»é³Ýáó ÙÇÝã»õ 25A ³íïáÙ³ï ³Ýç³ïÇãÇ ï»Õ³¹ñáõÙ</t>
  </si>
  <si>
    <t>Ø»Ï µ»õ»é³Ýáó ÙÇÝã»õ 25A ³íïáÙ³ï ³Ýç³ïÇãÝ»ñÇ ï»Õ³¹ñáõÙ</t>
  </si>
  <si>
    <t>Ø»Ï µ»õ»é³Ýáó ÙÇÝã»õ 63A ³íïáÙ³ï ³Ýç³ïÇãÇ ï»Õ³¹ñáõÙ</t>
  </si>
  <si>
    <t>ØÇÝã»õ 25ÙÙ ïñ³Ù³·Íáí íÇÝÇåÉ³ëï» ËáÕáí³ÏÝ»ñÇ ³ÝóÏ³óáõÙ</t>
  </si>
  <si>
    <t>8-418-2</t>
  </si>
  <si>
    <t>ØÇÝã»õ 32ÙÙ ïñ³Ù³·Íáí íÇÝÇåÉ³ëï» ËáÕáí³ÏÝ»ñÇ ³ÝóÏ³óáõÙ</t>
  </si>
  <si>
    <t>ØÇÝã»õ 25ÙÙ ïñ³Ù³·Íáí Ù»ï³Õ³Ï³Ý ËáÕáí³ÏÝ»ñÇ ³ÝóÏ³óáõÙ</t>
  </si>
  <si>
    <t>8-409-1</t>
  </si>
  <si>
    <r>
      <t>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Ñ³Õáñ¹³É³ñÇ ³ÝóÏ³óáõÙ ËáÕáí³ÏÇ ÙÇçáí</t>
    </r>
  </si>
  <si>
    <r>
      <t>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Ñ³Õáñ¹³É³ñÇ ³ÝóÏ³óáõÙ ËáÕáí³ÏÇ ÙÇçáí</t>
    </r>
  </si>
  <si>
    <r>
      <t>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Ñ³Õáñ¹³É³ñÇ ³ÝóÏ³óáõÙ ËáÕáí³ÏÇ ÙÇçáí</t>
    </r>
  </si>
  <si>
    <t>8-409-11</t>
  </si>
  <si>
    <r>
      <t>²Ù»Ý Ñ³çáñ¹ Ñ³Õáñ¹³É³ñÇ Ñ³Ù³ñ 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</si>
  <si>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t>8-409-12</t>
  </si>
  <si>
    <r>
      <t>²Ù»Ý Ñ³çáñ¹ Ñ³Õáñ¹³É³ñÇ Ñ³Ù³ñ 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</si>
  <si>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t>8-409-13</t>
  </si>
  <si>
    <r>
      <t>²Ù»Ý Ñ³çáñ¹ Ñ³Õáñ¹³É³ñÇ Ñ³Ù³ñ 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</si>
  <si>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t>8-402-2</t>
  </si>
  <si>
    <t>Ð³Õáñ¹³É³ñ»ñÇ ³ÝóÏ³óáõÙ ëí³ÕÇ ï³Ï</t>
  </si>
  <si>
    <t>8-599-2</t>
  </si>
  <si>
    <t>Èáõë³ïáõÝ»ñÇ ï»Õ³¹ñáõÙ 4 ÉÛáõÙÇÝ»ëó»Ýï³ÛÇÝ É³Ùåáí</t>
  </si>
  <si>
    <t>Èáõë³ïáõÝ»ñÇ ï»Õ³¹ñáõÙ 2 ÉÛáõÙÇÝ»ëó»Ýï³ÛÇÝ É³Ùåáí</t>
  </si>
  <si>
    <t>8-593-1</t>
  </si>
  <si>
    <t>ÞÇÏ³óÙ³Ý É³Ùå»ñáí Ï³ÝÃ»ÕÝ»ñÇ ï»Õ³¹ñáõÙ å³ï»ñÇÝ »õ ³é³ëï³ÕÝ»ñÇÝ</t>
  </si>
  <si>
    <t>ì³ñ¹³ÏÝ»ñÇ ï»Õ³¹ñáõÙ ÷³Ï É³ñ»ñÇ Ñ³Ù³ñ</t>
  </si>
  <si>
    <t>8-591-8</t>
  </si>
  <si>
    <t>Ð»ñÙ»ïÇÏ í³ñ¹³ÏÝ»ñÇ ï»Õ³¹ñáõÙ ÷³Ï É³ñ»ñÇ Ñ³Ù³ñ</t>
  </si>
  <si>
    <t>Ø»Ïëï»ÕÝ³íáñ ³Ýç³ïÇãÝ»ñÇ ï»Õ³¹ñáõÙ</t>
  </si>
  <si>
    <t>ºñÏÏëï»ÕÝ³íáñ ³Ýç³ïÇãÝ»ñÇ ï»Õ³¹ñáõÙ</t>
  </si>
  <si>
    <t>Ð»ñÙ»ïÇÏ ³Ýç³ïÇãÝ»ñÇ ï»Õ³¹ñáõÙ</t>
  </si>
  <si>
    <t>Ð³ßíÇãÇ Ù»ï³Õ³Ï³Ý í³Ñ³Ý³ÏÇ ï»Õ³¹ñáõÙ</t>
  </si>
  <si>
    <t>ºé³ý³½ Ñ³ßíÇãÇ ï»Õ³¹ñáõÙ</t>
  </si>
  <si>
    <t>8-53-1</t>
  </si>
  <si>
    <t>Ðáë³ÝùÇ ïñ³ÝëýáñÙ³ïáñÇ ï»Õ³¹ñáõÙ</t>
  </si>
  <si>
    <t>ÐáñÇ½áÝ³Ï³Ý ÑáÕ³ÝóáõÙ 4x40ÙÙ ß»ñï³åáÕå³ïáí, ÷áëáñ³ÏÇ Ù»ç</t>
  </si>
  <si>
    <t>àõÕÕ³ÓÇ· ÑáÕ³ÝóáõÙ 50x50x5ÙÙ ³ÝÏÛáõÝ³Ïáí</t>
  </si>
  <si>
    <t>²Ýç³ïÇãÝ»ñÇ, í³ñ¹³ÏÝ»ñÇ »õ ïáõ÷»ñÇ ï»Õ³¹ñÙ³Ý Ñ³Ù³ñ å³ï»ñáõÙ ËáéáãÝ»ñÇ ù³Ý¹áõÙ 130x130ÙÙ ã³÷»ñÇ</t>
  </si>
  <si>
    <t>²Ýóù»Ç Éó³÷³ÏáõÙ</t>
  </si>
  <si>
    <t>ä³ï»ñáõÙ ³ÏáëÝ»ñÇ ù³Ý¹áõÙ</t>
  </si>
  <si>
    <t>²ÏáëÝ»ñÇ ÷³ÏáõÙ</t>
  </si>
  <si>
    <t>E1-961
E1-968</t>
  </si>
  <si>
    <t>III Ï³ñ·Ç ·ñáõÝïÇ Ùß³ÏáõÙ »õ »ïÉÇóù, ÑáÕ³ÝóÙ³Ý Ñ³Ù³ñ</t>
  </si>
  <si>
    <t>ÜÛáõÃ»ñ</t>
  </si>
  <si>
    <t>ºé³ý³½ ³íïáÙ³ï ³Ýç³ïÇã 40A/63A</t>
  </si>
  <si>
    <t>ØÇ³ý³½ ³íïáÙ³ï ³Ýç³ïÇã BA47-29-1 16A</t>
  </si>
  <si>
    <t>ØÇ³ý³½ ³íïáÙ³ï ³Ýç³ïÇã BA47-29-1 25A</t>
  </si>
  <si>
    <t>ÈÛáõÙÇÝ»ëó»Ýï³ÛÇÝ Éáõë³ïáõ ЛПО-2-40</t>
  </si>
  <si>
    <t>ÈÛáõÙÇÝ»ëó»Ýï³ÛÇÝ Éáõë³ïáõ ЛПО25-2-40 Ñ»ñÙ»ïÇÏ</t>
  </si>
  <si>
    <t>ÈÛáõÙÇÝ»ëó»Ýï³ÛÇÝ Éáõë³ïáõ ЛПО-2-20</t>
  </si>
  <si>
    <t>ÈÛáõÙÇÝ»ëó»Ýï³ÛÇÝ Éáõë³ïáõ ЛПО-4-20</t>
  </si>
  <si>
    <t>ÞÇÏ³óÙ³Ý É³Ùå»ñáí Ï³ÝÃ»ÕÝ»ñ НПО03-60, ³é³ëï³ÕÇ Ñ³Ù³ñ</t>
  </si>
  <si>
    <t>ÞÇÏ³óÙ³Ý É³Ùå»ñáí Ï³ÝÃ»ÕÝ»ñ НБО06-100</t>
  </si>
  <si>
    <t>ÞÇÏ³óÙ³Ý É³Ùå»ñáí Ï³ÝÃ»ÕÝ»ñ НБО06-60, ³é³ëï³ÕÇ Ñ³Ù³ñ</t>
  </si>
  <si>
    <t>Ø»Ïëï»ÕÝ³íáñ ³Ýç³ïÇãÝ»ñ</t>
  </si>
  <si>
    <t>ºñÏÏëï»ÕÝ³íáñ ³Ýç³ïÇãÝ»ñ</t>
  </si>
  <si>
    <t>Ð»ñÙ»ïÇÏ ³Ýç³ïÇã</t>
  </si>
  <si>
    <t>ì³ñ¹³ÏÝ»ñ ß³ÝÃ³ñ·»É³ÛÇÝ í»ñçáõÛÃáí 16A</t>
  </si>
  <si>
    <t>ì³ñ¹³ÏÝ»ñ ß³ÝÃ³ñ·»É³ÛÇÝ í»ñçáõÛÃáí 16A, å³ßïå³ÝÇã ß»ñïáí</t>
  </si>
  <si>
    <t>ì³ñ¹³ÏÝ»ñ ß³ÝÃ³ñ·»É³ÛÇÝ í»ñçáõÛÃáí 16A, Ñ»ñÙ»ïÇÏ</t>
  </si>
  <si>
    <t>ÞÇÏ³óÙ³Ý É³Ùå 60ВТ</t>
  </si>
  <si>
    <t>ÞÇÏ³óÙ³Ý É³Ùå 100ВТ</t>
  </si>
  <si>
    <t>ÈÛáõÙÇÝ»ëó»Ýï³ÛÇÝ É³Ùå 40ВТ</t>
  </si>
  <si>
    <t>ÈÛáõÙÇÝ»ëó»Ýï³ÛÇÝ É³Ùå 20ВТ</t>
  </si>
  <si>
    <t>î»Õ³¹ñíáÕ ïáõ÷»ñ</t>
  </si>
  <si>
    <r>
      <t>Ð³Õáñ¹³É³ñ ППВС-2x2.5ÙÙ</t>
    </r>
    <r>
      <rPr>
        <vertAlign val="superscript"/>
        <sz val="8"/>
        <rFont val="Arial Armenian"/>
        <family val="2"/>
      </rPr>
      <t>2</t>
    </r>
  </si>
  <si>
    <r>
      <t>Ð³Õáñ¹³É³ñ ПВ-1x2.5ÙÙ</t>
    </r>
    <r>
      <rPr>
        <vertAlign val="superscript"/>
        <sz val="8"/>
        <rFont val="Arial Armenian"/>
        <family val="2"/>
      </rPr>
      <t>2</t>
    </r>
  </si>
  <si>
    <r>
      <t>Ð³Õáñ¹³É³ñ ПВ-1x4ÙÙ</t>
    </r>
    <r>
      <rPr>
        <vertAlign val="superscript"/>
        <sz val="8"/>
        <rFont val="Arial Armenian"/>
        <family val="2"/>
      </rPr>
      <t>2</t>
    </r>
  </si>
  <si>
    <r>
      <t>Ð³Õáñ¹³É³ñ ПВ-1x6ÙÙ</t>
    </r>
    <r>
      <rPr>
        <vertAlign val="superscript"/>
        <sz val="8"/>
        <rFont val="Arial Armenian"/>
        <family val="2"/>
      </rPr>
      <t>2</t>
    </r>
  </si>
  <si>
    <r>
      <t>Ð³Õáñ¹³É³ñ ПВ-1x10ÙÙ</t>
    </r>
    <r>
      <rPr>
        <vertAlign val="superscript"/>
        <sz val="8"/>
        <rFont val="Arial Armenian"/>
        <family val="2"/>
      </rPr>
      <t>2</t>
    </r>
  </si>
  <si>
    <t>Ð³ßíÇãÇ Ù»ï³Õ³Ï³Ý í³Ñ³Ý³Ï</t>
  </si>
  <si>
    <t>ºé³ý³½ ¿É»Ïïñá¿Ý»ñ·Ç³ÛÇ Ñ³ßíÇã</t>
  </si>
  <si>
    <t>Ðáë³ÝùÇ ïñ³ÝëýáñÙ³ïáñÇ 75/5</t>
  </si>
  <si>
    <r>
      <t xml:space="preserve">Ø»ï³Õ³Ï³Ý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</si>
  <si>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ìÇÝÇåÉ³ëï»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</si>
  <si>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ìÇÝÇåÉ³ëï»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</si>
  <si>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ìÇÝÇåÉ³ëï»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</t>
    </r>
  </si>
  <si>
    <t>Þ»ñï³åáÕå³ï 4x40ÙÙ</t>
  </si>
  <si>
    <t>ШР11-73701-54У2 ïÇåÇ áõÅ³ÛÇÝ í³Ñ³Ý³Ï</t>
  </si>
  <si>
    <t>µ³ßËÇã Ï»ï</t>
  </si>
  <si>
    <t>³íï. ³Ýç³ïÇã</t>
  </si>
  <si>
    <t>Ï³ÝÃ»Õ</t>
  </si>
  <si>
    <t>É³Ùå</t>
  </si>
  <si>
    <t>Ñ/ïñ³ÝëýáñÙ.</t>
  </si>
  <si>
    <t>ß»ñï³åáÕå³ï</t>
  </si>
  <si>
    <t>Ø»ï³Õ³Ï³Ý ³ÝÏÛáõÝ³Ï 50x50x5ÙÙ /L=2.5Ù/</t>
  </si>
  <si>
    <t>СКЦЭ-84
2-1987</t>
  </si>
  <si>
    <t>E46-43</t>
  </si>
  <si>
    <t>P23-40</t>
  </si>
  <si>
    <t>E46-57</t>
  </si>
  <si>
    <t>ПР11-3032 µ³ßËÇã Ï»ï</t>
  </si>
  <si>
    <t>ОЩВ-20 Éáõë³íáñÙ³Ý í³Ñ³Ý³Ï</t>
  </si>
  <si>
    <t>Ðñ¹»Ñ³ÛÇÝ ³½¹³Ýß³ÝÙ³Ý Ï³é³í³ñÙ³Ý í³Ñ³Ý³Ï</t>
  </si>
  <si>
    <t>ëÝáõóÙ. ³ÕµÛáõñ</t>
  </si>
  <si>
    <t>²ÝË³÷³Ý ëÝáõóÙ³Ý ³ÕµÛáõñ</t>
  </si>
  <si>
    <t>Ðñ¹»Ñ³ÛÇÝ ³½¹³Ýß³ÝÙ³Ý ïíÇãÝ»ñÇ ï»¹³ïñáõÙ, Áëï µûÉûñ Ù³ÏÝÇßÝ»ñÇ</t>
  </si>
  <si>
    <t>ïíÇã</t>
  </si>
  <si>
    <t>Ð³Ù³Ïóí³Í ßã³ÏÝ»ñÇ ï»Õ³¹ñáõÙ</t>
  </si>
  <si>
    <t>10-744-5</t>
  </si>
  <si>
    <t>ßã³Ï</t>
  </si>
  <si>
    <t>§ºÉù¦ óáõó³ï³Ëï³ÏÇ ï»Õ³¹ñáõÙ</t>
  </si>
  <si>
    <t>ó/ï³Ëï³Ï</t>
  </si>
  <si>
    <t>ØáÝï³Å³ÛÇÝ ïáõ÷Ç ï»Õ³¹ñáõÙ</t>
  </si>
  <si>
    <r>
      <t>2x1x2ÙÙ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</si>
  <si>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r>
      <t>4x1x0.22ÙÙ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</si>
  <si>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r>
      <t>8x1x0.22ÙÙ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</si>
  <si>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t>Ø³ÉáõËÇ Ù³ùñáõÙ »õ ÙÇ³óáõÙ</t>
  </si>
  <si>
    <t>í»ñç³í</t>
  </si>
  <si>
    <t>10-50-3</t>
  </si>
  <si>
    <t>ä³ï»ñáõÙ »õ ÙÇçÝáñÙÝ»ñáõÙ ³Ýóù»ñÇ µ³óõáÙ 20ÙÙ Ñ³ëïáõÃÛ³Ùµ</t>
  </si>
  <si>
    <t>ä³ï»ñáõÙ ³Ýóù»ñÇ µ³óõáÙ</t>
  </si>
  <si>
    <t>10-970-1</t>
  </si>
  <si>
    <t>Ð³ëï³ïáõÝ Ñáë³ÝùÇ ã³÷Ù³Ý Ñ³Ù³ÉÇñ</t>
  </si>
  <si>
    <t>½áõÛù</t>
  </si>
  <si>
    <t>10-79-6</t>
  </si>
  <si>
    <t>ØáÝï³ÅÇ ëïáõ·áõÙ »õ Ñ³Ù³Ï³ñ·Ç ·áñÍ³ñÏÙ³Ý Ï³é³í³ñáõÙ</t>
  </si>
  <si>
    <t>Ê×Ç ß»ñïÇ Çñ³Ï³Ý³óáõÙ ³ëý³Éï» Í³ÍÏáõÛÃÇ ï³Ï h=15ëÙ</t>
  </si>
  <si>
    <t>Ì³ÍÏÇ ç»ñÙ³Ù»Ïáõë³óáõÙ Ë³ñ³Ùáí, 20ëÙ Ñ³ëïáõÃÛ³Ùµ</t>
  </si>
  <si>
    <t>ÐÐ ¶ºÔ²ðøàôÜÆøÆ Ø²ð¼Æ ì²ð¸ºÜÆê Ð²Ø²ÚÜøÆ â²ðºÜò 50/1 Ð²êòºàôØ 50 îºÔàì Ø²ÜÎ²ä²ðîº¼Æ Î²èàôòàôØ</t>
  </si>
  <si>
    <t>Ø²ÜÎ²ä²ðîº¼Æ Î²èàôòàôØ¦</t>
  </si>
  <si>
    <t xml:space="preserve">§ÐÐ ¶ºÔ²ðøàôÜÆøÆ Ø²ð¼Æ ì²ð¸ºÜÆê Ð²Ø²ÚÜøÆ â²ðºÜò 50/1 Ð²êòºàôØ 50 îºÔàì </t>
  </si>
  <si>
    <t xml:space="preserve">ÐÐ ¶ºÔ²ðøàôÜÆøÆ Ø²ð¼Æ ì²ð¸ºÜÆê Ð²Ø²ÚÜøÆ â²ðºÜò 50/1 Ð²êòºàôØ </t>
  </si>
  <si>
    <t>50 îºÔàì Ø²ÜÎ²ä²ðîº¼Æ Î²èàôòàôØ</t>
  </si>
  <si>
    <t>²ÉÛáõÙÇÝ» ³ñï³ùÇÝ ¹éÝ»ñÇ »õ íÇïñ³ÅÝ»ñÇ ï»Õ³¹ñáõÙ ³å³Ï»÷³Ã»ïáí, ç»ñÙ³Ï³Ùñç³Ïáí /Ý»ñ³éÛ³É ³å³Ï»÷³Ã»ÃÁ, ë³ñù»ñÁ, Ý»ñÏáõÙÁ/</t>
  </si>
  <si>
    <t>Ø»ï³Õ³åÉ³ëï» ¹éÝ»ñÇ »õ íÇïñ³ÅÝ»ñÇ ï»Õ³¹ñáõÙ ³å³Ï»÷³Ã»ïáí /Ý»ñ³éÛ³É ³å³Ï»÷³Ã»ÃÁ, ë³ñù»ñÁ, Ý»ñÏáõÙÁ/</t>
  </si>
  <si>
    <r>
      <t xml:space="preserve">Ø»ï³Õ³åÉ³ëï» </t>
    </r>
    <r>
      <rPr>
        <sz val="8"/>
        <rFont val="Arial Armenian"/>
        <family val="2"/>
      </rPr>
      <t>³å³Ï»÷³Ã»Ãáí, å³ïáõÑ³ÝÝ»ñÇ ï»Õ³¹ñáõÙ /Ý»ñ³éÛ³É ³å³Ï»÷³Ã»ÃÁ, ë³ñù»ñÁ, Ý»ñÏáõÙÁ/
µ³óíáÕ</t>
    </r>
  </si>
  <si>
    <r>
      <t xml:space="preserve">Ø»ï³Õ³åÉ³ëï» </t>
    </r>
    <r>
      <rPr>
        <sz val="8"/>
        <rFont val="Arial Armenian"/>
        <family val="2"/>
      </rPr>
      <t>³å³Ï»÷³Ã»Ãáí, å³ïáõÑ³ÝÝ»ñÇ ï»Õ³¹ñáõÙ /Ý»ñ³éÛ³É ³å³Ï»÷³Ã»ÃÁ, Ý»ñÏáõÙÁ/
ãµ³óíáÕ</t>
    </r>
  </si>
  <si>
    <t>Ø³Ýñ³Ñ³ï³ÏÇ ÑÕÏáõÙ »õ É³ù³å³ïáõÙ 2 ß»ñï</t>
  </si>
  <si>
    <t>Ð³ï³ÏÇ å³ïñ³ëïáõÙ µ³½³Éï» ë³É»ñÇó 30ÙÙ Ñ³ëïáõÃÛ³Ùµ</t>
  </si>
  <si>
    <t>î³ÝÇùÇ ·áÉáñß³Ù»Ïáõë³óáõÙ 1 ß»ñï Ç½á·³Ùáí, µÇïáõÙ³ÛÇÝ Ù³ÍÇÏÇ íñ³</t>
  </si>
  <si>
    <t>æñ³Ñ»é³óÙ³Ý ËáÕáí³ÏÝ»ñÇ ï»Õ³¹ñáõÙ h=4Ù, ·áñÍ³ñ³Ý³ÛÇÝ Ý»ñÏ³Í³ÍÏáõÛÃáí</t>
  </si>
  <si>
    <t>Ó³·³ñ</t>
  </si>
  <si>
    <t>ÒÝ³ñ·»ÉÝ»ñÇ ï»Õ³¹ñáõÙ</t>
  </si>
  <si>
    <t>E12-283</t>
  </si>
  <si>
    <t>ÓÝ³ñ·»ÉÝ»ñ</t>
  </si>
  <si>
    <t>ä³ï»ñÇ ß³ñí³ÍùÇ ³Ùñ³Ý³íáñáõÙ Ac-I ó³Ýó»ñáí</t>
  </si>
  <si>
    <t>ó³Ýó Ac-I</t>
  </si>
  <si>
    <t>²ÉÛáõÙÇÝ» ³ñï³ùÇÝ  ¹é³Ý ï»Õ³¹ñáõÙ ³å³Ï»÷³Ã»ïáí, ç»ñÙ³Ï³Ùñç³Ïáí /Ý»ñ³éÛ³É ³å³Ï»÷³Ã»ÃÁ, ë³ñù»ñÁ, Ý»ñÏáõÙÁ/</t>
  </si>
  <si>
    <r>
      <t xml:space="preserve">Ø»ï³Õ³åÉ³ëï» </t>
    </r>
    <r>
      <rPr>
        <sz val="8"/>
        <rFont val="Arial Armenian"/>
        <family val="2"/>
      </rPr>
      <t>³å³Ï»÷³Ã»Ãáí, å³ïáõÑ³ÝÇ ï»Õ³¹ñáõÙ /Ý»ñ³éÛ³É ³å³Ï»÷³Ã»ÃÁ, ë³ñù»ñÁ, Ý»ñÏáõÙÁ/
µ³óíáÕ</t>
    </r>
  </si>
  <si>
    <r>
      <t xml:space="preserve">Ø»ï³Õ³åÉ³ëï» </t>
    </r>
    <r>
      <rPr>
        <sz val="8"/>
        <rFont val="Arial Armenian"/>
        <family val="2"/>
      </rPr>
      <t>³å³Ï»÷³Ã»Ãáí, å³ïáõÑ³ÝÇ ï»Õ³¹ñáõÙ /Ý»ñ³éÛ³É ³å³Ï»÷³Ã»ÃÁ, Ý»ñÏáõÙÁ/
ãµ³óíáÕ</t>
    </r>
  </si>
  <si>
    <r>
      <t xml:space="preserve">ÊáÕáí³Ï³ß³ñÇ ³ÝóÏ³óáõÙ åáÉÇåñáåÇÉ»Ý³ÛÇÝ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50/63x5.8/ÙÙ,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</si>
  <si>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40/50x4.6/ÙÙ, PN10,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</si>
  <si>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32/40x3.7/ÙÙ, PN10,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</si>
  <si>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25/32x3/ÙÙ, PN10,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</si>
  <si>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20/25x2.3/ÙÙ, PN10, ÑÇ¹ñ³íÉÇÏ ÷áñÓ³ñÏáõÙáí</t>
    </r>
  </si>
  <si>
    <t>äáÉÇåñáåÇÉ»Ý³ÛÇÝ ËáÕáí³ÏÝ»ñÇ Ó»õ³íáñ Ù³ë»ñ /ï³ñµ»ñ/</t>
  </si>
  <si>
    <t>ºñÏï»Õ ËáÑ³Ýáó³ÏáÝù»ñÇ ï»Õ³¹ñáõÙ ëÇýáÝáí</t>
  </si>
  <si>
    <t>Ì³ÍÏáõÛÃÇ å³ïñ³ëïáõÙ ÙÇçÝ³³Ñ³ïÇÏ ³ëý³Éïµ»ïáÝ» Ë³éÝáõñ¹Çó 6ëÙ Ñ³ëïáõÃÛ³Ùµ</t>
  </si>
  <si>
    <t>³/µ ÙÇçÝ³Ñ³ï.</t>
  </si>
  <si>
    <t>E27-164-1
E27-165-1</t>
  </si>
  <si>
    <t>ê³Éí³Íù</t>
  </si>
  <si>
    <t>Ê×Ç ß»ñïÇ Çñ³Ï³Ý³óáõÙ ë³Éí³ÍùÇ Í³ÍÏáõÛÃÇ ï³Ï h=10ëÙ</t>
  </si>
  <si>
    <t>´»ïáÝ» ß»ñïÇ Çñ³Ï³Ý³óáõÙ ë³Éí³ÍùÇ Í³ÍÏáõÛÃÇ ï³Ï h=8ëÙ, B12.5 ¹³ëÇ µ»ïáÝÇó</t>
  </si>
  <si>
    <t>ê³Éí³ÍùÇ §´ñ»ÏãÇ³¦ ïÇåÇ Í³ÍÏáõÛÃÇ å³ïñ³ëïáõÙ 3ëÙ Ñ³ëïáõÃÛ³Ùµ</t>
  </si>
  <si>
    <t>´»ïáÝ» »½ñ³ù³ñ»ñÇ ï»Õ³¹ñáõÙ 200x80ÙÙ ã³÷»ñÇ, µ»ïáÝ» ÑÇÙùáí /Ù³ÛÃ»ñ »õ ë³Éí³ÍùÝ»ñ/</t>
  </si>
  <si>
    <t>Ì³é»ñÇ ïÝÏáõÙ</t>
  </si>
  <si>
    <t>Ì³é»ñ ³ñÅ»ùÁ</t>
  </si>
  <si>
    <t>Í³é</t>
  </si>
  <si>
    <t>´áõë³ÑáÕÇ Ùß³ÏáõÙ ¿ùëÏ³í³ïáñáí ³/ÇÝùÝ³Ã³÷»ñÇ íñ³</t>
  </si>
  <si>
    <t>Øß³Ïí³Í µõë³ÑáÕÇ ï»Õ³÷áËáõÙ ÙÇÝã»õ 5ÏÙ /µ»ñáõÙ ëÇ½³Ù³ñ·Ç Ñ³Ù³ñ/</t>
  </si>
  <si>
    <t>E1-1611</t>
  </si>
  <si>
    <t>´»ñí³Í µáõë³ÑáÕÇ Ñ³ñÃ»óáõÙ µáõÉ¹á½»ñáí</t>
  </si>
  <si>
    <t>¼ñáõó³ñ³ÝÝ»ñ /2 Ñ³ï/</t>
  </si>
  <si>
    <t>E6-2</t>
  </si>
  <si>
    <t>´»ïáÝ» ÑÇÙù»ñÇ å³ïñ³ëïáõÙ B12.5 ¹³ëÇ µ»ïáÝÇó</t>
  </si>
  <si>
    <t>¼ñáõó³ñ³ÝÝ»ñÇ Ù»ï³Õ³Ï³Ý ÑÇÝ³ÏÙ³ËùÇ å³ïñ³ëïáõÙ</t>
  </si>
  <si>
    <r>
      <t xml:space="preserve">ø³é³ÏáõëÇ Ïïñí³ÍùÇ ËáÕáí³Ï </t>
    </r>
    <r>
      <rPr>
        <sz val="11"/>
        <rFont val="Arial Armenian"/>
        <family val="2"/>
      </rPr>
      <t>□</t>
    </r>
    <r>
      <rPr>
        <sz val="8"/>
        <rFont val="Arial Armenian"/>
        <family val="2"/>
      </rPr>
      <t>50x50x3ÙÙ</t>
    </r>
  </si>
  <si>
    <t>□50x50x3ÙÙ</t>
  </si>
  <si>
    <r>
      <t xml:space="preserve">àõÕÕ³ÝÏÛáõÝ Ïïñí³ÍùÇ ËáÕáí³Ï </t>
    </r>
    <r>
      <rPr>
        <sz val="11"/>
        <rFont val="Arial Armenian"/>
        <family val="2"/>
      </rPr>
      <t>□</t>
    </r>
    <r>
      <rPr>
        <sz val="8"/>
        <rFont val="Arial Armenian"/>
        <family val="2"/>
      </rPr>
      <t>50x30x3ÙÙ</t>
    </r>
  </si>
  <si>
    <r>
      <t xml:space="preserve">àõÕÕ³ÝÏÛáõÝ Ïïñí³ÍùÇ ËáÕáí³Ï </t>
    </r>
    <r>
      <rPr>
        <sz val="11"/>
        <rFont val="Arial Armenian"/>
        <family val="2"/>
      </rPr>
      <t>□</t>
    </r>
    <r>
      <rPr>
        <sz val="8"/>
        <rFont val="Arial Armenian"/>
        <family val="2"/>
      </rPr>
      <t>50x10x3ÙÙ</t>
    </r>
  </si>
  <si>
    <t>²ÝÏÛáõÝ³Ï L45x3ÙÙ</t>
  </si>
  <si>
    <t>Â»ñÃ³åáÕå³ï —300x300x5ÙÙ</t>
  </si>
  <si>
    <t>—300x300x5ÙÙ</t>
  </si>
  <si>
    <t>□50x30x3ÙÙ</t>
  </si>
  <si>
    <t>□50x10x3ÙÙ</t>
  </si>
  <si>
    <t>¼ñáõó³ñ³ÝÝ»ñÇ ÷³ÛïÛ³ Ù³ë»ñÇ å³ïñ³ëïáõÙ</t>
  </si>
  <si>
    <t>²í»Éáñ¹ ·ñáõÝïÇ Ñ³ñÃ»óáõÙ ï»ÕáõÙ Ó»éùáí Ó»éùáí</t>
  </si>
  <si>
    <t>Ø»ï³Õ³Ï³éáõóí³ÍùÝ»ñÇ Ý»ñÏáõÙ Ñ³Ï³Ïáéá½ÇáÝ Ý»ñÏáí 2 ß»ñï</t>
  </si>
  <si>
    <t xml:space="preserve">E33-82 </t>
  </si>
  <si>
    <t>L45x3ÙÙ</t>
  </si>
  <si>
    <t>P5-140
·Ý³Ñ³ßí³ñÏ
KÝ=0.5</t>
  </si>
  <si>
    <t>¹»Ïáñ. ß³Õ³Ë</t>
  </si>
  <si>
    <t>ó»Ù»Ýï /Ï³Ã/</t>
  </si>
  <si>
    <t>E27-75</t>
  </si>
  <si>
    <t>µ»ï. »½ñ³ù³ñ</t>
  </si>
  <si>
    <t>Î³Ãë³Û³ïáõÝ</t>
  </si>
  <si>
    <t>Ü»ñùÇÝ ç»éáõóÙ³Ý Ñ³Ù³Ï³ñ·</t>
  </si>
  <si>
    <t>Ü³Ë³Ñ³ßÇí N1-6 Ü»ñùÇÝ ¿É»Ïïñ³Ù³ï³Ï³ñ³ñáõÙ</t>
  </si>
  <si>
    <t>Ü»ñùÇÝ ¿É»Ïïñ³Ù³ï³Ï³ñ³ñáõÙ</t>
  </si>
  <si>
    <t>Ü³Ë³Ñ³ßÇí N1-7 Ð³Ï³Ññ¹»Ñ³ÛÇÝ ³½¹³Ýß³ÝÙ³Ý Ñ³Ù³Ï³ñ·</t>
  </si>
  <si>
    <t>Ð³Ï³Ññ¹»Ñ³ÛÇÝ ³½¹³Ýß³ÝÙ³Ý Ñ³Ù³Ï³ñ·</t>
  </si>
  <si>
    <t>Ü³Ë³Ñ³ßÇí N2</t>
  </si>
  <si>
    <t>²ßË³ï³ÝùÝ»ñÇ  Í³í³ÉÝ»ñÇ ³Ù÷á÷³·Çñ</t>
  </si>
  <si>
    <t>ã/Ù</t>
  </si>
  <si>
    <t>Í³í³ÉÁ</t>
  </si>
  <si>
    <t>ØÇ³íáñÇ ³ñÅ»ùÁ</t>
  </si>
  <si>
    <t>1-1 ÞÇÝ³ñ³ñ³Ï³Ý ³ßË³ï³ÝùÝ»ñ</t>
  </si>
  <si>
    <t xml:space="preserve">ÀÝ¹³Ù»ÝÁ </t>
  </si>
  <si>
    <t>§¶ÈàØØ²¦ ²Î ïÝûñ»Ý                                         è. Ø³Ý³ëÛ³Ý</t>
  </si>
  <si>
    <t>1-2 Î³Ãë³Û³ïáõÝ</t>
  </si>
  <si>
    <t>1-3 Ü»ñùÇÝ ç»éáõóÙ³Ý Ñ³Ù³Ï³ñ·</t>
  </si>
  <si>
    <t>1-4 Ü»ñùÇÝ çñ³Ù³ï³Ï³ñ³ñÙ³Ý ó³Ýó</t>
  </si>
  <si>
    <t>1-5 Ü»ñùÇÝ ÏáÛáõÕáõ ó³Ýó</t>
  </si>
  <si>
    <t>1-6 Ü»ñùÇÝ ¿É»Ïïñ³Ù³ï³Ï³ñ³ñáõÙ</t>
  </si>
  <si>
    <t>1-7 Ð³Ï³Ññ¹»Ñ³ÛÇÝ ³½¹³Ýß³ÝÙ³Ý Ñ³Ù³Ï³ñ·</t>
  </si>
  <si>
    <t>III Ï³ñ·Ç ·ñáõÝïÇ Ùß³ÏáõÙ ¿ùëÏ³í³ïáñáí ÏáÕ³ÉÇóùáí</t>
  </si>
  <si>
    <t>E8-2</t>
  </si>
  <si>
    <t>Ü³Ë³å³ïñ³ëï³Ï³Ý ß»ñïÇ Çñ³Ï³Ý³óáõÙ µ³½³Éï» Ë×Çó h=60ÙÙ /20-40ÙÙ/</t>
  </si>
  <si>
    <t>Ü³Ë³å³ïñ³ëï³Ï³Ý ß»ñïÇ Çñ³Ï³Ý³óáõÙ h=100ÙÙ, B7.5 ¹³ëÇ µ»ïáÝÇó</t>
  </si>
  <si>
    <t>º/µ ÙÇ³ÓáõÛÉ Ñ³ï³ÏÇ ë³ÉÇ å³ïñ³ëïáõÙ h=200ÙÙ, B15 ¹³ëÇ µ»ïáÝÇó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</si>
  <si>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charset val="204"/>
      </rPr>
      <t/>
    </r>
  </si>
  <si>
    <r>
      <t xml:space="preserve">²Ùñ³Ý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8A240</t>
    </r>
  </si>
  <si>
    <t>æñ³Ù»Ïáõë³óáõÙ »ñÏß»ñï µÇïáõÙ³ÛÇÝ ùëí³Íùáí</t>
  </si>
  <si>
    <t>êí³Õ ó»Ù»Ýï-³í³½³ÛÇÝ ß³Õ³Ëáí M150, h=20ÙÙ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</si>
  <si>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charset val="204"/>
      </rPr>
      <t/>
    </r>
  </si>
  <si>
    <t>E6-93</t>
  </si>
  <si>
    <t>º/µ ÙÇ³ÓáõÛÉ å³ï»ñÇ å³ïñ³ëïáõÙ B15 ¹³ëÇ µ»ïáÝÇó</t>
  </si>
  <si>
    <t>Ï³Õ³å³Ù³Í</t>
  </si>
  <si>
    <t>ãáñëáõ,ï³Ëï³Ï</t>
  </si>
  <si>
    <t>Ñ»ÕÛáõë</t>
  </si>
  <si>
    <r>
      <t xml:space="preserve">²Ùñ³Ý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20A500C /×³ñÙ³Ý¹/</t>
    </r>
  </si>
  <si>
    <t>º/µ ÙÇ³ÓáõÛÉ Ñ»Í³ÝÝ»ñÇ å³ïñ³ëïáõÙ B20 ¹³ëÇ µ»ïáÝÇó</t>
  </si>
  <si>
    <r>
      <t xml:space="preserve">²Ùñ³Ý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20A500C</t>
    </r>
  </si>
  <si>
    <t>º/µ ÙÇ³ÓáõÛÉ Í³ÍÏÇ ë³ÉÇ å³ïñ³ëïáõÙ B20 ¹³ëÇ µ»ïáÝÇó</t>
  </si>
  <si>
    <r>
      <t xml:space="preserve">²Ùñ³Ý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6A240</t>
    </r>
  </si>
  <si>
    <t>E7-1
ÏÇñ.</t>
  </si>
  <si>
    <t>КЦ-7-3 ûÕ³ÏÇ ï»Õ³¹ñáõÙ Í³ÍÏÇ íñ³ /µÏ³Ýóù/</t>
  </si>
  <si>
    <t>КЦ-7-3</t>
  </si>
  <si>
    <t>КЦО-1 ÙïáóÇ Ñ»Ý³ÛÇÝ ë³ÉÇ ï»Õ³¹ñáõÙ</t>
  </si>
  <si>
    <t>КЦО-1</t>
  </si>
  <si>
    <t>Âáõç» Ùïáó</t>
  </si>
  <si>
    <t>Ãáõç» Ùïáó</t>
  </si>
  <si>
    <t>E16-71</t>
  </si>
  <si>
    <t>ú¹³÷áËáõÃÛ³Ý ËáÕáí³Ï 159x4ÙÙ</t>
  </si>
  <si>
    <t>E11-14
E11-15</t>
  </si>
  <si>
    <t>Ì³ÍÏÇ çñ³Ù»Ïáõë³óáõÙ 2 ß»ñï Ç½á·³Ùáí, µÇïáõÙ³ÛÇÝ Ù³ÍÇÏÇ íñ³</t>
  </si>
  <si>
    <t>ä³ï»ñÇ ³ñï³ùÇÝ »õ Ý»ñùÇÝ Ù³Ï»ñ»ëÝ»ñÇ çñ³Ù»Ïáõë³óáõÙ »ñÏß»ñï µÇïáõÙ³ÛÇÝ ùëí³Íùáí</t>
  </si>
  <si>
    <t>IV Ï³ñ·Ç ·ñáõÝïÇ Ùß³ÏáõÙ ¿ùëÏ³í³ïáñáí, ³íïáÇÝùÝ³Ã³÷»ñÇ íñ³ µ³ñÓ»Éáí</t>
  </si>
  <si>
    <t>E1-1588</t>
  </si>
  <si>
    <t>III Ï³ñ·Ç ·ñáõÝïÇ Ùß³ÏáõÙ ¿ùëÏ³í³ïáñáí ³/ÇÝùÝ³Ã³÷»ñÇ íñ³ µ³ñÓ»Éáí /÷áëáñ³ÏáõÙ »õ Ëñ³ÙáõÕÇÝ»ñáõÙ/</t>
  </si>
  <si>
    <t>III Ï³ñ·Ç ·ñáõÝïÇ Ùß³ÏáõÙ ¿ùëÏ³í³ïáñáí ÏáÕ³ÉÇóùáí /÷áëáñ³ÏáõÙ »õ Ëñ³ÙáõÕÇÝ»ñáõÙ/</t>
  </si>
  <si>
    <t>III Ï³ñ·Ç ·ñáõÝïÇ Ùß³ÏáõÙ Ó»éùáí /÷áëáñ³ÏáõÙ »õ Ëñ³ÙáõÕÇÝ»ñáõÙ/</t>
  </si>
  <si>
    <t>º/µ ÙÇ³ÓáõÛÉ ÑÇÙÝ³Ñ»Í³ÝÝ»ñÇ å³ïñ³ëïáõÙ B22.5 ¹³ëÇ µ»ïáÝÇó</t>
  </si>
  <si>
    <t>µ»ïáÝ B22.5</t>
  </si>
  <si>
    <t>º/µ ÙÇ³ÓáõÛÉ Ï³Ãë³Û³ï³Ý ÑÇÙù»ñÇ å³ïñ³ëïáõÙ B7.5 ¹³ëÇ µ»ïáÝÇó</t>
  </si>
  <si>
    <t>ÜáõÛÝÁ B15 ¹³ëÇ µ»ïáÝÇó</t>
  </si>
  <si>
    <r>
      <t xml:space="preserve">Ê³ñëË³ÛÇÝ Ñ»ÕáõÛëÝ»ñ </t>
    </r>
    <r>
      <rPr>
        <sz val="8"/>
        <rFont val="Symbol"/>
        <family val="2"/>
      </rPr>
      <t>Æ</t>
    </r>
    <r>
      <rPr>
        <sz val="8"/>
        <rFont val="Arial Armenian"/>
        <family val="2"/>
      </rPr>
      <t>8ÙÙ, L=80ÙÙ, 198 Ñ³ï</t>
    </r>
  </si>
  <si>
    <t>º/µ ÙÇ³ÓáõÛÉ Ñ»Ý³å³ï»ñÇ å³ïñ³ëïáõÙ B15 ¹³ëÇ µ»ïáÝÇó</t>
  </si>
  <si>
    <r>
      <t xml:space="preserve">Ê³ñëË³ÛÇÝ Ñ»ÕáõÛëÝ»ñ </t>
    </r>
    <r>
      <rPr>
        <sz val="8"/>
        <rFont val="Symbol"/>
        <family val="2"/>
      </rPr>
      <t>Æ</t>
    </r>
    <r>
      <rPr>
        <sz val="8"/>
        <rFont val="Arial Armenian"/>
        <family val="2"/>
      </rPr>
      <t>8ÙÙ, L=80ÙÙ, 105 Ñ³ï</t>
    </r>
  </si>
  <si>
    <t>E15-70</t>
  </si>
  <si>
    <t>մ2</t>
  </si>
  <si>
    <t>Â³ë³ÏÝ»ñÇ Çñ³Ï³Ý³óáõÙ 50ÙÙ Ñ³ëïáõÃÛ³Ùµ µ³½³Éï» ÑÕÏí³Í ë³É»ñÇó  b=460ÙÙ</t>
  </si>
  <si>
    <t>Â»ùáõÕáõ å³ïñ³ëïáõÙ B15 ¹³ëÇ µ»ïáÝÇó</t>
  </si>
  <si>
    <t>Â»ùáõÕáõ »ñ»ëå³ïáõÙ µ³½³Éï» ë³É»ñáí 30ÙÙ Ñ³ëïáõÃÛ³Ùµ, »é³Ïóí³Í ó³ÝóÇ íñ³</t>
  </si>
  <si>
    <t>»é³Ïóí³Í ó³Ýó</t>
  </si>
  <si>
    <t>3.5ÙÙ 100x100ÙÙ</t>
  </si>
  <si>
    <t>ä³ï»ñÇ »ñ»ëå³ïáõÙ µ³½³Éï» ë³É»ñáí 30ÙÙ Ñ³ëïáõÃÛ³Ùµ, »é³Ïóí³Í ó³ÝóÇ íñ³</t>
  </si>
  <si>
    <r>
      <t xml:space="preserve">êÏ³í³é³Ï³ÛÇÝ ýÇÏë³ïáñÝ»ñ åÉ³ëïÙ³ëÇó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12ÙÙ</t>
    </r>
  </si>
  <si>
    <t>Ü»ñ¹Çñ ¹»ï³ÉÝ»ñÇ ï»Õ³¹ñáõÙ</t>
  </si>
  <si>
    <t>äáÕå³ï³Ã»ñÃ —150x150x10ÙÙ</t>
  </si>
  <si>
    <t>—150x150x10ÙÙ</t>
  </si>
  <si>
    <t>E6-83</t>
  </si>
  <si>
    <r>
      <t xml:space="preserve">²Ýóù»ñÇ ß³Õ³÷áõÙ µ»ïáÝáõÙ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14ÙÙ, L=250ÙÙ</t>
    </r>
  </si>
  <si>
    <t>äáÉÇÙ»ñó»Ù»ÝïÇ Ý»ñ³ñÏáõÙ ß³Õ³÷³Í ³Ýóù»ñáõÙ</t>
  </si>
  <si>
    <t>åáÉÇÙ»ñó»Ù»Ýï</t>
  </si>
  <si>
    <r>
      <t xml:space="preserve">²Ýóù»ñÇ ß³Õ³÷áõÙ Ã³ë³ÏÝ»ñáõÙ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12ÙÙ, L=40ÙÙ</t>
    </r>
  </si>
  <si>
    <t>P23-45</t>
  </si>
  <si>
    <t>·/Ñ³ßí³ñÏ
"í»ñ³Ï³Ý·ÝáõÙ"</t>
  </si>
  <si>
    <t>E46-156
E46-172</t>
  </si>
  <si>
    <t>ß³Õ³÷</t>
  </si>
  <si>
    <t>´áÉáñ ·ñáõÝïÇ Ñ»ï ß÷íáÕ Ï³éáõóí³ÍùÝ»ñÇ, ¹ñëÇ ÏáÕÙÇó ùëáõÏ³ÛÇÝ çñ³Ù»Ïáõë³óáõÙ µÇïáõÙáí 2 ß»ñï</t>
  </si>
  <si>
    <t>»/µ ÙÇ³ÓáõÛÉ ÙÇçáõÏÝ»ñÇ å³ïñ³ëïáõÙ B15 ¹³ëÇ µ»ïáÝÇó</t>
  </si>
  <si>
    <t>»/µ ÙÇ³ÓáõÛÉ ëÛáõÝ»ñÇ å³ïñ³ëïáõÙ B22.5 ¹³ëÇ µ»ïáÝÇó</t>
  </si>
  <si>
    <t>—90x90x14ÙÙ</t>
  </si>
  <si>
    <t>î³÷ûÕ³Ï åáÕå³ï³Ã»ñÃÇó —90x90x14ÙÙ</t>
  </si>
  <si>
    <t>º/µ Ñ³í³ùáíÇ Í³ÍÏÇ ë³É»ñÇ ³ñÅ»ùÁ 5.85x1.49 /12 Ñ³ï/</t>
  </si>
  <si>
    <t>º/µ Ñ³í³ùáíÇ Í³ÍÏÇ ë³É»ñÇ ³ñÅ»ùÁ 5.85x1.19 /12 Ñ³ï/</t>
  </si>
  <si>
    <t>º/µ Ñ³í³ùáíÇ Í³ÍÏÇ ë³É»ñÇ ³ñÅ»ùÁ 5.85x0.99 /4 Ñ³ï/</t>
  </si>
  <si>
    <t>º/µ Ñ³í³ùáíÇ Í³ÍÏÇ ë³É»ñÇ ³ñÅ»ùÁ 6.25x1.49 /6 Ñ³ï/</t>
  </si>
  <si>
    <t>º/µ Ñ³í³ùáíÇ Í³ÍÏÇ ë³É»ñÇ ³ñÅ»ùÁ 6.25x1.19 /6 Ñ³ï/</t>
  </si>
  <si>
    <t>º/µ Ñ³í³ùáíÇ Í³ÍÏÇ ë³É»ñÇ ³ñÅ»ùÁ 6.25x0.99 /2 Ñ³ï/</t>
  </si>
  <si>
    <t>º/µ ÙÇ³ÓáõÛÉ Í³ÍÏÇ ë³É»ñÇ å³ïñ³ëïáõÙ B22.5 ¹³ëÇ µ»ïáÝÇó</t>
  </si>
  <si>
    <t>º/µ ÙÇ³ÓáõÛÉ ë³ÉÇ å³ïñ³ëïáõÙ B22.5 ¹³ëÇ µ»ïáÝÇó, Ý³Ë³ß»ñïÇ íñ³</t>
  </si>
  <si>
    <t>æñ³Ù»Ïáõë³óáõÙ éáõµ»ñáÇ¹áí /Ç½á·³Ù/, µÇïáõÙÇ íñ³</t>
  </si>
  <si>
    <t>E11-14</t>
  </si>
  <si>
    <t>üñáÝïáÝÇ »/µ ÙÇ³ÓáõÛÉ Ã»ù ·áïáõ å³ïñ³ëïáõÙ B15 ¹³ëÇ µ»ïáÝÇó</t>
  </si>
  <si>
    <t>üñáÝïáÝÇ Ï³éáõóáõÙ Ã»Ã»õ³µ»ïáÝ»  µÉáÏÝ»ñÇó 200ÙÙ Ñ³ëïáõÃÛ³Ùµ</t>
  </si>
  <si>
    <t>¸³ï³ñÏáõÃÛáõÝÝ»ñÇ ÉóáõÙ B7.5 ¹³ëÇ µ»ïáÝáí</t>
  </si>
  <si>
    <t>º/µ ÙÇ³ÓáõÛÉ Ñ»Í³ÝÝ»ñÇ å³ïñ³ëïáõÙ B22.5 ¹³ëÇ µ»ïáÝÇó, Ñ³í³ùáíÇ ë³É»ñÇ ÙÇç»õ</t>
  </si>
  <si>
    <t>º/µ ÙÇ³ÓáõÛÉ å³ñ½áõÝ³ÏÝ»ñÇ »õ Ñ»Í³Ý-å³ñ³å»ïÝ»ñÇ å³ïñ³ëïáõÙ B22.5 ¹³ëÇ µ»ïáÝÇó</t>
  </si>
  <si>
    <t>ÜÏáõÕÇ »/µ ÙÇ³ÓáõÛÉ Í³ÍÏ³ë³ÉÇ ÏáÕ»ñ-Ñ»Í³ÝÝ»ñÇ å³ïñ³ëïáõÙ B22.5 ¹³ëÇ µ»ïáÝÇó</t>
  </si>
  <si>
    <t>ÜÏáõÕÇ å³ï»ñÇ µ³óí³ÍùÝ»ñÇ »/µ ÙÇ³ÓáõÛÉ µ³ñ³íáñÝ»ñÇ å³ïñ³ëïáõÙ B22.5 ¹³ëÇ µ»ïáÝÇó /0.00 ÝÇßÇó ó³Íñ/</t>
  </si>
  <si>
    <t>º/µ ÙÇ³ÓáõÛÉ ·áïÇ-Ï³å»ñÇ å³ïñ³ëïáõÙ B22.5 ¹³ëÇ µ»ïáÝÇó /0.00 ÝÇßÇó ó³Íñ/</t>
  </si>
  <si>
    <t>º/µ ÙÇ³ÓáõÛÉ ·áïÇÝ»ñÇ å³ïñ³ëïáõÙ B22.5 ¹³ëÇ µ»ïáÝÇó, å³ï»ñÇ íñ³</t>
  </si>
  <si>
    <t>º/µ ÙÇ³ÓáõÛÉ ³ëïÇ×³ÝÝ»ñÇ »õ Ñ³ñÃ³ÏÝ»ñÇ å³ïñ³ëïáõÙ B15 ¹³ëÇ µ»ïáÝÇó</t>
  </si>
  <si>
    <t>E6-19
E6-16</t>
  </si>
  <si>
    <t>E6-161
KÏ=0.33</t>
  </si>
  <si>
    <t>Ù/å í»ñÝ³÷»ÕÏ</t>
  </si>
  <si>
    <t>Ø»ï³Õ³åÉ³ëï» ³å³Ï»÷³Ã»Ãáí, í»ñÝ³÷»ÕÏ»ñÇ ï»Õ³¹ñáõÙ /Ý»ñ³éÛ³É ³å³Ï»÷³Ã»ÃÁ, ë³ñù»ñÁ, Ý»ñÏáõÙÁ/
µ³óíáÕ</t>
  </si>
  <si>
    <t>Ø»ï³Õ³Ï³Ý ¹éÝ»ñÇ ï»Õ³¹ñáõÙ</t>
  </si>
  <si>
    <t>E9-34</t>
  </si>
  <si>
    <t>¹áõé</t>
  </si>
  <si>
    <t>Ø»ï³Õ³Ï³Ý ¹éÝ»ñÇ ÛáõÕ³Ý»ñÏáõÙ</t>
  </si>
  <si>
    <t>E15-612</t>
  </si>
  <si>
    <t>ÛáõÕ³Ý»ñÏ</t>
  </si>
  <si>
    <t>ïñáñí³Í Ý»ñÏ</t>
  </si>
  <si>
    <t>ûÉÇý</t>
  </si>
  <si>
    <t>ØáÝï³Å³ÛÇÝ ³ßË³ï³ÝùÝ»ñ</t>
  </si>
  <si>
    <t>Ü³Ë³Ñ³ßÇí N2 æñ³Ù³ï³Ï³ñ³ñÙ³Ý ³ñï³ùÇÝ ó³Ýó</t>
  </si>
  <si>
    <t>E27-33</t>
  </si>
  <si>
    <t>²ëý³Éï» Í³ÍÏáõÛÃÇ ù³Ý¹áõÙ</t>
  </si>
  <si>
    <t>ø³Ý¹í³Í ³ëý³ÉïÇ µ³ñÓáõÙ »õ ï»Õ³÷áËáõÙ ÙÇÝã»õ 5ÏÙ</t>
  </si>
  <si>
    <t>C310-5
ï.Ù.Ï. 29</t>
  </si>
  <si>
    <t>E1-1546</t>
  </si>
  <si>
    <t>E1-962</t>
  </si>
  <si>
    <t>IV Ï³ñ·Ç ·ñáõÝïÇ Ùß³ÏáõÙ ¿ùëÏ³í³ïáñáí ÏáÕ³ÉÇóùáí</t>
  </si>
  <si>
    <t>IV Ï³ñ·Ç ·ñáõÝïÇ Ùß³ÏáõÙ Ó»éùáí</t>
  </si>
  <si>
    <t>E23-1</t>
  </si>
  <si>
    <t>²í³½Ç Ý³Ë³å³ïñ³ëï³Ï³Ý ß»ñïÇ Çñ³Ï³Ý³óáõÙ</t>
  </si>
  <si>
    <t>³í³½</t>
  </si>
  <si>
    <t>E22-117</t>
  </si>
  <si>
    <r>
      <t xml:space="preserve">ÊáÕáí³Ï³ß³ñÇ ³ÝóÏ³óáõÙ åáÉÇ¿ÃÇÉ»Ý³ÛÇÝ ×ÝßáõÙ³ÛÇÝ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50x3ÙÙ PE PN=10, ÑÇ¹ñ³íÉÇÏ ÷áñÓ³ñÏáõÙáí</t>
    </r>
  </si>
  <si>
    <r>
      <t xml:space="preserve">ØÇ³óáõÙ ·áñÍáÕ ó³ÝóÇÝ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</t>
    </r>
  </si>
  <si>
    <t>ï»Õ</t>
  </si>
  <si>
    <t>E16-295</t>
  </si>
  <si>
    <r>
      <t xml:space="preserve">æñ³ã³÷Ç ï»Õ³¹ñáõÙ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32ÙÙ</t>
    </r>
    <r>
      <rPr>
        <sz val="11"/>
        <color theme="1"/>
        <rFont val="Calibri"/>
        <family val="2"/>
        <charset val="1"/>
        <scheme val="minor"/>
      </rPr>
      <t/>
    </r>
  </si>
  <si>
    <t>çñ³ã³÷</t>
  </si>
  <si>
    <t>ýÇÉïñ</t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</si>
  <si>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</t>
    </r>
  </si>
  <si>
    <r>
      <t xml:space="preserve">¼ïÇã </t>
    </r>
    <r>
      <rPr>
        <sz val="8"/>
        <rFont val="Symbol"/>
        <family val="2"/>
      </rPr>
      <t>Æ</t>
    </r>
    <r>
      <rPr>
        <sz val="8"/>
        <rFont val="Arial Armenian"/>
        <family val="2"/>
      </rPr>
      <t>32ÙÙ</t>
    </r>
    <r>
      <rPr>
        <sz val="11"/>
        <color theme="1"/>
        <rFont val="Calibri"/>
        <family val="2"/>
        <charset val="1"/>
        <scheme val="minor"/>
      </rPr>
      <t/>
    </r>
  </si>
  <si>
    <t>E22-446</t>
  </si>
  <si>
    <t>»/µ Ñ³í³ùáíÇ ¿É.</t>
  </si>
  <si>
    <r>
      <t xml:space="preserve">æñ³Ù³ï³Ï³ñ³ñÙ³Ý Ñáñ»ñÇ å³ïñ³ëïáõÙ Ñ³í³ùáíÇ »/µ ¿É»Ù»ÝïÝ»ñÇó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1000ÙÙ, H=1.7Ù</t>
    </r>
  </si>
  <si>
    <t>E6-85</t>
  </si>
  <si>
    <t>¸Çï³Ñáñ»ñÇ Ù»ï³Õ³Ï³Ý ¿É»Ù»ÝïÝ»ñ</t>
  </si>
  <si>
    <t>Ù»ï. ï³ññ»ñ</t>
  </si>
  <si>
    <t>E22-312</t>
  </si>
  <si>
    <t>Ð³Ù³Ï³ñ·Ç Éí³óáõÙ, í³ñ³ù³½»ñóáõÙáí</t>
  </si>
  <si>
    <t>ÏÙ</t>
  </si>
  <si>
    <t>²í³½Ç å³ßïå³ÝÇã ß»ñïÇ Çñ³Ï³Ý³óáõÙ</t>
  </si>
  <si>
    <t>Ì³ÍÏáõÛÃÇ å³ïñ³ëïáõÙ ÙÇçÝ³Ñ³ïÇÏ ³ëý³Éïµ»ïáÝ» Ë³éÝáõñ¹Çó 5ëÙ Ñ³ëïáõÃÛ³Ùµ</t>
  </si>
  <si>
    <t>E22-397</t>
  </si>
  <si>
    <t>»é³µ³ßËÇã</t>
  </si>
  <si>
    <t>E1-1638</t>
  </si>
  <si>
    <t>E1-1185</t>
  </si>
  <si>
    <t>E1-969</t>
  </si>
  <si>
    <t>Ü³Ë³Ñ³ßÇí N3 ÎáÛáõÕáõ ³ñï³ùÇÝ ó³Ýó</t>
  </si>
  <si>
    <t>E22-121</t>
  </si>
  <si>
    <r>
      <t xml:space="preserve">ÊáÕáí³Ï³ß³ñÇ ³ÝóÏ³óáõÙ åáÉÇ¿ÃÇÉ»Ý³ÛÇÝ Í³Éù³íñ É³ÛÝáõÏ³íáñ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160ÙÙ SN-8, ÑÇ¹ñ³íÉÇÏ ÷áñÓ³ñÏáõÙáí</t>
    </r>
  </si>
  <si>
    <t>E23-109</t>
  </si>
  <si>
    <t>ºµ Ñ³í³ùáíÇ ¿É»Ù»ÝïÝ»ñ</t>
  </si>
  <si>
    <t>´»ïáÝ B15 ¹³ëÇ /³Û¹ ÃíáõÙ ³éí³ÏÇ å³ïñ³ëïÙ³Ý Ñ³Ù³ñ/</t>
  </si>
  <si>
    <r>
      <t xml:space="preserve">ÎáÛáõÕáõ ¹Çï³Ñáñ»ñÇ å³ïñ³ëáõÙ »/µ Ñ³í³ùáíÇ ¿É»Ù»ÝïÝ»ñÇó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1000ÙÙ, h=1.1Ù</t>
    </r>
  </si>
  <si>
    <t>Ü³Ë³Ñ³ßÇí N4 Î»Õï³çñ»ñÇ Ïáõï³ÏÙ³Ý Ñáñ</t>
  </si>
  <si>
    <t>Ü³Ë³Ñ³ßÇí N5 ´³ñ»Ï³ñ·áõÙ</t>
  </si>
  <si>
    <t>E1-1133
ÏÇñ.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</si>
  <si>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</si>
  <si>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Øß³Ïí³Í ï»Õ»ñáõÙ ·ñáõÝïÇ Ñ³ñÃ»óáõÙ »õ ïá÷³ÝáõÙ</t>
  </si>
  <si>
    <t>²í»Éáñ¹ ·ñáõÝïÇ µ³ñÓáõÙ Ó»éùáí ³íïáÇÝùÝ³Ã³÷»ñÇ íñ³ »õ ï»Õ³÷áËáõÙ ÙÇÝã»õ 2ÏÙ</t>
  </si>
  <si>
    <t>ò³ÝÏ³å³ï</t>
  </si>
  <si>
    <t>Ü³Ë³å³ïñ³ëï³Ï³Ý ß»ñïÇ Çñ³Ï³Ý³óáõÙ µ³½³Éï» Ë×Çó h=60, Ï»ï³ÛÇÝ ÑÇÙù»ñÇ ï³Ï</t>
  </si>
  <si>
    <t>Ü³Ë³å³ïñ³ëï³Ï³Ý ß»ñïÇ Çñ³Ï³Ý³óáõÙ M100 ó»Ù»Ýï-³í³½³ÛÇÝ ß³Õ³ËÇó h=40, Ï»ï³ÛÇÝ ÑÇÙù»ñÇ ï³Ï</t>
  </si>
  <si>
    <t>E6-5</t>
  </si>
  <si>
    <t>º/µ ÙÇ³ÓáõÛÉ Ï»ï³ÛÇÝ ÑÇÙù»ñÇ å³ïñ³ëïáõÙ B15 ¹³ëÇ µ»ïáÝÇó</t>
  </si>
  <si>
    <r>
      <t xml:space="preserve">²Ùñ³Ý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8A500c</t>
    </r>
  </si>
  <si>
    <r>
      <t xml:space="preserve">²Ùñ³Ý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10A500c</t>
    </r>
  </si>
  <si>
    <t>º/µ ÙÇ³ÓáõÛÉ ÑÇÙÝ³Ï³å»ñÇ å³ïñ³ëïáõÙ B15 ¹³ëÇ µ»ïáÝÇó</t>
  </si>
  <si>
    <t>¶ñáõÝïÇ Ñ»ï ß÷íáÕ Ù³Ï»ñ»ëÝ»ñÇ çñ³Ù»Ïáõë³óáõÙ µÇïáõÙ³ÛÇÝ ùëáõÏáí 2 ß»ñï</t>
  </si>
  <si>
    <t>E7-313
K=0.6</t>
  </si>
  <si>
    <t>ò³ÝÏ³å³ïÇ å³ïñ³ëïáõÙ, Ù»ï³Õ³Ï³Ý ï³ññ»ñÇó Ï³Ý·Ý³ÏÝ»ñÇ íñ³</t>
  </si>
  <si>
    <t>ÙáÝï³Å Çñ»ñ</t>
  </si>
  <si>
    <r>
      <t xml:space="preserve">ø³é³ÏáõëÇ Ïïñí³ÍùÇ ËáÕáí³Ï </t>
    </r>
    <r>
      <rPr>
        <sz val="11"/>
        <rFont val="Arial Armenian"/>
        <family val="2"/>
      </rPr>
      <t>□</t>
    </r>
    <r>
      <rPr>
        <sz val="8"/>
        <rFont val="Arial Armenian"/>
        <family val="2"/>
      </rPr>
      <t>40x40x4ÙÙ</t>
    </r>
  </si>
  <si>
    <t>□40x40x4ÙÙ</t>
  </si>
  <si>
    <r>
      <t xml:space="preserve">ø³é³ÏáõëÇ Ïïñí³ÍùÇ ËáÕáí³Ï </t>
    </r>
    <r>
      <rPr>
        <sz val="11"/>
        <rFont val="Arial Armenian"/>
        <family val="2"/>
      </rPr>
      <t>□</t>
    </r>
    <r>
      <rPr>
        <sz val="8"/>
        <rFont val="Arial Armenian"/>
        <family val="2"/>
      </rPr>
      <t>60x60x4ÙÙ</t>
    </r>
  </si>
  <si>
    <t>□60x60x4ÙÙ</t>
  </si>
  <si>
    <t>²ÝÏÛáõÝ³Ï L40x4ÙÙ</t>
  </si>
  <si>
    <t>L40x4ÙÙ</t>
  </si>
  <si>
    <t>Â»ñÃ³åáÕå³ï t=4ÙÙ</t>
  </si>
  <si>
    <t>Ã»ñÃ³åáÕå³ï</t>
  </si>
  <si>
    <r>
      <t xml:space="preserve">¸ñáµ ó³Ýó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2.7ÙÙ, 25x25ÙÙ µçÇçÝ»ñáí</t>
    </r>
  </si>
  <si>
    <t>E7-323</t>
  </si>
  <si>
    <t>Ø»ï³Õ³Ï³Ý ¹³ñå³ëÝ»ñÇ ï»Õ³¹ñáõÙ</t>
  </si>
  <si>
    <r>
      <t xml:space="preserve">ø³é³ÏáõëÇ Ïïñí³ÍùÇ ËáÕáí³Ï </t>
    </r>
    <r>
      <rPr>
        <sz val="11"/>
        <rFont val="Arial Armenian"/>
        <family val="2"/>
      </rPr>
      <t>□</t>
    </r>
    <r>
      <rPr>
        <sz val="8"/>
        <rFont val="Arial Armenian"/>
        <family val="2"/>
      </rPr>
      <t>40x40x3ÙÙ</t>
    </r>
  </si>
  <si>
    <t>□40x40x3ÙÙ</t>
  </si>
  <si>
    <r>
      <t xml:space="preserve">ø³é³ÏáõëÇ Ïïñí³ÍùÇ ËáÕáí³Ï </t>
    </r>
    <r>
      <rPr>
        <sz val="11"/>
        <rFont val="Arial Armenian"/>
        <family val="2"/>
      </rPr>
      <t>□</t>
    </r>
    <r>
      <rPr>
        <sz val="8"/>
        <rFont val="Arial Armenian"/>
        <family val="2"/>
      </rPr>
      <t>100x100x4ÙÙ</t>
    </r>
  </si>
  <si>
    <t>□100x100x4ÙÙ</t>
  </si>
  <si>
    <t>²ÝÏÛáõÝ³Ï L25x3ÙÙ</t>
  </si>
  <si>
    <t>L25x3ÙÙ</t>
  </si>
  <si>
    <t>ÌËÝÇÝ»ñ</t>
  </si>
  <si>
    <t>ÍËÝÇ</t>
  </si>
  <si>
    <t>ÎáÕå»ùÝ»ñ µéÝ³ÏÝ»ñáí</t>
  </si>
  <si>
    <t>ÏáÕå»ù</t>
  </si>
  <si>
    <t>µéÝ³Ïáí</t>
  </si>
  <si>
    <t>E7-730</t>
  </si>
  <si>
    <t>Ø»ï³Õ³Ï³Ý ¹éÝ³ÏÝ»ñÇ ï»Õ³¹ñáõÙ</t>
  </si>
  <si>
    <r>
      <t xml:space="preserve">ø³é³ÏáõëÇ Ïïñí³ÍùÇ ËáÕáí³Ï </t>
    </r>
    <r>
      <rPr>
        <sz val="11"/>
        <rFont val="Arial Armenian"/>
        <family val="2"/>
      </rPr>
      <t>□</t>
    </r>
    <r>
      <rPr>
        <sz val="8"/>
        <rFont val="Arial Armenian"/>
        <family val="2"/>
      </rPr>
      <t>50x50x4ÙÙ</t>
    </r>
  </si>
  <si>
    <t>□50x50x4ÙÙ</t>
  </si>
  <si>
    <t>E33-82 
K=2</t>
  </si>
  <si>
    <t>äáÕå³ï» ï³ññ»ñÇ Ý»ñÏáõÙ Ñ³Ï³Ïáéá½ÇáÝ Ý»ñÏáí 2 ß»ñï</t>
  </si>
  <si>
    <t>Þí³ù³ñ³Ý</t>
  </si>
  <si>
    <t>Þí³ù³ñ³ÝÇ Ù»ï³Õ³Ï³Ý ÑÇÝ³ÏÙ³ËùÇ å³ïñ³ëïáõÙ</t>
  </si>
  <si>
    <r>
      <t xml:space="preserve">ø³é³ÏáõëÇ Ïïñí³ÍùÇ ËáÕáí³Ï </t>
    </r>
    <r>
      <rPr>
        <sz val="11"/>
        <rFont val="Arial Armenian"/>
        <family val="2"/>
      </rPr>
      <t>□</t>
    </r>
    <r>
      <rPr>
        <sz val="8"/>
        <rFont val="Arial Armenian"/>
        <family val="2"/>
      </rPr>
      <t>100x100x4ÙÙ /Ï³Ý·Ý³Ï/</t>
    </r>
  </si>
  <si>
    <t>□160x100x5ÙÙ</t>
  </si>
  <si>
    <r>
      <t xml:space="preserve">àõÕÕ³ÝÏÛáõÝ Ïïñí³ÍùÇ ËáÕáí³Ï </t>
    </r>
    <r>
      <rPr>
        <sz val="11"/>
        <rFont val="Arial Armenian"/>
        <family val="2"/>
      </rPr>
      <t>□</t>
    </r>
    <r>
      <rPr>
        <sz val="8"/>
        <rFont val="Arial Armenian"/>
        <family val="2"/>
      </rPr>
      <t>160x100x5ÙÙ /Ù³ñ¹³Ï/</t>
    </r>
  </si>
  <si>
    <r>
      <t xml:space="preserve">àõÕÕ³ÝÏÛáõÝ Ïïñí³ÍùÇ ËáÕáí³Ï </t>
    </r>
    <r>
      <rPr>
        <sz val="11"/>
        <rFont val="Arial Armenian"/>
        <family val="2"/>
      </rPr>
      <t>□</t>
    </r>
    <r>
      <rPr>
        <sz val="8"/>
        <rFont val="Arial Armenian"/>
        <family val="2"/>
      </rPr>
      <t>100x60x4ÙÙ /Íå»ÕÝ»ñ/</t>
    </r>
  </si>
  <si>
    <t xml:space="preserve">□100x60x4ÙÙ </t>
  </si>
  <si>
    <r>
      <t xml:space="preserve">àõÕÕ³ÝÏÛáõÝ Ïïñí³ÍùÇ ËáÕáí³Ï </t>
    </r>
    <r>
      <rPr>
        <sz val="11"/>
        <rFont val="Arial Armenian"/>
        <family val="2"/>
      </rPr>
      <t>□</t>
    </r>
    <r>
      <rPr>
        <sz val="8"/>
        <rFont val="Arial Armenian"/>
        <family val="2"/>
      </rPr>
      <t>80x40x3ÙÙ /Ï³í³ñ³Ù³Í/</t>
    </r>
  </si>
  <si>
    <t>□80x40x3ÙÙ</t>
  </si>
  <si>
    <r>
      <t xml:space="preserve">ø³é³ÏáõëÇ Ïïñí³ÍùÇ ËáÕáí³Ï </t>
    </r>
    <r>
      <rPr>
        <sz val="11"/>
        <rFont val="Arial Armenian"/>
        <family val="2"/>
      </rPr>
      <t>□</t>
    </r>
    <r>
      <rPr>
        <sz val="8"/>
        <rFont val="Arial Armenian"/>
        <family val="2"/>
      </rPr>
      <t>40x40x3ÙÙ /Ï³í³ñ³Ù³Í/</t>
    </r>
  </si>
  <si>
    <t>äáÕå³ï³Ã»ñÃ /ï³ñµ»ñ Áëï Ý³Ë³·ÍÇ/</t>
  </si>
  <si>
    <t>åáÕå³ï³Ã»ñÃ</t>
  </si>
  <si>
    <t>Î³ÃÉ³Ã³÷Ç å³ïñ³ëïáõÙ óÇÝÏ³å³ï Ý»ñÏí³Í ÃÇÃ»ÕÇó 0.5ÙÙ Ñ³ëïáõÃÛ³Ùµ</t>
  </si>
  <si>
    <t>¶ÉáõÕ N6 ²ñï³ùÇÝ ÏáÙáõÝÇÏ³óÇ³Ý»ñ</t>
  </si>
  <si>
    <t>æñ³Ù³ï³Ï³ñ³ñÙ³Ý ³ñï³ùÇÝ ó³Ýó</t>
  </si>
  <si>
    <t>Ý³Ë N2</t>
  </si>
  <si>
    <t>Ý³Ë N3</t>
  </si>
  <si>
    <t>ÎáÛáõÕáõ ³ñï³ùÇÝ ó³Ýó</t>
  </si>
  <si>
    <t>Î»Õï³çñ»ñÇ Ïáõï³ÏÙ³Ý Ñáñ</t>
  </si>
  <si>
    <t>Ý³Ë N4</t>
  </si>
  <si>
    <t>Ý³Ë N5</t>
  </si>
  <si>
    <t>Ü³Ë³Ñ³ßÇí N3</t>
  </si>
  <si>
    <t>Ü³Ë³Ñ³ßÇí N4</t>
  </si>
  <si>
    <t>Ü³Ë³Ñ³ßÇí N5</t>
  </si>
  <si>
    <t>2 æñ³Ù³ï³Ï³ñ³ñÙ³Ý ³ñï³ùÇÝ ó³Ýó</t>
  </si>
  <si>
    <t>3 ÎáÛáõÕáõ ³ñï³ùÇÝ ó³Ýó</t>
  </si>
  <si>
    <t>4 Î»Õï³çñ»ñÇ Ïáõï³ÏÙ³Ý Ñáñ</t>
  </si>
  <si>
    <t>5 ´³ñ»Ï³ñ·áõÙ</t>
  </si>
  <si>
    <t>¶ÉáõË N8 Ä³Ù³Ý³Ï³íáñ ß»Ýù»ñ »õ Ï³éáõÛóÝ»ñ</t>
  </si>
  <si>
    <t>ÒÙ»é³ÛÇÝ Ã³ÝÏ³óáõÙÝ»ñ</t>
  </si>
  <si>
    <t>²é³ç³ó³Í ³ÕµÇ ï»Õ³÷áËáõÙ</t>
  </si>
  <si>
    <t>î»ËÝÇÏ³Ï³Ý ÑëÏáÕáõÃÛáõÝ</t>
  </si>
  <si>
    <t>Ð»ÕÇÝ³Ï³ÛÇÝ ÑëÏáÕáõÃÛáõÝ</t>
  </si>
  <si>
    <t>âÝ³Ë³ï»ëí³Í Í³Ëë»ñ</t>
  </si>
  <si>
    <t>²²Ð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</si>
</sst>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0.000"/>
    <numFmt numFmtId="166" formatCode="0.0000"/>
    <numFmt numFmtId="167" formatCode="#,##0.000"/>
    <numFmt numFmtId="168" formatCode="0.0"/>
    <numFmt numFmtId="169" formatCode="0.0%"/>
    <numFmt numFmtId="170" formatCode="0.00000"/>
  </numFmts>
  <fonts count="31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u/>
      <sz val="8"/>
      <name val="Arial Armenian"/>
      <family val="2"/>
    </font>
    <font>
      <sz val="8"/>
      <name val="Arial"/>
      <family val="2"/>
      <charset val="204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  <font>
      <sz val="8"/>
      <name val="Symbol"/>
      <family val="2"/>
    </font>
    <font>
      <sz val="10"/>
      <name val="Arial"/>
      <family val="2"/>
    </font>
    <font>
      <sz val="7"/>
      <name val="Arial Armenian"/>
      <family val="2"/>
    </font>
    <font>
      <sz val="11"/>
      <color indexed="8"/>
      <name val="Calibri"/>
      <family val="2"/>
    </font>
    <font>
      <sz val="11"/>
      <name val="Arial Armenian"/>
      <family val="2"/>
    </font>
    <font>
      <sz val="10"/>
      <name val="Arial"/>
      <family val="2"/>
    </font>
    <font>
      <b/>
      <sz val="9"/>
      <name val="Arial Armenian"/>
      <family val="2"/>
    </font>
    <font>
      <b/>
      <u/>
      <sz val="9"/>
      <name val="Arial Armenian"/>
      <family val="2"/>
    </font>
    <font>
      <sz val="9"/>
      <name val="Arial Armenian"/>
      <family val="2"/>
    </font>
    <font>
      <u/>
      <sz val="11"/>
      <name val="Arial Armenian"/>
      <family val="2"/>
    </font>
    <font>
      <b/>
      <i/>
      <sz val="1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9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auto="1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auto="1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auto="1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auto="1"/>
      </right>
      <top/>
      <bottom style="hair">
        <color indexed="8"/>
      </bottom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auto="1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auto="1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auto="1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/>
      <diagonal/>
    </border>
    <border>
      <left style="hair">
        <color auto="1"/>
      </left>
      <right style="hair">
        <color indexed="64"/>
      </right>
      <top/>
      <bottom/>
      <diagonal/>
    </border>
    <border>
      <left style="hair">
        <color indexed="8"/>
      </left>
      <right style="hair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auto="1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auto="1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auto="1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auto="1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</borders>
  <cellStyleXfs count="11">
    <xf numFmtId="0" fontId="0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164" fontId="25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</cellStyleXfs>
  <cellXfs count="924">
    <xf numFmtId="0" fontId="0" fillId="0" borderId="0" xfId="0"/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/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horizontal="left"/>
    </xf>
    <xf numFmtId="0" fontId="6" fillId="0" borderId="0" xfId="0" applyFont="1"/>
    <xf numFmtId="168" fontId="6" fillId="0" borderId="0" xfId="0" applyNumberFormat="1" applyFont="1"/>
    <xf numFmtId="1" fontId="6" fillId="0" borderId="0" xfId="0" applyNumberFormat="1" applyFont="1"/>
    <xf numFmtId="2" fontId="6" fillId="0" borderId="0" xfId="0" applyNumberFormat="1" applyFont="1"/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/>
    <xf numFmtId="167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/>
    </xf>
    <xf numFmtId="0" fontId="6" fillId="0" borderId="1" xfId="0" applyFont="1" applyBorder="1" applyAlignment="1">
      <alignment horizontal="center" wrapText="1"/>
    </xf>
    <xf numFmtId="0" fontId="3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0" xfId="0" applyFont="1" applyBorder="1" applyAlignment="1">
      <alignment horizontal="right"/>
    </xf>
    <xf numFmtId="0" fontId="3" fillId="0" borderId="0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justify"/>
    </xf>
    <xf numFmtId="0" fontId="10" fillId="0" borderId="0" xfId="0" applyNumberFormat="1" applyFont="1" applyFill="1" applyBorder="1" applyAlignment="1" applyProtection="1">
      <alignment horizontal="left"/>
    </xf>
    <xf numFmtId="0" fontId="11" fillId="0" borderId="2" xfId="0" applyNumberFormat="1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3" fontId="11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/>
    <xf numFmtId="16" fontId="11" fillId="0" borderId="2" xfId="0" applyNumberFormat="1" applyFont="1" applyFill="1" applyBorder="1" applyAlignment="1" applyProtection="1">
      <alignment horizontal="left" vertical="center"/>
      <protection locked="0"/>
    </xf>
    <xf numFmtId="0" fontId="11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2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left"/>
    </xf>
    <xf numFmtId="0" fontId="6" fillId="0" borderId="13" xfId="0" applyFont="1" applyBorder="1" applyAlignment="1">
      <alignment vertical="center" wrapText="1"/>
    </xf>
    <xf numFmtId="166" fontId="6" fillId="0" borderId="13" xfId="0" applyNumberFormat="1" applyFont="1" applyBorder="1" applyAlignment="1">
      <alignment horizontal="left"/>
    </xf>
    <xf numFmtId="1" fontId="6" fillId="0" borderId="13" xfId="0" applyNumberFormat="1" applyFont="1" applyBorder="1" applyAlignment="1">
      <alignment horizontal="left"/>
    </xf>
    <xf numFmtId="0" fontId="6" fillId="0" borderId="13" xfId="3" applyFont="1" applyBorder="1" applyAlignment="1">
      <alignment horizontal="left"/>
    </xf>
    <xf numFmtId="0" fontId="6" fillId="0" borderId="13" xfId="3" applyFont="1" applyBorder="1" applyAlignment="1">
      <alignment vertical="center" wrapText="1"/>
    </xf>
    <xf numFmtId="0" fontId="3" fillId="0" borderId="0" xfId="3" applyFont="1"/>
    <xf numFmtId="2" fontId="6" fillId="0" borderId="13" xfId="0" applyNumberFormat="1" applyFont="1" applyBorder="1" applyAlignment="1">
      <alignment horizontal="left"/>
    </xf>
    <xf numFmtId="168" fontId="6" fillId="0" borderId="13" xfId="0" applyNumberFormat="1" applyFont="1" applyBorder="1" applyAlignment="1">
      <alignment horizontal="left"/>
    </xf>
    <xf numFmtId="165" fontId="6" fillId="0" borderId="13" xfId="0" applyNumberFormat="1" applyFont="1" applyBorder="1" applyAlignment="1">
      <alignment horizontal="left"/>
    </xf>
    <xf numFmtId="0" fontId="6" fillId="0" borderId="19" xfId="0" applyFont="1" applyBorder="1" applyAlignment="1">
      <alignment horizontal="left"/>
    </xf>
    <xf numFmtId="0" fontId="6" fillId="0" borderId="18" xfId="0" applyFont="1" applyBorder="1" applyAlignment="1">
      <alignment horizontal="left"/>
    </xf>
    <xf numFmtId="166" fontId="6" fillId="0" borderId="13" xfId="3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3" applyFont="1" applyAlignment="1"/>
    <xf numFmtId="0" fontId="3" fillId="0" borderId="0" xfId="3" applyFont="1" applyAlignment="1">
      <alignment horizontal="left"/>
    </xf>
    <xf numFmtId="0" fontId="4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4" fillId="0" borderId="0" xfId="3" applyFont="1" applyAlignment="1"/>
    <xf numFmtId="0" fontId="6" fillId="0" borderId="0" xfId="3" applyFont="1" applyBorder="1" applyAlignment="1">
      <alignment horizontal="right"/>
    </xf>
    <xf numFmtId="0" fontId="6" fillId="0" borderId="13" xfId="3" applyFont="1" applyBorder="1" applyAlignment="1">
      <alignment wrapText="1"/>
    </xf>
    <xf numFmtId="0" fontId="6" fillId="0" borderId="13" xfId="3" applyFont="1" applyBorder="1" applyAlignment="1">
      <alignment horizontal="left" vertical="justify"/>
    </xf>
    <xf numFmtId="0" fontId="6" fillId="0" borderId="13" xfId="3" applyFont="1" applyBorder="1" applyAlignment="1">
      <alignment horizontal="center" vertical="center" textRotation="90" wrapText="1"/>
    </xf>
    <xf numFmtId="0" fontId="6" fillId="0" borderId="13" xfId="3" applyFont="1" applyBorder="1" applyAlignment="1">
      <alignment horizontal="center" vertical="center" wrapText="1"/>
    </xf>
    <xf numFmtId="0" fontId="3" fillId="0" borderId="0" xfId="3" applyFont="1" applyBorder="1"/>
    <xf numFmtId="0" fontId="6" fillId="0" borderId="13" xfId="3" applyFont="1" applyBorder="1" applyAlignment="1">
      <alignment horizontal="center" wrapText="1"/>
    </xf>
    <xf numFmtId="168" fontId="6" fillId="0" borderId="0" xfId="3" applyNumberFormat="1" applyFont="1"/>
    <xf numFmtId="2" fontId="6" fillId="0" borderId="0" xfId="3" applyNumberFormat="1" applyFont="1"/>
    <xf numFmtId="1" fontId="6" fillId="0" borderId="0" xfId="3" applyNumberFormat="1" applyFont="1"/>
    <xf numFmtId="0" fontId="6" fillId="0" borderId="0" xfId="3" applyFont="1"/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2" xfId="0" applyFont="1" applyBorder="1" applyAlignment="1">
      <alignment horizontal="left"/>
    </xf>
    <xf numFmtId="0" fontId="6" fillId="0" borderId="25" xfId="0" applyFont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6" fillId="2" borderId="13" xfId="0" applyFont="1" applyFill="1" applyBorder="1" applyAlignment="1">
      <alignment horizontal="left"/>
    </xf>
    <xf numFmtId="0" fontId="6" fillId="2" borderId="13" xfId="0" applyFont="1" applyFill="1" applyBorder="1" applyAlignment="1">
      <alignment vertical="center" wrapText="1"/>
    </xf>
    <xf numFmtId="0" fontId="3" fillId="0" borderId="0" xfId="0" applyFont="1" applyFill="1"/>
    <xf numFmtId="0" fontId="6" fillId="0" borderId="32" xfId="0" applyFont="1" applyBorder="1" applyAlignment="1">
      <alignment horizontal="left"/>
    </xf>
    <xf numFmtId="0" fontId="6" fillId="0" borderId="13" xfId="0" applyFont="1" applyBorder="1" applyAlignment="1">
      <alignment horizontal="left" vertical="center"/>
    </xf>
    <xf numFmtId="0" fontId="6" fillId="2" borderId="13" xfId="0" applyFont="1" applyFill="1" applyBorder="1" applyAlignment="1">
      <alignment horizontal="left" vertical="center"/>
    </xf>
    <xf numFmtId="0" fontId="6" fillId="0" borderId="13" xfId="0" applyFont="1" applyBorder="1" applyAlignment="1">
      <alignment vertical="center" wrapText="1"/>
    </xf>
    <xf numFmtId="1" fontId="6" fillId="2" borderId="13" xfId="0" applyNumberFormat="1" applyFont="1" applyFill="1" applyBorder="1" applyAlignment="1">
      <alignment horizontal="left"/>
    </xf>
    <xf numFmtId="0" fontId="6" fillId="0" borderId="38" xfId="0" applyFont="1" applyBorder="1" applyAlignment="1">
      <alignment horizontal="left"/>
    </xf>
    <xf numFmtId="0" fontId="6" fillId="0" borderId="13" xfId="0" applyFont="1" applyBorder="1" applyAlignment="1">
      <alignment horizontal="left" vertical="center"/>
    </xf>
    <xf numFmtId="0" fontId="6" fillId="0" borderId="13" xfId="3" applyFont="1" applyBorder="1" applyAlignment="1">
      <alignment horizontal="left" vertical="center"/>
    </xf>
    <xf numFmtId="0" fontId="6" fillId="0" borderId="13" xfId="0" applyFont="1" applyBorder="1" applyAlignment="1">
      <alignment vertical="center" wrapText="1"/>
    </xf>
    <xf numFmtId="0" fontId="6" fillId="0" borderId="39" xfId="3" applyFont="1" applyBorder="1" applyAlignment="1">
      <alignment horizontal="left"/>
    </xf>
    <xf numFmtId="0" fontId="6" fillId="0" borderId="39" xfId="3" applyFont="1" applyBorder="1" applyAlignment="1">
      <alignment horizontal="left" vertical="center"/>
    </xf>
    <xf numFmtId="0" fontId="6" fillId="0" borderId="39" xfId="3" applyFont="1" applyBorder="1" applyAlignment="1">
      <alignment vertical="center" wrapText="1"/>
    </xf>
    <xf numFmtId="0" fontId="6" fillId="0" borderId="39" xfId="0" applyFont="1" applyBorder="1" applyAlignment="1">
      <alignment horizontal="left"/>
    </xf>
    <xf numFmtId="0" fontId="6" fillId="0" borderId="39" xfId="0" applyFont="1" applyBorder="1" applyAlignment="1">
      <alignment vertical="center" wrapText="1"/>
    </xf>
    <xf numFmtId="2" fontId="6" fillId="0" borderId="39" xfId="0" applyNumberFormat="1" applyFont="1" applyBorder="1" applyAlignment="1">
      <alignment horizontal="left"/>
    </xf>
    <xf numFmtId="166" fontId="6" fillId="0" borderId="39" xfId="0" applyNumberFormat="1" applyFont="1" applyBorder="1" applyAlignment="1">
      <alignment horizontal="left"/>
    </xf>
    <xf numFmtId="166" fontId="6" fillId="0" borderId="39" xfId="3" applyNumberFormat="1" applyFont="1" applyBorder="1" applyAlignment="1">
      <alignment horizontal="left"/>
    </xf>
    <xf numFmtId="2" fontId="3" fillId="0" borderId="0" xfId="0" applyNumberFormat="1" applyFont="1"/>
    <xf numFmtId="0" fontId="6" fillId="2" borderId="13" xfId="0" applyFont="1" applyFill="1" applyBorder="1" applyAlignment="1">
      <alignment horizontal="left" vertical="center"/>
    </xf>
    <xf numFmtId="165" fontId="6" fillId="0" borderId="39" xfId="0" applyNumberFormat="1" applyFont="1" applyBorder="1" applyAlignment="1">
      <alignment horizontal="left"/>
    </xf>
    <xf numFmtId="0" fontId="6" fillId="0" borderId="39" xfId="0" applyFont="1" applyFill="1" applyBorder="1" applyAlignment="1">
      <alignment horizontal="left"/>
    </xf>
    <xf numFmtId="0" fontId="6" fillId="0" borderId="39" xfId="0" applyFont="1" applyBorder="1" applyAlignment="1">
      <alignment horizontal="left" vertical="center"/>
    </xf>
    <xf numFmtId="0" fontId="6" fillId="0" borderId="39" xfId="3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164" fontId="11" fillId="0" borderId="0" xfId="7" applyFont="1" applyFill="1" applyBorder="1" applyAlignment="1" applyProtection="1">
      <alignment horizontal="center"/>
    </xf>
    <xf numFmtId="164" fontId="11" fillId="0" borderId="2" xfId="7" applyFont="1" applyFill="1" applyBorder="1" applyAlignment="1" applyProtection="1">
      <alignment horizontal="left" vertical="center" wrapText="1"/>
      <protection locked="0"/>
    </xf>
    <xf numFmtId="164" fontId="11" fillId="0" borderId="2" xfId="7" applyFont="1" applyFill="1" applyBorder="1" applyAlignment="1" applyProtection="1">
      <alignment horizontal="left" vertical="center"/>
      <protection locked="0"/>
    </xf>
    <xf numFmtId="0" fontId="10" fillId="0" borderId="0" xfId="8" applyNumberFormat="1" applyFont="1" applyFill="1" applyBorder="1" applyAlignment="1" applyProtection="1"/>
    <xf numFmtId="0" fontId="3" fillId="0" borderId="0" xfId="8" applyFont="1"/>
    <xf numFmtId="0" fontId="10" fillId="0" borderId="0" xfId="8" applyNumberFormat="1" applyFont="1" applyFill="1" applyBorder="1" applyAlignment="1" applyProtection="1">
      <alignment horizontal="center"/>
    </xf>
    <xf numFmtId="4" fontId="10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164" fontId="10" fillId="0" borderId="0" xfId="9" applyFont="1" applyFill="1" applyBorder="1" applyAlignment="1" applyProtection="1">
      <alignment horizontal="left"/>
    </xf>
    <xf numFmtId="0" fontId="11" fillId="0" borderId="41" xfId="8" applyNumberFormat="1" applyFont="1" applyFill="1" applyBorder="1" applyAlignment="1" applyProtection="1">
      <alignment horizontal="center" vertical="center"/>
    </xf>
    <xf numFmtId="0" fontId="11" fillId="0" borderId="41" xfId="8" applyNumberFormat="1" applyFont="1" applyFill="1" applyBorder="1" applyAlignment="1" applyProtection="1">
      <alignment vertical="center" wrapText="1"/>
    </xf>
    <xf numFmtId="167" fontId="11" fillId="0" borderId="41" xfId="8" applyNumberFormat="1" applyFont="1" applyFill="1" applyBorder="1" applyAlignment="1" applyProtection="1">
      <alignment vertical="center" wrapText="1"/>
    </xf>
    <xf numFmtId="49" fontId="11" fillId="0" borderId="41" xfId="8" applyNumberFormat="1" applyFont="1" applyFill="1" applyBorder="1" applyAlignment="1" applyProtection="1">
      <alignment horizontal="center"/>
      <protection locked="0"/>
    </xf>
    <xf numFmtId="0" fontId="11" fillId="0" borderId="41" xfId="8" applyNumberFormat="1" applyFont="1" applyFill="1" applyBorder="1" applyAlignment="1" applyProtection="1">
      <alignment horizontal="center" wrapText="1"/>
      <protection locked="0"/>
    </xf>
    <xf numFmtId="3" fontId="11" fillId="0" borderId="41" xfId="8" applyNumberFormat="1" applyFont="1" applyFill="1" applyBorder="1" applyAlignment="1" applyProtection="1">
      <alignment horizontal="center"/>
      <protection locked="0"/>
    </xf>
    <xf numFmtId="16" fontId="11" fillId="0" borderId="41" xfId="8" applyNumberFormat="1" applyFont="1" applyFill="1" applyBorder="1" applyAlignment="1" applyProtection="1">
      <alignment horizontal="left"/>
      <protection locked="0"/>
    </xf>
    <xf numFmtId="0" fontId="11" fillId="0" borderId="41" xfId="8" applyNumberFormat="1" applyFont="1" applyFill="1" applyBorder="1" applyAlignment="1" applyProtection="1">
      <alignment horizontal="left" wrapText="1"/>
      <protection locked="0"/>
    </xf>
    <xf numFmtId="164" fontId="11" fillId="0" borderId="41" xfId="9" applyFont="1" applyFill="1" applyBorder="1" applyAlignment="1" applyProtection="1">
      <alignment horizontal="left"/>
      <protection locked="0"/>
    </xf>
    <xf numFmtId="164" fontId="11" fillId="0" borderId="41" xfId="9" applyFont="1" applyFill="1" applyBorder="1" applyAlignment="1" applyProtection="1">
      <alignment horizontal="right"/>
      <protection locked="0"/>
    </xf>
    <xf numFmtId="164" fontId="11" fillId="0" borderId="41" xfId="9" applyFont="1" applyFill="1" applyBorder="1" applyAlignment="1" applyProtection="1">
      <alignment horizontal="center"/>
      <protection locked="0"/>
    </xf>
    <xf numFmtId="4" fontId="10" fillId="0" borderId="0" xfId="8" applyNumberFormat="1" applyFont="1" applyFill="1" applyBorder="1" applyAlignment="1" applyProtection="1"/>
    <xf numFmtId="164" fontId="12" fillId="0" borderId="41" xfId="9" applyFont="1" applyFill="1" applyBorder="1" applyAlignment="1" applyProtection="1">
      <alignment horizontal="center"/>
      <protection locked="0"/>
    </xf>
    <xf numFmtId="169" fontId="11" fillId="0" borderId="41" xfId="8" applyNumberFormat="1" applyFont="1" applyFill="1" applyBorder="1" applyAlignment="1" applyProtection="1">
      <alignment horizontal="left"/>
      <protection locked="0"/>
    </xf>
    <xf numFmtId="10" fontId="11" fillId="0" borderId="41" xfId="8" applyNumberFormat="1" applyFont="1" applyFill="1" applyBorder="1" applyAlignment="1" applyProtection="1">
      <alignment horizontal="left"/>
      <protection locked="0"/>
    </xf>
    <xf numFmtId="164" fontId="11" fillId="0" borderId="41" xfId="9" applyFont="1" applyFill="1" applyBorder="1" applyAlignment="1" applyProtection="1"/>
    <xf numFmtId="164" fontId="10" fillId="0" borderId="0" xfId="9" applyFont="1" applyFill="1" applyBorder="1" applyAlignment="1" applyProtection="1"/>
    <xf numFmtId="167" fontId="10" fillId="0" borderId="0" xfId="8" applyNumberFormat="1" applyFont="1" applyFill="1" applyBorder="1" applyAlignment="1" applyProtection="1"/>
    <xf numFmtId="0" fontId="3" fillId="0" borderId="0" xfId="8" applyFont="1" applyAlignment="1">
      <alignment horizontal="left"/>
    </xf>
    <xf numFmtId="4" fontId="3" fillId="0" borderId="0" xfId="8" applyNumberFormat="1" applyFont="1" applyAlignment="1">
      <alignment horizontal="left"/>
    </xf>
    <xf numFmtId="4" fontId="13" fillId="0" borderId="0" xfId="8" applyNumberFormat="1" applyFont="1" applyAlignment="1">
      <alignment horizontal="center"/>
    </xf>
    <xf numFmtId="164" fontId="3" fillId="0" borderId="0" xfId="9" applyFont="1" applyAlignment="1">
      <alignment horizontal="left"/>
    </xf>
    <xf numFmtId="0" fontId="14" fillId="0" borderId="0" xfId="8" applyFont="1" applyAlignment="1">
      <alignment horizontal="left"/>
    </xf>
    <xf numFmtId="0" fontId="3" fillId="0" borderId="0" xfId="8" applyFont="1" applyFill="1" applyAlignment="1">
      <alignment horizontal="left"/>
    </xf>
    <xf numFmtId="164" fontId="3" fillId="0" borderId="0" xfId="9" applyFont="1" applyFill="1" applyAlignment="1">
      <alignment horizontal="left"/>
    </xf>
    <xf numFmtId="0" fontId="3" fillId="0" borderId="0" xfId="8" applyFont="1" applyAlignment="1">
      <alignment horizontal="center"/>
    </xf>
    <xf numFmtId="0" fontId="3" fillId="0" borderId="41" xfId="8" applyFont="1" applyBorder="1" applyAlignment="1">
      <alignment horizontal="center" vertical="center"/>
    </xf>
    <xf numFmtId="0" fontId="3" fillId="0" borderId="41" xfId="8" applyFont="1" applyBorder="1" applyAlignment="1">
      <alignment horizontal="left" vertical="center"/>
    </xf>
    <xf numFmtId="49" fontId="3" fillId="0" borderId="41" xfId="8" applyNumberFormat="1" applyFont="1" applyBorder="1" applyAlignment="1">
      <alignment horizontal="left" vertical="center"/>
    </xf>
    <xf numFmtId="0" fontId="3" fillId="0" borderId="43" xfId="8" applyFont="1" applyBorder="1" applyAlignment="1">
      <alignment horizontal="left" vertical="center"/>
    </xf>
    <xf numFmtId="0" fontId="10" fillId="0" borderId="41" xfId="8" applyNumberFormat="1" applyFont="1" applyFill="1" applyBorder="1" applyAlignment="1" applyProtection="1">
      <alignment horizontal="left" vertical="center" wrapText="1"/>
      <protection locked="0"/>
    </xf>
    <xf numFmtId="0" fontId="10" fillId="0" borderId="41" xfId="8" applyNumberFormat="1" applyFont="1" applyFill="1" applyBorder="1" applyAlignment="1" applyProtection="1">
      <alignment horizontal="left" wrapText="1"/>
      <protection locked="0"/>
    </xf>
    <xf numFmtId="49" fontId="3" fillId="0" borderId="0" xfId="8" applyNumberFormat="1" applyFont="1" applyAlignment="1">
      <alignment horizontal="left"/>
    </xf>
    <xf numFmtId="0" fontId="6" fillId="0" borderId="39" xfId="0" applyFont="1" applyBorder="1" applyAlignment="1">
      <alignment wrapText="1"/>
    </xf>
    <xf numFmtId="0" fontId="6" fillId="0" borderId="39" xfId="0" applyFont="1" applyBorder="1" applyAlignment="1">
      <alignment horizontal="left" vertical="justify"/>
    </xf>
    <xf numFmtId="0" fontId="6" fillId="0" borderId="39" xfId="0" applyFont="1" applyBorder="1" applyAlignment="1">
      <alignment horizontal="center" wrapText="1"/>
    </xf>
    <xf numFmtId="0" fontId="6" fillId="2" borderId="25" xfId="0" applyFont="1" applyFill="1" applyBorder="1" applyAlignment="1">
      <alignment horizontal="left"/>
    </xf>
    <xf numFmtId="2" fontId="6" fillId="0" borderId="25" xfId="0" applyNumberFormat="1" applyFont="1" applyBorder="1" applyAlignment="1">
      <alignment horizontal="left"/>
    </xf>
    <xf numFmtId="0" fontId="6" fillId="0" borderId="39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left" vertical="center"/>
    </xf>
    <xf numFmtId="0" fontId="6" fillId="0" borderId="13" xfId="0" applyFont="1" applyBorder="1" applyAlignment="1">
      <alignment vertical="center" wrapText="1"/>
    </xf>
    <xf numFmtId="0" fontId="6" fillId="0" borderId="49" xfId="0" applyFont="1" applyFill="1" applyBorder="1" applyAlignment="1">
      <alignment horizontal="left"/>
    </xf>
    <xf numFmtId="0" fontId="6" fillId="0" borderId="49" xfId="0" applyFont="1" applyFill="1" applyBorder="1" applyAlignment="1">
      <alignment vertical="center" wrapText="1"/>
    </xf>
    <xf numFmtId="166" fontId="6" fillId="0" borderId="49" xfId="0" applyNumberFormat="1" applyFont="1" applyFill="1" applyBorder="1" applyAlignment="1">
      <alignment horizontal="left"/>
    </xf>
    <xf numFmtId="0" fontId="6" fillId="0" borderId="39" xfId="3" applyFont="1" applyFill="1" applyBorder="1" applyAlignment="1">
      <alignment horizontal="left"/>
    </xf>
    <xf numFmtId="0" fontId="6" fillId="0" borderId="39" xfId="3" applyFont="1" applyFill="1" applyBorder="1" applyAlignment="1">
      <alignment vertical="center" wrapText="1"/>
    </xf>
    <xf numFmtId="0" fontId="3" fillId="0" borderId="0" xfId="3" applyFont="1" applyFill="1"/>
    <xf numFmtId="2" fontId="6" fillId="0" borderId="39" xfId="3" applyNumberFormat="1" applyFont="1" applyFill="1" applyBorder="1" applyAlignment="1">
      <alignment horizontal="left"/>
    </xf>
    <xf numFmtId="0" fontId="6" fillId="0" borderId="2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left"/>
    </xf>
    <xf numFmtId="0" fontId="6" fillId="0" borderId="36" xfId="0" applyFont="1" applyFill="1" applyBorder="1" applyAlignment="1">
      <alignment horizontal="left"/>
    </xf>
    <xf numFmtId="0" fontId="6" fillId="0" borderId="37" xfId="0" applyFont="1" applyFill="1" applyBorder="1" applyAlignment="1">
      <alignment horizontal="left"/>
    </xf>
    <xf numFmtId="0" fontId="6" fillId="0" borderId="38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39" xfId="0" applyFont="1" applyFill="1" applyBorder="1" applyAlignment="1">
      <alignment horizontal="left" vertical="center"/>
    </xf>
    <xf numFmtId="0" fontId="6" fillId="0" borderId="39" xfId="3" applyFont="1" applyFill="1" applyBorder="1" applyAlignment="1">
      <alignment horizontal="left" vertical="center"/>
    </xf>
    <xf numFmtId="0" fontId="6" fillId="0" borderId="49" xfId="3" applyFont="1" applyFill="1" applyBorder="1" applyAlignment="1">
      <alignment horizontal="left"/>
    </xf>
    <xf numFmtId="0" fontId="6" fillId="0" borderId="49" xfId="3" applyFont="1" applyFill="1" applyBorder="1" applyAlignment="1">
      <alignment vertical="center" wrapText="1"/>
    </xf>
    <xf numFmtId="166" fontId="6" fillId="0" borderId="49" xfId="3" applyNumberFormat="1" applyFont="1" applyFill="1" applyBorder="1" applyAlignment="1">
      <alignment horizontal="left"/>
    </xf>
    <xf numFmtId="165" fontId="6" fillId="0" borderId="49" xfId="0" applyNumberFormat="1" applyFont="1" applyFill="1" applyBorder="1" applyAlignment="1">
      <alignment horizontal="left"/>
    </xf>
    <xf numFmtId="2" fontId="6" fillId="0" borderId="39" xfId="0" applyNumberFormat="1" applyFont="1" applyFill="1" applyBorder="1" applyAlignment="1">
      <alignment horizontal="left"/>
    </xf>
    <xf numFmtId="168" fontId="6" fillId="0" borderId="49" xfId="0" applyNumberFormat="1" applyFont="1" applyFill="1" applyBorder="1" applyAlignment="1">
      <alignment horizontal="left"/>
    </xf>
    <xf numFmtId="0" fontId="6" fillId="0" borderId="56" xfId="0" applyFont="1" applyFill="1" applyBorder="1" applyAlignment="1">
      <alignment horizontal="left"/>
    </xf>
    <xf numFmtId="0" fontId="6" fillId="0" borderId="49" xfId="0" applyFont="1" applyBorder="1" applyAlignment="1">
      <alignment horizontal="left"/>
    </xf>
    <xf numFmtId="0" fontId="6" fillId="0" borderId="49" xfId="0" applyFont="1" applyBorder="1" applyAlignment="1">
      <alignment horizontal="left" vertical="center"/>
    </xf>
    <xf numFmtId="0" fontId="6" fillId="0" borderId="49" xfId="0" applyFont="1" applyBorder="1" applyAlignment="1">
      <alignment vertical="center" wrapText="1"/>
    </xf>
    <xf numFmtId="166" fontId="6" fillId="0" borderId="49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13" xfId="3" applyFont="1" applyBorder="1" applyAlignment="1">
      <alignment horizontal="left" vertical="center"/>
    </xf>
    <xf numFmtId="0" fontId="6" fillId="2" borderId="39" xfId="0" applyFont="1" applyFill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49" xfId="0" applyFont="1" applyFill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3" xfId="0" applyFont="1" applyBorder="1" applyAlignment="1">
      <alignment vertical="center" wrapText="1"/>
    </xf>
    <xf numFmtId="0" fontId="6" fillId="0" borderId="49" xfId="3" applyFont="1" applyFill="1" applyBorder="1" applyAlignment="1">
      <alignment horizontal="left" vertical="center"/>
    </xf>
    <xf numFmtId="0" fontId="6" fillId="2" borderId="39" xfId="0" applyFont="1" applyFill="1" applyBorder="1" applyAlignment="1">
      <alignment horizontal="left" vertical="center"/>
    </xf>
    <xf numFmtId="0" fontId="3" fillId="0" borderId="0" xfId="8" applyFont="1" applyFill="1" applyAlignment="1"/>
    <xf numFmtId="0" fontId="3" fillId="0" borderId="0" xfId="0" applyFont="1" applyAlignment="1">
      <alignment horizontal="right"/>
    </xf>
    <xf numFmtId="0" fontId="3" fillId="0" borderId="0" xfId="8" applyFont="1" applyFill="1"/>
    <xf numFmtId="0" fontId="6" fillId="0" borderId="13" xfId="0" applyFont="1" applyBorder="1" applyAlignment="1">
      <alignment horizontal="left" vertical="center"/>
    </xf>
    <xf numFmtId="0" fontId="6" fillId="0" borderId="62" xfId="0" applyFont="1" applyFill="1" applyBorder="1" applyAlignment="1">
      <alignment horizontal="left"/>
    </xf>
    <xf numFmtId="0" fontId="6" fillId="0" borderId="63" xfId="0" applyFont="1" applyFill="1" applyBorder="1" applyAlignment="1">
      <alignment horizontal="left"/>
    </xf>
    <xf numFmtId="0" fontId="6" fillId="0" borderId="32" xfId="0" applyFont="1" applyFill="1" applyBorder="1" applyAlignment="1">
      <alignment horizontal="left"/>
    </xf>
    <xf numFmtId="0" fontId="6" fillId="0" borderId="55" xfId="0" applyFont="1" applyFill="1" applyBorder="1" applyAlignment="1">
      <alignment horizontal="left"/>
    </xf>
    <xf numFmtId="0" fontId="6" fillId="0" borderId="49" xfId="0" applyFont="1" applyBorder="1" applyAlignment="1">
      <alignment horizontal="left" vertical="center"/>
    </xf>
    <xf numFmtId="168" fontId="6" fillId="0" borderId="49" xfId="3" applyNumberFormat="1" applyFont="1" applyFill="1" applyBorder="1" applyAlignment="1">
      <alignment horizontal="left"/>
    </xf>
    <xf numFmtId="0" fontId="6" fillId="0" borderId="49" xfId="3" applyFont="1" applyBorder="1" applyAlignment="1">
      <alignment horizontal="left" vertical="center"/>
    </xf>
    <xf numFmtId="0" fontId="6" fillId="0" borderId="49" xfId="0" applyFont="1" applyFill="1" applyBorder="1" applyAlignment="1">
      <alignment horizontal="left" vertical="center"/>
    </xf>
    <xf numFmtId="0" fontId="6" fillId="0" borderId="49" xfId="3" applyFont="1" applyFill="1" applyBorder="1" applyAlignment="1">
      <alignment horizontal="left" vertical="center"/>
    </xf>
    <xf numFmtId="0" fontId="6" fillId="0" borderId="34" xfId="0" applyFont="1" applyBorder="1" applyAlignment="1">
      <alignment vertical="center" wrapText="1"/>
    </xf>
    <xf numFmtId="165" fontId="6" fillId="0" borderId="49" xfId="0" applyNumberFormat="1" applyFont="1" applyBorder="1" applyAlignment="1">
      <alignment horizontal="left"/>
    </xf>
    <xf numFmtId="0" fontId="6" fillId="2" borderId="49" xfId="0" applyFont="1" applyFill="1" applyBorder="1" applyAlignment="1">
      <alignment horizontal="left"/>
    </xf>
    <xf numFmtId="165" fontId="6" fillId="2" borderId="49" xfId="0" applyNumberFormat="1" applyFont="1" applyFill="1" applyBorder="1" applyAlignment="1">
      <alignment horizontal="left"/>
    </xf>
    <xf numFmtId="0" fontId="6" fillId="2" borderId="49" xfId="0" applyFont="1" applyFill="1" applyBorder="1" applyAlignment="1">
      <alignment vertical="center" wrapText="1"/>
    </xf>
    <xf numFmtId="168" fontId="6" fillId="2" borderId="49" xfId="0" applyNumberFormat="1" applyFont="1" applyFill="1" applyBorder="1" applyAlignment="1">
      <alignment horizontal="left"/>
    </xf>
    <xf numFmtId="0" fontId="6" fillId="0" borderId="49" xfId="3" applyFont="1" applyBorder="1" applyAlignment="1">
      <alignment vertical="center" wrapText="1"/>
    </xf>
    <xf numFmtId="0" fontId="6" fillId="0" borderId="49" xfId="3" applyFont="1" applyBorder="1" applyAlignment="1">
      <alignment horizontal="left"/>
    </xf>
    <xf numFmtId="166" fontId="6" fillId="0" borderId="49" xfId="3" applyNumberFormat="1" applyFont="1" applyBorder="1" applyAlignment="1">
      <alignment horizontal="left"/>
    </xf>
    <xf numFmtId="0" fontId="6" fillId="0" borderId="49" xfId="0" applyFont="1" applyFill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49" xfId="3" applyFont="1" applyFill="1" applyBorder="1" applyAlignment="1">
      <alignment horizontal="left" vertical="center"/>
    </xf>
    <xf numFmtId="0" fontId="6" fillId="2" borderId="39" xfId="0" applyFont="1" applyFill="1" applyBorder="1" applyAlignment="1">
      <alignment horizontal="left" vertical="center"/>
    </xf>
    <xf numFmtId="165" fontId="6" fillId="0" borderId="49" xfId="3" applyNumberFormat="1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165" fontId="6" fillId="0" borderId="30" xfId="0" applyNumberFormat="1" applyFont="1" applyFill="1" applyBorder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49" xfId="3" applyFont="1" applyFill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49" xfId="3" applyFont="1" applyBorder="1" applyAlignment="1">
      <alignment horizontal="left" vertical="center"/>
    </xf>
    <xf numFmtId="0" fontId="6" fillId="0" borderId="49" xfId="0" applyFont="1" applyBorder="1" applyAlignment="1">
      <alignment horizontal="left" vertical="center"/>
    </xf>
    <xf numFmtId="0" fontId="6" fillId="0" borderId="56" xfId="0" applyFont="1" applyBorder="1" applyAlignment="1">
      <alignment horizontal="left" vertical="center"/>
    </xf>
    <xf numFmtId="0" fontId="6" fillId="0" borderId="0" xfId="0" applyFont="1" applyBorder="1" applyAlignment="1">
      <alignment horizontal="right"/>
    </xf>
    <xf numFmtId="0" fontId="6" fillId="0" borderId="39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textRotation="90" wrapText="1"/>
    </xf>
    <xf numFmtId="0" fontId="6" fillId="0" borderId="49" xfId="0" applyFont="1" applyFill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49" xfId="3" applyFont="1" applyFill="1" applyBorder="1" applyAlignment="1">
      <alignment horizontal="left" vertical="center"/>
    </xf>
    <xf numFmtId="0" fontId="6" fillId="0" borderId="56" xfId="0" applyFont="1" applyBorder="1" applyAlignment="1">
      <alignment horizontal="left" vertical="center"/>
    </xf>
    <xf numFmtId="0" fontId="6" fillId="0" borderId="49" xfId="0" applyFont="1" applyBorder="1" applyAlignment="1">
      <alignment horizontal="left" vertical="center"/>
    </xf>
    <xf numFmtId="0" fontId="6" fillId="2" borderId="49" xfId="0" applyFont="1" applyFill="1" applyBorder="1" applyAlignment="1">
      <alignment horizontal="left" vertical="center"/>
    </xf>
    <xf numFmtId="0" fontId="6" fillId="0" borderId="49" xfId="0" applyFont="1" applyFill="1" applyBorder="1" applyAlignment="1">
      <alignment vertical="center" wrapText="1"/>
    </xf>
    <xf numFmtId="0" fontId="6" fillId="0" borderId="49" xfId="3" applyFont="1" applyBorder="1" applyAlignment="1">
      <alignment horizontal="left" vertical="center"/>
    </xf>
    <xf numFmtId="0" fontId="6" fillId="2" borderId="39" xfId="0" applyFont="1" applyFill="1" applyBorder="1" applyAlignment="1">
      <alignment horizontal="left" vertical="center"/>
    </xf>
    <xf numFmtId="1" fontId="6" fillId="0" borderId="49" xfId="0" applyNumberFormat="1" applyFont="1" applyBorder="1" applyAlignment="1">
      <alignment horizontal="left"/>
    </xf>
    <xf numFmtId="2" fontId="6" fillId="0" borderId="49" xfId="0" applyNumberFormat="1" applyFont="1" applyBorder="1" applyAlignment="1">
      <alignment horizontal="left"/>
    </xf>
    <xf numFmtId="0" fontId="6" fillId="0" borderId="56" xfId="0" applyFont="1" applyBorder="1" applyAlignment="1">
      <alignment horizontal="left"/>
    </xf>
    <xf numFmtId="0" fontId="6" fillId="0" borderId="56" xfId="0" applyFont="1" applyBorder="1" applyAlignment="1">
      <alignment vertical="center" wrapText="1"/>
    </xf>
    <xf numFmtId="2" fontId="6" fillId="0" borderId="49" xfId="3" applyNumberFormat="1" applyFont="1" applyFill="1" applyBorder="1" applyAlignment="1">
      <alignment horizontal="left"/>
    </xf>
    <xf numFmtId="0" fontId="6" fillId="0" borderId="49" xfId="0" applyFont="1" applyFill="1" applyBorder="1" applyAlignment="1">
      <alignment horizontal="left" vertical="center"/>
    </xf>
    <xf numFmtId="0" fontId="6" fillId="0" borderId="49" xfId="3" applyFont="1" applyFill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49" xfId="3" applyFont="1" applyBorder="1" applyAlignment="1">
      <alignment horizontal="left" vertical="center"/>
    </xf>
    <xf numFmtId="0" fontId="6" fillId="0" borderId="49" xfId="0" applyFont="1" applyBorder="1" applyAlignment="1">
      <alignment horizontal="left" vertical="center"/>
    </xf>
    <xf numFmtId="0" fontId="6" fillId="2" borderId="49" xfId="0" applyFont="1" applyFill="1" applyBorder="1" applyAlignment="1">
      <alignment horizontal="left" vertical="center"/>
    </xf>
    <xf numFmtId="0" fontId="6" fillId="2" borderId="39" xfId="0" applyFont="1" applyFill="1" applyBorder="1" applyAlignment="1">
      <alignment horizontal="left" vertical="center"/>
    </xf>
    <xf numFmtId="166" fontId="6" fillId="2" borderId="49" xfId="0" applyNumberFormat="1" applyFont="1" applyFill="1" applyBorder="1" applyAlignment="1">
      <alignment horizontal="left"/>
    </xf>
    <xf numFmtId="2" fontId="6" fillId="0" borderId="49" xfId="3" applyNumberFormat="1" applyFont="1" applyBorder="1" applyAlignment="1">
      <alignment horizontal="left"/>
    </xf>
    <xf numFmtId="0" fontId="6" fillId="0" borderId="13" xfId="0" applyFont="1" applyBorder="1" applyAlignment="1">
      <alignment horizontal="left" vertical="center"/>
    </xf>
    <xf numFmtId="0" fontId="6" fillId="2" borderId="13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3" applyFont="1" applyFill="1"/>
    <xf numFmtId="0" fontId="6" fillId="0" borderId="49" xfId="0" applyFont="1" applyFill="1" applyBorder="1" applyAlignment="1">
      <alignment horizontal="left" vertical="center"/>
    </xf>
    <xf numFmtId="0" fontId="6" fillId="0" borderId="49" xfId="3" applyFont="1" applyBorder="1" applyAlignment="1">
      <alignment horizontal="left" vertical="center"/>
    </xf>
    <xf numFmtId="0" fontId="6" fillId="2" borderId="49" xfId="0" applyFont="1" applyFill="1" applyBorder="1" applyAlignment="1">
      <alignment horizontal="left" vertical="center"/>
    </xf>
    <xf numFmtId="0" fontId="6" fillId="0" borderId="49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49" xfId="3" applyFont="1" applyFill="1" applyBorder="1" applyAlignment="1">
      <alignment horizontal="left" vertical="center"/>
    </xf>
    <xf numFmtId="0" fontId="6" fillId="2" borderId="49" xfId="0" applyFont="1" applyFill="1" applyBorder="1" applyAlignment="1">
      <alignment vertical="center" wrapText="1"/>
    </xf>
    <xf numFmtId="0" fontId="6" fillId="2" borderId="39" xfId="0" applyFont="1" applyFill="1" applyBorder="1" applyAlignment="1">
      <alignment horizontal="left" vertical="center"/>
    </xf>
    <xf numFmtId="0" fontId="3" fillId="0" borderId="0" xfId="8" applyFont="1" applyAlignment="1">
      <alignment horizontal="center"/>
    </xf>
    <xf numFmtId="0" fontId="6" fillId="0" borderId="62" xfId="0" applyFont="1" applyBorder="1" applyAlignment="1">
      <alignment horizontal="left"/>
    </xf>
    <xf numFmtId="0" fontId="10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0" xfId="8" applyNumberFormat="1" applyFont="1"/>
    <xf numFmtId="49" fontId="6" fillId="0" borderId="72" xfId="8" applyNumberFormat="1" applyFont="1" applyBorder="1" applyAlignment="1">
      <alignment horizontal="center"/>
    </xf>
    <xf numFmtId="0" fontId="6" fillId="0" borderId="72" xfId="8" applyFont="1" applyBorder="1" applyAlignment="1">
      <alignment horizontal="center"/>
    </xf>
    <xf numFmtId="49" fontId="3" fillId="0" borderId="79" xfId="3" applyNumberFormat="1" applyFont="1" applyBorder="1"/>
    <xf numFmtId="0" fontId="30" fillId="0" borderId="80" xfId="3" applyFont="1" applyBorder="1" applyAlignment="1">
      <alignment vertical="center"/>
    </xf>
    <xf numFmtId="0" fontId="3" fillId="0" borderId="80" xfId="3" applyFont="1" applyBorder="1"/>
    <xf numFmtId="0" fontId="3" fillId="0" borderId="81" xfId="3" applyFont="1" applyBorder="1"/>
    <xf numFmtId="2" fontId="28" fillId="0" borderId="74" xfId="3" applyNumberFormat="1" applyFont="1" applyBorder="1" applyAlignment="1">
      <alignment horizontal="left" vertical="center"/>
    </xf>
    <xf numFmtId="0" fontId="3" fillId="0" borderId="0" xfId="10" applyFont="1" applyAlignment="1"/>
    <xf numFmtId="0" fontId="3" fillId="0" borderId="0" xfId="10" applyFont="1"/>
    <xf numFmtId="0" fontId="6" fillId="0" borderId="0" xfId="0" applyFont="1" applyAlignment="1">
      <alignment horizontal="left"/>
    </xf>
    <xf numFmtId="0" fontId="6" fillId="0" borderId="49" xfId="3" applyFont="1" applyFill="1" applyBorder="1" applyAlignment="1">
      <alignment horizontal="left" vertical="center"/>
    </xf>
    <xf numFmtId="0" fontId="6" fillId="0" borderId="49" xfId="3" applyFont="1" applyFill="1" applyBorder="1" applyAlignment="1">
      <alignment horizontal="left" vertical="center"/>
    </xf>
    <xf numFmtId="0" fontId="3" fillId="0" borderId="0" xfId="10" applyFont="1" applyFill="1"/>
    <xf numFmtId="0" fontId="3" fillId="0" borderId="0" xfId="10" applyFont="1" applyFill="1" applyAlignment="1"/>
    <xf numFmtId="0" fontId="3" fillId="0" borderId="0" xfId="10" applyFont="1" applyFill="1" applyAlignment="1">
      <alignment horizontal="left"/>
    </xf>
    <xf numFmtId="0" fontId="4" fillId="0" borderId="0" xfId="10" applyFont="1" applyFill="1" applyAlignment="1">
      <alignment horizontal="center"/>
    </xf>
    <xf numFmtId="0" fontId="5" fillId="0" borderId="0" xfId="10" applyFont="1" applyFill="1" applyAlignment="1">
      <alignment horizontal="center"/>
    </xf>
    <xf numFmtId="0" fontId="6" fillId="0" borderId="0" xfId="10" applyFont="1" applyFill="1" applyAlignment="1">
      <alignment horizontal="left"/>
    </xf>
    <xf numFmtId="0" fontId="4" fillId="0" borderId="0" xfId="10" applyFont="1" applyFill="1" applyAlignment="1"/>
    <xf numFmtId="0" fontId="6" fillId="0" borderId="0" xfId="10" applyFont="1" applyFill="1"/>
    <xf numFmtId="0" fontId="6" fillId="0" borderId="0" xfId="10" applyFont="1" applyFill="1" applyBorder="1" applyAlignment="1">
      <alignment horizontal="right"/>
    </xf>
    <xf numFmtId="0" fontId="6" fillId="0" borderId="49" xfId="10" applyFont="1" applyFill="1" applyBorder="1" applyAlignment="1">
      <alignment wrapText="1"/>
    </xf>
    <xf numFmtId="0" fontId="6" fillId="0" borderId="49" xfId="10" applyFont="1" applyFill="1" applyBorder="1" applyAlignment="1">
      <alignment horizontal="left" vertical="justify"/>
    </xf>
    <xf numFmtId="0" fontId="6" fillId="0" borderId="49" xfId="10" applyFont="1" applyFill="1" applyBorder="1" applyAlignment="1">
      <alignment horizontal="center" vertical="center" textRotation="90" wrapText="1"/>
    </xf>
    <xf numFmtId="0" fontId="6" fillId="0" borderId="49" xfId="10" applyFont="1" applyFill="1" applyBorder="1" applyAlignment="1">
      <alignment horizontal="center" vertical="center" wrapText="1"/>
    </xf>
    <xf numFmtId="0" fontId="6" fillId="0" borderId="49" xfId="10" applyFont="1" applyFill="1" applyBorder="1" applyAlignment="1">
      <alignment vertical="center" wrapText="1"/>
    </xf>
    <xf numFmtId="0" fontId="3" fillId="0" borderId="0" xfId="10" applyFont="1" applyFill="1" applyBorder="1"/>
    <xf numFmtId="0" fontId="6" fillId="0" borderId="49" xfId="10" applyFont="1" applyFill="1" applyBorder="1" applyAlignment="1">
      <alignment horizontal="center" wrapText="1"/>
    </xf>
    <xf numFmtId="0" fontId="6" fillId="0" borderId="19" xfId="10" applyFont="1" applyFill="1" applyBorder="1" applyAlignment="1">
      <alignment horizontal="left"/>
    </xf>
    <xf numFmtId="0" fontId="6" fillId="0" borderId="18" xfId="10" applyFont="1" applyFill="1" applyBorder="1" applyAlignment="1">
      <alignment horizontal="left"/>
    </xf>
    <xf numFmtId="0" fontId="6" fillId="0" borderId="38" xfId="10" applyFont="1" applyFill="1" applyBorder="1" applyAlignment="1">
      <alignment horizontal="left"/>
    </xf>
    <xf numFmtId="0" fontId="6" fillId="0" borderId="49" xfId="10" applyFont="1" applyFill="1" applyBorder="1" applyAlignment="1">
      <alignment horizontal="left" vertical="center"/>
    </xf>
    <xf numFmtId="0" fontId="6" fillId="0" borderId="12" xfId="10" applyFont="1" applyFill="1" applyBorder="1" applyAlignment="1">
      <alignment horizontal="left"/>
    </xf>
    <xf numFmtId="0" fontId="6" fillId="0" borderId="49" xfId="10" applyFont="1" applyFill="1" applyBorder="1" applyAlignment="1">
      <alignment horizontal="left"/>
    </xf>
    <xf numFmtId="0" fontId="6" fillId="0" borderId="49" xfId="10" applyFont="1" applyFill="1" applyBorder="1" applyAlignment="1">
      <alignment horizontal="left" vertical="center"/>
    </xf>
    <xf numFmtId="166" fontId="6" fillId="0" borderId="49" xfId="10" applyNumberFormat="1" applyFont="1" applyFill="1" applyBorder="1" applyAlignment="1">
      <alignment horizontal="left"/>
    </xf>
    <xf numFmtId="0" fontId="6" fillId="0" borderId="5" xfId="10" applyFont="1" applyFill="1" applyBorder="1" applyAlignment="1">
      <alignment horizontal="left"/>
    </xf>
    <xf numFmtId="165" fontId="6" fillId="0" borderId="49" xfId="10" applyNumberFormat="1" applyFont="1" applyFill="1" applyBorder="1" applyAlignment="1">
      <alignment horizontal="left"/>
    </xf>
    <xf numFmtId="0" fontId="6" fillId="0" borderId="49" xfId="10" applyFont="1" applyBorder="1" applyAlignment="1">
      <alignment horizontal="left"/>
    </xf>
    <xf numFmtId="166" fontId="6" fillId="0" borderId="49" xfId="10" applyNumberFormat="1" applyFont="1" applyBorder="1" applyAlignment="1">
      <alignment horizontal="left"/>
    </xf>
    <xf numFmtId="0" fontId="6" fillId="0" borderId="49" xfId="10" applyFont="1" applyBorder="1" applyAlignment="1">
      <alignment horizontal="left" vertical="center"/>
    </xf>
    <xf numFmtId="0" fontId="6" fillId="0" borderId="49" xfId="10" applyFont="1" applyBorder="1" applyAlignment="1">
      <alignment vertical="center" wrapText="1"/>
    </xf>
    <xf numFmtId="168" fontId="6" fillId="0" borderId="49" xfId="10" applyNumberFormat="1" applyFont="1" applyFill="1" applyBorder="1" applyAlignment="1">
      <alignment horizontal="left"/>
    </xf>
    <xf numFmtId="0" fontId="6" fillId="0" borderId="62" xfId="10" applyFont="1" applyFill="1" applyBorder="1" applyAlignment="1">
      <alignment horizontal="left"/>
    </xf>
    <xf numFmtId="0" fontId="6" fillId="0" borderId="63" xfId="10" applyFont="1" applyFill="1" applyBorder="1" applyAlignment="1">
      <alignment horizontal="left"/>
    </xf>
    <xf numFmtId="0" fontId="6" fillId="0" borderId="32" xfId="10" applyFont="1" applyFill="1" applyBorder="1" applyAlignment="1">
      <alignment horizontal="left"/>
    </xf>
    <xf numFmtId="0" fontId="6" fillId="0" borderId="22" xfId="10" applyFont="1" applyFill="1" applyBorder="1" applyAlignment="1">
      <alignment horizontal="left"/>
    </xf>
    <xf numFmtId="0" fontId="6" fillId="0" borderId="55" xfId="10" applyFont="1" applyFill="1" applyBorder="1" applyAlignment="1">
      <alignment horizontal="left"/>
    </xf>
    <xf numFmtId="0" fontId="6" fillId="0" borderId="36" xfId="10" applyFont="1" applyFill="1" applyBorder="1" applyAlignment="1">
      <alignment horizontal="left"/>
    </xf>
    <xf numFmtId="0" fontId="6" fillId="0" borderId="37" xfId="10" applyFont="1" applyFill="1" applyBorder="1" applyAlignment="1">
      <alignment horizontal="left"/>
    </xf>
    <xf numFmtId="168" fontId="6" fillId="0" borderId="0" xfId="10" applyNumberFormat="1" applyFont="1" applyFill="1"/>
    <xf numFmtId="2" fontId="6" fillId="0" borderId="0" xfId="10" applyNumberFormat="1" applyFont="1" applyFill="1"/>
    <xf numFmtId="1" fontId="6" fillId="0" borderId="0" xfId="10" applyNumberFormat="1" applyFont="1" applyFill="1"/>
    <xf numFmtId="0" fontId="3" fillId="0" borderId="0" xfId="10" applyNumberFormat="1" applyFont="1" applyFill="1" applyBorder="1" applyAlignment="1" applyProtection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49" xfId="0" applyFont="1" applyFill="1" applyBorder="1" applyAlignment="1">
      <alignment horizontal="left" vertical="center"/>
    </xf>
    <xf numFmtId="0" fontId="6" fillId="0" borderId="56" xfId="0" applyFont="1" applyBorder="1" applyAlignment="1">
      <alignment horizontal="left" vertical="center"/>
    </xf>
    <xf numFmtId="0" fontId="6" fillId="0" borderId="49" xfId="3" applyFont="1" applyFill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4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center" textRotation="90" wrapText="1"/>
    </xf>
    <xf numFmtId="0" fontId="6" fillId="2" borderId="49" xfId="0" applyFont="1" applyFill="1" applyBorder="1" applyAlignment="1">
      <alignment vertical="center" wrapText="1"/>
    </xf>
    <xf numFmtId="0" fontId="6" fillId="2" borderId="49" xfId="0" applyFont="1" applyFill="1" applyBorder="1" applyAlignment="1">
      <alignment horizontal="left" vertical="center"/>
    </xf>
    <xf numFmtId="0" fontId="6" fillId="0" borderId="49" xfId="3" applyFont="1" applyBorder="1" applyAlignment="1">
      <alignment horizontal="left" vertical="center"/>
    </xf>
    <xf numFmtId="0" fontId="6" fillId="2" borderId="13" xfId="0" applyFont="1" applyFill="1" applyBorder="1" applyAlignment="1">
      <alignment horizontal="left" vertical="center"/>
    </xf>
    <xf numFmtId="0" fontId="6" fillId="0" borderId="39" xfId="3" applyFont="1" applyFill="1" applyBorder="1" applyAlignment="1">
      <alignment horizontal="left" vertical="center"/>
    </xf>
    <xf numFmtId="0" fontId="6" fillId="0" borderId="39" xfId="0" applyFont="1" applyFill="1" applyBorder="1" applyAlignment="1">
      <alignment horizontal="left" vertical="center"/>
    </xf>
    <xf numFmtId="0" fontId="3" fillId="0" borderId="0" xfId="8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8" applyFont="1" applyAlignment="1">
      <alignment horizontal="left"/>
    </xf>
    <xf numFmtId="0" fontId="26" fillId="0" borderId="0" xfId="8" applyFont="1" applyAlignment="1">
      <alignment horizontal="left"/>
    </xf>
    <xf numFmtId="0" fontId="27" fillId="0" borderId="0" xfId="8" applyFont="1" applyAlignment="1">
      <alignment horizontal="left"/>
    </xf>
    <xf numFmtId="0" fontId="13" fillId="0" borderId="0" xfId="8" applyFont="1" applyAlignment="1">
      <alignment horizontal="left"/>
    </xf>
    <xf numFmtId="0" fontId="10" fillId="0" borderId="0" xfId="0" applyNumberFormat="1" applyFont="1" applyFill="1" applyBorder="1" applyAlignment="1" applyProtection="1">
      <alignment horizontal="left"/>
    </xf>
    <xf numFmtId="0" fontId="6" fillId="0" borderId="0" xfId="8" applyFont="1" applyAlignment="1">
      <alignment horizontal="center" vertical="center"/>
    </xf>
    <xf numFmtId="0" fontId="3" fillId="0" borderId="0" xfId="8" applyFont="1" applyAlignment="1">
      <alignment horizontal="center" vertical="center"/>
    </xf>
    <xf numFmtId="0" fontId="11" fillId="0" borderId="0" xfId="8" applyNumberFormat="1" applyFont="1" applyFill="1" applyBorder="1" applyAlignment="1" applyProtection="1">
      <alignment horizontal="center" vertical="center"/>
    </xf>
    <xf numFmtId="0" fontId="10" fillId="0" borderId="0" xfId="8" applyNumberFormat="1" applyFont="1" applyFill="1" applyBorder="1" applyAlignment="1" applyProtection="1">
      <alignment horizontal="center"/>
    </xf>
    <xf numFmtId="0" fontId="11" fillId="0" borderId="2" xfId="0" applyNumberFormat="1" applyFont="1" applyFill="1" applyBorder="1" applyAlignment="1" applyProtection="1">
      <alignment horizontal="center" vertical="center"/>
    </xf>
    <xf numFmtId="0" fontId="11" fillId="0" borderId="41" xfId="0" applyNumberFormat="1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41" xfId="0" applyNumberFormat="1" applyFont="1" applyFill="1" applyBorder="1" applyAlignment="1" applyProtection="1">
      <alignment horizontal="left" vertical="center" wrapText="1"/>
    </xf>
    <xf numFmtId="167" fontId="11" fillId="0" borderId="35" xfId="0" applyNumberFormat="1" applyFont="1" applyFill="1" applyBorder="1" applyAlignment="1" applyProtection="1">
      <alignment horizontal="left" vertical="center" wrapText="1"/>
    </xf>
    <xf numFmtId="167" fontId="11" fillId="0" borderId="10" xfId="0" applyNumberFormat="1" applyFont="1" applyFill="1" applyBorder="1" applyAlignment="1" applyProtection="1">
      <alignment horizontal="left" vertical="center" wrapText="1"/>
    </xf>
    <xf numFmtId="167" fontId="11" fillId="0" borderId="5" xfId="0" applyNumberFormat="1" applyFont="1" applyFill="1" applyBorder="1" applyAlignment="1" applyProtection="1">
      <alignment horizontal="left" vertical="center" wrapText="1"/>
    </xf>
    <xf numFmtId="0" fontId="6" fillId="0" borderId="0" xfId="0" applyFont="1" applyAlignment="1">
      <alignment horizontal="left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35" xfId="0" applyNumberFormat="1" applyFont="1" applyFill="1" applyBorder="1" applyAlignment="1" applyProtection="1">
      <alignment horizontal="left" vertical="center" wrapText="1"/>
    </xf>
    <xf numFmtId="0" fontId="11" fillId="0" borderId="10" xfId="0" applyNumberFormat="1" applyFont="1" applyFill="1" applyBorder="1" applyAlignment="1" applyProtection="1">
      <alignment horizontal="left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left"/>
    </xf>
    <xf numFmtId="0" fontId="6" fillId="0" borderId="49" xfId="3" applyFont="1" applyBorder="1" applyAlignment="1">
      <alignment horizontal="left" vertical="center"/>
    </xf>
    <xf numFmtId="17" fontId="6" fillId="0" borderId="59" xfId="0" applyNumberFormat="1" applyFont="1" applyBorder="1" applyAlignment="1">
      <alignment horizontal="left" vertical="center" wrapText="1"/>
    </xf>
    <xf numFmtId="17" fontId="6" fillId="0" borderId="51" xfId="0" applyNumberFormat="1" applyFont="1" applyBorder="1" applyAlignment="1">
      <alignment horizontal="left" vertical="center" wrapText="1"/>
    </xf>
    <xf numFmtId="17" fontId="6" fillId="0" borderId="56" xfId="0" applyNumberFormat="1" applyFont="1" applyBorder="1" applyAlignment="1">
      <alignment horizontal="left" vertical="center" wrapText="1"/>
    </xf>
    <xf numFmtId="0" fontId="6" fillId="0" borderId="55" xfId="3" applyFont="1" applyBorder="1" applyAlignment="1">
      <alignment horizontal="left" vertical="center" wrapText="1"/>
    </xf>
    <xf numFmtId="0" fontId="6" fillId="0" borderId="49" xfId="0" applyFont="1" applyBorder="1" applyAlignment="1">
      <alignment horizontal="left" vertical="center"/>
    </xf>
    <xf numFmtId="1" fontId="6" fillId="2" borderId="49" xfId="3" applyNumberFormat="1" applyFont="1" applyFill="1" applyBorder="1" applyAlignment="1">
      <alignment horizontal="left" vertical="center"/>
    </xf>
    <xf numFmtId="2" fontId="6" fillId="0" borderId="49" xfId="3" applyNumberFormat="1" applyFont="1" applyBorder="1" applyAlignment="1">
      <alignment horizontal="left" vertical="center"/>
    </xf>
    <xf numFmtId="165" fontId="6" fillId="0" borderId="49" xfId="3" applyNumberFormat="1" applyFont="1" applyBorder="1" applyAlignment="1">
      <alignment horizontal="center" vertical="center"/>
    </xf>
    <xf numFmtId="2" fontId="6" fillId="0" borderId="49" xfId="3" applyNumberFormat="1" applyFont="1" applyBorder="1" applyAlignment="1">
      <alignment horizontal="center" vertical="center" wrapText="1"/>
    </xf>
    <xf numFmtId="2" fontId="6" fillId="0" borderId="49" xfId="3" applyNumberFormat="1" applyFont="1" applyBorder="1" applyAlignment="1">
      <alignment horizontal="center" vertical="center"/>
    </xf>
    <xf numFmtId="0" fontId="6" fillId="0" borderId="49" xfId="3" applyFont="1" applyFill="1" applyBorder="1" applyAlignment="1">
      <alignment horizontal="left" vertical="center"/>
    </xf>
    <xf numFmtId="0" fontId="6" fillId="0" borderId="49" xfId="3" applyFont="1" applyFill="1" applyBorder="1" applyAlignment="1">
      <alignment horizontal="left" vertical="center" wrapText="1"/>
    </xf>
    <xf numFmtId="0" fontId="6" fillId="0" borderId="49" xfId="0" applyFont="1" applyFill="1" applyBorder="1" applyAlignment="1">
      <alignment horizontal="left" vertical="center"/>
    </xf>
    <xf numFmtId="2" fontId="6" fillId="0" borderId="49" xfId="3" applyNumberFormat="1" applyFont="1" applyFill="1" applyBorder="1" applyAlignment="1">
      <alignment horizontal="left" vertical="center"/>
    </xf>
    <xf numFmtId="0" fontId="6" fillId="0" borderId="49" xfId="3" applyFont="1" applyFill="1" applyBorder="1" applyAlignment="1">
      <alignment horizontal="center" vertical="center"/>
    </xf>
    <xf numFmtId="2" fontId="6" fillId="0" borderId="49" xfId="3" applyNumberFormat="1" applyFont="1" applyFill="1" applyBorder="1" applyAlignment="1">
      <alignment horizontal="center" vertical="center" wrapText="1"/>
    </xf>
    <xf numFmtId="0" fontId="6" fillId="0" borderId="59" xfId="0" applyFont="1" applyBorder="1" applyAlignment="1">
      <alignment horizontal="left" vertical="center"/>
    </xf>
    <xf numFmtId="0" fontId="6" fillId="0" borderId="51" xfId="0" applyFont="1" applyBorder="1" applyAlignment="1">
      <alignment horizontal="left" vertical="center"/>
    </xf>
    <xf numFmtId="0" fontId="6" fillId="0" borderId="56" xfId="0" applyFont="1" applyBorder="1" applyAlignment="1">
      <alignment horizontal="left" vertical="center"/>
    </xf>
    <xf numFmtId="2" fontId="6" fillId="0" borderId="59" xfId="3" applyNumberFormat="1" applyFont="1" applyBorder="1" applyAlignment="1">
      <alignment horizontal="center" vertical="center" wrapText="1"/>
    </xf>
    <xf numFmtId="2" fontId="6" fillId="0" borderId="51" xfId="3" applyNumberFormat="1" applyFont="1" applyBorder="1" applyAlignment="1">
      <alignment horizontal="center" vertical="center" wrapText="1"/>
    </xf>
    <xf numFmtId="2" fontId="6" fillId="0" borderId="56" xfId="3" applyNumberFormat="1" applyFont="1" applyBorder="1" applyAlignment="1">
      <alignment horizontal="center" vertical="center" wrapText="1"/>
    </xf>
    <xf numFmtId="2" fontId="6" fillId="0" borderId="59" xfId="3" applyNumberFormat="1" applyFont="1" applyBorder="1" applyAlignment="1">
      <alignment horizontal="center" vertical="center"/>
    </xf>
    <xf numFmtId="2" fontId="6" fillId="0" borderId="51" xfId="3" applyNumberFormat="1" applyFont="1" applyBorder="1" applyAlignment="1">
      <alignment horizontal="center" vertical="center"/>
    </xf>
    <xf numFmtId="2" fontId="6" fillId="0" borderId="56" xfId="3" applyNumberFormat="1" applyFont="1" applyBorder="1" applyAlignment="1">
      <alignment horizontal="center" vertical="center"/>
    </xf>
    <xf numFmtId="2" fontId="6" fillId="0" borderId="59" xfId="3" applyNumberFormat="1" applyFont="1" applyFill="1" applyBorder="1" applyAlignment="1">
      <alignment horizontal="center" vertical="center" wrapText="1"/>
    </xf>
    <xf numFmtId="2" fontId="6" fillId="0" borderId="51" xfId="3" applyNumberFormat="1" applyFont="1" applyFill="1" applyBorder="1" applyAlignment="1">
      <alignment horizontal="center" vertical="center" wrapText="1"/>
    </xf>
    <xf numFmtId="2" fontId="6" fillId="0" borderId="56" xfId="3" applyNumberFormat="1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2" fontId="6" fillId="0" borderId="39" xfId="0" applyNumberFormat="1" applyFont="1" applyBorder="1" applyAlignment="1">
      <alignment horizontal="left" vertical="center"/>
    </xf>
    <xf numFmtId="0" fontId="6" fillId="0" borderId="39" xfId="0" applyFont="1" applyBorder="1" applyAlignment="1">
      <alignment horizontal="left" vertical="center"/>
    </xf>
    <xf numFmtId="2" fontId="6" fillId="0" borderId="13" xfId="0" applyNumberFormat="1" applyFont="1" applyBorder="1" applyAlignment="1">
      <alignment horizontal="center" vertical="center" wrapText="1"/>
    </xf>
    <xf numFmtId="2" fontId="6" fillId="0" borderId="39" xfId="0" applyNumberFormat="1" applyFont="1" applyBorder="1" applyAlignment="1">
      <alignment horizontal="center" vertical="center" wrapText="1"/>
    </xf>
    <xf numFmtId="2" fontId="6" fillId="0" borderId="39" xfId="0" applyNumberFormat="1" applyFont="1" applyBorder="1" applyAlignment="1">
      <alignment horizontal="center" vertical="center"/>
    </xf>
    <xf numFmtId="2" fontId="6" fillId="0" borderId="50" xfId="3" applyNumberFormat="1" applyFont="1" applyFill="1" applyBorder="1" applyAlignment="1">
      <alignment horizontal="center" vertical="center" wrapText="1"/>
    </xf>
    <xf numFmtId="2" fontId="6" fillId="2" borderId="39" xfId="0" applyNumberFormat="1" applyFont="1" applyFill="1" applyBorder="1" applyAlignment="1">
      <alignment horizontal="center" vertical="center" wrapText="1"/>
    </xf>
    <xf numFmtId="0" fontId="6" fillId="2" borderId="49" xfId="0" applyFont="1" applyFill="1" applyBorder="1" applyAlignment="1">
      <alignment horizontal="left" vertical="center" wrapText="1"/>
    </xf>
    <xf numFmtId="0" fontId="6" fillId="2" borderId="49" xfId="0" applyFont="1" applyFill="1" applyBorder="1" applyAlignment="1">
      <alignment horizontal="left" vertical="center"/>
    </xf>
    <xf numFmtId="165" fontId="6" fillId="2" borderId="59" xfId="0" applyNumberFormat="1" applyFont="1" applyFill="1" applyBorder="1" applyAlignment="1">
      <alignment horizontal="left" vertical="center"/>
    </xf>
    <xf numFmtId="165" fontId="6" fillId="2" borderId="51" xfId="0" applyNumberFormat="1" applyFont="1" applyFill="1" applyBorder="1" applyAlignment="1">
      <alignment horizontal="left" vertical="center"/>
    </xf>
    <xf numFmtId="165" fontId="6" fillId="2" borderId="56" xfId="0" applyNumberFormat="1" applyFont="1" applyFill="1" applyBorder="1" applyAlignment="1">
      <alignment horizontal="left" vertical="center"/>
    </xf>
    <xf numFmtId="2" fontId="6" fillId="2" borderId="49" xfId="0" applyNumberFormat="1" applyFont="1" applyFill="1" applyBorder="1" applyAlignment="1">
      <alignment horizontal="left" vertical="center"/>
    </xf>
    <xf numFmtId="0" fontId="6" fillId="2" borderId="49" xfId="0" applyFont="1" applyFill="1" applyBorder="1" applyAlignment="1">
      <alignment horizontal="center" vertical="center"/>
    </xf>
    <xf numFmtId="2" fontId="6" fillId="2" borderId="49" xfId="0" applyNumberFormat="1" applyFont="1" applyFill="1" applyBorder="1" applyAlignment="1">
      <alignment horizontal="center" vertical="center" wrapText="1"/>
    </xf>
    <xf numFmtId="0" fontId="6" fillId="0" borderId="49" xfId="0" applyFont="1" applyFill="1" applyBorder="1" applyAlignment="1">
      <alignment horizontal="left" vertical="center" wrapText="1"/>
    </xf>
    <xf numFmtId="2" fontId="6" fillId="0" borderId="49" xfId="0" applyNumberFormat="1" applyFont="1" applyFill="1" applyBorder="1" applyAlignment="1">
      <alignment horizontal="left" vertical="center"/>
    </xf>
    <xf numFmtId="0" fontId="6" fillId="0" borderId="49" xfId="0" applyFont="1" applyFill="1" applyBorder="1" applyAlignment="1">
      <alignment horizontal="center" vertical="center"/>
    </xf>
    <xf numFmtId="2" fontId="6" fillId="0" borderId="49" xfId="0" applyNumberFormat="1" applyFont="1" applyFill="1" applyBorder="1" applyAlignment="1">
      <alignment horizontal="center" vertical="center" wrapText="1"/>
    </xf>
    <xf numFmtId="17" fontId="6" fillId="0" borderId="49" xfId="0" applyNumberFormat="1" applyFont="1" applyBorder="1" applyAlignment="1">
      <alignment horizontal="left" vertical="center" wrapText="1"/>
    </xf>
    <xf numFmtId="0" fontId="6" fillId="0" borderId="49" xfId="0" applyFont="1" applyBorder="1" applyAlignment="1">
      <alignment horizontal="left" vertical="center" wrapText="1"/>
    </xf>
    <xf numFmtId="2" fontId="6" fillId="0" borderId="13" xfId="0" applyNumberFormat="1" applyFont="1" applyBorder="1" applyAlignment="1">
      <alignment horizontal="left" vertical="center"/>
    </xf>
    <xf numFmtId="0" fontId="6" fillId="0" borderId="49" xfId="3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59" xfId="0" applyFont="1" applyFill="1" applyBorder="1" applyAlignment="1">
      <alignment horizontal="left" vertical="center"/>
    </xf>
    <xf numFmtId="0" fontId="6" fillId="0" borderId="51" xfId="0" applyFont="1" applyFill="1" applyBorder="1" applyAlignment="1">
      <alignment horizontal="left" vertical="center"/>
    </xf>
    <xf numFmtId="0" fontId="6" fillId="0" borderId="56" xfId="0" applyFont="1" applyFill="1" applyBorder="1" applyAlignment="1">
      <alignment horizontal="left" vertical="center"/>
    </xf>
    <xf numFmtId="0" fontId="6" fillId="0" borderId="50" xfId="0" applyFont="1" applyFill="1" applyBorder="1" applyAlignment="1">
      <alignment horizontal="left" vertical="center" wrapText="1"/>
    </xf>
    <xf numFmtId="0" fontId="6" fillId="0" borderId="51" xfId="0" applyFont="1" applyFill="1" applyBorder="1" applyAlignment="1">
      <alignment horizontal="left" vertical="center" wrapText="1"/>
    </xf>
    <xf numFmtId="0" fontId="6" fillId="0" borderId="56" xfId="0" applyFont="1" applyFill="1" applyBorder="1" applyAlignment="1">
      <alignment horizontal="left" vertical="center" wrapText="1"/>
    </xf>
    <xf numFmtId="0" fontId="6" fillId="0" borderId="50" xfId="0" applyFont="1" applyFill="1" applyBorder="1" applyAlignment="1">
      <alignment horizontal="left" vertical="center"/>
    </xf>
    <xf numFmtId="2" fontId="6" fillId="0" borderId="50" xfId="3" applyNumberFormat="1" applyFont="1" applyFill="1" applyBorder="1" applyAlignment="1">
      <alignment horizontal="left" vertical="center"/>
    </xf>
    <xf numFmtId="2" fontId="6" fillId="0" borderId="51" xfId="3" applyNumberFormat="1" applyFont="1" applyFill="1" applyBorder="1" applyAlignment="1">
      <alignment horizontal="left" vertical="center"/>
    </xf>
    <xf numFmtId="2" fontId="6" fillId="0" borderId="56" xfId="3" applyNumberFormat="1" applyFont="1" applyFill="1" applyBorder="1" applyAlignment="1">
      <alignment horizontal="left" vertical="center"/>
    </xf>
    <xf numFmtId="0" fontId="6" fillId="0" borderId="50" xfId="0" applyFont="1" applyFill="1" applyBorder="1" applyAlignment="1">
      <alignment horizontal="center" vertical="center"/>
    </xf>
    <xf numFmtId="0" fontId="6" fillId="0" borderId="51" xfId="0" applyFont="1" applyFill="1" applyBorder="1" applyAlignment="1">
      <alignment horizontal="center" vertical="center"/>
    </xf>
    <xf numFmtId="0" fontId="6" fillId="0" borderId="56" xfId="0" applyFont="1" applyFill="1" applyBorder="1" applyAlignment="1">
      <alignment horizontal="center" vertical="center"/>
    </xf>
    <xf numFmtId="166" fontId="6" fillId="0" borderId="49" xfId="0" applyNumberFormat="1" applyFont="1" applyFill="1" applyBorder="1" applyAlignment="1">
      <alignment horizontal="center" vertical="center"/>
    </xf>
    <xf numFmtId="0" fontId="9" fillId="0" borderId="50" xfId="0" applyFont="1" applyFill="1" applyBorder="1" applyAlignment="1">
      <alignment horizontal="left" vertical="center" wrapText="1"/>
    </xf>
    <xf numFmtId="0" fontId="9" fillId="0" borderId="51" xfId="0" applyFont="1" applyFill="1" applyBorder="1" applyAlignment="1">
      <alignment horizontal="left" vertical="center" wrapText="1"/>
    </xf>
    <xf numFmtId="0" fontId="9" fillId="0" borderId="56" xfId="0" applyFont="1" applyFill="1" applyBorder="1" applyAlignment="1">
      <alignment horizontal="left" vertical="center" wrapText="1"/>
    </xf>
    <xf numFmtId="0" fontId="6" fillId="0" borderId="42" xfId="0" applyFont="1" applyFill="1" applyBorder="1" applyAlignment="1">
      <alignment horizontal="left" vertical="center"/>
    </xf>
    <xf numFmtId="2" fontId="6" fillId="0" borderId="49" xfId="0" applyNumberFormat="1" applyFont="1" applyBorder="1" applyAlignment="1">
      <alignment horizontal="left" vertical="center"/>
    </xf>
    <xf numFmtId="0" fontId="6" fillId="0" borderId="49" xfId="0" applyFont="1" applyBorder="1" applyAlignment="1">
      <alignment horizontal="center" vertical="center"/>
    </xf>
    <xf numFmtId="2" fontId="6" fillId="0" borderId="49" xfId="0" applyNumberFormat="1" applyFont="1" applyBorder="1" applyAlignment="1">
      <alignment horizontal="center" vertical="center" wrapText="1"/>
    </xf>
    <xf numFmtId="166" fontId="6" fillId="0" borderId="49" xfId="0" applyNumberFormat="1" applyFont="1" applyBorder="1" applyAlignment="1">
      <alignment horizontal="center" vertical="center"/>
    </xf>
    <xf numFmtId="0" fontId="6" fillId="0" borderId="52" xfId="3" applyFont="1" applyBorder="1" applyAlignment="1">
      <alignment horizontal="left" vertical="center" wrapText="1"/>
    </xf>
    <xf numFmtId="0" fontId="6" fillId="0" borderId="53" xfId="3" applyFont="1" applyBorder="1" applyAlignment="1">
      <alignment horizontal="left" vertical="center" wrapText="1"/>
    </xf>
    <xf numFmtId="0" fontId="6" fillId="0" borderId="54" xfId="3" applyFont="1" applyBorder="1" applyAlignment="1">
      <alignment horizontal="left" vertical="center" wrapText="1"/>
    </xf>
    <xf numFmtId="165" fontId="6" fillId="2" borderId="49" xfId="3" applyNumberFormat="1" applyFont="1" applyFill="1" applyBorder="1" applyAlignment="1">
      <alignment horizontal="left" vertical="center"/>
    </xf>
    <xf numFmtId="0" fontId="15" fillId="0" borderId="45" xfId="3" applyFont="1" applyBorder="1" applyAlignment="1">
      <alignment horizontal="left" vertical="center" wrapText="1"/>
    </xf>
    <xf numFmtId="0" fontId="15" fillId="0" borderId="2" xfId="3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5" xfId="0" applyFont="1" applyBorder="1" applyAlignment="1">
      <alignment horizontal="left" vertical="center" wrapText="1"/>
    </xf>
    <xf numFmtId="2" fontId="6" fillId="0" borderId="56" xfId="0" applyNumberFormat="1" applyFont="1" applyBorder="1" applyAlignment="1">
      <alignment horizontal="left" vertical="center"/>
    </xf>
    <xf numFmtId="0" fontId="6" fillId="0" borderId="56" xfId="0" applyFont="1" applyBorder="1" applyAlignment="1">
      <alignment horizontal="center" vertical="center"/>
    </xf>
    <xf numFmtId="2" fontId="6" fillId="0" borderId="56" xfId="0" applyNumberFormat="1" applyFont="1" applyBorder="1" applyAlignment="1">
      <alignment horizontal="center" vertical="center" wrapText="1"/>
    </xf>
    <xf numFmtId="0" fontId="6" fillId="0" borderId="60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49" xfId="3" applyFont="1" applyBorder="1" applyAlignment="1">
      <alignment horizontal="left" vertical="center" wrapText="1"/>
    </xf>
    <xf numFmtId="0" fontId="6" fillId="0" borderId="59" xfId="0" applyFont="1" applyBorder="1" applyAlignment="1">
      <alignment horizontal="left" vertical="center" wrapText="1"/>
    </xf>
    <xf numFmtId="165" fontId="6" fillId="0" borderId="39" xfId="0" applyNumberFormat="1" applyFont="1" applyBorder="1" applyAlignment="1">
      <alignment horizontal="center" vertical="center"/>
    </xf>
    <xf numFmtId="0" fontId="6" fillId="0" borderId="51" xfId="0" applyFont="1" applyBorder="1" applyAlignment="1">
      <alignment horizontal="left" vertical="center" wrapText="1"/>
    </xf>
    <xf numFmtId="0" fontId="6" fillId="0" borderId="56" xfId="0" applyFont="1" applyBorder="1" applyAlignment="1">
      <alignment horizontal="left" vertical="center" wrapText="1"/>
    </xf>
    <xf numFmtId="0" fontId="6" fillId="0" borderId="52" xfId="0" applyFont="1" applyBorder="1" applyAlignment="1">
      <alignment horizontal="left" vertical="center" wrapText="1"/>
    </xf>
    <xf numFmtId="0" fontId="6" fillId="0" borderId="53" xfId="0" applyFont="1" applyBorder="1" applyAlignment="1">
      <alignment horizontal="left" vertical="center" wrapText="1"/>
    </xf>
    <xf numFmtId="0" fontId="6" fillId="0" borderId="57" xfId="0" applyFont="1" applyBorder="1" applyAlignment="1">
      <alignment horizontal="left" vertical="center" wrapText="1"/>
    </xf>
    <xf numFmtId="1" fontId="6" fillId="0" borderId="49" xfId="0" applyNumberFormat="1" applyFont="1" applyFill="1" applyBorder="1" applyAlignment="1">
      <alignment horizontal="left" vertical="center"/>
    </xf>
    <xf numFmtId="2" fontId="6" fillId="0" borderId="59" xfId="0" applyNumberFormat="1" applyFont="1" applyBorder="1" applyAlignment="1">
      <alignment horizontal="left" vertical="center"/>
    </xf>
    <xf numFmtId="2" fontId="6" fillId="0" borderId="51" xfId="0" applyNumberFormat="1" applyFont="1" applyBorder="1" applyAlignment="1">
      <alignment horizontal="left" vertical="center"/>
    </xf>
    <xf numFmtId="165" fontId="6" fillId="0" borderId="59" xfId="0" applyNumberFormat="1" applyFont="1" applyBorder="1" applyAlignment="1">
      <alignment horizontal="center" vertical="center"/>
    </xf>
    <xf numFmtId="165" fontId="6" fillId="0" borderId="51" xfId="0" applyNumberFormat="1" applyFont="1" applyBorder="1" applyAlignment="1">
      <alignment horizontal="center" vertical="center"/>
    </xf>
    <xf numFmtId="165" fontId="6" fillId="0" borderId="56" xfId="0" applyNumberFormat="1" applyFont="1" applyBorder="1" applyAlignment="1">
      <alignment horizontal="center" vertical="center"/>
    </xf>
    <xf numFmtId="2" fontId="6" fillId="0" borderId="59" xfId="0" applyNumberFormat="1" applyFont="1" applyBorder="1" applyAlignment="1">
      <alignment horizontal="center" vertical="center" wrapText="1"/>
    </xf>
    <xf numFmtId="2" fontId="6" fillId="0" borderId="51" xfId="0" applyNumberFormat="1" applyFont="1" applyBorder="1" applyAlignment="1">
      <alignment horizontal="center" vertical="center" wrapText="1"/>
    </xf>
    <xf numFmtId="0" fontId="6" fillId="0" borderId="59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1" fontId="6" fillId="0" borderId="49" xfId="0" applyNumberFormat="1" applyFont="1" applyBorder="1" applyAlignment="1">
      <alignment horizontal="left" vertical="center"/>
    </xf>
    <xf numFmtId="0" fontId="6" fillId="0" borderId="46" xfId="0" applyFont="1" applyBorder="1" applyAlignment="1">
      <alignment horizontal="left" vertical="center" wrapText="1"/>
    </xf>
    <xf numFmtId="165" fontId="6" fillId="0" borderId="49" xfId="3" applyNumberFormat="1" applyFont="1" applyFill="1" applyBorder="1" applyAlignment="1">
      <alignment horizontal="center" vertical="center"/>
    </xf>
    <xf numFmtId="1" fontId="6" fillId="0" borderId="59" xfId="0" applyNumberFormat="1" applyFont="1" applyFill="1" applyBorder="1" applyAlignment="1">
      <alignment horizontal="left" vertical="center"/>
    </xf>
    <xf numFmtId="1" fontId="6" fillId="0" borderId="51" xfId="0" applyNumberFormat="1" applyFont="1" applyFill="1" applyBorder="1" applyAlignment="1">
      <alignment horizontal="left" vertical="center"/>
    </xf>
    <xf numFmtId="1" fontId="6" fillId="0" borderId="56" xfId="0" applyNumberFormat="1" applyFont="1" applyFill="1" applyBorder="1" applyAlignment="1">
      <alignment horizontal="left" vertical="center"/>
    </xf>
    <xf numFmtId="2" fontId="6" fillId="0" borderId="59" xfId="3" applyNumberFormat="1" applyFont="1" applyFill="1" applyBorder="1" applyAlignment="1">
      <alignment horizontal="center" vertical="center"/>
    </xf>
    <xf numFmtId="2" fontId="6" fillId="0" borderId="51" xfId="3" applyNumberFormat="1" applyFont="1" applyFill="1" applyBorder="1" applyAlignment="1">
      <alignment horizontal="center" vertical="center"/>
    </xf>
    <xf numFmtId="2" fontId="6" fillId="0" borderId="56" xfId="3" applyNumberFormat="1" applyFont="1" applyFill="1" applyBorder="1" applyAlignment="1">
      <alignment horizontal="center" vertical="center"/>
    </xf>
    <xf numFmtId="168" fontId="6" fillId="0" borderId="49" xfId="0" applyNumberFormat="1" applyFont="1" applyFill="1" applyBorder="1" applyAlignment="1">
      <alignment horizontal="left" vertical="center"/>
    </xf>
    <xf numFmtId="2" fontId="6" fillId="0" borderId="65" xfId="0" applyNumberFormat="1" applyFont="1" applyBorder="1" applyAlignment="1">
      <alignment horizontal="center" vertical="center" wrapText="1"/>
    </xf>
    <xf numFmtId="0" fontId="6" fillId="0" borderId="61" xfId="0" applyFont="1" applyFill="1" applyBorder="1" applyAlignment="1">
      <alignment horizontal="left" vertical="center" wrapText="1"/>
    </xf>
    <xf numFmtId="0" fontId="6" fillId="0" borderId="53" xfId="0" applyFont="1" applyFill="1" applyBorder="1" applyAlignment="1">
      <alignment horizontal="left" vertical="center" wrapText="1"/>
    </xf>
    <xf numFmtId="0" fontId="6" fillId="0" borderId="60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165" fontId="6" fillId="0" borderId="59" xfId="3" applyNumberFormat="1" applyFont="1" applyFill="1" applyBorder="1" applyAlignment="1">
      <alignment horizontal="center" vertical="center"/>
    </xf>
    <xf numFmtId="165" fontId="6" fillId="0" borderId="51" xfId="3" applyNumberFormat="1" applyFont="1" applyFill="1" applyBorder="1" applyAlignment="1">
      <alignment horizontal="center" vertical="center"/>
    </xf>
    <xf numFmtId="165" fontId="6" fillId="0" borderId="56" xfId="3" applyNumberFormat="1" applyFont="1" applyFill="1" applyBorder="1" applyAlignment="1">
      <alignment horizontal="center" vertical="center"/>
    </xf>
    <xf numFmtId="0" fontId="6" fillId="0" borderId="44" xfId="0" applyFont="1" applyBorder="1" applyAlignment="1">
      <alignment horizontal="left" vertical="center" wrapText="1"/>
    </xf>
    <xf numFmtId="2" fontId="6" fillId="0" borderId="59" xfId="3" applyNumberFormat="1" applyFont="1" applyFill="1" applyBorder="1" applyAlignment="1">
      <alignment horizontal="left" vertical="center"/>
    </xf>
    <xf numFmtId="168" fontId="6" fillId="0" borderId="49" xfId="0" applyNumberFormat="1" applyFont="1" applyBorder="1" applyAlignment="1">
      <alignment horizontal="left" vertical="center"/>
    </xf>
    <xf numFmtId="0" fontId="6" fillId="2" borderId="59" xfId="0" applyFont="1" applyFill="1" applyBorder="1" applyAlignment="1">
      <alignment horizontal="left" vertical="center" wrapText="1"/>
    </xf>
    <xf numFmtId="0" fontId="6" fillId="2" borderId="51" xfId="0" applyFont="1" applyFill="1" applyBorder="1" applyAlignment="1">
      <alignment horizontal="left" vertical="center" wrapText="1"/>
    </xf>
    <xf numFmtId="0" fontId="6" fillId="2" borderId="56" xfId="0" applyFont="1" applyFill="1" applyBorder="1" applyAlignment="1">
      <alignment horizontal="left" vertical="center" wrapText="1"/>
    </xf>
    <xf numFmtId="168" fontId="6" fillId="0" borderId="49" xfId="3" applyNumberFormat="1" applyFont="1" applyFill="1" applyBorder="1" applyAlignment="1">
      <alignment horizontal="left" vertical="center"/>
    </xf>
    <xf numFmtId="0" fontId="6" fillId="0" borderId="61" xfId="3" applyFont="1" applyFill="1" applyBorder="1" applyAlignment="1">
      <alignment horizontal="left" vertical="center" wrapText="1"/>
    </xf>
    <xf numFmtId="0" fontId="6" fillId="0" borderId="53" xfId="3" applyFont="1" applyFill="1" applyBorder="1" applyAlignment="1">
      <alignment horizontal="left" vertical="center" wrapText="1"/>
    </xf>
    <xf numFmtId="0" fontId="6" fillId="0" borderId="57" xfId="3" applyFont="1" applyFill="1" applyBorder="1" applyAlignment="1">
      <alignment horizontal="left" vertical="center" wrapText="1"/>
    </xf>
    <xf numFmtId="0" fontId="6" fillId="0" borderId="55" xfId="3" applyFont="1" applyFill="1" applyBorder="1" applyAlignment="1">
      <alignment horizontal="left" vertical="center" wrapText="1"/>
    </xf>
    <xf numFmtId="0" fontId="15" fillId="0" borderId="50" xfId="0" applyFont="1" applyFill="1" applyBorder="1" applyAlignment="1">
      <alignment horizontal="left" vertical="center" wrapText="1"/>
    </xf>
    <xf numFmtId="0" fontId="15" fillId="0" borderId="51" xfId="0" applyFont="1" applyFill="1" applyBorder="1" applyAlignment="1">
      <alignment horizontal="left" vertical="center" wrapText="1"/>
    </xf>
    <xf numFmtId="0" fontId="15" fillId="0" borderId="56" xfId="0" applyFont="1" applyFill="1" applyBorder="1" applyAlignment="1">
      <alignment horizontal="left" vertical="center" wrapText="1"/>
    </xf>
    <xf numFmtId="165" fontId="6" fillId="0" borderId="49" xfId="3" applyNumberFormat="1" applyFont="1" applyFill="1" applyBorder="1" applyAlignment="1">
      <alignment horizontal="left" vertical="center"/>
    </xf>
    <xf numFmtId="165" fontId="6" fillId="0" borderId="49" xfId="3" applyNumberFormat="1" applyFont="1" applyFill="1" applyBorder="1" applyAlignment="1">
      <alignment horizontal="center" vertical="center" wrapText="1"/>
    </xf>
    <xf numFmtId="165" fontId="6" fillId="0" borderId="59" xfId="3" applyNumberFormat="1" applyFont="1" applyBorder="1" applyAlignment="1">
      <alignment horizontal="center" vertical="center"/>
    </xf>
    <xf numFmtId="165" fontId="6" fillId="0" borderId="51" xfId="3" applyNumberFormat="1" applyFont="1" applyBorder="1" applyAlignment="1">
      <alignment horizontal="center" vertical="center"/>
    </xf>
    <xf numFmtId="165" fontId="6" fillId="0" borderId="56" xfId="3" applyNumberFormat="1" applyFont="1" applyBorder="1" applyAlignment="1">
      <alignment horizontal="center" vertical="center"/>
    </xf>
    <xf numFmtId="165" fontId="6" fillId="0" borderId="59" xfId="3" applyNumberFormat="1" applyFont="1" applyFill="1" applyBorder="1" applyAlignment="1">
      <alignment horizontal="left" vertical="center"/>
    </xf>
    <xf numFmtId="165" fontId="6" fillId="0" borderId="51" xfId="3" applyNumberFormat="1" applyFont="1" applyFill="1" applyBorder="1" applyAlignment="1">
      <alignment horizontal="left" vertical="center"/>
    </xf>
    <xf numFmtId="165" fontId="6" fillId="0" borderId="56" xfId="3" applyNumberFormat="1" applyFont="1" applyFill="1" applyBorder="1" applyAlignment="1">
      <alignment horizontal="left" vertical="center"/>
    </xf>
    <xf numFmtId="0" fontId="6" fillId="0" borderId="59" xfId="3" applyFont="1" applyFill="1" applyBorder="1" applyAlignment="1">
      <alignment horizontal="left" vertical="center" wrapText="1"/>
    </xf>
    <xf numFmtId="0" fontId="6" fillId="0" borderId="51" xfId="3" applyFont="1" applyFill="1" applyBorder="1" applyAlignment="1">
      <alignment horizontal="left" vertical="center" wrapText="1"/>
    </xf>
    <xf numFmtId="0" fontId="6" fillId="0" borderId="56" xfId="3" applyFont="1" applyFill="1" applyBorder="1" applyAlignment="1">
      <alignment horizontal="left" vertical="center" wrapText="1"/>
    </xf>
    <xf numFmtId="0" fontId="6" fillId="0" borderId="47" xfId="0" applyFont="1" applyFill="1" applyBorder="1" applyAlignment="1">
      <alignment horizontal="left" vertical="center" wrapText="1"/>
    </xf>
    <xf numFmtId="0" fontId="6" fillId="0" borderId="34" xfId="0" applyFont="1" applyFill="1" applyBorder="1" applyAlignment="1">
      <alignment horizontal="left" vertical="center" wrapText="1"/>
    </xf>
    <xf numFmtId="2" fontId="6" fillId="0" borderId="59" xfId="3" applyNumberFormat="1" applyFont="1" applyBorder="1" applyAlignment="1">
      <alignment horizontal="left" vertical="center"/>
    </xf>
    <xf numFmtId="2" fontId="6" fillId="0" borderId="51" xfId="3" applyNumberFormat="1" applyFont="1" applyBorder="1" applyAlignment="1">
      <alignment horizontal="left" vertical="center"/>
    </xf>
    <xf numFmtId="2" fontId="6" fillId="0" borderId="56" xfId="3" applyNumberFormat="1" applyFont="1" applyBorder="1" applyAlignment="1">
      <alignment horizontal="left" vertical="center"/>
    </xf>
    <xf numFmtId="0" fontId="6" fillId="0" borderId="59" xfId="0" applyFont="1" applyFill="1" applyBorder="1" applyAlignment="1">
      <alignment horizontal="left" vertical="center" wrapText="1"/>
    </xf>
    <xf numFmtId="0" fontId="6" fillId="0" borderId="45" xfId="3" applyFont="1" applyBorder="1" applyAlignment="1">
      <alignment horizontal="left" vertical="center" wrapText="1"/>
    </xf>
    <xf numFmtId="0" fontId="6" fillId="0" borderId="2" xfId="3" applyFont="1" applyBorder="1" applyAlignment="1">
      <alignment horizontal="left" vertical="center" wrapText="1"/>
    </xf>
    <xf numFmtId="0" fontId="6" fillId="2" borderId="49" xfId="0" applyFont="1" applyFill="1" applyBorder="1" applyAlignment="1">
      <alignment vertical="center" wrapText="1"/>
    </xf>
    <xf numFmtId="0" fontId="6" fillId="0" borderId="65" xfId="0" applyFont="1" applyBorder="1" applyAlignment="1">
      <alignment horizontal="left" vertical="center" wrapText="1"/>
    </xf>
    <xf numFmtId="0" fontId="6" fillId="0" borderId="68" xfId="0" applyFont="1" applyBorder="1" applyAlignment="1">
      <alignment horizontal="left" vertical="center" wrapText="1"/>
    </xf>
    <xf numFmtId="0" fontId="6" fillId="0" borderId="65" xfId="0" applyFont="1" applyBorder="1" applyAlignment="1">
      <alignment horizontal="left" vertical="center"/>
    </xf>
    <xf numFmtId="0" fontId="6" fillId="2" borderId="59" xfId="0" applyFont="1" applyFill="1" applyBorder="1" applyAlignment="1">
      <alignment horizontal="left" vertical="center"/>
    </xf>
    <xf numFmtId="0" fontId="6" fillId="2" borderId="65" xfId="0" applyFont="1" applyFill="1" applyBorder="1" applyAlignment="1">
      <alignment horizontal="left" vertical="center"/>
    </xf>
    <xf numFmtId="0" fontId="6" fillId="2" borderId="56" xfId="0" applyFont="1" applyFill="1" applyBorder="1" applyAlignment="1">
      <alignment horizontal="left" vertical="center"/>
    </xf>
    <xf numFmtId="2" fontId="6" fillId="0" borderId="65" xfId="0" applyNumberFormat="1" applyFont="1" applyBorder="1" applyAlignment="1">
      <alignment horizontal="left" vertical="center"/>
    </xf>
    <xf numFmtId="0" fontId="6" fillId="0" borderId="65" xfId="0" applyFont="1" applyBorder="1" applyAlignment="1">
      <alignment horizontal="center" vertical="center"/>
    </xf>
    <xf numFmtId="166" fontId="6" fillId="0" borderId="59" xfId="0" applyNumberFormat="1" applyFont="1" applyBorder="1" applyAlignment="1">
      <alignment horizontal="center" vertical="center"/>
    </xf>
    <xf numFmtId="166" fontId="6" fillId="0" borderId="65" xfId="0" applyNumberFormat="1" applyFont="1" applyBorder="1" applyAlignment="1">
      <alignment horizontal="center" vertical="center"/>
    </xf>
    <xf numFmtId="166" fontId="6" fillId="0" borderId="56" xfId="0" applyNumberFormat="1" applyFont="1" applyBorder="1" applyAlignment="1">
      <alignment horizontal="center" vertical="center"/>
    </xf>
    <xf numFmtId="2" fontId="6" fillId="0" borderId="49" xfId="3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textRotation="90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2" fontId="13" fillId="0" borderId="0" xfId="0" applyNumberFormat="1" applyFont="1" applyAlignment="1">
      <alignment horizontal="left"/>
    </xf>
    <xf numFmtId="166" fontId="6" fillId="0" borderId="50" xfId="0" applyNumberFormat="1" applyFont="1" applyFill="1" applyBorder="1" applyAlignment="1">
      <alignment horizontal="center" vertical="center"/>
    </xf>
    <xf numFmtId="166" fontId="6" fillId="0" borderId="51" xfId="0" applyNumberFormat="1" applyFont="1" applyFill="1" applyBorder="1" applyAlignment="1">
      <alignment horizontal="center" vertical="center"/>
    </xf>
    <xf numFmtId="166" fontId="6" fillId="0" borderId="56" xfId="0" applyNumberFormat="1" applyFont="1" applyFill="1" applyBorder="1" applyAlignment="1">
      <alignment horizontal="center" vertical="center"/>
    </xf>
    <xf numFmtId="166" fontId="6" fillId="0" borderId="13" xfId="0" applyNumberFormat="1" applyFont="1" applyBorder="1" applyAlignment="1">
      <alignment horizontal="center" vertical="center"/>
    </xf>
    <xf numFmtId="165" fontId="6" fillId="0" borderId="49" xfId="0" applyNumberFormat="1" applyFont="1" applyFill="1" applyBorder="1" applyAlignment="1">
      <alignment horizontal="center" vertical="center"/>
    </xf>
    <xf numFmtId="0" fontId="6" fillId="0" borderId="13" xfId="3" applyFont="1" applyBorder="1" applyAlignment="1">
      <alignment horizontal="left" vertical="center"/>
    </xf>
    <xf numFmtId="0" fontId="6" fillId="0" borderId="14" xfId="3" applyFont="1" applyBorder="1" applyAlignment="1">
      <alignment horizontal="left" vertical="center" wrapText="1"/>
    </xf>
    <xf numFmtId="0" fontId="6" fillId="0" borderId="9" xfId="3" applyFont="1" applyBorder="1" applyAlignment="1">
      <alignment horizontal="left" vertical="center" wrapText="1"/>
    </xf>
    <xf numFmtId="0" fontId="6" fillId="0" borderId="20" xfId="3" applyFont="1" applyBorder="1" applyAlignment="1">
      <alignment horizontal="left" vertical="center" wrapText="1"/>
    </xf>
    <xf numFmtId="1" fontId="6" fillId="0" borderId="13" xfId="3" applyNumberFormat="1" applyFont="1" applyFill="1" applyBorder="1" applyAlignment="1">
      <alignment horizontal="left" vertical="center"/>
    </xf>
    <xf numFmtId="2" fontId="6" fillId="0" borderId="13" xfId="3" applyNumberFormat="1" applyFont="1" applyBorder="1" applyAlignment="1">
      <alignment horizontal="left" vertical="center"/>
    </xf>
    <xf numFmtId="165" fontId="6" fillId="0" borderId="13" xfId="3" applyNumberFormat="1" applyFont="1" applyBorder="1" applyAlignment="1">
      <alignment horizontal="center" vertical="center"/>
    </xf>
    <xf numFmtId="2" fontId="6" fillId="0" borderId="13" xfId="3" applyNumberFormat="1" applyFont="1" applyBorder="1" applyAlignment="1">
      <alignment horizontal="center" vertical="center" wrapText="1"/>
    </xf>
    <xf numFmtId="2" fontId="6" fillId="0" borderId="13" xfId="3" applyNumberFormat="1" applyFont="1" applyBorder="1" applyAlignment="1">
      <alignment horizontal="center" vertical="center"/>
    </xf>
    <xf numFmtId="2" fontId="6" fillId="0" borderId="59" xfId="0" applyNumberFormat="1" applyFont="1" applyFill="1" applyBorder="1" applyAlignment="1">
      <alignment horizontal="center" vertical="center" wrapText="1"/>
    </xf>
    <xf numFmtId="2" fontId="6" fillId="0" borderId="51" xfId="0" applyNumberFormat="1" applyFont="1" applyFill="1" applyBorder="1" applyAlignment="1">
      <alignment horizontal="center" vertical="center" wrapText="1"/>
    </xf>
    <xf numFmtId="2" fontId="6" fillId="0" borderId="56" xfId="0" applyNumberFormat="1" applyFont="1" applyFill="1" applyBorder="1" applyAlignment="1">
      <alignment horizontal="center" vertical="center" wrapText="1"/>
    </xf>
    <xf numFmtId="17" fontId="6" fillId="0" borderId="59" xfId="0" applyNumberFormat="1" applyFont="1" applyFill="1" applyBorder="1" applyAlignment="1">
      <alignment horizontal="left" vertical="center" wrapText="1"/>
    </xf>
    <xf numFmtId="17" fontId="6" fillId="0" borderId="51" xfId="0" applyNumberFormat="1" applyFont="1" applyFill="1" applyBorder="1" applyAlignment="1">
      <alignment horizontal="left" vertical="center" wrapText="1"/>
    </xf>
    <xf numFmtId="17" fontId="6" fillId="0" borderId="56" xfId="0" applyNumberFormat="1" applyFont="1" applyFill="1" applyBorder="1" applyAlignment="1">
      <alignment horizontal="left" vertical="center" wrapText="1"/>
    </xf>
    <xf numFmtId="2" fontId="6" fillId="0" borderId="59" xfId="0" applyNumberFormat="1" applyFont="1" applyFill="1" applyBorder="1" applyAlignment="1">
      <alignment horizontal="left" vertical="center"/>
    </xf>
    <xf numFmtId="2" fontId="6" fillId="0" borderId="51" xfId="0" applyNumberFormat="1" applyFont="1" applyFill="1" applyBorder="1" applyAlignment="1">
      <alignment horizontal="left" vertical="center"/>
    </xf>
    <xf numFmtId="2" fontId="6" fillId="0" borderId="56" xfId="0" applyNumberFormat="1" applyFont="1" applyFill="1" applyBorder="1" applyAlignment="1">
      <alignment horizontal="left" vertical="center"/>
    </xf>
    <xf numFmtId="0" fontId="6" fillId="0" borderId="5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6" fillId="2" borderId="21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0" borderId="39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textRotation="90" wrapText="1"/>
    </xf>
    <xf numFmtId="1" fontId="6" fillId="0" borderId="49" xfId="3" applyNumberFormat="1" applyFont="1" applyFill="1" applyBorder="1" applyAlignment="1">
      <alignment horizontal="left" vertical="center"/>
    </xf>
    <xf numFmtId="2" fontId="6" fillId="3" borderId="49" xfId="3" applyNumberFormat="1" applyFont="1" applyFill="1" applyBorder="1" applyAlignment="1">
      <alignment horizontal="center" vertical="center" wrapText="1"/>
    </xf>
    <xf numFmtId="0" fontId="6" fillId="0" borderId="47" xfId="0" applyFont="1" applyBorder="1" applyAlignment="1">
      <alignment horizontal="left" vertical="center" wrapText="1"/>
    </xf>
    <xf numFmtId="0" fontId="6" fillId="0" borderId="64" xfId="0" applyFont="1" applyBorder="1" applyAlignment="1">
      <alignment horizontal="left" vertical="center"/>
    </xf>
    <xf numFmtId="0" fontId="6" fillId="0" borderId="48" xfId="3" applyFont="1" applyFill="1" applyBorder="1" applyAlignment="1">
      <alignment horizontal="left" vertical="center" wrapText="1"/>
    </xf>
    <xf numFmtId="0" fontId="6" fillId="0" borderId="54" xfId="3" applyFont="1" applyFill="1" applyBorder="1" applyAlignment="1">
      <alignment horizontal="left" vertical="center" wrapText="1"/>
    </xf>
    <xf numFmtId="0" fontId="6" fillId="0" borderId="49" xfId="0" applyNumberFormat="1" applyFont="1" applyBorder="1" applyAlignment="1">
      <alignment horizontal="left" vertical="center"/>
    </xf>
    <xf numFmtId="0" fontId="6" fillId="2" borderId="13" xfId="0" applyFont="1" applyFill="1" applyBorder="1" applyAlignment="1">
      <alignment horizontal="left" vertical="center"/>
    </xf>
    <xf numFmtId="0" fontId="6" fillId="0" borderId="15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2" fontId="6" fillId="0" borderId="13" xfId="0" applyNumberFormat="1" applyFont="1" applyBorder="1" applyAlignment="1">
      <alignment horizontal="center" vertical="center"/>
    </xf>
    <xf numFmtId="2" fontId="6" fillId="2" borderId="13" xfId="0" applyNumberFormat="1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39" xfId="3" applyFont="1" applyFill="1" applyBorder="1" applyAlignment="1">
      <alignment horizontal="left" vertical="center"/>
    </xf>
    <xf numFmtId="0" fontId="6" fillId="0" borderId="14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/>
    </xf>
    <xf numFmtId="2" fontId="6" fillId="0" borderId="17" xfId="0" applyNumberFormat="1" applyFont="1" applyBorder="1" applyAlignment="1">
      <alignment horizontal="center" vertical="center" wrapText="1"/>
    </xf>
    <xf numFmtId="2" fontId="6" fillId="0" borderId="21" xfId="0" applyNumberFormat="1" applyFont="1" applyBorder="1" applyAlignment="1">
      <alignment horizontal="center" vertical="center" wrapText="1"/>
    </xf>
    <xf numFmtId="2" fontId="6" fillId="0" borderId="24" xfId="0" applyNumberFormat="1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1" fontId="6" fillId="0" borderId="13" xfId="0" applyNumberFormat="1" applyFont="1" applyFill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2" fontId="6" fillId="0" borderId="17" xfId="0" applyNumberFormat="1" applyFont="1" applyBorder="1" applyAlignment="1">
      <alignment horizontal="left" vertical="center"/>
    </xf>
    <xf numFmtId="2" fontId="6" fillId="0" borderId="21" xfId="0" applyNumberFormat="1" applyFont="1" applyBorder="1" applyAlignment="1">
      <alignment horizontal="left" vertical="center"/>
    </xf>
    <xf numFmtId="2" fontId="6" fillId="0" borderId="24" xfId="0" applyNumberFormat="1" applyFont="1" applyBorder="1" applyAlignment="1">
      <alignment horizontal="left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165" fontId="6" fillId="0" borderId="13" xfId="0" applyNumberFormat="1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165" fontId="6" fillId="0" borderId="17" xfId="0" applyNumberFormat="1" applyFont="1" applyBorder="1" applyAlignment="1">
      <alignment horizontal="center" vertical="center" wrapText="1"/>
    </xf>
    <xf numFmtId="165" fontId="6" fillId="0" borderId="21" xfId="0" applyNumberFormat="1" applyFont="1" applyBorder="1" applyAlignment="1">
      <alignment horizontal="center" vertical="center" wrapText="1"/>
    </xf>
    <xf numFmtId="165" fontId="6" fillId="0" borderId="24" xfId="0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/>
    </xf>
    <xf numFmtId="0" fontId="6" fillId="2" borderId="24" xfId="0" applyFont="1" applyFill="1" applyBorder="1" applyAlignment="1">
      <alignment horizontal="left" vertical="center"/>
    </xf>
    <xf numFmtId="168" fontId="6" fillId="0" borderId="13" xfId="0" applyNumberFormat="1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 wrapText="1"/>
    </xf>
    <xf numFmtId="166" fontId="6" fillId="0" borderId="39" xfId="0" applyNumberFormat="1" applyFont="1" applyBorder="1" applyAlignment="1">
      <alignment horizontal="center" vertical="center"/>
    </xf>
    <xf numFmtId="0" fontId="9" fillId="0" borderId="45" xfId="3" applyFont="1" applyBorder="1" applyAlignment="1">
      <alignment horizontal="left" vertical="center" wrapText="1"/>
    </xf>
    <xf numFmtId="0" fontId="9" fillId="0" borderId="2" xfId="3" applyFont="1" applyBorder="1" applyAlignment="1">
      <alignment horizontal="left" vertical="center" wrapText="1"/>
    </xf>
    <xf numFmtId="0" fontId="6" fillId="2" borderId="34" xfId="0" applyFont="1" applyFill="1" applyBorder="1" applyAlignment="1">
      <alignment horizontal="left" vertical="center" wrapText="1"/>
    </xf>
    <xf numFmtId="2" fontId="6" fillId="3" borderId="13" xfId="0" applyNumberFormat="1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left" vertical="center" wrapText="1"/>
    </xf>
    <xf numFmtId="0" fontId="6" fillId="0" borderId="58" xfId="0" applyFont="1" applyBorder="1" applyAlignment="1">
      <alignment horizontal="left" vertical="center" wrapText="1"/>
    </xf>
    <xf numFmtId="0" fontId="6" fillId="0" borderId="67" xfId="0" applyFont="1" applyBorder="1" applyAlignment="1">
      <alignment horizontal="left" vertical="center"/>
    </xf>
    <xf numFmtId="1" fontId="6" fillId="0" borderId="65" xfId="0" applyNumberFormat="1" applyFont="1" applyFill="1" applyBorder="1" applyAlignment="1">
      <alignment horizontal="left" vertical="center"/>
    </xf>
    <xf numFmtId="2" fontId="6" fillId="0" borderId="59" xfId="0" applyNumberFormat="1" applyFont="1" applyBorder="1" applyAlignment="1">
      <alignment horizontal="center" vertical="center"/>
    </xf>
    <xf numFmtId="2" fontId="6" fillId="0" borderId="65" xfId="0" applyNumberFormat="1" applyFont="1" applyBorder="1" applyAlignment="1">
      <alignment horizontal="center" vertical="center"/>
    </xf>
    <xf numFmtId="2" fontId="6" fillId="0" borderId="56" xfId="0" applyNumberFormat="1" applyFont="1" applyBorder="1" applyAlignment="1">
      <alignment horizontal="center" vertical="center"/>
    </xf>
    <xf numFmtId="0" fontId="6" fillId="0" borderId="27" xfId="0" applyFont="1" applyBorder="1" applyAlignment="1">
      <alignment horizontal="left" vertical="center" wrapText="1"/>
    </xf>
    <xf numFmtId="2" fontId="6" fillId="3" borderId="59" xfId="0" applyNumberFormat="1" applyFont="1" applyFill="1" applyBorder="1" applyAlignment="1">
      <alignment horizontal="center" vertical="center" wrapText="1"/>
    </xf>
    <xf numFmtId="2" fontId="6" fillId="3" borderId="65" xfId="0" applyNumberFormat="1" applyFont="1" applyFill="1" applyBorder="1" applyAlignment="1">
      <alignment horizontal="center" vertical="center" wrapText="1"/>
    </xf>
    <xf numFmtId="2" fontId="6" fillId="3" borderId="56" xfId="0" applyNumberFormat="1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1" fontId="6" fillId="2" borderId="13" xfId="0" applyNumberFormat="1" applyFont="1" applyFill="1" applyBorder="1" applyAlignment="1">
      <alignment horizontal="left" vertical="center"/>
    </xf>
    <xf numFmtId="0" fontId="6" fillId="0" borderId="28" xfId="0" applyFont="1" applyBorder="1" applyAlignment="1">
      <alignment horizontal="center" vertical="center"/>
    </xf>
    <xf numFmtId="0" fontId="6" fillId="0" borderId="61" xfId="0" applyFont="1" applyBorder="1" applyAlignment="1">
      <alignment horizontal="left" vertical="center" wrapText="1"/>
    </xf>
    <xf numFmtId="1" fontId="6" fillId="2" borderId="49" xfId="0" applyNumberFormat="1" applyFont="1" applyFill="1" applyBorder="1" applyAlignment="1">
      <alignment horizontal="left" vertical="center"/>
    </xf>
    <xf numFmtId="2" fontId="6" fillId="0" borderId="49" xfId="0" applyNumberFormat="1" applyFont="1" applyBorder="1" applyAlignment="1">
      <alignment horizontal="center" vertical="center"/>
    </xf>
    <xf numFmtId="0" fontId="6" fillId="0" borderId="0" xfId="10" applyFont="1" applyFill="1" applyAlignment="1">
      <alignment horizontal="center"/>
    </xf>
    <xf numFmtId="0" fontId="6" fillId="0" borderId="0" xfId="10" applyFont="1" applyFill="1" applyAlignment="1">
      <alignment horizontal="left"/>
    </xf>
    <xf numFmtId="0" fontId="4" fillId="0" borderId="0" xfId="10" applyFont="1" applyFill="1" applyAlignment="1">
      <alignment horizontal="right"/>
    </xf>
    <xf numFmtId="2" fontId="4" fillId="0" borderId="0" xfId="10" applyNumberFormat="1" applyFont="1" applyFill="1" applyAlignment="1">
      <alignment horizontal="left"/>
    </xf>
    <xf numFmtId="0" fontId="4" fillId="0" borderId="0" xfId="10" applyFont="1" applyFill="1" applyAlignment="1">
      <alignment horizontal="left"/>
    </xf>
    <xf numFmtId="0" fontId="6" fillId="0" borderId="0" xfId="10" applyFont="1" applyFill="1" applyBorder="1" applyAlignment="1">
      <alignment horizontal="right"/>
    </xf>
    <xf numFmtId="0" fontId="3" fillId="0" borderId="0" xfId="10" applyFont="1" applyFill="1" applyAlignment="1">
      <alignment horizontal="left"/>
    </xf>
    <xf numFmtId="0" fontId="3" fillId="0" borderId="0" xfId="10" applyFont="1" applyFill="1" applyAlignment="1">
      <alignment horizontal="center"/>
    </xf>
    <xf numFmtId="0" fontId="8" fillId="0" borderId="0" xfId="10" applyFont="1" applyFill="1" applyAlignment="1">
      <alignment horizontal="center"/>
    </xf>
    <xf numFmtId="0" fontId="6" fillId="0" borderId="49" xfId="10" applyFont="1" applyFill="1" applyBorder="1" applyAlignment="1">
      <alignment horizontal="center" vertical="center" wrapText="1"/>
    </xf>
    <xf numFmtId="0" fontId="6" fillId="0" borderId="49" xfId="10" applyFont="1" applyFill="1" applyBorder="1" applyAlignment="1">
      <alignment horizontal="center" vertical="center" textRotation="90" wrapText="1"/>
    </xf>
    <xf numFmtId="2" fontId="6" fillId="0" borderId="49" xfId="10" applyNumberFormat="1" applyFont="1" applyFill="1" applyBorder="1" applyAlignment="1">
      <alignment horizontal="center" vertical="center" wrapText="1"/>
    </xf>
    <xf numFmtId="0" fontId="6" fillId="0" borderId="87" xfId="3" applyFont="1" applyFill="1" applyBorder="1" applyAlignment="1">
      <alignment horizontal="left" vertical="center" wrapText="1"/>
    </xf>
    <xf numFmtId="0" fontId="6" fillId="0" borderId="88" xfId="3" applyFont="1" applyFill="1" applyBorder="1" applyAlignment="1">
      <alignment horizontal="left" vertical="center" wrapText="1"/>
    </xf>
    <xf numFmtId="0" fontId="6" fillId="0" borderId="59" xfId="3" applyFont="1" applyFill="1" applyBorder="1" applyAlignment="1">
      <alignment horizontal="left" vertical="center"/>
    </xf>
    <xf numFmtId="0" fontId="6" fillId="0" borderId="87" xfId="3" applyFont="1" applyFill="1" applyBorder="1" applyAlignment="1">
      <alignment horizontal="left" vertical="center"/>
    </xf>
    <xf numFmtId="0" fontId="6" fillId="0" borderId="88" xfId="3" applyFont="1" applyFill="1" applyBorder="1" applyAlignment="1">
      <alignment horizontal="left" vertical="center"/>
    </xf>
    <xf numFmtId="0" fontId="6" fillId="0" borderId="59" xfId="10" applyFont="1" applyFill="1" applyBorder="1" applyAlignment="1">
      <alignment horizontal="left" vertical="center"/>
    </xf>
    <xf numFmtId="0" fontId="6" fillId="0" borderId="87" xfId="10" applyFont="1" applyFill="1" applyBorder="1" applyAlignment="1">
      <alignment horizontal="left" vertical="center"/>
    </xf>
    <xf numFmtId="0" fontId="6" fillId="0" borderId="88" xfId="10" applyFont="1" applyFill="1" applyBorder="1" applyAlignment="1">
      <alignment horizontal="left" vertical="center"/>
    </xf>
    <xf numFmtId="166" fontId="6" fillId="0" borderId="49" xfId="3" applyNumberFormat="1" applyFont="1" applyFill="1" applyBorder="1" applyAlignment="1">
      <alignment horizontal="center" vertical="center"/>
    </xf>
    <xf numFmtId="166" fontId="6" fillId="0" borderId="49" xfId="10" applyNumberFormat="1" applyFont="1" applyFill="1" applyBorder="1" applyAlignment="1">
      <alignment horizontal="center" vertical="center"/>
    </xf>
    <xf numFmtId="0" fontId="6" fillId="0" borderId="78" xfId="3" applyFont="1" applyFill="1" applyBorder="1" applyAlignment="1">
      <alignment horizontal="left" vertical="center" wrapText="1"/>
    </xf>
    <xf numFmtId="0" fontId="6" fillId="0" borderId="85" xfId="3" applyFont="1" applyFill="1" applyBorder="1" applyAlignment="1">
      <alignment horizontal="left" vertical="center" wrapText="1"/>
    </xf>
    <xf numFmtId="0" fontId="6" fillId="0" borderId="82" xfId="3" applyFont="1" applyFill="1" applyBorder="1" applyAlignment="1">
      <alignment horizontal="left" vertical="center" wrapText="1"/>
    </xf>
    <xf numFmtId="0" fontId="6" fillId="0" borderId="83" xfId="3" applyFont="1" applyFill="1" applyBorder="1" applyAlignment="1">
      <alignment horizontal="left" vertical="center" wrapText="1"/>
    </xf>
    <xf numFmtId="0" fontId="6" fillId="0" borderId="5" xfId="3" applyFont="1" applyFill="1" applyBorder="1" applyAlignment="1">
      <alignment horizontal="left" vertical="center" wrapText="1"/>
    </xf>
    <xf numFmtId="0" fontId="6" fillId="0" borderId="60" xfId="3" applyFont="1" applyFill="1" applyBorder="1" applyAlignment="1">
      <alignment horizontal="left" vertical="center"/>
    </xf>
    <xf numFmtId="0" fontId="6" fillId="0" borderId="84" xfId="3" applyFont="1" applyFill="1" applyBorder="1" applyAlignment="1">
      <alignment horizontal="left" vertical="center"/>
    </xf>
    <xf numFmtId="0" fontId="6" fillId="0" borderId="86" xfId="3" applyFont="1" applyFill="1" applyBorder="1" applyAlignment="1">
      <alignment horizontal="left" vertical="center"/>
    </xf>
    <xf numFmtId="1" fontId="6" fillId="0" borderId="49" xfId="10" applyNumberFormat="1" applyFont="1" applyFill="1" applyBorder="1" applyAlignment="1">
      <alignment horizontal="left" vertical="center"/>
    </xf>
    <xf numFmtId="2" fontId="6" fillId="0" borderId="49" xfId="10" applyNumberFormat="1" applyFont="1" applyFill="1" applyBorder="1" applyAlignment="1">
      <alignment horizontal="left" vertical="center"/>
    </xf>
    <xf numFmtId="0" fontId="6" fillId="0" borderId="47" xfId="3" applyFont="1" applyFill="1" applyBorder="1" applyAlignment="1">
      <alignment horizontal="left" vertical="center" wrapText="1"/>
    </xf>
    <xf numFmtId="0" fontId="6" fillId="0" borderId="71" xfId="3" applyFont="1" applyFill="1" applyBorder="1" applyAlignment="1">
      <alignment horizontal="left" vertical="center" wrapText="1"/>
    </xf>
    <xf numFmtId="0" fontId="6" fillId="0" borderId="49" xfId="10" applyFont="1" applyFill="1" applyBorder="1" applyAlignment="1">
      <alignment horizontal="left" vertical="center" wrapText="1"/>
    </xf>
    <xf numFmtId="0" fontId="6" fillId="0" borderId="49" xfId="10" applyFont="1" applyFill="1" applyBorder="1" applyAlignment="1">
      <alignment horizontal="left" vertical="center"/>
    </xf>
    <xf numFmtId="17" fontId="6" fillId="0" borderId="49" xfId="10" applyNumberFormat="1" applyFont="1" applyFill="1" applyBorder="1" applyAlignment="1">
      <alignment horizontal="left" vertical="center" wrapText="1"/>
    </xf>
    <xf numFmtId="0" fontId="6" fillId="0" borderId="49" xfId="10" applyFont="1" applyFill="1" applyBorder="1" applyAlignment="1">
      <alignment horizontal="center" vertical="center"/>
    </xf>
    <xf numFmtId="0" fontId="6" fillId="0" borderId="52" xfId="10" applyFont="1" applyFill="1" applyBorder="1" applyAlignment="1">
      <alignment horizontal="left" vertical="center" wrapText="1"/>
    </xf>
    <xf numFmtId="0" fontId="6" fillId="0" borderId="89" xfId="10" applyFont="1" applyFill="1" applyBorder="1" applyAlignment="1">
      <alignment horizontal="left" vertical="center" wrapText="1"/>
    </xf>
    <xf numFmtId="0" fontId="6" fillId="0" borderId="85" xfId="10" applyFont="1" applyFill="1" applyBorder="1" applyAlignment="1">
      <alignment horizontal="left" vertical="center" wrapText="1"/>
    </xf>
    <xf numFmtId="168" fontId="6" fillId="0" borderId="49" xfId="10" applyNumberFormat="1" applyFont="1" applyFill="1" applyBorder="1" applyAlignment="1">
      <alignment horizontal="left" vertical="center"/>
    </xf>
    <xf numFmtId="2" fontId="6" fillId="0" borderId="49" xfId="10" applyNumberFormat="1" applyFont="1" applyFill="1" applyBorder="1" applyAlignment="1">
      <alignment horizontal="center" vertical="center"/>
    </xf>
    <xf numFmtId="0" fontId="6" fillId="0" borderId="52" xfId="3" applyFont="1" applyFill="1" applyBorder="1" applyAlignment="1">
      <alignment horizontal="left" vertical="center" wrapText="1"/>
    </xf>
    <xf numFmtId="0" fontId="6" fillId="0" borderId="89" xfId="3" applyFont="1" applyFill="1" applyBorder="1" applyAlignment="1">
      <alignment horizontal="left" vertical="center" wrapText="1"/>
    </xf>
    <xf numFmtId="165" fontId="6" fillId="0" borderId="49" xfId="10" applyNumberFormat="1" applyFont="1" applyFill="1" applyBorder="1" applyAlignment="1">
      <alignment horizontal="left" vertical="center"/>
    </xf>
    <xf numFmtId="0" fontId="6" fillId="0" borderId="55" xfId="10" applyFont="1" applyFill="1" applyBorder="1" applyAlignment="1">
      <alignment horizontal="left" vertical="center" wrapText="1"/>
    </xf>
    <xf numFmtId="0" fontId="6" fillId="0" borderId="49" xfId="10" applyFont="1" applyBorder="1" applyAlignment="1">
      <alignment horizontal="left" vertical="center" wrapText="1"/>
    </xf>
    <xf numFmtId="0" fontId="6" fillId="0" borderId="49" xfId="10" applyFont="1" applyBorder="1" applyAlignment="1">
      <alignment horizontal="left" vertical="center"/>
    </xf>
    <xf numFmtId="2" fontId="6" fillId="0" borderId="49" xfId="10" applyNumberFormat="1" applyFont="1" applyBorder="1" applyAlignment="1">
      <alignment horizontal="left" vertical="center"/>
    </xf>
    <xf numFmtId="2" fontId="6" fillId="0" borderId="49" xfId="10" applyNumberFormat="1" applyFont="1" applyBorder="1" applyAlignment="1">
      <alignment horizontal="center" vertical="center" wrapText="1"/>
    </xf>
    <xf numFmtId="166" fontId="6" fillId="0" borderId="49" xfId="10" applyNumberFormat="1" applyFont="1" applyBorder="1" applyAlignment="1">
      <alignment horizontal="center" vertical="center"/>
    </xf>
    <xf numFmtId="165" fontId="6" fillId="0" borderId="87" xfId="3" applyNumberFormat="1" applyFont="1" applyFill="1" applyBorder="1" applyAlignment="1">
      <alignment horizontal="left" vertical="center"/>
    </xf>
    <xf numFmtId="165" fontId="6" fillId="0" borderId="88" xfId="3" applyNumberFormat="1" applyFont="1" applyFill="1" applyBorder="1" applyAlignment="1">
      <alignment horizontal="left" vertical="center"/>
    </xf>
    <xf numFmtId="2" fontId="6" fillId="0" borderId="87" xfId="3" applyNumberFormat="1" applyFont="1" applyFill="1" applyBorder="1" applyAlignment="1">
      <alignment horizontal="left" vertical="center"/>
    </xf>
    <xf numFmtId="2" fontId="6" fillId="0" borderId="88" xfId="3" applyNumberFormat="1" applyFont="1" applyFill="1" applyBorder="1" applyAlignment="1">
      <alignment horizontal="left" vertical="center"/>
    </xf>
    <xf numFmtId="2" fontId="6" fillId="0" borderId="87" xfId="3" applyNumberFormat="1" applyFont="1" applyFill="1" applyBorder="1" applyAlignment="1">
      <alignment horizontal="center" vertical="center" wrapText="1"/>
    </xf>
    <xf numFmtId="2" fontId="6" fillId="0" borderId="88" xfId="3" applyNumberFormat="1" applyFont="1" applyFill="1" applyBorder="1" applyAlignment="1">
      <alignment horizontal="center" vertical="center" wrapText="1"/>
    </xf>
    <xf numFmtId="165" fontId="6" fillId="0" borderId="87" xfId="3" applyNumberFormat="1" applyFont="1" applyFill="1" applyBorder="1" applyAlignment="1">
      <alignment horizontal="center" vertical="center"/>
    </xf>
    <xf numFmtId="165" fontId="6" fillId="0" borderId="88" xfId="3" applyNumberFormat="1" applyFont="1" applyFill="1" applyBorder="1" applyAlignment="1">
      <alignment horizontal="center" vertical="center"/>
    </xf>
    <xf numFmtId="2" fontId="6" fillId="0" borderId="87" xfId="3" applyNumberFormat="1" applyFont="1" applyFill="1" applyBorder="1" applyAlignment="1">
      <alignment horizontal="center" vertical="center"/>
    </xf>
    <xf numFmtId="2" fontId="6" fillId="0" borderId="88" xfId="3" applyNumberFormat="1" applyFont="1" applyFill="1" applyBorder="1" applyAlignment="1">
      <alignment horizontal="center" vertical="center"/>
    </xf>
    <xf numFmtId="0" fontId="6" fillId="0" borderId="90" xfId="10" applyFont="1" applyFill="1" applyBorder="1" applyAlignment="1">
      <alignment horizontal="left" vertical="center" wrapText="1"/>
    </xf>
    <xf numFmtId="0" fontId="6" fillId="0" borderId="64" xfId="10" applyFont="1" applyFill="1" applyBorder="1" applyAlignment="1">
      <alignment horizontal="left" vertical="center" wrapText="1"/>
    </xf>
    <xf numFmtId="0" fontId="6" fillId="0" borderId="86" xfId="10" applyFont="1" applyFill="1" applyBorder="1" applyAlignment="1">
      <alignment horizontal="left" vertical="center" wrapText="1"/>
    </xf>
    <xf numFmtId="1" fontId="6" fillId="0" borderId="59" xfId="10" applyNumberFormat="1" applyFont="1" applyFill="1" applyBorder="1" applyAlignment="1">
      <alignment horizontal="left" vertical="center"/>
    </xf>
    <xf numFmtId="1" fontId="6" fillId="0" borderId="87" xfId="10" applyNumberFormat="1" applyFont="1" applyFill="1" applyBorder="1" applyAlignment="1">
      <alignment horizontal="left" vertical="center"/>
    </xf>
    <xf numFmtId="1" fontId="6" fillId="0" borderId="88" xfId="10" applyNumberFormat="1" applyFont="1" applyFill="1" applyBorder="1" applyAlignment="1">
      <alignment horizontal="left" vertical="center"/>
    </xf>
    <xf numFmtId="2" fontId="6" fillId="0" borderId="59" xfId="10" applyNumberFormat="1" applyFont="1" applyFill="1" applyBorder="1" applyAlignment="1">
      <alignment horizontal="left" vertical="center"/>
    </xf>
    <xf numFmtId="2" fontId="6" fillId="0" borderId="87" xfId="10" applyNumberFormat="1" applyFont="1" applyFill="1" applyBorder="1" applyAlignment="1">
      <alignment horizontal="left" vertical="center"/>
    </xf>
    <xf numFmtId="2" fontId="6" fillId="0" borderId="88" xfId="10" applyNumberFormat="1" applyFont="1" applyFill="1" applyBorder="1" applyAlignment="1">
      <alignment horizontal="left" vertical="center"/>
    </xf>
    <xf numFmtId="0" fontId="6" fillId="0" borderId="59" xfId="10" applyFont="1" applyFill="1" applyBorder="1" applyAlignment="1">
      <alignment horizontal="center" vertical="center"/>
    </xf>
    <xf numFmtId="0" fontId="6" fillId="0" borderId="87" xfId="10" applyFont="1" applyFill="1" applyBorder="1" applyAlignment="1">
      <alignment horizontal="center" vertical="center"/>
    </xf>
    <xf numFmtId="0" fontId="6" fillId="0" borderId="88" xfId="10" applyFont="1" applyFill="1" applyBorder="1" applyAlignment="1">
      <alignment horizontal="center" vertical="center"/>
    </xf>
    <xf numFmtId="2" fontId="6" fillId="0" borderId="59" xfId="10" applyNumberFormat="1" applyFont="1" applyFill="1" applyBorder="1" applyAlignment="1">
      <alignment horizontal="center" vertical="center" wrapText="1"/>
    </xf>
    <xf numFmtId="2" fontId="6" fillId="0" borderId="87" xfId="10" applyNumberFormat="1" applyFont="1" applyFill="1" applyBorder="1" applyAlignment="1">
      <alignment horizontal="center" vertical="center" wrapText="1"/>
    </xf>
    <xf numFmtId="2" fontId="6" fillId="0" borderId="88" xfId="10" applyNumberFormat="1" applyFont="1" applyFill="1" applyBorder="1" applyAlignment="1">
      <alignment horizontal="center" vertical="center" wrapText="1"/>
    </xf>
    <xf numFmtId="0" fontId="3" fillId="0" borderId="0" xfId="10" applyNumberFormat="1" applyFont="1" applyFill="1" applyBorder="1" applyAlignment="1" applyProtection="1">
      <alignment horizontal="center"/>
    </xf>
    <xf numFmtId="0" fontId="6" fillId="2" borderId="65" xfId="0" applyFont="1" applyFill="1" applyBorder="1" applyAlignment="1">
      <alignment horizontal="left" vertical="center" wrapText="1"/>
    </xf>
    <xf numFmtId="0" fontId="6" fillId="0" borderId="65" xfId="3" applyFont="1" applyFill="1" applyBorder="1" applyAlignment="1">
      <alignment horizontal="left" vertical="center"/>
    </xf>
    <xf numFmtId="0" fontId="6" fillId="0" borderId="56" xfId="3" applyFont="1" applyFill="1" applyBorder="1" applyAlignment="1">
      <alignment horizontal="left" vertical="center"/>
    </xf>
    <xf numFmtId="17" fontId="6" fillId="2" borderId="13" xfId="0" applyNumberFormat="1" applyFont="1" applyFill="1" applyBorder="1" applyAlignment="1">
      <alignment horizontal="left" vertical="center" wrapText="1"/>
    </xf>
    <xf numFmtId="2" fontId="6" fillId="0" borderId="28" xfId="0" applyNumberFormat="1" applyFont="1" applyBorder="1" applyAlignment="1">
      <alignment horizontal="center"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/>
    </xf>
    <xf numFmtId="165" fontId="6" fillId="0" borderId="59" xfId="0" applyNumberFormat="1" applyFont="1" applyFill="1" applyBorder="1" applyAlignment="1">
      <alignment horizontal="left" vertical="center"/>
    </xf>
    <xf numFmtId="165" fontId="6" fillId="0" borderId="65" xfId="0" applyNumberFormat="1" applyFont="1" applyFill="1" applyBorder="1" applyAlignment="1">
      <alignment horizontal="left" vertical="center"/>
    </xf>
    <xf numFmtId="165" fontId="6" fillId="0" borderId="56" xfId="0" applyNumberFormat="1" applyFont="1" applyFill="1" applyBorder="1" applyAlignment="1">
      <alignment horizontal="left" vertical="center"/>
    </xf>
    <xf numFmtId="2" fontId="6" fillId="0" borderId="65" xfId="3" applyNumberFormat="1" applyFont="1" applyFill="1" applyBorder="1" applyAlignment="1">
      <alignment horizontal="center" vertical="center" wrapText="1"/>
    </xf>
    <xf numFmtId="1" fontId="6" fillId="0" borderId="13" xfId="0" applyNumberFormat="1" applyFont="1" applyBorder="1" applyAlignment="1">
      <alignment horizontal="left" vertical="center"/>
    </xf>
    <xf numFmtId="0" fontId="6" fillId="0" borderId="69" xfId="0" applyFont="1" applyFill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2" borderId="41" xfId="3" applyFont="1" applyFill="1" applyBorder="1" applyAlignment="1">
      <alignment horizontal="left" vertical="center" wrapText="1"/>
    </xf>
    <xf numFmtId="0" fontId="6" fillId="0" borderId="71" xfId="3" applyFont="1" applyBorder="1" applyAlignment="1">
      <alignment horizontal="left" vertical="center" wrapText="1"/>
    </xf>
    <xf numFmtId="0" fontId="6" fillId="0" borderId="71" xfId="3" applyFont="1" applyBorder="1" applyAlignment="1">
      <alignment horizontal="left" vertical="center"/>
    </xf>
    <xf numFmtId="0" fontId="6" fillId="2" borderId="13" xfId="0" applyFont="1" applyFill="1" applyBorder="1" applyAlignment="1">
      <alignment horizontal="center" vertical="center"/>
    </xf>
    <xf numFmtId="0" fontId="6" fillId="0" borderId="65" xfId="0" applyFont="1" applyFill="1" applyBorder="1" applyAlignment="1">
      <alignment horizontal="left" vertical="center" wrapText="1"/>
    </xf>
    <xf numFmtId="0" fontId="6" fillId="0" borderId="65" xfId="0" applyFont="1" applyFill="1" applyBorder="1" applyAlignment="1">
      <alignment horizontal="left" vertical="center"/>
    </xf>
    <xf numFmtId="0" fontId="6" fillId="0" borderId="39" xfId="3" applyFont="1" applyBorder="1" applyAlignment="1">
      <alignment horizontal="left" vertical="center"/>
    </xf>
    <xf numFmtId="0" fontId="6" fillId="0" borderId="40" xfId="3" applyFont="1" applyBorder="1" applyAlignment="1">
      <alignment horizontal="left" vertical="center" wrapText="1"/>
    </xf>
    <xf numFmtId="0" fontId="6" fillId="0" borderId="23" xfId="3" applyFont="1" applyBorder="1" applyAlignment="1">
      <alignment horizontal="left" vertical="center" wrapText="1"/>
    </xf>
    <xf numFmtId="0" fontId="6" fillId="0" borderId="29" xfId="3" applyFont="1" applyBorder="1" applyAlignment="1">
      <alignment horizontal="left" vertical="center" wrapText="1"/>
    </xf>
    <xf numFmtId="1" fontId="6" fillId="0" borderId="33" xfId="0" applyNumberFormat="1" applyFont="1" applyBorder="1" applyAlignment="1">
      <alignment horizontal="left" vertical="center"/>
    </xf>
    <xf numFmtId="0" fontId="6" fillId="0" borderId="31" xfId="3" applyFont="1" applyBorder="1" applyAlignment="1">
      <alignment horizontal="left" vertical="center" wrapText="1"/>
    </xf>
    <xf numFmtId="0" fontId="6" fillId="2" borderId="13" xfId="3" applyFont="1" applyFill="1" applyBorder="1" applyAlignment="1">
      <alignment horizontal="left" vertical="center"/>
    </xf>
    <xf numFmtId="0" fontId="6" fillId="0" borderId="13" xfId="3" applyFont="1" applyBorder="1" applyAlignment="1">
      <alignment horizontal="center" vertical="center"/>
    </xf>
    <xf numFmtId="2" fontId="6" fillId="0" borderId="39" xfId="0" applyNumberFormat="1" applyFont="1" applyFill="1" applyBorder="1" applyAlignment="1">
      <alignment horizontal="center" vertical="center" wrapText="1"/>
    </xf>
    <xf numFmtId="0" fontId="6" fillId="0" borderId="39" xfId="3" applyFont="1" applyFill="1" applyBorder="1" applyAlignment="1">
      <alignment horizontal="left" vertical="center"/>
    </xf>
    <xf numFmtId="0" fontId="6" fillId="0" borderId="39" xfId="0" applyFont="1" applyFill="1" applyBorder="1" applyAlignment="1">
      <alignment horizontal="left" vertical="center"/>
    </xf>
    <xf numFmtId="0" fontId="6" fillId="0" borderId="39" xfId="0" applyFont="1" applyFill="1" applyBorder="1" applyAlignment="1">
      <alignment horizontal="left" vertical="center" wrapText="1"/>
    </xf>
    <xf numFmtId="2" fontId="6" fillId="0" borderId="39" xfId="0" applyNumberFormat="1" applyFont="1" applyFill="1" applyBorder="1" applyAlignment="1">
      <alignment horizontal="left" vertical="center"/>
    </xf>
    <xf numFmtId="166" fontId="6" fillId="0" borderId="39" xfId="0" applyNumberFormat="1" applyFont="1" applyFill="1" applyBorder="1" applyAlignment="1">
      <alignment horizontal="center" vertical="center"/>
    </xf>
    <xf numFmtId="2" fontId="6" fillId="0" borderId="39" xfId="3" applyNumberFormat="1" applyFont="1" applyBorder="1" applyAlignment="1">
      <alignment horizontal="center" vertical="center" wrapText="1"/>
    </xf>
    <xf numFmtId="0" fontId="6" fillId="0" borderId="1" xfId="3" applyFont="1" applyBorder="1" applyAlignment="1">
      <alignment horizontal="left" vertical="center"/>
    </xf>
    <xf numFmtId="0" fontId="9" fillId="0" borderId="13" xfId="3" applyFont="1" applyBorder="1" applyAlignment="1">
      <alignment horizontal="left" vertical="center" wrapText="1"/>
    </xf>
    <xf numFmtId="1" fontId="6" fillId="0" borderId="39" xfId="3" applyNumberFormat="1" applyFont="1" applyFill="1" applyBorder="1" applyAlignment="1">
      <alignment horizontal="left" vertical="center"/>
    </xf>
    <xf numFmtId="2" fontId="6" fillId="0" borderId="39" xfId="3" applyNumberFormat="1" applyFont="1" applyBorder="1" applyAlignment="1">
      <alignment horizontal="left" vertical="center"/>
    </xf>
    <xf numFmtId="165" fontId="6" fillId="0" borderId="39" xfId="3" applyNumberFormat="1" applyFont="1" applyBorder="1" applyAlignment="1">
      <alignment horizontal="center" vertical="center"/>
    </xf>
    <xf numFmtId="2" fontId="6" fillId="0" borderId="39" xfId="3" applyNumberFormat="1" applyFont="1" applyBorder="1" applyAlignment="1">
      <alignment horizontal="center" vertical="center"/>
    </xf>
    <xf numFmtId="0" fontId="3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0" fontId="6" fillId="0" borderId="13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textRotation="90" wrapText="1"/>
    </xf>
    <xf numFmtId="0" fontId="4" fillId="0" borderId="0" xfId="3" applyFont="1" applyAlignment="1">
      <alignment horizontal="right"/>
    </xf>
    <xf numFmtId="2" fontId="4" fillId="0" borderId="0" xfId="3" applyNumberFormat="1" applyFont="1" applyAlignment="1">
      <alignment horizontal="left"/>
    </xf>
    <xf numFmtId="0" fontId="4" fillId="0" borderId="0" xfId="3" applyFont="1" applyAlignment="1">
      <alignment horizontal="left"/>
    </xf>
    <xf numFmtId="0" fontId="13" fillId="0" borderId="0" xfId="3" applyFont="1" applyAlignment="1">
      <alignment horizontal="right"/>
    </xf>
    <xf numFmtId="2" fontId="13" fillId="0" borderId="0" xfId="3" applyNumberFormat="1" applyFont="1" applyAlignment="1">
      <alignment horizontal="left"/>
    </xf>
    <xf numFmtId="2" fontId="6" fillId="2" borderId="13" xfId="0" applyNumberFormat="1" applyFont="1" applyFill="1" applyBorder="1" applyAlignment="1">
      <alignment horizontal="left" vertical="center"/>
    </xf>
    <xf numFmtId="165" fontId="6" fillId="0" borderId="49" xfId="0" applyNumberFormat="1" applyFont="1" applyBorder="1" applyAlignment="1">
      <alignment horizontal="center" vertical="center"/>
    </xf>
    <xf numFmtId="0" fontId="6" fillId="0" borderId="59" xfId="3" applyFont="1" applyFill="1" applyBorder="1" applyAlignment="1">
      <alignment horizontal="center" vertical="center"/>
    </xf>
    <xf numFmtId="0" fontId="6" fillId="0" borderId="65" xfId="3" applyFont="1" applyFill="1" applyBorder="1" applyAlignment="1">
      <alignment horizontal="center" vertical="center"/>
    </xf>
    <xf numFmtId="0" fontId="6" fillId="0" borderId="56" xfId="3" applyFont="1" applyFill="1" applyBorder="1" applyAlignment="1">
      <alignment horizontal="center" vertical="center"/>
    </xf>
    <xf numFmtId="0" fontId="6" fillId="0" borderId="65" xfId="3" applyFont="1" applyFill="1" applyBorder="1" applyAlignment="1">
      <alignment horizontal="left" vertical="center" wrapText="1"/>
    </xf>
    <xf numFmtId="0" fontId="6" fillId="0" borderId="70" xfId="3" applyFont="1" applyFill="1" applyBorder="1" applyAlignment="1">
      <alignment horizontal="left" vertical="center" wrapText="1"/>
    </xf>
    <xf numFmtId="2" fontId="6" fillId="0" borderId="65" xfId="3" applyNumberFormat="1" applyFont="1" applyFill="1" applyBorder="1" applyAlignment="1">
      <alignment horizontal="left" vertical="center"/>
    </xf>
    <xf numFmtId="0" fontId="6" fillId="0" borderId="2" xfId="3" applyFont="1" applyFill="1" applyBorder="1" applyAlignment="1">
      <alignment horizontal="left" vertical="center" wrapText="1"/>
    </xf>
    <xf numFmtId="2" fontId="6" fillId="0" borderId="39" xfId="3" applyNumberFormat="1" applyFont="1" applyFill="1" applyBorder="1" applyAlignment="1">
      <alignment horizontal="left" vertical="center"/>
    </xf>
    <xf numFmtId="0" fontId="6" fillId="0" borderId="39" xfId="3" applyFont="1" applyFill="1" applyBorder="1" applyAlignment="1">
      <alignment horizontal="center" vertical="center"/>
    </xf>
    <xf numFmtId="2" fontId="6" fillId="0" borderId="39" xfId="3" applyNumberFormat="1" applyFont="1" applyFill="1" applyBorder="1" applyAlignment="1">
      <alignment horizontal="center" vertical="center" wrapText="1"/>
    </xf>
    <xf numFmtId="170" fontId="22" fillId="0" borderId="39" xfId="0" applyNumberFormat="1" applyFont="1" applyBorder="1" applyAlignment="1">
      <alignment horizontal="center" vertical="center"/>
    </xf>
    <xf numFmtId="0" fontId="6" fillId="0" borderId="31" xfId="0" applyFont="1" applyBorder="1" applyAlignment="1">
      <alignment horizontal="left" vertical="center" wrapText="1"/>
    </xf>
    <xf numFmtId="0" fontId="28" fillId="0" borderId="0" xfId="8" applyFont="1" applyAlignment="1">
      <alignment horizontal="center" vertical="center" wrapText="1"/>
    </xf>
    <xf numFmtId="0" fontId="3" fillId="0" borderId="0" xfId="8" applyFont="1" applyAlignment="1">
      <alignment horizontal="right"/>
    </xf>
    <xf numFmtId="49" fontId="6" fillId="0" borderId="72" xfId="8" applyNumberFormat="1" applyFont="1" applyBorder="1" applyAlignment="1">
      <alignment horizontal="center" vertical="center"/>
    </xf>
    <xf numFmtId="0" fontId="3" fillId="0" borderId="72" xfId="8" applyFont="1" applyBorder="1" applyAlignment="1">
      <alignment horizontal="center" vertical="center"/>
    </xf>
    <xf numFmtId="0" fontId="6" fillId="0" borderId="72" xfId="8" applyFont="1" applyBorder="1" applyAlignment="1">
      <alignment horizontal="center" vertical="center"/>
    </xf>
    <xf numFmtId="0" fontId="6" fillId="0" borderId="73" xfId="8" applyFont="1" applyBorder="1" applyAlignment="1">
      <alignment horizontal="center" vertical="center" wrapText="1"/>
    </xf>
    <xf numFmtId="0" fontId="6" fillId="0" borderId="74" xfId="8" applyFont="1" applyBorder="1" applyAlignment="1">
      <alignment horizontal="center" vertical="center" wrapText="1"/>
    </xf>
    <xf numFmtId="0" fontId="6" fillId="0" borderId="73" xfId="8" applyFont="1" applyBorder="1" applyAlignment="1">
      <alignment horizontal="center" vertical="center"/>
    </xf>
    <xf numFmtId="0" fontId="6" fillId="0" borderId="74" xfId="8" applyFont="1" applyBorder="1" applyAlignment="1">
      <alignment horizontal="center" vertical="center"/>
    </xf>
    <xf numFmtId="0" fontId="6" fillId="0" borderId="76" xfId="8" applyFont="1" applyBorder="1" applyAlignment="1">
      <alignment horizontal="left" vertical="center"/>
    </xf>
    <xf numFmtId="0" fontId="6" fillId="0" borderId="10" xfId="8" applyFont="1" applyBorder="1" applyAlignment="1">
      <alignment horizontal="left" vertical="center"/>
    </xf>
    <xf numFmtId="0" fontId="6" fillId="0" borderId="5" xfId="8" applyFont="1" applyBorder="1" applyAlignment="1">
      <alignment horizontal="left" vertical="center"/>
    </xf>
    <xf numFmtId="2" fontId="6" fillId="0" borderId="46" xfId="8" applyNumberFormat="1" applyFont="1" applyBorder="1" applyAlignment="1">
      <alignment horizontal="left" vertical="center"/>
    </xf>
    <xf numFmtId="2" fontId="6" fillId="0" borderId="48" xfId="8" applyNumberFormat="1" applyFont="1" applyBorder="1" applyAlignment="1">
      <alignment horizontal="left" vertical="center"/>
    </xf>
    <xf numFmtId="2" fontId="6" fillId="0" borderId="58" xfId="8" applyNumberFormat="1" applyFont="1" applyBorder="1" applyAlignment="1">
      <alignment horizontal="left" vertical="center"/>
    </xf>
    <xf numFmtId="2" fontId="6" fillId="0" borderId="55" xfId="8" applyNumberFormat="1" applyFont="1" applyBorder="1" applyAlignment="1">
      <alignment horizontal="left" vertical="center"/>
    </xf>
    <xf numFmtId="0" fontId="29" fillId="0" borderId="75" xfId="8" applyFont="1" applyBorder="1" applyAlignment="1">
      <alignment horizontal="center" vertical="center"/>
    </xf>
    <xf numFmtId="0" fontId="29" fillId="0" borderId="71" xfId="8" applyFont="1" applyBorder="1" applyAlignment="1">
      <alignment horizontal="center" vertical="center"/>
    </xf>
    <xf numFmtId="0" fontId="6" fillId="0" borderId="75" xfId="8" applyFont="1" applyBorder="1" applyAlignment="1">
      <alignment horizontal="left" vertical="center"/>
    </xf>
    <xf numFmtId="0" fontId="6" fillId="0" borderId="71" xfId="8" applyFont="1" applyBorder="1" applyAlignment="1">
      <alignment horizontal="left" vertical="center"/>
    </xf>
    <xf numFmtId="2" fontId="6" fillId="0" borderId="35" xfId="8" applyNumberFormat="1" applyFont="1" applyBorder="1" applyAlignment="1">
      <alignment horizontal="left" vertical="center"/>
    </xf>
    <xf numFmtId="2" fontId="6" fillId="0" borderId="10" xfId="8" applyNumberFormat="1" applyFont="1" applyBorder="1" applyAlignment="1">
      <alignment horizontal="left" vertical="center"/>
    </xf>
    <xf numFmtId="2" fontId="6" fillId="0" borderId="5" xfId="8" applyNumberFormat="1" applyFont="1" applyBorder="1" applyAlignment="1">
      <alignment horizontal="left" vertical="center"/>
    </xf>
    <xf numFmtId="2" fontId="6" fillId="0" borderId="66" xfId="8" applyNumberFormat="1" applyFont="1" applyBorder="1" applyAlignment="1">
      <alignment horizontal="left" vertical="center"/>
    </xf>
    <xf numFmtId="0" fontId="6" fillId="0" borderId="55" xfId="8" applyFont="1" applyBorder="1" applyAlignment="1">
      <alignment horizontal="left" vertical="center"/>
    </xf>
    <xf numFmtId="0" fontId="6" fillId="0" borderId="77" xfId="8" applyFont="1" applyBorder="1" applyAlignment="1">
      <alignment horizontal="left" vertical="center"/>
    </xf>
    <xf numFmtId="2" fontId="6" fillId="0" borderId="78" xfId="8" applyNumberFormat="1" applyFont="1" applyBorder="1" applyAlignment="1">
      <alignment horizontal="left" vertical="center"/>
    </xf>
    <xf numFmtId="0" fontId="29" fillId="0" borderId="55" xfId="8" applyFont="1" applyBorder="1" applyAlignment="1">
      <alignment horizontal="center" vertical="center"/>
    </xf>
    <xf numFmtId="0" fontId="3" fillId="0" borderId="0" xfId="10" applyFont="1" applyAlignment="1">
      <alignment horizontal="center"/>
    </xf>
    <xf numFmtId="0" fontId="6" fillId="0" borderId="88" xfId="0" applyFont="1" applyFill="1" applyBorder="1" applyAlignment="1">
      <alignment horizontal="left" vertical="center"/>
    </xf>
    <xf numFmtId="1" fontId="6" fillId="0" borderId="39" xfId="0" applyNumberFormat="1" applyFont="1" applyBorder="1" applyAlignment="1">
      <alignment horizontal="left"/>
    </xf>
    <xf numFmtId="2" fontId="6" fillId="0" borderId="49" xfId="0" applyNumberFormat="1" applyFont="1" applyFill="1" applyBorder="1" applyAlignment="1">
      <alignment horizontal="left"/>
    </xf>
    <xf numFmtId="0" fontId="6" fillId="0" borderId="92" xfId="3" applyFont="1" applyFill="1" applyBorder="1" applyAlignment="1">
      <alignment horizontal="left" vertical="center" wrapText="1"/>
    </xf>
    <xf numFmtId="0" fontId="6" fillId="0" borderId="93" xfId="3" applyFont="1" applyFill="1" applyBorder="1" applyAlignment="1">
      <alignment horizontal="left" vertical="center" wrapText="1"/>
    </xf>
    <xf numFmtId="0" fontId="6" fillId="0" borderId="15" xfId="3" applyFont="1" applyFill="1" applyBorder="1" applyAlignment="1">
      <alignment horizontal="left" vertical="center" wrapText="1"/>
    </xf>
    <xf numFmtId="0" fontId="6" fillId="0" borderId="94" xfId="3" applyFont="1" applyFill="1" applyBorder="1" applyAlignment="1">
      <alignment horizontal="left" vertical="center"/>
    </xf>
    <xf numFmtId="1" fontId="6" fillId="0" borderId="91" xfId="3" applyNumberFormat="1" applyFont="1" applyFill="1" applyBorder="1" applyAlignment="1">
      <alignment horizontal="left" vertical="center"/>
    </xf>
    <xf numFmtId="1" fontId="6" fillId="0" borderId="87" xfId="3" applyNumberFormat="1" applyFont="1" applyFill="1" applyBorder="1" applyAlignment="1">
      <alignment horizontal="left" vertical="center"/>
    </xf>
    <xf numFmtId="1" fontId="6" fillId="0" borderId="88" xfId="3" applyNumberFormat="1" applyFont="1" applyFill="1" applyBorder="1" applyAlignment="1">
      <alignment horizontal="left" vertical="center"/>
    </xf>
    <xf numFmtId="0" fontId="6" fillId="0" borderId="91" xfId="3" applyFont="1" applyFill="1" applyBorder="1" applyAlignment="1">
      <alignment horizontal="left" vertical="center" wrapText="1"/>
    </xf>
    <xf numFmtId="0" fontId="6" fillId="0" borderId="91" xfId="3" applyFont="1" applyFill="1" applyBorder="1" applyAlignment="1">
      <alignment horizontal="left" vertical="center"/>
    </xf>
    <xf numFmtId="0" fontId="6" fillId="0" borderId="91" xfId="0" applyFont="1" applyFill="1" applyBorder="1" applyAlignment="1">
      <alignment horizontal="left" vertical="center"/>
    </xf>
    <xf numFmtId="0" fontId="6" fillId="0" borderId="87" xfId="0" applyFont="1" applyFill="1" applyBorder="1" applyAlignment="1">
      <alignment horizontal="left" vertical="center"/>
    </xf>
    <xf numFmtId="0" fontId="6" fillId="0" borderId="88" xfId="0" applyFont="1" applyFill="1" applyBorder="1" applyAlignment="1">
      <alignment horizontal="left" vertical="center"/>
    </xf>
    <xf numFmtId="0" fontId="6" fillId="0" borderId="91" xfId="0" applyFont="1" applyFill="1" applyBorder="1" applyAlignment="1">
      <alignment horizontal="left" vertical="center" wrapText="1"/>
    </xf>
    <xf numFmtId="2" fontId="6" fillId="0" borderId="88" xfId="0" applyNumberFormat="1" applyFont="1" applyFill="1" applyBorder="1" applyAlignment="1">
      <alignment horizontal="left" vertical="center"/>
    </xf>
    <xf numFmtId="0" fontId="6" fillId="0" borderId="88" xfId="0" applyFont="1" applyFill="1" applyBorder="1" applyAlignment="1">
      <alignment horizontal="center" vertical="center"/>
    </xf>
    <xf numFmtId="2" fontId="6" fillId="0" borderId="88" xfId="0" applyNumberFormat="1" applyFont="1" applyFill="1" applyBorder="1" applyAlignment="1">
      <alignment horizontal="center" vertical="center" wrapText="1"/>
    </xf>
    <xf numFmtId="0" fontId="6" fillId="0" borderId="88" xfId="0" applyFont="1" applyFill="1" applyBorder="1" applyAlignment="1">
      <alignment horizontal="left"/>
    </xf>
    <xf numFmtId="0" fontId="6" fillId="0" borderId="88" xfId="0" applyFont="1" applyFill="1" applyBorder="1" applyAlignment="1">
      <alignment vertical="center" wrapText="1"/>
    </xf>
    <xf numFmtId="2" fontId="6" fillId="0" borderId="87" xfId="0" applyNumberFormat="1" applyFont="1" applyFill="1" applyBorder="1" applyAlignment="1">
      <alignment horizontal="center" vertical="center" wrapText="1"/>
    </xf>
    <xf numFmtId="0" fontId="6" fillId="0" borderId="87" xfId="0" applyFont="1" applyFill="1" applyBorder="1" applyAlignment="1">
      <alignment horizontal="left" vertical="center" wrapText="1"/>
    </xf>
    <xf numFmtId="0" fontId="6" fillId="0" borderId="88" xfId="0" applyFont="1" applyFill="1" applyBorder="1" applyAlignment="1">
      <alignment horizontal="left" vertical="center" wrapText="1"/>
    </xf>
    <xf numFmtId="2" fontId="6" fillId="0" borderId="49" xfId="0" applyNumberFormat="1" applyFont="1" applyFill="1" applyBorder="1" applyAlignment="1">
      <alignment horizontal="center" vertical="center"/>
    </xf>
    <xf numFmtId="0" fontId="6" fillId="0" borderId="92" xfId="0" applyFont="1" applyFill="1" applyBorder="1" applyAlignment="1">
      <alignment horizontal="left" vertical="center" wrapText="1"/>
    </xf>
    <xf numFmtId="0" fontId="6" fillId="0" borderId="55" xfId="0" applyFont="1" applyFill="1" applyBorder="1" applyAlignment="1">
      <alignment horizontal="left" vertical="center"/>
    </xf>
    <xf numFmtId="0" fontId="6" fillId="0" borderId="47" xfId="0" applyFont="1" applyFill="1" applyBorder="1" applyAlignment="1">
      <alignment horizontal="left" vertical="center"/>
    </xf>
    <xf numFmtId="2" fontId="6" fillId="0" borderId="91" xfId="0" applyNumberFormat="1" applyFont="1" applyFill="1" applyBorder="1" applyAlignment="1">
      <alignment horizontal="left" vertical="center"/>
    </xf>
    <xf numFmtId="0" fontId="6" fillId="0" borderId="91" xfId="0" applyFont="1" applyFill="1" applyBorder="1" applyAlignment="1">
      <alignment horizontal="center" vertical="center"/>
    </xf>
    <xf numFmtId="2" fontId="6" fillId="0" borderId="91" xfId="0" applyNumberFormat="1" applyFont="1" applyFill="1" applyBorder="1" applyAlignment="1">
      <alignment horizontal="center" vertical="center" wrapText="1"/>
    </xf>
    <xf numFmtId="2" fontId="6" fillId="0" borderId="91" xfId="0" applyNumberFormat="1" applyFont="1" applyFill="1" applyBorder="1" applyAlignment="1">
      <alignment horizontal="center" vertical="center"/>
    </xf>
    <xf numFmtId="0" fontId="6" fillId="0" borderId="89" xfId="0" applyFont="1" applyFill="1" applyBorder="1" applyAlignment="1">
      <alignment horizontal="left" vertical="center" wrapText="1"/>
    </xf>
    <xf numFmtId="2" fontId="6" fillId="0" borderId="87" xfId="0" applyNumberFormat="1" applyFont="1" applyFill="1" applyBorder="1" applyAlignment="1">
      <alignment horizontal="left" vertical="center"/>
    </xf>
    <xf numFmtId="0" fontId="6" fillId="0" borderId="87" xfId="0" applyFont="1" applyFill="1" applyBorder="1" applyAlignment="1">
      <alignment horizontal="center" vertical="center"/>
    </xf>
    <xf numFmtId="2" fontId="6" fillId="0" borderId="87" xfId="0" applyNumberFormat="1" applyFont="1" applyFill="1" applyBorder="1" applyAlignment="1">
      <alignment horizontal="center" vertical="center"/>
    </xf>
    <xf numFmtId="0" fontId="6" fillId="0" borderId="85" xfId="0" applyFont="1" applyFill="1" applyBorder="1" applyAlignment="1">
      <alignment horizontal="left" vertical="center" wrapText="1"/>
    </xf>
    <xf numFmtId="2" fontId="6" fillId="0" borderId="88" xfId="0" applyNumberFormat="1" applyFont="1" applyFill="1" applyBorder="1" applyAlignment="1">
      <alignment horizontal="center" vertical="center"/>
    </xf>
    <xf numFmtId="166" fontId="6" fillId="0" borderId="91" xfId="0" applyNumberFormat="1" applyFont="1" applyFill="1" applyBorder="1" applyAlignment="1">
      <alignment horizontal="center" vertical="center"/>
    </xf>
    <xf numFmtId="166" fontId="6" fillId="0" borderId="87" xfId="0" applyNumberFormat="1" applyFont="1" applyFill="1" applyBorder="1" applyAlignment="1">
      <alignment horizontal="center" vertical="center"/>
    </xf>
    <xf numFmtId="166" fontId="6" fillId="0" borderId="88" xfId="0" applyNumberFormat="1" applyFont="1" applyFill="1" applyBorder="1" applyAlignment="1">
      <alignment horizontal="center" vertical="center"/>
    </xf>
    <xf numFmtId="0" fontId="6" fillId="0" borderId="94" xfId="0" applyFont="1" applyFill="1" applyBorder="1" applyAlignment="1">
      <alignment horizontal="left" vertical="center"/>
    </xf>
    <xf numFmtId="168" fontId="6" fillId="0" borderId="91" xfId="0" applyNumberFormat="1" applyFont="1" applyFill="1" applyBorder="1" applyAlignment="1">
      <alignment horizontal="left" vertical="center"/>
    </xf>
    <xf numFmtId="0" fontId="6" fillId="0" borderId="84" xfId="0" applyFont="1" applyFill="1" applyBorder="1" applyAlignment="1">
      <alignment horizontal="left" vertical="center"/>
    </xf>
    <xf numFmtId="168" fontId="6" fillId="0" borderId="87" xfId="0" applyNumberFormat="1" applyFont="1" applyFill="1" applyBorder="1" applyAlignment="1">
      <alignment horizontal="left" vertical="center"/>
    </xf>
    <xf numFmtId="0" fontId="6" fillId="0" borderId="95" xfId="0" applyFont="1" applyFill="1" applyBorder="1" applyAlignment="1">
      <alignment horizontal="left" vertical="center"/>
    </xf>
    <xf numFmtId="168" fontId="6" fillId="0" borderId="88" xfId="0" applyNumberFormat="1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5" xfId="0" applyFont="1" applyFill="1" applyBorder="1" applyAlignment="1">
      <alignment horizontal="left" vertical="center" wrapText="1"/>
    </xf>
    <xf numFmtId="165" fontId="6" fillId="0" borderId="49" xfId="0" applyNumberFormat="1" applyFont="1" applyFill="1" applyBorder="1" applyAlignment="1">
      <alignment horizontal="left" vertical="center"/>
    </xf>
    <xf numFmtId="0" fontId="6" fillId="0" borderId="19" xfId="0" applyFont="1" applyFill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1" fontId="6" fillId="0" borderId="91" xfId="0" applyNumberFormat="1" applyFont="1" applyFill="1" applyBorder="1" applyAlignment="1">
      <alignment horizontal="left" vertical="center"/>
    </xf>
    <xf numFmtId="1" fontId="6" fillId="0" borderId="87" xfId="0" applyNumberFormat="1" applyFont="1" applyFill="1" applyBorder="1" applyAlignment="1">
      <alignment horizontal="left" vertical="center"/>
    </xf>
    <xf numFmtId="1" fontId="6" fillId="0" borderId="88" xfId="0" applyNumberFormat="1" applyFont="1" applyFill="1" applyBorder="1" applyAlignment="1">
      <alignment horizontal="left" vertical="center"/>
    </xf>
    <xf numFmtId="0" fontId="6" fillId="0" borderId="19" xfId="0" applyFont="1" applyFill="1" applyBorder="1" applyAlignment="1">
      <alignment horizontal="left" vertical="center" wrapText="1"/>
    </xf>
    <xf numFmtId="170" fontId="22" fillId="0" borderId="49" xfId="0" applyNumberFormat="1" applyFont="1" applyFill="1" applyBorder="1" applyAlignment="1">
      <alignment horizontal="center" vertical="center"/>
    </xf>
    <xf numFmtId="1" fontId="6" fillId="0" borderId="49" xfId="3" applyNumberFormat="1" applyFont="1" applyFill="1" applyBorder="1" applyAlignment="1">
      <alignment horizontal="left"/>
    </xf>
    <xf numFmtId="168" fontId="6" fillId="0" borderId="13" xfId="0" applyNumberFormat="1" applyFont="1" applyFill="1" applyBorder="1" applyAlignment="1">
      <alignment horizontal="left" vertical="center"/>
    </xf>
    <xf numFmtId="0" fontId="9" fillId="0" borderId="55" xfId="3" applyFont="1" applyFill="1" applyBorder="1" applyAlignment="1">
      <alignment horizontal="left" vertical="center" wrapText="1"/>
    </xf>
    <xf numFmtId="17" fontId="6" fillId="0" borderId="49" xfId="0" applyNumberFormat="1" applyFont="1" applyFill="1" applyBorder="1" applyAlignment="1">
      <alignment horizontal="left" vertical="center" wrapText="1"/>
    </xf>
    <xf numFmtId="17" fontId="6" fillId="0" borderId="91" xfId="0" applyNumberFormat="1" applyFont="1" applyFill="1" applyBorder="1" applyAlignment="1">
      <alignment horizontal="left" vertical="center" wrapText="1"/>
    </xf>
    <xf numFmtId="17" fontId="6" fillId="0" borderId="87" xfId="0" applyNumberFormat="1" applyFont="1" applyFill="1" applyBorder="1" applyAlignment="1">
      <alignment horizontal="left" vertical="center" wrapText="1"/>
    </xf>
    <xf numFmtId="17" fontId="6" fillId="0" borderId="88" xfId="0" applyNumberFormat="1" applyFont="1" applyFill="1" applyBorder="1" applyAlignment="1">
      <alignment horizontal="left" vertical="center" wrapText="1"/>
    </xf>
    <xf numFmtId="2" fontId="6" fillId="0" borderId="91" xfId="3" applyNumberFormat="1" applyFont="1" applyFill="1" applyBorder="1" applyAlignment="1">
      <alignment horizontal="left" vertical="center"/>
    </xf>
    <xf numFmtId="0" fontId="6" fillId="0" borderId="91" xfId="3" applyFont="1" applyFill="1" applyBorder="1" applyAlignment="1">
      <alignment horizontal="center" vertical="center"/>
    </xf>
    <xf numFmtId="2" fontId="6" fillId="0" borderId="91" xfId="3" applyNumberFormat="1" applyFont="1" applyFill="1" applyBorder="1" applyAlignment="1">
      <alignment horizontal="center" vertical="center" wrapText="1"/>
    </xf>
    <xf numFmtId="0" fontId="6" fillId="0" borderId="87" xfId="3" applyFont="1" applyFill="1" applyBorder="1" applyAlignment="1">
      <alignment horizontal="center" vertical="center"/>
    </xf>
    <xf numFmtId="0" fontId="6" fillId="0" borderId="96" xfId="3" applyFont="1" applyFill="1" applyBorder="1" applyAlignment="1">
      <alignment horizontal="left" vertical="center" wrapText="1"/>
    </xf>
    <xf numFmtId="0" fontId="6" fillId="0" borderId="88" xfId="3" applyFont="1" applyFill="1" applyBorder="1" applyAlignment="1">
      <alignment horizontal="center" vertical="center"/>
    </xf>
    <xf numFmtId="165" fontId="6" fillId="0" borderId="91" xfId="0" applyNumberFormat="1" applyFont="1" applyFill="1" applyBorder="1" applyAlignment="1">
      <alignment horizontal="left" vertical="center"/>
    </xf>
    <xf numFmtId="165" fontId="6" fillId="0" borderId="87" xfId="0" applyNumberFormat="1" applyFont="1" applyFill="1" applyBorder="1" applyAlignment="1">
      <alignment horizontal="left" vertical="center"/>
    </xf>
    <xf numFmtId="165" fontId="6" fillId="0" borderId="88" xfId="0" applyNumberFormat="1" applyFont="1" applyFill="1" applyBorder="1" applyAlignment="1">
      <alignment horizontal="left" vertical="center"/>
    </xf>
    <xf numFmtId="0" fontId="9" fillId="2" borderId="49" xfId="0" applyFont="1" applyFill="1" applyBorder="1" applyAlignment="1">
      <alignment horizontal="left" vertical="center" wrapText="1"/>
    </xf>
    <xf numFmtId="165" fontId="6" fillId="2" borderId="39" xfId="0" applyNumberFormat="1" applyFont="1" applyFill="1" applyBorder="1" applyAlignment="1">
      <alignment horizontal="left" vertical="center"/>
    </xf>
    <xf numFmtId="16" fontId="11" fillId="0" borderId="55" xfId="8" applyNumberFormat="1" applyFont="1" applyFill="1" applyBorder="1" applyAlignment="1" applyProtection="1">
      <alignment horizontal="left"/>
      <protection locked="0"/>
    </xf>
    <xf numFmtId="0" fontId="11" fillId="0" borderId="55" xfId="8" applyNumberFormat="1" applyFont="1" applyFill="1" applyBorder="1" applyAlignment="1" applyProtection="1">
      <alignment horizontal="left" wrapText="1"/>
      <protection locked="0"/>
    </xf>
    <xf numFmtId="164" fontId="12" fillId="0" borderId="55" xfId="9" applyFont="1" applyFill="1" applyBorder="1" applyAlignment="1" applyProtection="1">
      <alignment horizontal="center"/>
      <protection locked="0"/>
    </xf>
    <xf numFmtId="0" fontId="10" fillId="0" borderId="55" xfId="8" applyNumberFormat="1" applyFont="1" applyFill="1" applyBorder="1" applyAlignment="1" applyProtection="1">
      <alignment horizontal="left" wrapText="1"/>
      <protection locked="0"/>
    </xf>
    <xf numFmtId="2" fontId="6" fillId="0" borderId="89" xfId="8" applyNumberFormat="1" applyFont="1" applyBorder="1" applyAlignment="1">
      <alignment horizontal="left" vertical="center"/>
    </xf>
  </cellXfs>
  <cellStyles count="11">
    <cellStyle name="Comma" xfId="7" builtinId="3"/>
    <cellStyle name="Comma 2" xfId="9"/>
    <cellStyle name="Normal" xfId="0" builtinId="0"/>
    <cellStyle name="Normal 2" xfId="1"/>
    <cellStyle name="Normal 2 2" xfId="6"/>
    <cellStyle name="Normal 2 3" xfId="10"/>
    <cellStyle name="Normal 3" xfId="8"/>
    <cellStyle name="Normal 3 2 2" xfId="5"/>
    <cellStyle name="Normal 4" xfId="2"/>
    <cellStyle name="Обычный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" name="Line 342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" name="Line 342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" name="Line 342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" name="Line 342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" name="Line 342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" name="Line 342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" name="Line 342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" name="Line 342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" name="Line 342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" name="Line 342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" name="Line 343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" name="Line 343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" name="Line 343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" name="Line 343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" name="Line 343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" name="Line 343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8" name="Line 343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9" name="Line 343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0" name="Line 343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1" name="Line 343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2" name="Line 344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3" name="Line 344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" name="Line 344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5" name="Line 34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6" name="Line 34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" name="Line 34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8" name="Line 34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9" name="Line 34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" name="Line 34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" name="Line 34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" name="Line 34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3" name="Line 34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4" name="Line 34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5" name="Line 34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6" name="Line 34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7" name="Line 342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8" name="Line 342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9" name="Line 342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0" name="Line 342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1" name="Line 342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2" name="Line 342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3" name="Line 342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4" name="Line 342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5" name="Line 342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6" name="Line 342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7" name="Line 343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8" name="Line 343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9" name="Line 343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0" name="Line 343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1" name="Line 343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2" name="Line 343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3" name="Line 343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4" name="Line 343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5" name="Line 343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6" name="Line 343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7" name="Line 344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8" name="Line 344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9" name="Line 344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0" name="Line 34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1" name="Line 34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2" name="Line 34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3" name="Line 34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4" name="Line 34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5" name="Line 34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" name="Line 34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" name="Line 34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" name="Line 34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" name="Line 34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" name="Line 34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" name="Line 34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2" name="Line 342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3" name="Line 342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4" name="Line 342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5" name="Line 342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6" name="Line 342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7" name="Line 342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8" name="Line 342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9" name="Line 342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0" name="Line 342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1" name="Line 342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2" name="Line 343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3" name="Line 343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4" name="Line 343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5" name="Line 343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6" name="Line 343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7" name="Line 343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8" name="Line 343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9" name="Line 343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0" name="Line 343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1" name="Line 343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2" name="Line 344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3" name="Line 344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4" name="Line 344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5" name="Line 34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6" name="Line 34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7" name="Line 34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8" name="Line 34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9" name="Line 34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0" name="Line 34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1" name="Line 34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2" name="Line 34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3" name="Line 34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4" name="Line 34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5" name="Line 34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6" name="Line 34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7" name="Line 342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8" name="Line 342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9" name="Line 342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" name="Line 342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" name="Line 342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2" name="Line 342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3" name="Line 342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4" name="Line 342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5" name="Line 342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6" name="Line 342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7" name="Line 343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8" name="Line 343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9" name="Line 343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0" name="Line 343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1" name="Line 343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2" name="Line 343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3" name="Line 343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4" name="Line 343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5" name="Line 343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6" name="Line 343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7" name="Line 344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8" name="Line 344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9" name="Line 344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0" name="Line 34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1" name="Line 34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" name="Line 34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" name="Line 34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" name="Line 34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5" name="Line 34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6" name="Line 34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7" name="Line 34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8" name="Line 34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9" name="Line 34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0" name="Line 34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1" name="Line 34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2" name="Line 342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" name="Line 342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" name="Line 342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5" name="Line 342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6" name="Line 342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7" name="Line 342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8" name="Line 342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9" name="Line 342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0" name="Line 342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1" name="Line 342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2" name="Line 343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3" name="Line 343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4" name="Line 343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5" name="Line 343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6" name="Line 343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7" name="Line 343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8" name="Line 343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9" name="Line 343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0" name="Line 343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1" name="Line 343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2" name="Line 344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3" name="Line 344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4" name="Line 344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5" name="Line 34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6" name="Line 34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7" name="Line 34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8" name="Line 34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9" name="Line 34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0" name="Line 34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1" name="Line 34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2" name="Line 34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3" name="Line 34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4" name="Line 34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5" name="Line 34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6" name="Line 34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7" name="Line 342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8" name="Line 342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9" name="Line 342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80" name="Line 342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81" name="Line 342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82" name="Line 342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83" name="Line 342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84" name="Line 342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85" name="Line 342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86" name="Line 342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87" name="Line 343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88" name="Line 343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89" name="Line 343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90" name="Line 343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91" name="Line 343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92" name="Line 343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93" name="Line 343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94" name="Line 343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95" name="Line 343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96" name="Line 343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97" name="Line 344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98" name="Line 344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99" name="Line 344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00" name="Line 34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01" name="Line 34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02" name="Line 34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03" name="Line 34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04" name="Line 34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05" name="Line 34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06" name="Line 34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07" name="Line 34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08" name="Line 34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09" name="Line 34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10" name="Line 34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11" name="Line 34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12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13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14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15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16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17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18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19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20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21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22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23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24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25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1;&#1086;&#1082;&#1072;&#1083;&#1100;&#1085;&#1099;&#1081;%20&#1076;&#1080;&#1089;&#1082;%20(D)/&#1043;&#1072;&#1075;&#1080;&#1082;%20&#1053;&#1086;&#1088;&#1072;&#1096;&#1077;&#1085;/&#1329;&#1408;&#1415;&#1387;&#1391;%20&#1396;&#1377;&#1398;&#1391;&#1377;&#1402;&#1377;&#1408;&#1407;&#1381;&#1382;/&#1348;&#1377;&#1398;&#1391;&#1377;&#1402;&#1377;&#1408;&#1407;&#1381;&#1382;%20&#1329;&#1408;&#1381;&#1410;&#1387;&#13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v"/>
      <sheetName val="bac"/>
      <sheetName val="ss"/>
      <sheetName val="ob1"/>
      <sheetName val="s1-1"/>
      <sheetName val="s1-2"/>
      <sheetName val="s1-3"/>
      <sheetName val="s1-4"/>
      <sheetName val="s1-5"/>
      <sheetName val="s1-6"/>
      <sheetName val="s1-7"/>
      <sheetName val="s1-8"/>
      <sheetName val="s1-9"/>
      <sheetName val="s1-10"/>
      <sheetName val="s1-11"/>
      <sheetName val="s1-12"/>
      <sheetName val="s1-13"/>
      <sheetName val="s1-14"/>
      <sheetName val="s2"/>
      <sheetName val="s3"/>
      <sheetName val="s4"/>
      <sheetName val="s5"/>
      <sheetName val="s6"/>
      <sheetName val="s7"/>
      <sheetName val="s8"/>
    </sheetNames>
    <sheetDataSet>
      <sheetData sheetId="0"/>
      <sheetData sheetId="1"/>
      <sheetData sheetId="2">
        <row r="45">
          <cell r="E45">
            <v>860</v>
          </cell>
        </row>
      </sheetData>
      <sheetData sheetId="3">
        <row r="27">
          <cell r="C27">
            <v>364160.54912889632</v>
          </cell>
        </row>
      </sheetData>
      <sheetData sheetId="4">
        <row r="8">
          <cell r="P8">
            <v>1890.17</v>
          </cell>
        </row>
        <row r="9">
          <cell r="P9">
            <v>2779.3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18">
          <cell r="P118">
            <v>6369.5191443730919</v>
          </cell>
        </row>
      </sheetData>
      <sheetData sheetId="19">
        <row r="150">
          <cell r="P150">
            <v>2236.6113130064741</v>
          </cell>
        </row>
      </sheetData>
      <sheetData sheetId="20">
        <row r="251">
          <cell r="P251">
            <v>22917.607378228273</v>
          </cell>
        </row>
      </sheetData>
      <sheetData sheetId="21">
        <row r="138">
          <cell r="P138">
            <v>938.4</v>
          </cell>
        </row>
      </sheetData>
      <sheetData sheetId="22">
        <row r="118">
          <cell r="P118">
            <v>3029.7492225000005</v>
          </cell>
        </row>
      </sheetData>
      <sheetData sheetId="23">
        <row r="426">
          <cell r="P426">
            <v>46049.682635183395</v>
          </cell>
        </row>
      </sheetData>
      <sheetData sheetId="24">
        <row r="54">
          <cell r="P54">
            <v>10878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workbookViewId="0">
      <selection activeCell="B4" sqref="B4"/>
    </sheetView>
  </sheetViews>
  <sheetFormatPr defaultColWidth="9.140625" defaultRowHeight="12.75" x14ac:dyDescent="0.2"/>
  <cols>
    <col min="1" max="1" width="3" style="147" bestFit="1" customWidth="1"/>
    <col min="2" max="2" width="26.85546875" style="140" bestFit="1" customWidth="1"/>
    <col min="3" max="3" width="51.140625" style="154" bestFit="1" customWidth="1"/>
    <col min="4" max="16384" width="9.140625" style="117"/>
  </cols>
  <sheetData>
    <row r="1" spans="1:3" x14ac:dyDescent="0.2">
      <c r="A1" s="350" t="s">
        <v>66</v>
      </c>
      <c r="B1" s="350"/>
      <c r="C1" s="350"/>
    </row>
    <row r="2" spans="1:3" x14ac:dyDescent="0.2">
      <c r="B2" s="147"/>
      <c r="C2" s="147"/>
    </row>
    <row r="4" spans="1:3" ht="14.1" customHeight="1" x14ac:dyDescent="0.2">
      <c r="A4" s="148">
        <v>1</v>
      </c>
      <c r="B4" s="149" t="s">
        <v>64</v>
      </c>
      <c r="C4" s="150"/>
    </row>
    <row r="5" spans="1:3" ht="14.1" customHeight="1" x14ac:dyDescent="0.2">
      <c r="A5" s="148">
        <v>2</v>
      </c>
      <c r="B5" s="149" t="s">
        <v>65</v>
      </c>
      <c r="C5" s="150"/>
    </row>
    <row r="6" spans="1:3" ht="14.1" customHeight="1" x14ac:dyDescent="0.2">
      <c r="A6" s="148">
        <v>3</v>
      </c>
      <c r="B6" s="151" t="s">
        <v>272</v>
      </c>
      <c r="C6" s="152" t="s">
        <v>123</v>
      </c>
    </row>
    <row r="7" spans="1:3" ht="14.1" customHeight="1" x14ac:dyDescent="0.2">
      <c r="A7" s="148">
        <v>4</v>
      </c>
      <c r="B7" s="151" t="s">
        <v>74</v>
      </c>
      <c r="C7" s="277" t="s">
        <v>102</v>
      </c>
    </row>
    <row r="8" spans="1:3" ht="14.1" customHeight="1" x14ac:dyDescent="0.2">
      <c r="A8" s="148">
        <v>5</v>
      </c>
      <c r="B8" s="151" t="s">
        <v>75</v>
      </c>
      <c r="C8" s="277" t="s">
        <v>699</v>
      </c>
    </row>
    <row r="9" spans="1:3" ht="14.1" customHeight="1" x14ac:dyDescent="0.2">
      <c r="A9" s="148">
        <v>6</v>
      </c>
      <c r="B9" s="151" t="s">
        <v>76</v>
      </c>
      <c r="C9" s="277" t="s">
        <v>700</v>
      </c>
    </row>
    <row r="10" spans="1:3" ht="14.1" customHeight="1" x14ac:dyDescent="0.2">
      <c r="A10" s="148">
        <v>7</v>
      </c>
      <c r="B10" s="151" t="s">
        <v>77</v>
      </c>
      <c r="C10" s="277" t="s">
        <v>286</v>
      </c>
    </row>
    <row r="11" spans="1:3" ht="14.1" customHeight="1" x14ac:dyDescent="0.2">
      <c r="A11" s="148">
        <v>8</v>
      </c>
      <c r="B11" s="151" t="s">
        <v>111</v>
      </c>
      <c r="C11" s="277" t="s">
        <v>119</v>
      </c>
    </row>
    <row r="12" spans="1:3" ht="14.1" customHeight="1" x14ac:dyDescent="0.2">
      <c r="A12" s="148">
        <v>9</v>
      </c>
      <c r="B12" s="151" t="s">
        <v>112</v>
      </c>
      <c r="C12" s="277" t="s">
        <v>702</v>
      </c>
    </row>
    <row r="13" spans="1:3" ht="14.1" customHeight="1" x14ac:dyDescent="0.2">
      <c r="A13" s="148">
        <v>10</v>
      </c>
      <c r="B13" s="151" t="s">
        <v>113</v>
      </c>
      <c r="C13" s="277" t="s">
        <v>704</v>
      </c>
    </row>
    <row r="14" spans="1:3" ht="14.1" customHeight="1" x14ac:dyDescent="0.2">
      <c r="A14" s="148">
        <v>11</v>
      </c>
      <c r="B14" s="151" t="s">
        <v>705</v>
      </c>
      <c r="C14" s="922" t="s">
        <v>927</v>
      </c>
    </row>
    <row r="15" spans="1:3" x14ac:dyDescent="0.2">
      <c r="A15" s="148">
        <v>12</v>
      </c>
      <c r="B15" s="151" t="s">
        <v>934</v>
      </c>
      <c r="C15" s="922" t="s">
        <v>930</v>
      </c>
    </row>
    <row r="16" spans="1:3" x14ac:dyDescent="0.2">
      <c r="A16" s="148">
        <v>13</v>
      </c>
      <c r="B16" s="151" t="s">
        <v>935</v>
      </c>
      <c r="C16" s="922" t="s">
        <v>931</v>
      </c>
    </row>
    <row r="17" spans="1:3" x14ac:dyDescent="0.2">
      <c r="A17" s="148">
        <v>14</v>
      </c>
      <c r="B17" s="151" t="s">
        <v>936</v>
      </c>
      <c r="C17" s="153" t="s">
        <v>104</v>
      </c>
    </row>
  </sheetData>
  <mergeCells count="1">
    <mergeCell ref="A1:C1"/>
  </mergeCells>
  <pageMargins left="0.78740157480314965" right="0.39370078740157483" top="0.78740157480314965" bottom="0.78740157480314965" header="0.39370078740157483" footer="0.3937007874015748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workbookViewId="0">
      <selection activeCell="A3" sqref="A3"/>
    </sheetView>
  </sheetViews>
  <sheetFormatPr defaultColWidth="9.140625" defaultRowHeight="12.75" x14ac:dyDescent="0.2"/>
  <cols>
    <col min="1" max="1" width="11.28515625" style="117" customWidth="1"/>
    <col min="2" max="2" width="9.28515625" style="117" customWidth="1"/>
    <col min="3" max="3" width="12.7109375" style="117" customWidth="1"/>
    <col min="4" max="4" width="14" style="117" customWidth="1"/>
    <col min="5" max="5" width="4.85546875" style="117" customWidth="1"/>
    <col min="6" max="6" width="13.28515625" style="117" customWidth="1"/>
    <col min="7" max="7" width="24.42578125" style="117" customWidth="1"/>
    <col min="8" max="16384" width="9.140625" style="117"/>
  </cols>
  <sheetData>
    <row r="1" spans="1:7" x14ac:dyDescent="0.2">
      <c r="A1" s="350" t="s">
        <v>49</v>
      </c>
      <c r="B1" s="350"/>
      <c r="C1" s="350"/>
      <c r="D1" s="350"/>
      <c r="E1" s="350"/>
      <c r="F1" s="350"/>
      <c r="G1" s="350"/>
    </row>
    <row r="2" spans="1:7" x14ac:dyDescent="0.2">
      <c r="A2" s="353"/>
      <c r="B2" s="353"/>
      <c r="C2" s="353"/>
      <c r="D2" s="353"/>
      <c r="E2" s="353"/>
      <c r="F2" s="353"/>
      <c r="G2" s="353"/>
    </row>
    <row r="3" spans="1:7" x14ac:dyDescent="0.2">
      <c r="A3" s="140"/>
      <c r="B3" s="140"/>
      <c r="C3" s="140"/>
      <c r="D3" s="140"/>
      <c r="E3" s="140"/>
      <c r="F3" s="140"/>
      <c r="G3" s="140"/>
    </row>
    <row r="4" spans="1:7" x14ac:dyDescent="0.2">
      <c r="A4" s="353" t="s">
        <v>116</v>
      </c>
      <c r="B4" s="353"/>
      <c r="C4" s="353"/>
      <c r="D4" s="353"/>
      <c r="E4" s="353"/>
      <c r="F4" s="353"/>
      <c r="G4" s="353"/>
    </row>
    <row r="5" spans="1:7" x14ac:dyDescent="0.2">
      <c r="A5" s="353" t="s">
        <v>117</v>
      </c>
      <c r="B5" s="353"/>
      <c r="C5" s="353"/>
      <c r="D5" s="353"/>
      <c r="E5" s="353"/>
      <c r="F5" s="353"/>
      <c r="G5" s="353"/>
    </row>
    <row r="6" spans="1:7" x14ac:dyDescent="0.2">
      <c r="A6" s="353" t="s">
        <v>118</v>
      </c>
      <c r="B6" s="353"/>
      <c r="C6" s="353"/>
      <c r="D6" s="353"/>
      <c r="E6" s="353"/>
      <c r="F6" s="353"/>
      <c r="G6" s="353"/>
    </row>
    <row r="7" spans="1:7" x14ac:dyDescent="0.2">
      <c r="A7" s="353" t="s">
        <v>50</v>
      </c>
      <c r="B7" s="353"/>
      <c r="C7" s="353"/>
      <c r="D7" s="353"/>
      <c r="E7" s="353"/>
      <c r="F7" s="353"/>
      <c r="G7" s="353"/>
    </row>
    <row r="8" spans="1:7" x14ac:dyDescent="0.2">
      <c r="A8" s="353" t="s">
        <v>51</v>
      </c>
      <c r="B8" s="353"/>
      <c r="C8" s="353"/>
      <c r="D8" s="353"/>
      <c r="E8" s="353"/>
      <c r="F8" s="353"/>
      <c r="G8" s="353"/>
    </row>
    <row r="9" spans="1:7" x14ac:dyDescent="0.2">
      <c r="A9" s="353" t="s">
        <v>52</v>
      </c>
      <c r="B9" s="353"/>
      <c r="C9" s="353"/>
      <c r="D9" s="353"/>
      <c r="E9" s="353"/>
      <c r="F9" s="353"/>
      <c r="G9" s="353"/>
    </row>
    <row r="10" spans="1:7" x14ac:dyDescent="0.2">
      <c r="A10" s="353" t="s">
        <v>53</v>
      </c>
      <c r="B10" s="353"/>
      <c r="C10" s="353"/>
      <c r="D10" s="353"/>
      <c r="E10" s="353"/>
      <c r="F10" s="353"/>
      <c r="G10" s="353"/>
    </row>
    <row r="11" spans="1:7" x14ac:dyDescent="0.2">
      <c r="A11" s="353" t="s">
        <v>320</v>
      </c>
      <c r="B11" s="353"/>
      <c r="C11" s="353"/>
      <c r="D11" s="353"/>
      <c r="E11" s="353"/>
      <c r="F11" s="353"/>
      <c r="G11" s="353"/>
    </row>
    <row r="12" spans="1:7" x14ac:dyDescent="0.2">
      <c r="A12" s="353" t="s">
        <v>54</v>
      </c>
      <c r="B12" s="353"/>
      <c r="C12" s="353"/>
      <c r="D12" s="353"/>
      <c r="E12" s="353"/>
      <c r="F12" s="353"/>
      <c r="G12" s="353"/>
    </row>
    <row r="13" spans="1:7" x14ac:dyDescent="0.2">
      <c r="A13" s="353" t="s">
        <v>55</v>
      </c>
      <c r="B13" s="353"/>
      <c r="C13" s="353"/>
      <c r="D13" s="141">
        <f>'[1]s1-1'!P8</f>
        <v>1890.17</v>
      </c>
      <c r="E13" s="140"/>
      <c r="F13" s="140"/>
      <c r="G13" s="140"/>
    </row>
    <row r="14" spans="1:7" x14ac:dyDescent="0.2">
      <c r="A14" s="353" t="s">
        <v>56</v>
      </c>
      <c r="B14" s="353"/>
      <c r="C14" s="353"/>
      <c r="D14" s="141">
        <f>'[1]s1-1'!P9</f>
        <v>2779.3</v>
      </c>
      <c r="E14" s="140"/>
      <c r="F14" s="140"/>
      <c r="G14" s="140"/>
    </row>
    <row r="15" spans="1:7" x14ac:dyDescent="0.2">
      <c r="A15" s="353" t="s">
        <v>319</v>
      </c>
      <c r="B15" s="353"/>
      <c r="C15" s="353"/>
      <c r="D15" s="353"/>
      <c r="E15" s="353"/>
      <c r="F15" s="353"/>
      <c r="G15" s="353"/>
    </row>
    <row r="16" spans="1:7" x14ac:dyDescent="0.2">
      <c r="A16" s="353" t="s">
        <v>57</v>
      </c>
      <c r="B16" s="353"/>
      <c r="C16" s="353"/>
      <c r="D16" s="353"/>
      <c r="E16" s="353"/>
      <c r="F16" s="353"/>
      <c r="G16" s="353"/>
    </row>
    <row r="17" spans="1:7" x14ac:dyDescent="0.2">
      <c r="A17" s="353" t="s">
        <v>321</v>
      </c>
      <c r="B17" s="353"/>
      <c r="C17" s="353"/>
      <c r="D17" s="353"/>
      <c r="E17" s="353"/>
      <c r="F17" s="353"/>
      <c r="G17" s="353"/>
    </row>
    <row r="18" spans="1:7" x14ac:dyDescent="0.2">
      <c r="A18" s="353" t="s">
        <v>330</v>
      </c>
      <c r="B18" s="353"/>
      <c r="C18" s="353"/>
      <c r="D18" s="353"/>
      <c r="E18" s="353"/>
      <c r="F18" s="353"/>
      <c r="G18" s="353"/>
    </row>
    <row r="19" spans="1:7" x14ac:dyDescent="0.2">
      <c r="A19" s="353" t="s">
        <v>58</v>
      </c>
      <c r="B19" s="353"/>
      <c r="C19" s="353"/>
      <c r="D19" s="353"/>
      <c r="E19" s="353"/>
      <c r="F19" s="353"/>
      <c r="G19" s="353"/>
    </row>
    <row r="20" spans="1:7" x14ac:dyDescent="0.2">
      <c r="A20" s="354" t="s">
        <v>634</v>
      </c>
      <c r="B20" s="355"/>
      <c r="C20" s="355"/>
      <c r="D20" s="355"/>
      <c r="E20" s="355"/>
      <c r="F20" s="355"/>
      <c r="G20" s="355"/>
    </row>
    <row r="21" spans="1:7" x14ac:dyDescent="0.2">
      <c r="A21" s="354" t="s">
        <v>633</v>
      </c>
      <c r="B21" s="355"/>
      <c r="C21" s="355"/>
      <c r="D21" s="355"/>
      <c r="E21" s="355"/>
      <c r="F21" s="355"/>
      <c r="G21" s="355"/>
    </row>
    <row r="22" spans="1:7" x14ac:dyDescent="0.2">
      <c r="A22" s="356" t="s">
        <v>282</v>
      </c>
      <c r="B22" s="356"/>
      <c r="C22" s="356"/>
      <c r="D22" s="356"/>
      <c r="E22" s="356"/>
      <c r="F22" s="356"/>
      <c r="G22" s="356"/>
    </row>
    <row r="23" spans="1:7" x14ac:dyDescent="0.2">
      <c r="A23" s="142">
        <f>ss!F36</f>
        <v>197784.13800482437</v>
      </c>
      <c r="B23" s="356" t="s">
        <v>283</v>
      </c>
      <c r="C23" s="356"/>
      <c r="D23" s="356"/>
      <c r="E23" s="356"/>
      <c r="F23" s="356"/>
      <c r="G23" s="356"/>
    </row>
    <row r="24" spans="1:7" x14ac:dyDescent="0.2">
      <c r="A24" s="353" t="s">
        <v>59</v>
      </c>
      <c r="B24" s="353"/>
      <c r="C24" s="353"/>
      <c r="D24" s="143">
        <f>ss!C36</f>
        <v>191961.87655759486</v>
      </c>
      <c r="E24" s="353" t="s">
        <v>19</v>
      </c>
      <c r="F24" s="353"/>
      <c r="G24" s="144"/>
    </row>
    <row r="25" spans="1:7" x14ac:dyDescent="0.2">
      <c r="A25" s="353" t="s">
        <v>284</v>
      </c>
      <c r="B25" s="353"/>
      <c r="C25" s="353"/>
      <c r="D25" s="143">
        <f>ss!D36</f>
        <v>1791.0620395200001</v>
      </c>
      <c r="E25" s="353" t="s">
        <v>19</v>
      </c>
      <c r="F25" s="353"/>
      <c r="G25" s="144"/>
    </row>
    <row r="26" spans="1:7" x14ac:dyDescent="0.2">
      <c r="A26" s="353" t="s">
        <v>60</v>
      </c>
      <c r="B26" s="353"/>
      <c r="C26" s="353"/>
      <c r="D26" s="143">
        <f>ss!E29*1.03*1.2</f>
        <v>2879.4281483639229</v>
      </c>
      <c r="E26" s="353" t="s">
        <v>19</v>
      </c>
      <c r="F26" s="353"/>
      <c r="G26" s="144"/>
    </row>
    <row r="27" spans="1:7" x14ac:dyDescent="0.2">
      <c r="A27" s="353" t="s">
        <v>61</v>
      </c>
      <c r="B27" s="353"/>
      <c r="C27" s="353"/>
      <c r="D27" s="143">
        <f>ss!E30*1.03*1.2</f>
        <v>1151.7712593455692</v>
      </c>
      <c r="E27" s="353" t="s">
        <v>19</v>
      </c>
      <c r="F27" s="353"/>
      <c r="G27" s="144"/>
    </row>
    <row r="28" spans="1:7" x14ac:dyDescent="0.2">
      <c r="A28" s="353" t="s">
        <v>62</v>
      </c>
      <c r="B28" s="353"/>
      <c r="C28" s="353"/>
      <c r="D28" s="143">
        <f>ss!F37</f>
        <v>406.03158651062381</v>
      </c>
      <c r="E28" s="353" t="s">
        <v>19</v>
      </c>
      <c r="F28" s="353"/>
      <c r="G28" s="140"/>
    </row>
    <row r="29" spans="1:7" x14ac:dyDescent="0.2">
      <c r="A29" s="145"/>
      <c r="B29" s="145"/>
      <c r="C29" s="145"/>
      <c r="D29" s="146"/>
      <c r="E29" s="145"/>
      <c r="F29" s="145"/>
      <c r="G29" s="145"/>
    </row>
    <row r="30" spans="1:7" x14ac:dyDescent="0.2">
      <c r="A30" s="140"/>
      <c r="B30" s="140"/>
      <c r="C30" s="140"/>
      <c r="D30" s="140"/>
      <c r="E30" s="140"/>
      <c r="F30" s="140"/>
      <c r="G30" s="140"/>
    </row>
    <row r="31" spans="1:7" s="202" customFormat="1" x14ac:dyDescent="0.2">
      <c r="A31" s="200"/>
      <c r="B31" s="351" t="s">
        <v>322</v>
      </c>
      <c r="C31" s="351"/>
      <c r="D31" s="351"/>
      <c r="E31" s="201"/>
      <c r="F31" s="352" t="s">
        <v>323</v>
      </c>
      <c r="G31" s="352"/>
    </row>
    <row r="32" spans="1:7" s="202" customFormat="1" x14ac:dyDescent="0.2">
      <c r="B32" s="190"/>
      <c r="C32" s="190"/>
      <c r="D32" s="190"/>
      <c r="E32" s="190"/>
      <c r="F32" s="190"/>
      <c r="G32" s="190"/>
    </row>
    <row r="33" spans="2:7" s="202" customFormat="1" x14ac:dyDescent="0.2">
      <c r="B33" s="190"/>
      <c r="C33" s="190"/>
      <c r="D33" s="190"/>
      <c r="E33" s="190"/>
      <c r="F33" s="190"/>
      <c r="G33" s="190"/>
    </row>
    <row r="34" spans="2:7" s="202" customFormat="1" x14ac:dyDescent="0.2">
      <c r="B34" s="352" t="s">
        <v>63</v>
      </c>
      <c r="C34" s="352"/>
      <c r="D34" s="2"/>
      <c r="E34" s="31"/>
      <c r="F34" s="31" t="s">
        <v>48</v>
      </c>
      <c r="G34" s="31"/>
    </row>
  </sheetData>
  <mergeCells count="35">
    <mergeCell ref="A13:C13"/>
    <mergeCell ref="A1:G1"/>
    <mergeCell ref="A2:G2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24:C24"/>
    <mergeCell ref="E24:F24"/>
    <mergeCell ref="A14:C14"/>
    <mergeCell ref="A15:G15"/>
    <mergeCell ref="A16:G16"/>
    <mergeCell ref="A17:G17"/>
    <mergeCell ref="A18:G18"/>
    <mergeCell ref="A19:G19"/>
    <mergeCell ref="A20:G20"/>
    <mergeCell ref="A21:G21"/>
    <mergeCell ref="A22:G22"/>
    <mergeCell ref="B23:G23"/>
    <mergeCell ref="A25:C25"/>
    <mergeCell ref="E25:F25"/>
    <mergeCell ref="A26:C26"/>
    <mergeCell ref="E26:F26"/>
    <mergeCell ref="A27:C27"/>
    <mergeCell ref="E27:F27"/>
    <mergeCell ref="B31:D31"/>
    <mergeCell ref="F31:G31"/>
    <mergeCell ref="B34:C34"/>
    <mergeCell ref="A28:C28"/>
    <mergeCell ref="E28:F28"/>
  </mergeCells>
  <pageMargins left="0.78740157480314965" right="0.39370078740157483" top="0.78740157480314965" bottom="0.78740157480314965" header="0.39370078740157483" footer="0.39370078740157483"/>
  <pageSetup paperSize="9" orientation="portrait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showZeros="0" workbookViewId="0">
      <selection activeCell="B6" sqref="B6"/>
    </sheetView>
  </sheetViews>
  <sheetFormatPr defaultColWidth="9.140625" defaultRowHeight="12.75" outlineLevelRow="1" x14ac:dyDescent="0.2"/>
  <cols>
    <col min="1" max="1" width="14.85546875" style="116" customWidth="1"/>
    <col min="2" max="2" width="61" style="116" customWidth="1"/>
    <col min="3" max="3" width="13.85546875" style="116" customWidth="1"/>
    <col min="4" max="4" width="13.85546875" style="139" customWidth="1"/>
    <col min="5" max="6" width="13.85546875" style="116" customWidth="1"/>
    <col min="7" max="16384" width="9.140625" style="116"/>
  </cols>
  <sheetData>
    <row r="1" spans="1:9" x14ac:dyDescent="0.2">
      <c r="B1" s="358" t="s">
        <v>632</v>
      </c>
      <c r="C1" s="359"/>
      <c r="D1" s="359"/>
      <c r="E1" s="359"/>
      <c r="F1" s="359"/>
    </row>
    <row r="2" spans="1:9" x14ac:dyDescent="0.2">
      <c r="B2" s="360"/>
      <c r="C2" s="360"/>
      <c r="D2" s="360"/>
      <c r="E2" s="360"/>
      <c r="F2" s="360"/>
    </row>
    <row r="3" spans="1:9" x14ac:dyDescent="0.2">
      <c r="A3" s="118"/>
      <c r="B3" s="361" t="s">
        <v>33</v>
      </c>
      <c r="C3" s="361"/>
      <c r="D3" s="361"/>
      <c r="E3" s="119"/>
      <c r="F3" s="118"/>
    </row>
    <row r="4" spans="1:9" x14ac:dyDescent="0.2">
      <c r="A4" s="118"/>
      <c r="B4" s="118"/>
      <c r="C4" s="118"/>
      <c r="D4" s="119"/>
      <c r="E4" s="118"/>
      <c r="F4" s="118"/>
    </row>
    <row r="5" spans="1:9" x14ac:dyDescent="0.2">
      <c r="A5" s="118"/>
      <c r="B5" s="118"/>
      <c r="C5" s="120" t="s">
        <v>34</v>
      </c>
      <c r="D5" s="118"/>
      <c r="E5" s="121">
        <f>F36</f>
        <v>197784.13800482437</v>
      </c>
      <c r="F5" s="120" t="s">
        <v>21</v>
      </c>
    </row>
    <row r="6" spans="1:9" ht="42" x14ac:dyDescent="0.2">
      <c r="A6" s="122" t="s">
        <v>0</v>
      </c>
      <c r="B6" s="122" t="s">
        <v>35</v>
      </c>
      <c r="C6" s="123" t="s">
        <v>36</v>
      </c>
      <c r="D6" s="124" t="s">
        <v>82</v>
      </c>
      <c r="E6" s="123" t="s">
        <v>37</v>
      </c>
      <c r="F6" s="123" t="s">
        <v>38</v>
      </c>
    </row>
    <row r="7" spans="1:9" outlineLevel="1" x14ac:dyDescent="0.2">
      <c r="A7" s="125">
        <v>1</v>
      </c>
      <c r="B7" s="126">
        <v>2</v>
      </c>
      <c r="C7" s="127">
        <v>3</v>
      </c>
      <c r="D7" s="127">
        <v>4</v>
      </c>
      <c r="E7" s="127">
        <v>5</v>
      </c>
      <c r="F7" s="127">
        <v>6</v>
      </c>
    </row>
    <row r="8" spans="1:9" outlineLevel="1" x14ac:dyDescent="0.2">
      <c r="A8" s="128"/>
      <c r="B8" s="129" t="s">
        <v>32</v>
      </c>
      <c r="C8" s="130"/>
      <c r="D8" s="131"/>
      <c r="E8" s="131"/>
      <c r="F8" s="131"/>
    </row>
    <row r="9" spans="1:9" outlineLevel="1" x14ac:dyDescent="0.2">
      <c r="A9" s="128" t="s">
        <v>73</v>
      </c>
      <c r="B9" s="129" t="s">
        <v>123</v>
      </c>
      <c r="C9" s="132">
        <f>'ob1'!C22</f>
        <v>120048.66628631827</v>
      </c>
      <c r="D9" s="132">
        <f>'ob1'!D22</f>
        <v>1449.0793200000001</v>
      </c>
      <c r="E9" s="132">
        <v>0</v>
      </c>
      <c r="F9" s="132">
        <f t="shared" ref="F9:F21" si="0">SUM(C9:E9)</f>
        <v>121497.74560631828</v>
      </c>
      <c r="H9" s="133"/>
      <c r="I9" s="133"/>
    </row>
    <row r="10" spans="1:9" outlineLevel="1" x14ac:dyDescent="0.2">
      <c r="A10" s="128"/>
      <c r="B10" s="129" t="s">
        <v>39</v>
      </c>
      <c r="C10" s="134">
        <f>SUM(C9:C9)</f>
        <v>120048.66628631827</v>
      </c>
      <c r="D10" s="134">
        <f>SUM(D9:D9)</f>
        <v>1449.0793200000001</v>
      </c>
      <c r="E10" s="134">
        <f>SUM(E9:E9)</f>
        <v>0</v>
      </c>
      <c r="F10" s="134">
        <f t="shared" si="0"/>
        <v>121497.74560631828</v>
      </c>
      <c r="H10" s="133"/>
    </row>
    <row r="11" spans="1:9" outlineLevel="1" x14ac:dyDescent="0.2">
      <c r="A11" s="919"/>
      <c r="B11" s="920" t="s">
        <v>926</v>
      </c>
      <c r="C11" s="921"/>
      <c r="D11" s="921"/>
      <c r="E11" s="921"/>
      <c r="F11" s="134">
        <f t="shared" si="0"/>
        <v>0</v>
      </c>
      <c r="H11" s="133"/>
    </row>
    <row r="12" spans="1:9" outlineLevel="1" x14ac:dyDescent="0.2">
      <c r="A12" s="128" t="s">
        <v>928</v>
      </c>
      <c r="B12" s="920" t="s">
        <v>927</v>
      </c>
      <c r="C12" s="921">
        <f>'s2'!P118</f>
        <v>2146.0951881544979</v>
      </c>
      <c r="D12" s="921"/>
      <c r="E12" s="921"/>
      <c r="F12" s="134">
        <f t="shared" si="0"/>
        <v>2146.0951881544979</v>
      </c>
      <c r="H12" s="133"/>
    </row>
    <row r="13" spans="1:9" outlineLevel="1" x14ac:dyDescent="0.2">
      <c r="A13" s="128" t="s">
        <v>929</v>
      </c>
      <c r="B13" s="920" t="s">
        <v>930</v>
      </c>
      <c r="C13" s="921">
        <f>'s3'!P86</f>
        <v>2088.9995056058251</v>
      </c>
      <c r="D13" s="921"/>
      <c r="E13" s="921"/>
      <c r="F13" s="134">
        <f t="shared" si="0"/>
        <v>2088.9995056058251</v>
      </c>
      <c r="H13" s="133"/>
    </row>
    <row r="14" spans="1:9" outlineLevel="1" x14ac:dyDescent="0.2">
      <c r="A14" s="128" t="s">
        <v>932</v>
      </c>
      <c r="B14" s="920" t="s">
        <v>931</v>
      </c>
      <c r="C14" s="921">
        <f>'s4'!P155</f>
        <v>3389.0028197847651</v>
      </c>
      <c r="D14" s="921"/>
      <c r="E14" s="921"/>
      <c r="F14" s="134">
        <f t="shared" si="0"/>
        <v>3389.0028197847651</v>
      </c>
      <c r="H14" s="133"/>
    </row>
    <row r="15" spans="1:9" outlineLevel="1" x14ac:dyDescent="0.2">
      <c r="A15" s="919"/>
      <c r="B15" s="129" t="s">
        <v>39</v>
      </c>
      <c r="C15" s="921">
        <f>SUM(C12:C14)</f>
        <v>7624.0975135450881</v>
      </c>
      <c r="D15" s="921"/>
      <c r="E15" s="921"/>
      <c r="F15" s="134">
        <f t="shared" si="0"/>
        <v>7624.0975135450881</v>
      </c>
      <c r="H15" s="133"/>
    </row>
    <row r="16" spans="1:9" outlineLevel="1" x14ac:dyDescent="0.2">
      <c r="A16" s="128"/>
      <c r="B16" s="129" t="s">
        <v>103</v>
      </c>
      <c r="C16" s="134"/>
      <c r="D16" s="134"/>
      <c r="E16" s="134"/>
      <c r="F16" s="134">
        <f t="shared" si="0"/>
        <v>0</v>
      </c>
      <c r="H16" s="133"/>
    </row>
    <row r="17" spans="1:10" outlineLevel="1" x14ac:dyDescent="0.2">
      <c r="A17" s="128" t="s">
        <v>933</v>
      </c>
      <c r="B17" s="129" t="s">
        <v>104</v>
      </c>
      <c r="C17" s="134">
        <f>'s5'!P326</f>
        <v>22709.305278145479</v>
      </c>
      <c r="D17" s="134"/>
      <c r="E17" s="134"/>
      <c r="F17" s="134">
        <f t="shared" si="0"/>
        <v>22709.305278145479</v>
      </c>
      <c r="H17" s="133"/>
    </row>
    <row r="18" spans="1:10" outlineLevel="1" x14ac:dyDescent="0.2">
      <c r="A18" s="135"/>
      <c r="B18" s="129" t="s">
        <v>39</v>
      </c>
      <c r="C18" s="134">
        <f>SUM(C17:C17)</f>
        <v>22709.305278145479</v>
      </c>
      <c r="D18" s="134">
        <f>SUM(D17:D17)</f>
        <v>0</v>
      </c>
      <c r="E18" s="134"/>
      <c r="F18" s="134">
        <f t="shared" si="0"/>
        <v>22709.305278145479</v>
      </c>
      <c r="H18" s="133"/>
    </row>
    <row r="19" spans="1:10" outlineLevel="1" x14ac:dyDescent="0.2">
      <c r="A19" s="135"/>
      <c r="B19" s="129" t="s">
        <v>40</v>
      </c>
      <c r="C19" s="134">
        <f>C10+C15+C18</f>
        <v>150382.06907800885</v>
      </c>
      <c r="D19" s="134">
        <f t="shared" ref="D19:E19" si="1">D10+D15+D18</f>
        <v>1449.0793200000001</v>
      </c>
      <c r="E19" s="134">
        <f t="shared" si="1"/>
        <v>0</v>
      </c>
      <c r="F19" s="134">
        <f t="shared" si="0"/>
        <v>151831.14839800884</v>
      </c>
    </row>
    <row r="20" spans="1:10" outlineLevel="1" x14ac:dyDescent="0.2">
      <c r="A20" s="135">
        <v>1.4999999999999999E-2</v>
      </c>
      <c r="B20" s="129" t="s">
        <v>941</v>
      </c>
      <c r="C20" s="132">
        <f>C19*0.015</f>
        <v>2255.7310361701325</v>
      </c>
      <c r="D20" s="132"/>
      <c r="E20" s="132"/>
      <c r="F20" s="132">
        <f t="shared" si="0"/>
        <v>2255.7310361701325</v>
      </c>
    </row>
    <row r="21" spans="1:10" outlineLevel="1" x14ac:dyDescent="0.2">
      <c r="A21" s="135"/>
      <c r="B21" s="129" t="s">
        <v>41</v>
      </c>
      <c r="C21" s="134">
        <f>SUM(C19:C20)</f>
        <v>152637.80011417897</v>
      </c>
      <c r="D21" s="134">
        <f>SUM(D19:D20)</f>
        <v>1449.0793200000001</v>
      </c>
      <c r="E21" s="134">
        <f>SUM(E19:E20)</f>
        <v>0</v>
      </c>
      <c r="F21" s="134">
        <f t="shared" si="0"/>
        <v>154086.87943417896</v>
      </c>
      <c r="H21" s="133"/>
      <c r="I21" s="133"/>
      <c r="J21" s="133"/>
    </row>
    <row r="22" spans="1:10" outlineLevel="1" x14ac:dyDescent="0.2">
      <c r="A22" s="135"/>
      <c r="B22" s="129" t="s">
        <v>42</v>
      </c>
      <c r="C22" s="132"/>
      <c r="D22" s="132"/>
      <c r="E22" s="132"/>
      <c r="F22" s="132"/>
    </row>
    <row r="23" spans="1:10" outlineLevel="1" x14ac:dyDescent="0.2">
      <c r="A23" s="135">
        <v>1.6E-2</v>
      </c>
      <c r="B23" s="129" t="s">
        <v>942</v>
      </c>
      <c r="C23" s="132">
        <f>C21*0.016</f>
        <v>2442.2048018268638</v>
      </c>
      <c r="D23" s="132"/>
      <c r="E23" s="132">
        <f>E21*0.0171</f>
        <v>0</v>
      </c>
      <c r="F23" s="132">
        <f>SUM(C23:E23)</f>
        <v>2442.2048018268638</v>
      </c>
    </row>
    <row r="24" spans="1:10" outlineLevel="1" x14ac:dyDescent="0.2">
      <c r="A24" s="135"/>
      <c r="B24" s="129" t="s">
        <v>39</v>
      </c>
      <c r="C24" s="134">
        <f>SUM(C23:C23)</f>
        <v>2442.2048018268638</v>
      </c>
      <c r="D24" s="134">
        <f>SUM(D23:D23)</f>
        <v>0</v>
      </c>
      <c r="E24" s="134"/>
      <c r="F24" s="134">
        <f>SUM(C24:E24)</f>
        <v>2442.2048018268638</v>
      </c>
    </row>
    <row r="25" spans="1:10" hidden="1" outlineLevel="1" x14ac:dyDescent="0.2">
      <c r="A25" s="135">
        <v>0.02</v>
      </c>
      <c r="B25" s="129" t="s">
        <v>285</v>
      </c>
      <c r="C25" s="134"/>
      <c r="D25" s="134"/>
      <c r="E25" s="134"/>
      <c r="F25" s="134">
        <f>SUM(C25:E25)</f>
        <v>0</v>
      </c>
    </row>
    <row r="26" spans="1:10" outlineLevel="1" x14ac:dyDescent="0.2">
      <c r="A26" s="136">
        <v>1.5E-3</v>
      </c>
      <c r="B26" s="129" t="s">
        <v>943</v>
      </c>
      <c r="C26" s="134">
        <f>C21*0.0015</f>
        <v>228.95670017126847</v>
      </c>
      <c r="D26" s="134"/>
      <c r="E26" s="134"/>
      <c r="F26" s="134">
        <f>SUM(C26:E26)</f>
        <v>228.95670017126847</v>
      </c>
    </row>
    <row r="27" spans="1:10" outlineLevel="1" x14ac:dyDescent="0.2">
      <c r="A27" s="135"/>
      <c r="B27" s="129" t="s">
        <v>43</v>
      </c>
      <c r="C27" s="134">
        <f>C21+C24+C26</f>
        <v>155308.96161617708</v>
      </c>
      <c r="D27" s="134">
        <f>D21+D24</f>
        <v>1449.0793200000001</v>
      </c>
      <c r="E27" s="134">
        <f>SUM(E25:E26)</f>
        <v>0</v>
      </c>
      <c r="F27" s="134">
        <f>SUM(C27:E27)</f>
        <v>156758.04093617707</v>
      </c>
    </row>
    <row r="28" spans="1:10" outlineLevel="1" x14ac:dyDescent="0.2">
      <c r="A28" s="135"/>
      <c r="B28" s="129" t="s">
        <v>44</v>
      </c>
      <c r="C28" s="132"/>
      <c r="D28" s="132"/>
      <c r="E28" s="132"/>
      <c r="F28" s="132"/>
    </row>
    <row r="29" spans="1:10" outlineLevel="1" x14ac:dyDescent="0.2">
      <c r="A29" s="135">
        <v>1.4999999999999999E-2</v>
      </c>
      <c r="B29" s="129" t="s">
        <v>944</v>
      </c>
      <c r="C29" s="132"/>
      <c r="D29" s="132"/>
      <c r="E29" s="132">
        <f>C27*0.015</f>
        <v>2329.6344242426562</v>
      </c>
      <c r="F29" s="132">
        <f>SUM(E29)</f>
        <v>2329.6344242426562</v>
      </c>
    </row>
    <row r="30" spans="1:10" outlineLevel="1" x14ac:dyDescent="0.2">
      <c r="A30" s="135">
        <v>6.0000000000000001E-3</v>
      </c>
      <c r="B30" s="129" t="s">
        <v>945</v>
      </c>
      <c r="C30" s="132"/>
      <c r="D30" s="132"/>
      <c r="E30" s="132">
        <f>C27*0.006</f>
        <v>931.85376969706249</v>
      </c>
      <c r="F30" s="132">
        <f>SUM(E30)</f>
        <v>931.85376969706249</v>
      </c>
    </row>
    <row r="31" spans="1:10" outlineLevel="1" x14ac:dyDescent="0.2">
      <c r="A31" s="135"/>
      <c r="B31" s="129" t="s">
        <v>39</v>
      </c>
      <c r="C31" s="132"/>
      <c r="D31" s="132"/>
      <c r="E31" s="134">
        <f>SUM(E29:E30)</f>
        <v>3261.4881939397187</v>
      </c>
      <c r="F31" s="134">
        <f>SUM(F29:F30)</f>
        <v>3261.4881939397187</v>
      </c>
    </row>
    <row r="32" spans="1:10" outlineLevel="1" x14ac:dyDescent="0.2">
      <c r="A32" s="135"/>
      <c r="B32" s="129" t="s">
        <v>45</v>
      </c>
      <c r="C32" s="132">
        <f>SUM(C27:C31)</f>
        <v>155308.96161617708</v>
      </c>
      <c r="D32" s="132">
        <f>SUM(D27:D31)</f>
        <v>1449.0793200000001</v>
      </c>
      <c r="E32" s="132">
        <f>E27+E31</f>
        <v>3261.4881939397187</v>
      </c>
      <c r="F32" s="132">
        <f>SUM(C32:E32)</f>
        <v>160019.5291301168</v>
      </c>
    </row>
    <row r="33" spans="1:6" outlineLevel="1" x14ac:dyDescent="0.2">
      <c r="A33" s="135">
        <v>0.03</v>
      </c>
      <c r="B33" s="129" t="s">
        <v>946</v>
      </c>
      <c r="C33" s="132">
        <f>C32*0.03</f>
        <v>4659.2688484853124</v>
      </c>
      <c r="D33" s="132">
        <f>D32*0.03</f>
        <v>43.472379599999996</v>
      </c>
      <c r="E33" s="132">
        <f>E32*0.03</f>
        <v>97.844645818191552</v>
      </c>
      <c r="F33" s="132">
        <f>SUM(C33:E33)</f>
        <v>4800.5858739035039</v>
      </c>
    </row>
    <row r="34" spans="1:6" outlineLevel="1" x14ac:dyDescent="0.2">
      <c r="A34" s="135"/>
      <c r="B34" s="129" t="s">
        <v>46</v>
      </c>
      <c r="C34" s="134">
        <f>SUM(C32:C33)</f>
        <v>159968.2304646624</v>
      </c>
      <c r="D34" s="134">
        <f>SUM(D32:D33)</f>
        <v>1492.5516996000001</v>
      </c>
      <c r="E34" s="134">
        <f>SUM(E32:E33)</f>
        <v>3359.3328397579103</v>
      </c>
      <c r="F34" s="134">
        <f>SUM(C34:E34)</f>
        <v>164820.11500402031</v>
      </c>
    </row>
    <row r="35" spans="1:6" outlineLevel="1" x14ac:dyDescent="0.2">
      <c r="A35" s="135">
        <v>0.2</v>
      </c>
      <c r="B35" s="129" t="s">
        <v>947</v>
      </c>
      <c r="C35" s="132">
        <f>C34*0.2</f>
        <v>31993.646092932482</v>
      </c>
      <c r="D35" s="132">
        <f>D34*0.2</f>
        <v>298.51033992000004</v>
      </c>
      <c r="E35" s="132">
        <f>E34*0.2</f>
        <v>671.86656795158206</v>
      </c>
      <c r="F35" s="132">
        <f>SUM(C35:E35)</f>
        <v>32964.023000804067</v>
      </c>
    </row>
    <row r="36" spans="1:6" outlineLevel="1" x14ac:dyDescent="0.2">
      <c r="A36" s="135"/>
      <c r="B36" s="129" t="s">
        <v>46</v>
      </c>
      <c r="C36" s="134">
        <f>SUM(C34:C35)</f>
        <v>191961.87655759486</v>
      </c>
      <c r="D36" s="134">
        <f>SUM(D34:D35)</f>
        <v>1791.0620395200001</v>
      </c>
      <c r="E36" s="134">
        <f>SUM(E34:E35)</f>
        <v>4031.1994077094923</v>
      </c>
      <c r="F36" s="134">
        <f>SUM(F34:F35)</f>
        <v>197784.13800482437</v>
      </c>
    </row>
    <row r="37" spans="1:6" x14ac:dyDescent="0.2">
      <c r="A37" s="135"/>
      <c r="B37" s="129" t="s">
        <v>47</v>
      </c>
      <c r="C37" s="137"/>
      <c r="D37" s="137"/>
      <c r="E37" s="137"/>
      <c r="F37" s="137">
        <f>F20*0.15*1.2</f>
        <v>406.03158651062381</v>
      </c>
    </row>
    <row r="38" spans="1:6" x14ac:dyDescent="0.2">
      <c r="C38" s="121"/>
      <c r="D38" s="121"/>
      <c r="E38" s="138"/>
      <c r="F38" s="138"/>
    </row>
    <row r="39" spans="1:6" s="12" customFormat="1" x14ac:dyDescent="0.2">
      <c r="B39" s="12" t="s">
        <v>324</v>
      </c>
      <c r="C39" s="357" t="s">
        <v>323</v>
      </c>
      <c r="D39" s="357"/>
    </row>
    <row r="40" spans="1:6" s="12" customFormat="1" ht="9" customHeight="1" x14ac:dyDescent="0.2">
      <c r="D40" s="13"/>
    </row>
    <row r="41" spans="1:6" s="12" customFormat="1" ht="5.25" customHeight="1" x14ac:dyDescent="0.2">
      <c r="D41" s="13"/>
    </row>
    <row r="42" spans="1:6" s="12" customFormat="1" x14ac:dyDescent="0.2">
      <c r="D42" s="13"/>
    </row>
    <row r="43" spans="1:6" s="12" customFormat="1" x14ac:dyDescent="0.2">
      <c r="B43" s="12" t="s">
        <v>325</v>
      </c>
      <c r="C43" s="357" t="s">
        <v>48</v>
      </c>
      <c r="D43" s="357"/>
    </row>
  </sheetData>
  <mergeCells count="5">
    <mergeCell ref="C39:D39"/>
    <mergeCell ref="C43:D43"/>
    <mergeCell ref="B1:F1"/>
    <mergeCell ref="B2:F2"/>
    <mergeCell ref="B3:D3"/>
  </mergeCells>
  <pageMargins left="0.39370078740157483" right="0.39370078740157483" top="0.78740157480314965" bottom="0.78740157480314965" header="0.39370078740157483" footer="0.39370078740157483"/>
  <pageSetup paperSize="9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showZeros="0" workbookViewId="0">
      <selection activeCell="B10" sqref="B10:B12"/>
    </sheetView>
  </sheetViews>
  <sheetFormatPr defaultColWidth="9.140625" defaultRowHeight="12.75" outlineLevelRow="1" x14ac:dyDescent="0.2"/>
  <cols>
    <col min="1" max="1" width="5.85546875" style="12" customWidth="1"/>
    <col min="2" max="2" width="34.42578125" style="12" customWidth="1"/>
    <col min="3" max="3" width="13.7109375" style="12" customWidth="1"/>
    <col min="4" max="4" width="13.7109375" style="13" customWidth="1"/>
    <col min="5" max="6" width="13.7109375" style="12" customWidth="1"/>
    <col min="7" max="16384" width="9.140625" style="12"/>
  </cols>
  <sheetData>
    <row r="1" spans="1:6" x14ac:dyDescent="0.2">
      <c r="B1" s="2" t="s">
        <v>26</v>
      </c>
      <c r="C1" s="352"/>
      <c r="D1" s="352"/>
      <c r="E1" s="352"/>
      <c r="F1" s="352"/>
    </row>
    <row r="2" spans="1:6" x14ac:dyDescent="0.2">
      <c r="B2" s="2"/>
      <c r="C2" s="6"/>
      <c r="D2" s="6"/>
      <c r="E2" s="6"/>
      <c r="F2" s="6"/>
    </row>
    <row r="3" spans="1:6" x14ac:dyDescent="0.2">
      <c r="B3" s="2" t="s">
        <v>27</v>
      </c>
      <c r="C3" s="369" t="s">
        <v>635</v>
      </c>
      <c r="D3" s="369"/>
      <c r="E3" s="369"/>
      <c r="F3" s="369"/>
    </row>
    <row r="4" spans="1:6" x14ac:dyDescent="0.2">
      <c r="B4" s="2"/>
      <c r="C4" s="369" t="s">
        <v>636</v>
      </c>
      <c r="D4" s="369"/>
      <c r="E4" s="369"/>
      <c r="F4" s="369"/>
    </row>
    <row r="5" spans="1:6" x14ac:dyDescent="0.2">
      <c r="C5" s="375"/>
      <c r="D5" s="375"/>
      <c r="E5" s="375"/>
      <c r="F5" s="375"/>
    </row>
    <row r="6" spans="1:6" x14ac:dyDescent="0.2">
      <c r="C6" s="112"/>
      <c r="D6" s="112"/>
      <c r="E6" s="112"/>
      <c r="F6" s="112"/>
    </row>
    <row r="7" spans="1:6" x14ac:dyDescent="0.2">
      <c r="A7" s="11"/>
      <c r="B7" s="370" t="s">
        <v>122</v>
      </c>
      <c r="C7" s="370"/>
      <c r="D7" s="370"/>
      <c r="E7" s="370"/>
      <c r="F7" s="370"/>
    </row>
    <row r="8" spans="1:6" x14ac:dyDescent="0.2">
      <c r="A8" s="11"/>
      <c r="B8" s="11"/>
      <c r="C8" s="11"/>
      <c r="D8" s="11"/>
      <c r="E8" s="11"/>
      <c r="F8" s="11"/>
    </row>
    <row r="9" spans="1:6" x14ac:dyDescent="0.2">
      <c r="A9" s="11"/>
      <c r="B9" s="374" t="s">
        <v>67</v>
      </c>
      <c r="C9" s="374"/>
      <c r="D9" s="374"/>
      <c r="E9" s="113">
        <f>F22</f>
        <v>121497.74560631828</v>
      </c>
      <c r="F9" s="14" t="s">
        <v>21</v>
      </c>
    </row>
    <row r="10" spans="1:6" x14ac:dyDescent="0.2">
      <c r="A10" s="362" t="s">
        <v>0</v>
      </c>
      <c r="B10" s="362" t="s">
        <v>35</v>
      </c>
      <c r="C10" s="364" t="s">
        <v>68</v>
      </c>
      <c r="D10" s="366" t="s">
        <v>82</v>
      </c>
      <c r="E10" s="371" t="s">
        <v>37</v>
      </c>
      <c r="F10" s="364" t="s">
        <v>38</v>
      </c>
    </row>
    <row r="11" spans="1:6" x14ac:dyDescent="0.2">
      <c r="A11" s="363"/>
      <c r="B11" s="363"/>
      <c r="C11" s="365"/>
      <c r="D11" s="367"/>
      <c r="E11" s="372"/>
      <c r="F11" s="365"/>
    </row>
    <row r="12" spans="1:6" x14ac:dyDescent="0.2">
      <c r="A12" s="362"/>
      <c r="B12" s="362"/>
      <c r="C12" s="364"/>
      <c r="D12" s="368"/>
      <c r="E12" s="373"/>
      <c r="F12" s="364"/>
    </row>
    <row r="13" spans="1:6" x14ac:dyDescent="0.2">
      <c r="A13" s="24">
        <v>1</v>
      </c>
      <c r="B13" s="24">
        <v>2</v>
      </c>
      <c r="C13" s="25">
        <v>3</v>
      </c>
      <c r="D13" s="26">
        <v>4</v>
      </c>
      <c r="E13" s="25">
        <v>5</v>
      </c>
      <c r="F13" s="25">
        <v>6</v>
      </c>
    </row>
    <row r="14" spans="1:6" outlineLevel="1" x14ac:dyDescent="0.2">
      <c r="A14" s="32" t="s">
        <v>69</v>
      </c>
      <c r="B14" s="33" t="s">
        <v>102</v>
      </c>
      <c r="C14" s="114">
        <f>'s1-1'!P850</f>
        <v>109168.49913796241</v>
      </c>
      <c r="D14" s="114"/>
      <c r="E14" s="114"/>
      <c r="F14" s="115">
        <f t="shared" ref="F14:F21" si="0">SUM(C14:E14)</f>
        <v>109168.49913796241</v>
      </c>
    </row>
    <row r="15" spans="1:6" outlineLevel="1" x14ac:dyDescent="0.2">
      <c r="A15" s="32" t="s">
        <v>85</v>
      </c>
      <c r="B15" s="33" t="s">
        <v>699</v>
      </c>
      <c r="C15" s="114">
        <f>'s1-2'!P211</f>
        <v>1804.4530276241867</v>
      </c>
      <c r="D15" s="114"/>
      <c r="E15" s="114"/>
      <c r="F15" s="115">
        <f t="shared" si="0"/>
        <v>1804.4530276241867</v>
      </c>
    </row>
    <row r="16" spans="1:6" outlineLevel="1" x14ac:dyDescent="0.2">
      <c r="A16" s="32" t="s">
        <v>83</v>
      </c>
      <c r="B16" s="33" t="s">
        <v>700</v>
      </c>
      <c r="C16" s="114">
        <f>'s1-3'!P108-'s1-3'!P106</f>
        <v>3539.5477605802362</v>
      </c>
      <c r="D16" s="114">
        <f>'s1-3'!P106</f>
        <v>932.95931999999993</v>
      </c>
      <c r="E16" s="114"/>
      <c r="F16" s="115">
        <f t="shared" si="0"/>
        <v>4472.5070805802361</v>
      </c>
    </row>
    <row r="17" spans="1:6" outlineLevel="1" x14ac:dyDescent="0.2">
      <c r="A17" s="32" t="s">
        <v>70</v>
      </c>
      <c r="B17" s="33" t="s">
        <v>286</v>
      </c>
      <c r="C17" s="114">
        <f>'s1-4'!P72-'s1-4'!P70</f>
        <v>576.02926867053122</v>
      </c>
      <c r="D17" s="114">
        <f>'s1-4'!P70</f>
        <v>89.76</v>
      </c>
      <c r="E17" s="114"/>
      <c r="F17" s="115">
        <f t="shared" si="0"/>
        <v>665.78926867053121</v>
      </c>
    </row>
    <row r="18" spans="1:6" outlineLevel="1" x14ac:dyDescent="0.2">
      <c r="A18" s="32" t="s">
        <v>99</v>
      </c>
      <c r="B18" s="33" t="s">
        <v>119</v>
      </c>
      <c r="C18" s="114">
        <f>'s1-5'!P98</f>
        <v>1379.8032218812625</v>
      </c>
      <c r="D18" s="114"/>
      <c r="E18" s="114"/>
      <c r="F18" s="115">
        <f t="shared" si="0"/>
        <v>1379.8032218812625</v>
      </c>
    </row>
    <row r="19" spans="1:6" outlineLevel="1" x14ac:dyDescent="0.2">
      <c r="A19" s="32" t="s">
        <v>100</v>
      </c>
      <c r="B19" s="33" t="s">
        <v>702</v>
      </c>
      <c r="C19" s="114">
        <f>'s1-6'!P348-'s1-6'!P346</f>
        <v>2334.3299823069769</v>
      </c>
      <c r="D19" s="114">
        <f>'s1-6'!P346</f>
        <v>354.96</v>
      </c>
      <c r="E19" s="114"/>
      <c r="F19" s="115">
        <f t="shared" si="0"/>
        <v>2689.289982306977</v>
      </c>
    </row>
    <row r="20" spans="1:6" outlineLevel="1" x14ac:dyDescent="0.2">
      <c r="A20" s="32" t="s">
        <v>101</v>
      </c>
      <c r="B20" s="33" t="s">
        <v>704</v>
      </c>
      <c r="C20" s="114">
        <f>'s1-7'!P88-'s1-7'!P86</f>
        <v>1246.0038872926689</v>
      </c>
      <c r="D20" s="114">
        <f>'s1-7'!P86</f>
        <v>71.400000000000006</v>
      </c>
      <c r="E20" s="114"/>
      <c r="F20" s="115">
        <f t="shared" si="0"/>
        <v>1317.403887292669</v>
      </c>
    </row>
    <row r="21" spans="1:6" outlineLevel="1" x14ac:dyDescent="0.2">
      <c r="A21" s="32"/>
      <c r="B21" s="33"/>
      <c r="C21" s="115"/>
      <c r="D21" s="115"/>
      <c r="E21" s="115"/>
      <c r="F21" s="115">
        <f t="shared" si="0"/>
        <v>0</v>
      </c>
    </row>
    <row r="22" spans="1:6" outlineLevel="1" x14ac:dyDescent="0.2">
      <c r="A22" s="34"/>
      <c r="B22" s="33" t="s">
        <v>39</v>
      </c>
      <c r="C22" s="115">
        <f>SUM(C14:C21)</f>
        <v>120048.66628631827</v>
      </c>
      <c r="D22" s="115">
        <f>SUM(D14:D21)</f>
        <v>1449.0793200000001</v>
      </c>
      <c r="E22" s="115">
        <f>SUM(E14:E21)</f>
        <v>0</v>
      </c>
      <c r="F22" s="115">
        <f>SUM(C22:E22)</f>
        <v>121497.74560631828</v>
      </c>
    </row>
    <row r="26" spans="1:6" x14ac:dyDescent="0.2">
      <c r="B26" s="23" t="s">
        <v>71</v>
      </c>
      <c r="D26" s="13" t="s">
        <v>72</v>
      </c>
    </row>
  </sheetData>
  <mergeCells count="12">
    <mergeCell ref="A10:A12"/>
    <mergeCell ref="B10:B12"/>
    <mergeCell ref="C10:C12"/>
    <mergeCell ref="D10:D12"/>
    <mergeCell ref="C1:F1"/>
    <mergeCell ref="C3:F3"/>
    <mergeCell ref="C4:F4"/>
    <mergeCell ref="B7:F7"/>
    <mergeCell ref="E10:E12"/>
    <mergeCell ref="F10:F12"/>
    <mergeCell ref="B9:D9"/>
    <mergeCell ref="C5:F5"/>
  </mergeCells>
  <phoneticPr fontId="16" type="noConversion"/>
  <pageMargins left="0.78740157480314965" right="0.39370078740157483" top="0.78740157480314965" bottom="0.78740157480314965" header="0.39370078740157483" footer="0.39370078740157483"/>
  <pageSetup paperSize="9"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2"/>
  <sheetViews>
    <sheetView showZeros="0" tabSelected="1" zoomScaleNormal="100" workbookViewId="0">
      <selection activeCell="C16" sqref="C16:C19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140625" style="2" customWidth="1"/>
    <col min="5" max="5" width="6.28515625" style="2" customWidth="1"/>
    <col min="6" max="6" width="6.5703125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352"/>
      <c r="E1" s="352"/>
      <c r="F1" s="352"/>
      <c r="G1" s="352"/>
    </row>
    <row r="2" spans="1:18" ht="18" customHeight="1" x14ac:dyDescent="0.2"/>
    <row r="3" spans="1:18" ht="15" customHeight="1" x14ac:dyDescent="0.2">
      <c r="A3" s="566"/>
      <c r="B3" s="566"/>
      <c r="C3" s="2" t="s">
        <v>27</v>
      </c>
      <c r="D3" s="369" t="s">
        <v>632</v>
      </c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</row>
    <row r="4" spans="1:18" ht="15" customHeight="1" x14ac:dyDescent="0.2">
      <c r="C4" s="16"/>
      <c r="D4" s="557"/>
      <c r="E4" s="556"/>
      <c r="F4" s="556"/>
      <c r="G4" s="556"/>
      <c r="H4" s="556"/>
      <c r="I4" s="556"/>
      <c r="J4" s="556"/>
      <c r="K4" s="556"/>
      <c r="L4" s="556"/>
      <c r="M4" s="556"/>
      <c r="N4" s="556"/>
      <c r="O4" s="556"/>
      <c r="P4" s="556"/>
      <c r="Q4" s="556"/>
      <c r="R4" s="556"/>
    </row>
    <row r="5" spans="1:18" ht="17.25" customHeight="1" x14ac:dyDescent="0.2">
      <c r="A5" s="561" t="s">
        <v>84</v>
      </c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</row>
    <row r="6" spans="1:18" ht="22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8" ht="13.5" x14ac:dyDescent="0.2">
      <c r="A7" s="3"/>
      <c r="J7" s="556" t="s">
        <v>22</v>
      </c>
      <c r="K7" s="556"/>
      <c r="L7" s="369" t="s">
        <v>23</v>
      </c>
      <c r="M7" s="369"/>
      <c r="N7" s="369"/>
      <c r="O7" s="369"/>
      <c r="P7" s="111">
        <v>1903.33</v>
      </c>
      <c r="Q7" s="7"/>
      <c r="R7" s="7"/>
    </row>
    <row r="8" spans="1:18" ht="13.5" x14ac:dyDescent="0.2">
      <c r="A8" s="562" t="s">
        <v>20</v>
      </c>
      <c r="B8" s="562"/>
      <c r="C8" s="562"/>
      <c r="D8" s="562"/>
      <c r="E8" s="562"/>
      <c r="F8" s="563">
        <f>P850</f>
        <v>109168.49913796241</v>
      </c>
      <c r="G8" s="564"/>
      <c r="H8" s="4" t="s">
        <v>21</v>
      </c>
      <c r="J8" s="7"/>
      <c r="K8" s="7"/>
      <c r="L8" s="369" t="s">
        <v>24</v>
      </c>
      <c r="M8" s="369"/>
      <c r="N8" s="369"/>
      <c r="O8" s="369"/>
      <c r="P8" s="111">
        <v>3361.95</v>
      </c>
      <c r="Q8" s="7"/>
      <c r="R8" s="7"/>
    </row>
    <row r="9" spans="1:18" ht="13.5" x14ac:dyDescent="0.2">
      <c r="A9" s="3"/>
      <c r="C9" s="567"/>
      <c r="D9" s="567"/>
      <c r="E9" s="567"/>
      <c r="F9" s="568"/>
      <c r="G9" s="568"/>
      <c r="H9" s="4"/>
      <c r="J9" s="7"/>
      <c r="K9" s="559" t="s">
        <v>25</v>
      </c>
      <c r="L9" s="559"/>
      <c r="M9" s="559"/>
      <c r="N9" s="559"/>
      <c r="O9" s="559"/>
      <c r="P9" s="176">
        <v>1.0898000000000001</v>
      </c>
      <c r="Q9" s="7"/>
      <c r="R9" s="7"/>
    </row>
    <row r="10" spans="1:18" ht="13.5" x14ac:dyDescent="0.2">
      <c r="A10" s="3"/>
      <c r="K10" s="19"/>
      <c r="L10" s="19"/>
      <c r="M10" s="19"/>
      <c r="N10" s="19"/>
      <c r="O10" s="19"/>
      <c r="P10" s="6"/>
    </row>
    <row r="11" spans="1:18" ht="22.5" customHeight="1" x14ac:dyDescent="0.2">
      <c r="A11" s="558" t="s">
        <v>0</v>
      </c>
      <c r="B11" s="560" t="s">
        <v>1</v>
      </c>
      <c r="C11" s="558" t="s">
        <v>2</v>
      </c>
      <c r="D11" s="560" t="s">
        <v>3</v>
      </c>
      <c r="E11" s="560" t="s">
        <v>4</v>
      </c>
      <c r="F11" s="565" t="s">
        <v>5</v>
      </c>
      <c r="G11" s="558" t="s">
        <v>6</v>
      </c>
      <c r="H11" s="558"/>
      <c r="I11" s="558"/>
      <c r="J11" s="558"/>
      <c r="K11" s="558"/>
      <c r="L11" s="558"/>
      <c r="M11" s="558"/>
      <c r="N11" s="558"/>
      <c r="O11" s="558"/>
      <c r="P11" s="558" t="s">
        <v>7</v>
      </c>
      <c r="Q11" s="558" t="s">
        <v>8</v>
      </c>
      <c r="R11" s="21" t="s">
        <v>8</v>
      </c>
    </row>
    <row r="12" spans="1:18" ht="13.5" customHeight="1" x14ac:dyDescent="0.2">
      <c r="A12" s="558"/>
      <c r="B12" s="560"/>
      <c r="C12" s="558"/>
      <c r="D12" s="560"/>
      <c r="E12" s="560"/>
      <c r="F12" s="565"/>
      <c r="G12" s="558"/>
      <c r="H12" s="558"/>
      <c r="I12" s="558"/>
      <c r="J12" s="558"/>
      <c r="K12" s="558"/>
      <c r="L12" s="558"/>
      <c r="M12" s="558"/>
      <c r="N12" s="558"/>
      <c r="O12" s="558"/>
      <c r="P12" s="558"/>
      <c r="Q12" s="558"/>
      <c r="R12" s="21" t="s">
        <v>9</v>
      </c>
    </row>
    <row r="13" spans="1:18" ht="20.25" customHeight="1" x14ac:dyDescent="0.2">
      <c r="A13" s="558"/>
      <c r="B13" s="560"/>
      <c r="C13" s="558"/>
      <c r="D13" s="560"/>
      <c r="E13" s="560"/>
      <c r="F13" s="565"/>
      <c r="G13" s="558" t="s">
        <v>10</v>
      </c>
      <c r="H13" s="558"/>
      <c r="I13" s="558" t="s">
        <v>11</v>
      </c>
      <c r="J13" s="558"/>
      <c r="K13" s="558" t="s">
        <v>12</v>
      </c>
      <c r="L13" s="558"/>
      <c r="M13" s="558"/>
      <c r="N13" s="558"/>
      <c r="O13" s="558"/>
      <c r="P13" s="558"/>
      <c r="Q13" s="558"/>
      <c r="R13" s="22">
        <f>P9</f>
        <v>1.0898000000000001</v>
      </c>
    </row>
    <row r="14" spans="1:18" s="20" customFormat="1" ht="46.5" x14ac:dyDescent="0.2">
      <c r="A14" s="558"/>
      <c r="B14" s="560"/>
      <c r="C14" s="558"/>
      <c r="D14" s="560"/>
      <c r="E14" s="560"/>
      <c r="F14" s="565"/>
      <c r="G14" s="18" t="s">
        <v>13</v>
      </c>
      <c r="H14" s="17" t="s">
        <v>14</v>
      </c>
      <c r="I14" s="18" t="s">
        <v>13</v>
      </c>
      <c r="J14" s="17" t="s">
        <v>14</v>
      </c>
      <c r="K14" s="17" t="s">
        <v>15</v>
      </c>
      <c r="L14" s="18" t="s">
        <v>16</v>
      </c>
      <c r="M14" s="17" t="s">
        <v>17</v>
      </c>
      <c r="N14" s="17" t="s">
        <v>18</v>
      </c>
      <c r="O14" s="18" t="s">
        <v>115</v>
      </c>
      <c r="P14" s="5" t="s">
        <v>19</v>
      </c>
      <c r="Q14" s="5" t="s">
        <v>19</v>
      </c>
      <c r="R14" s="5" t="s">
        <v>19</v>
      </c>
    </row>
    <row r="15" spans="1:18" s="20" customFormat="1" x14ac:dyDescent="0.2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  <c r="M15" s="15">
        <v>13</v>
      </c>
      <c r="N15" s="15">
        <v>14</v>
      </c>
      <c r="O15" s="15">
        <v>15</v>
      </c>
      <c r="P15" s="15">
        <v>16</v>
      </c>
      <c r="Q15" s="15">
        <v>17</v>
      </c>
      <c r="R15" s="15">
        <v>18</v>
      </c>
    </row>
    <row r="16" spans="1:18" s="49" customFormat="1" ht="12.75" customHeight="1" x14ac:dyDescent="0.2">
      <c r="A16" s="574"/>
      <c r="B16" s="575"/>
      <c r="C16" s="465" t="s">
        <v>207</v>
      </c>
      <c r="D16" s="574"/>
      <c r="E16" s="578"/>
      <c r="F16" s="579">
        <f>H16+J16+R16</f>
        <v>0</v>
      </c>
      <c r="G16" s="580"/>
      <c r="H16" s="581">
        <f>G16*$P$7/1000</f>
        <v>0</v>
      </c>
      <c r="I16" s="582"/>
      <c r="J16" s="581">
        <f>I16*$P$8/1000</f>
        <v>0</v>
      </c>
      <c r="K16" s="47"/>
      <c r="L16" s="47"/>
      <c r="M16" s="47"/>
      <c r="N16" s="192"/>
      <c r="O16" s="48">
        <f t="shared" ref="O16:O124" si="0">M16*N16</f>
        <v>0</v>
      </c>
      <c r="P16" s="581">
        <f>E16*F16</f>
        <v>0</v>
      </c>
      <c r="Q16" s="581">
        <f>SUM(O16:O19)</f>
        <v>0</v>
      </c>
      <c r="R16" s="581">
        <f>Q16*1.02*1.05*$R$13</f>
        <v>0</v>
      </c>
    </row>
    <row r="17" spans="1:18" s="49" customFormat="1" ht="12.75" customHeight="1" x14ac:dyDescent="0.2">
      <c r="A17" s="574"/>
      <c r="B17" s="576"/>
      <c r="C17" s="465"/>
      <c r="D17" s="574"/>
      <c r="E17" s="578"/>
      <c r="F17" s="579"/>
      <c r="G17" s="580"/>
      <c r="H17" s="581"/>
      <c r="I17" s="582"/>
      <c r="J17" s="581"/>
      <c r="K17" s="47"/>
      <c r="L17" s="47"/>
      <c r="M17" s="47"/>
      <c r="N17" s="192"/>
      <c r="O17" s="48">
        <f t="shared" si="0"/>
        <v>0</v>
      </c>
      <c r="P17" s="581"/>
      <c r="Q17" s="581"/>
      <c r="R17" s="581"/>
    </row>
    <row r="18" spans="1:18" s="49" customFormat="1" ht="12.75" customHeight="1" x14ac:dyDescent="0.2">
      <c r="A18" s="574"/>
      <c r="B18" s="576"/>
      <c r="C18" s="465"/>
      <c r="D18" s="574"/>
      <c r="E18" s="578"/>
      <c r="F18" s="579"/>
      <c r="G18" s="580"/>
      <c r="H18" s="581"/>
      <c r="I18" s="582"/>
      <c r="J18" s="581"/>
      <c r="K18" s="47"/>
      <c r="L18" s="47"/>
      <c r="M18" s="55"/>
      <c r="N18" s="192"/>
      <c r="O18" s="48">
        <f t="shared" si="0"/>
        <v>0</v>
      </c>
      <c r="P18" s="581"/>
      <c r="Q18" s="581"/>
      <c r="R18" s="581"/>
    </row>
    <row r="19" spans="1:18" s="49" customFormat="1" ht="12.75" customHeight="1" x14ac:dyDescent="0.2">
      <c r="A19" s="574"/>
      <c r="B19" s="577"/>
      <c r="C19" s="465"/>
      <c r="D19" s="574"/>
      <c r="E19" s="578"/>
      <c r="F19" s="579"/>
      <c r="G19" s="580"/>
      <c r="H19" s="581"/>
      <c r="I19" s="582"/>
      <c r="J19" s="581"/>
      <c r="K19" s="47"/>
      <c r="L19" s="47"/>
      <c r="M19" s="47"/>
      <c r="N19" s="192"/>
      <c r="O19" s="48">
        <f t="shared" si="0"/>
        <v>0</v>
      </c>
      <c r="P19" s="581"/>
      <c r="Q19" s="581"/>
      <c r="R19" s="581"/>
    </row>
    <row r="20" spans="1:18" s="87" customFormat="1" ht="12.75" customHeight="1" x14ac:dyDescent="0.2">
      <c r="A20" s="438">
        <v>1</v>
      </c>
      <c r="B20" s="536" t="s">
        <v>307</v>
      </c>
      <c r="C20" s="535" t="s">
        <v>753</v>
      </c>
      <c r="D20" s="389" t="s">
        <v>78</v>
      </c>
      <c r="E20" s="438">
        <v>990</v>
      </c>
      <c r="F20" s="429">
        <f>H20+J20+R20</f>
        <v>0.54759408499999995</v>
      </c>
      <c r="G20" s="451">
        <v>6.4999999999999997E-3</v>
      </c>
      <c r="H20" s="431">
        <f>G20*$P$7/1000</f>
        <v>1.2371644999999999E-2</v>
      </c>
      <c r="I20" s="451">
        <v>0.15920000000000001</v>
      </c>
      <c r="J20" s="431">
        <f>I20*$P$8/1000</f>
        <v>0.53522243999999997</v>
      </c>
      <c r="K20" s="163"/>
      <c r="L20" s="163"/>
      <c r="M20" s="163"/>
      <c r="N20" s="195"/>
      <c r="O20" s="164">
        <f t="shared" si="0"/>
        <v>0</v>
      </c>
      <c r="P20" s="431">
        <f>E20*F20</f>
        <v>542.11814414999992</v>
      </c>
      <c r="Q20" s="431">
        <f>SUM(O20:O23)</f>
        <v>0</v>
      </c>
      <c r="R20" s="431">
        <f>Q20*1.02*1.05*$R$13</f>
        <v>0</v>
      </c>
    </row>
    <row r="21" spans="1:18" s="87" customFormat="1" ht="12.75" customHeight="1" x14ac:dyDescent="0.2">
      <c r="A21" s="439"/>
      <c r="B21" s="536"/>
      <c r="C21" s="442"/>
      <c r="D21" s="389"/>
      <c r="E21" s="439"/>
      <c r="F21" s="429"/>
      <c r="G21" s="451"/>
      <c r="H21" s="431"/>
      <c r="I21" s="451"/>
      <c r="J21" s="431"/>
      <c r="K21" s="163"/>
      <c r="L21" s="163"/>
      <c r="M21" s="163"/>
      <c r="N21" s="195"/>
      <c r="O21" s="164">
        <f t="shared" si="0"/>
        <v>0</v>
      </c>
      <c r="P21" s="431"/>
      <c r="Q21" s="431"/>
      <c r="R21" s="431"/>
    </row>
    <row r="22" spans="1:18" s="87" customFormat="1" ht="12.75" customHeight="1" x14ac:dyDescent="0.2">
      <c r="A22" s="439"/>
      <c r="B22" s="536"/>
      <c r="C22" s="442"/>
      <c r="D22" s="389"/>
      <c r="E22" s="439"/>
      <c r="F22" s="429"/>
      <c r="G22" s="451"/>
      <c r="H22" s="431"/>
      <c r="I22" s="451"/>
      <c r="J22" s="431"/>
      <c r="K22" s="163"/>
      <c r="L22" s="163"/>
      <c r="M22" s="165"/>
      <c r="N22" s="195"/>
      <c r="O22" s="164">
        <f t="shared" si="0"/>
        <v>0</v>
      </c>
      <c r="P22" s="431"/>
      <c r="Q22" s="431"/>
      <c r="R22" s="431"/>
    </row>
    <row r="23" spans="1:18" s="87" customFormat="1" ht="12.75" customHeight="1" x14ac:dyDescent="0.2">
      <c r="A23" s="440"/>
      <c r="B23" s="536"/>
      <c r="C23" s="443"/>
      <c r="D23" s="389"/>
      <c r="E23" s="440"/>
      <c r="F23" s="429"/>
      <c r="G23" s="451"/>
      <c r="H23" s="431"/>
      <c r="I23" s="451"/>
      <c r="J23" s="431"/>
      <c r="K23" s="163"/>
      <c r="L23" s="163"/>
      <c r="M23" s="163"/>
      <c r="N23" s="195"/>
      <c r="O23" s="164">
        <f t="shared" si="0"/>
        <v>0</v>
      </c>
      <c r="P23" s="431"/>
      <c r="Q23" s="431"/>
      <c r="R23" s="431"/>
    </row>
    <row r="24" spans="1:18" s="87" customFormat="1" ht="12.75" customHeight="1" x14ac:dyDescent="0.2">
      <c r="A24" s="438">
        <v>2</v>
      </c>
      <c r="B24" s="428" t="s">
        <v>311</v>
      </c>
      <c r="C24" s="428" t="s">
        <v>754</v>
      </c>
      <c r="D24" s="389" t="s">
        <v>78</v>
      </c>
      <c r="E24" s="495">
        <v>202</v>
      </c>
      <c r="F24" s="429">
        <f>H24+J24+R24</f>
        <v>0.40973456199999991</v>
      </c>
      <c r="G24" s="451">
        <v>4.8999999999999998E-3</v>
      </c>
      <c r="H24" s="431">
        <f>G24*$P$7/1000</f>
        <v>9.3263169999999989E-3</v>
      </c>
      <c r="I24" s="451">
        <v>0.1191</v>
      </c>
      <c r="J24" s="431">
        <f>I24*$P$8/1000</f>
        <v>0.40040824499999994</v>
      </c>
      <c r="K24" s="163"/>
      <c r="L24" s="163"/>
      <c r="M24" s="163"/>
      <c r="N24" s="195"/>
      <c r="O24" s="164">
        <f t="shared" si="0"/>
        <v>0</v>
      </c>
      <c r="P24" s="431">
        <f>E24*F24</f>
        <v>82.766381523999982</v>
      </c>
      <c r="Q24" s="431">
        <f>SUM(O24:O27)</f>
        <v>0</v>
      </c>
      <c r="R24" s="431">
        <f>Q24*1.02*1.05*$R$13</f>
        <v>0</v>
      </c>
    </row>
    <row r="25" spans="1:18" s="87" customFormat="1" ht="12.75" customHeight="1" x14ac:dyDescent="0.2">
      <c r="A25" s="439"/>
      <c r="B25" s="428"/>
      <c r="C25" s="428"/>
      <c r="D25" s="389"/>
      <c r="E25" s="496"/>
      <c r="F25" s="429"/>
      <c r="G25" s="451"/>
      <c r="H25" s="431"/>
      <c r="I25" s="451"/>
      <c r="J25" s="431"/>
      <c r="K25" s="163"/>
      <c r="L25" s="163"/>
      <c r="M25" s="163"/>
      <c r="N25" s="195"/>
      <c r="O25" s="164">
        <f t="shared" si="0"/>
        <v>0</v>
      </c>
      <c r="P25" s="431"/>
      <c r="Q25" s="431"/>
      <c r="R25" s="431"/>
    </row>
    <row r="26" spans="1:18" s="87" customFormat="1" ht="12.75" customHeight="1" x14ac:dyDescent="0.2">
      <c r="A26" s="439"/>
      <c r="B26" s="428"/>
      <c r="C26" s="428"/>
      <c r="D26" s="389"/>
      <c r="E26" s="496"/>
      <c r="F26" s="429"/>
      <c r="G26" s="451"/>
      <c r="H26" s="431"/>
      <c r="I26" s="451"/>
      <c r="J26" s="431"/>
      <c r="K26" s="163"/>
      <c r="L26" s="163"/>
      <c r="M26" s="165"/>
      <c r="N26" s="195"/>
      <c r="O26" s="164">
        <f t="shared" si="0"/>
        <v>0</v>
      </c>
      <c r="P26" s="431"/>
      <c r="Q26" s="431"/>
      <c r="R26" s="431"/>
    </row>
    <row r="27" spans="1:18" s="87" customFormat="1" ht="12.75" customHeight="1" x14ac:dyDescent="0.2">
      <c r="A27" s="440"/>
      <c r="B27" s="428"/>
      <c r="C27" s="428"/>
      <c r="D27" s="389"/>
      <c r="E27" s="497"/>
      <c r="F27" s="429"/>
      <c r="G27" s="451"/>
      <c r="H27" s="431"/>
      <c r="I27" s="451"/>
      <c r="J27" s="431"/>
      <c r="K27" s="163"/>
      <c r="L27" s="163"/>
      <c r="M27" s="163"/>
      <c r="N27" s="195"/>
      <c r="O27" s="164">
        <f t="shared" si="0"/>
        <v>0</v>
      </c>
      <c r="P27" s="431"/>
      <c r="Q27" s="431"/>
      <c r="R27" s="431"/>
    </row>
    <row r="28" spans="1:18" s="87" customFormat="1" ht="12.75" customHeight="1" x14ac:dyDescent="0.2">
      <c r="A28" s="438">
        <v>3</v>
      </c>
      <c r="B28" s="428" t="s">
        <v>216</v>
      </c>
      <c r="C28" s="428" t="s">
        <v>755</v>
      </c>
      <c r="D28" s="389" t="s">
        <v>78</v>
      </c>
      <c r="E28" s="438">
        <v>150</v>
      </c>
      <c r="F28" s="429">
        <f>H28+J28+R28</f>
        <v>2.0936629999999998</v>
      </c>
      <c r="G28" s="430">
        <v>1.1000000000000001</v>
      </c>
      <c r="H28" s="431">
        <f>G28*$P$7/1000</f>
        <v>2.0936629999999998</v>
      </c>
      <c r="I28" s="430"/>
      <c r="J28" s="431">
        <f>I28*$P$8/1000</f>
        <v>0</v>
      </c>
      <c r="K28" s="163"/>
      <c r="L28" s="163"/>
      <c r="M28" s="163"/>
      <c r="N28" s="195"/>
      <c r="O28" s="164">
        <f t="shared" si="0"/>
        <v>0</v>
      </c>
      <c r="P28" s="431">
        <f>E28*F28</f>
        <v>314.04944999999998</v>
      </c>
      <c r="Q28" s="431">
        <f>SUM(O28:O31)</f>
        <v>0</v>
      </c>
      <c r="R28" s="431">
        <f>Q28*1.02*1.05*$R$13</f>
        <v>0</v>
      </c>
    </row>
    <row r="29" spans="1:18" s="87" customFormat="1" ht="12.75" customHeight="1" x14ac:dyDescent="0.2">
      <c r="A29" s="439"/>
      <c r="B29" s="428"/>
      <c r="C29" s="428"/>
      <c r="D29" s="389"/>
      <c r="E29" s="439"/>
      <c r="F29" s="429"/>
      <c r="G29" s="430"/>
      <c r="H29" s="431"/>
      <c r="I29" s="430"/>
      <c r="J29" s="431"/>
      <c r="K29" s="163"/>
      <c r="L29" s="163"/>
      <c r="M29" s="163"/>
      <c r="N29" s="195"/>
      <c r="O29" s="164">
        <f t="shared" si="0"/>
        <v>0</v>
      </c>
      <c r="P29" s="431"/>
      <c r="Q29" s="431"/>
      <c r="R29" s="431"/>
    </row>
    <row r="30" spans="1:18" s="87" customFormat="1" ht="12.75" customHeight="1" x14ac:dyDescent="0.2">
      <c r="A30" s="439"/>
      <c r="B30" s="428"/>
      <c r="C30" s="428"/>
      <c r="D30" s="389"/>
      <c r="E30" s="439"/>
      <c r="F30" s="429"/>
      <c r="G30" s="430"/>
      <c r="H30" s="431"/>
      <c r="I30" s="430"/>
      <c r="J30" s="431"/>
      <c r="K30" s="163"/>
      <c r="L30" s="163"/>
      <c r="M30" s="165"/>
      <c r="N30" s="195"/>
      <c r="O30" s="164">
        <f t="shared" si="0"/>
        <v>0</v>
      </c>
      <c r="P30" s="431"/>
      <c r="Q30" s="431"/>
      <c r="R30" s="431"/>
    </row>
    <row r="31" spans="1:18" s="87" customFormat="1" ht="12.75" customHeight="1" x14ac:dyDescent="0.2">
      <c r="A31" s="440"/>
      <c r="B31" s="428"/>
      <c r="C31" s="428"/>
      <c r="D31" s="389"/>
      <c r="E31" s="440"/>
      <c r="F31" s="429"/>
      <c r="G31" s="430"/>
      <c r="H31" s="431"/>
      <c r="I31" s="430"/>
      <c r="J31" s="431"/>
      <c r="K31" s="163"/>
      <c r="L31" s="163"/>
      <c r="M31" s="163"/>
      <c r="N31" s="195"/>
      <c r="O31" s="164">
        <f t="shared" si="0"/>
        <v>0</v>
      </c>
      <c r="P31" s="431"/>
      <c r="Q31" s="431"/>
      <c r="R31" s="431"/>
    </row>
    <row r="32" spans="1:18" s="87" customFormat="1" ht="12.75" customHeight="1" x14ac:dyDescent="0.2">
      <c r="A32" s="438">
        <v>4</v>
      </c>
      <c r="B32" s="428" t="s">
        <v>327</v>
      </c>
      <c r="C32" s="428" t="s">
        <v>308</v>
      </c>
      <c r="D32" s="389" t="s">
        <v>218</v>
      </c>
      <c r="E32" s="495">
        <v>315</v>
      </c>
      <c r="F32" s="429">
        <f>H32+J32+R32</f>
        <v>5.0765444999999999E-2</v>
      </c>
      <c r="G32" s="430"/>
      <c r="H32" s="431">
        <f>G32*$P$7/1000</f>
        <v>0</v>
      </c>
      <c r="I32" s="451">
        <v>1.5100000000000001E-2</v>
      </c>
      <c r="J32" s="431">
        <f>I32*$P$8/1000</f>
        <v>5.0765444999999999E-2</v>
      </c>
      <c r="K32" s="163"/>
      <c r="L32" s="163"/>
      <c r="M32" s="163"/>
      <c r="N32" s="195"/>
      <c r="O32" s="164">
        <f t="shared" si="0"/>
        <v>0</v>
      </c>
      <c r="P32" s="431">
        <f>E32*F32</f>
        <v>15.991115174999999</v>
      </c>
      <c r="Q32" s="431">
        <f>SUM(O32:O35)</f>
        <v>0</v>
      </c>
      <c r="R32" s="431">
        <f>Q32*1.02*1.05*$R$13</f>
        <v>0</v>
      </c>
    </row>
    <row r="33" spans="1:18" s="87" customFormat="1" ht="12.75" customHeight="1" x14ac:dyDescent="0.2">
      <c r="A33" s="439"/>
      <c r="B33" s="428"/>
      <c r="C33" s="428"/>
      <c r="D33" s="389"/>
      <c r="E33" s="496"/>
      <c r="F33" s="429"/>
      <c r="G33" s="430"/>
      <c r="H33" s="431"/>
      <c r="I33" s="451"/>
      <c r="J33" s="431"/>
      <c r="K33" s="163"/>
      <c r="L33" s="163"/>
      <c r="M33" s="163"/>
      <c r="N33" s="195"/>
      <c r="O33" s="164">
        <f t="shared" si="0"/>
        <v>0</v>
      </c>
      <c r="P33" s="431"/>
      <c r="Q33" s="431"/>
      <c r="R33" s="431"/>
    </row>
    <row r="34" spans="1:18" s="87" customFormat="1" ht="12.75" customHeight="1" x14ac:dyDescent="0.2">
      <c r="A34" s="439"/>
      <c r="B34" s="428"/>
      <c r="C34" s="428"/>
      <c r="D34" s="389"/>
      <c r="E34" s="496"/>
      <c r="F34" s="429"/>
      <c r="G34" s="430"/>
      <c r="H34" s="431"/>
      <c r="I34" s="451"/>
      <c r="J34" s="431"/>
      <c r="K34" s="163"/>
      <c r="L34" s="163"/>
      <c r="M34" s="165"/>
      <c r="N34" s="195"/>
      <c r="O34" s="164">
        <f t="shared" si="0"/>
        <v>0</v>
      </c>
      <c r="P34" s="431"/>
      <c r="Q34" s="431"/>
      <c r="R34" s="431"/>
    </row>
    <row r="35" spans="1:18" s="87" customFormat="1" ht="12.75" customHeight="1" x14ac:dyDescent="0.2">
      <c r="A35" s="440"/>
      <c r="B35" s="428"/>
      <c r="C35" s="428"/>
      <c r="D35" s="389"/>
      <c r="E35" s="497"/>
      <c r="F35" s="429"/>
      <c r="G35" s="430"/>
      <c r="H35" s="431"/>
      <c r="I35" s="451"/>
      <c r="J35" s="431"/>
      <c r="K35" s="163"/>
      <c r="L35" s="163"/>
      <c r="M35" s="163"/>
      <c r="N35" s="195"/>
      <c r="O35" s="164">
        <f t="shared" si="0"/>
        <v>0</v>
      </c>
      <c r="P35" s="431"/>
      <c r="Q35" s="431"/>
      <c r="R35" s="431"/>
    </row>
    <row r="36" spans="1:18" s="87" customFormat="1" ht="12.75" customHeight="1" x14ac:dyDescent="0.2">
      <c r="A36" s="438">
        <v>5</v>
      </c>
      <c r="B36" s="503" t="s">
        <v>219</v>
      </c>
      <c r="C36" s="428" t="s">
        <v>220</v>
      </c>
      <c r="D36" s="505" t="s">
        <v>218</v>
      </c>
      <c r="E36" s="444">
        <v>315</v>
      </c>
      <c r="F36" s="429">
        <f>H36+J36+R36</f>
        <v>0.23533851499999997</v>
      </c>
      <c r="G36" s="430">
        <v>6.2E-2</v>
      </c>
      <c r="H36" s="431">
        <f>G36*$P$7/1000</f>
        <v>0.11800645999999999</v>
      </c>
      <c r="I36" s="451">
        <v>3.49E-2</v>
      </c>
      <c r="J36" s="431">
        <f>I36*$P$8/1000</f>
        <v>0.11733205499999999</v>
      </c>
      <c r="K36" s="163"/>
      <c r="L36" s="163"/>
      <c r="M36" s="163"/>
      <c r="N36" s="195"/>
      <c r="O36" s="164">
        <f t="shared" si="0"/>
        <v>0</v>
      </c>
      <c r="P36" s="431">
        <f>E36*F36</f>
        <v>74.13163222499999</v>
      </c>
      <c r="Q36" s="431">
        <f>SUM(O36:O39)</f>
        <v>0</v>
      </c>
      <c r="R36" s="431">
        <f>Q36*1.02*1.05*$R$13</f>
        <v>0</v>
      </c>
    </row>
    <row r="37" spans="1:18" s="87" customFormat="1" ht="12.75" customHeight="1" x14ac:dyDescent="0.2">
      <c r="A37" s="439"/>
      <c r="B37" s="504"/>
      <c r="C37" s="428"/>
      <c r="D37" s="506"/>
      <c r="E37" s="439"/>
      <c r="F37" s="429"/>
      <c r="G37" s="430"/>
      <c r="H37" s="431"/>
      <c r="I37" s="451"/>
      <c r="J37" s="431"/>
      <c r="K37" s="163"/>
      <c r="L37" s="163"/>
      <c r="M37" s="163"/>
      <c r="N37" s="195"/>
      <c r="O37" s="164">
        <f t="shared" si="0"/>
        <v>0</v>
      </c>
      <c r="P37" s="431"/>
      <c r="Q37" s="431"/>
      <c r="R37" s="431"/>
    </row>
    <row r="38" spans="1:18" s="87" customFormat="1" ht="12.75" customHeight="1" x14ac:dyDescent="0.2">
      <c r="A38" s="439"/>
      <c r="B38" s="504"/>
      <c r="C38" s="428"/>
      <c r="D38" s="506"/>
      <c r="E38" s="439"/>
      <c r="F38" s="429"/>
      <c r="G38" s="430"/>
      <c r="H38" s="431"/>
      <c r="I38" s="451"/>
      <c r="J38" s="431"/>
      <c r="K38" s="163"/>
      <c r="L38" s="163"/>
      <c r="M38" s="165"/>
      <c r="N38" s="195"/>
      <c r="O38" s="164">
        <f t="shared" si="0"/>
        <v>0</v>
      </c>
      <c r="P38" s="431"/>
      <c r="Q38" s="431"/>
      <c r="R38" s="431"/>
    </row>
    <row r="39" spans="1:18" s="87" customFormat="1" ht="12.75" customHeight="1" x14ac:dyDescent="0.2">
      <c r="A39" s="440"/>
      <c r="B39" s="504"/>
      <c r="C39" s="428"/>
      <c r="D39" s="506"/>
      <c r="E39" s="440"/>
      <c r="F39" s="429"/>
      <c r="G39" s="430"/>
      <c r="H39" s="431"/>
      <c r="I39" s="451"/>
      <c r="J39" s="431"/>
      <c r="K39" s="163"/>
      <c r="L39" s="163"/>
      <c r="M39" s="163"/>
      <c r="N39" s="195"/>
      <c r="O39" s="164">
        <f t="shared" si="0"/>
        <v>0</v>
      </c>
      <c r="P39" s="431"/>
      <c r="Q39" s="431"/>
      <c r="R39" s="431"/>
    </row>
    <row r="40" spans="1:18" s="87" customFormat="1" ht="12.75" customHeight="1" x14ac:dyDescent="0.2">
      <c r="A40" s="438">
        <v>6</v>
      </c>
      <c r="B40" s="428" t="s">
        <v>221</v>
      </c>
      <c r="C40" s="428" t="s">
        <v>222</v>
      </c>
      <c r="D40" s="389" t="s">
        <v>169</v>
      </c>
      <c r="E40" s="438">
        <v>37</v>
      </c>
      <c r="F40" s="429">
        <f>H40+J40+R40</f>
        <v>2.2061122119999999</v>
      </c>
      <c r="G40" s="430">
        <v>0.46</v>
      </c>
      <c r="H40" s="431">
        <f>G40*$P$7/1000</f>
        <v>0.87553179999999997</v>
      </c>
      <c r="I40" s="430"/>
      <c r="J40" s="431">
        <f>I40*$P$8/1000</f>
        <v>0</v>
      </c>
      <c r="K40" s="179" t="s">
        <v>247</v>
      </c>
      <c r="L40" s="163" t="s">
        <v>78</v>
      </c>
      <c r="M40" s="179">
        <v>0.3</v>
      </c>
      <c r="N40" s="195">
        <v>3.8</v>
      </c>
      <c r="O40" s="164">
        <f t="shared" si="0"/>
        <v>1.1399999999999999</v>
      </c>
      <c r="P40" s="431">
        <f>E40*F40</f>
        <v>81.626151843999992</v>
      </c>
      <c r="Q40" s="431">
        <f>SUM(O40:O43)</f>
        <v>1.1399999999999999</v>
      </c>
      <c r="R40" s="431">
        <f>Q40*1.02*1.05*$R$13</f>
        <v>1.330580412</v>
      </c>
    </row>
    <row r="41" spans="1:18" s="87" customFormat="1" ht="12.75" customHeight="1" x14ac:dyDescent="0.2">
      <c r="A41" s="439"/>
      <c r="B41" s="428"/>
      <c r="C41" s="428"/>
      <c r="D41" s="389"/>
      <c r="E41" s="439"/>
      <c r="F41" s="429"/>
      <c r="G41" s="430"/>
      <c r="H41" s="431"/>
      <c r="I41" s="430"/>
      <c r="J41" s="431"/>
      <c r="K41" s="163"/>
      <c r="L41" s="163"/>
      <c r="M41" s="163"/>
      <c r="N41" s="195"/>
      <c r="O41" s="164">
        <f t="shared" si="0"/>
        <v>0</v>
      </c>
      <c r="P41" s="431"/>
      <c r="Q41" s="431"/>
      <c r="R41" s="431"/>
    </row>
    <row r="42" spans="1:18" s="87" customFormat="1" ht="12.75" customHeight="1" x14ac:dyDescent="0.2">
      <c r="A42" s="439"/>
      <c r="B42" s="428"/>
      <c r="C42" s="428"/>
      <c r="D42" s="389"/>
      <c r="E42" s="439"/>
      <c r="F42" s="429"/>
      <c r="G42" s="430"/>
      <c r="H42" s="431"/>
      <c r="I42" s="430"/>
      <c r="J42" s="431"/>
      <c r="K42" s="163"/>
      <c r="L42" s="163"/>
      <c r="M42" s="165"/>
      <c r="N42" s="195"/>
      <c r="O42" s="164">
        <f t="shared" si="0"/>
        <v>0</v>
      </c>
      <c r="P42" s="431"/>
      <c r="Q42" s="431"/>
      <c r="R42" s="431"/>
    </row>
    <row r="43" spans="1:18" s="87" customFormat="1" ht="12.75" customHeight="1" x14ac:dyDescent="0.2">
      <c r="A43" s="440"/>
      <c r="B43" s="428"/>
      <c r="C43" s="428"/>
      <c r="D43" s="389"/>
      <c r="E43" s="440"/>
      <c r="F43" s="429"/>
      <c r="G43" s="430"/>
      <c r="H43" s="431"/>
      <c r="I43" s="430"/>
      <c r="J43" s="431"/>
      <c r="K43" s="163"/>
      <c r="L43" s="163"/>
      <c r="M43" s="163"/>
      <c r="N43" s="195"/>
      <c r="O43" s="164">
        <f t="shared" si="0"/>
        <v>0</v>
      </c>
      <c r="P43" s="431"/>
      <c r="Q43" s="431"/>
      <c r="R43" s="431"/>
    </row>
    <row r="44" spans="1:18" s="87" customFormat="1" ht="12.75" customHeight="1" x14ac:dyDescent="0.2">
      <c r="A44" s="438">
        <v>7</v>
      </c>
      <c r="B44" s="428" t="s">
        <v>329</v>
      </c>
      <c r="C44" s="428" t="s">
        <v>328</v>
      </c>
      <c r="D44" s="389" t="s">
        <v>168</v>
      </c>
      <c r="E44" s="438">
        <v>990</v>
      </c>
      <c r="F44" s="429">
        <f>H44+J44+R44</f>
        <v>1.6809749999999999</v>
      </c>
      <c r="G44" s="430"/>
      <c r="H44" s="431">
        <f>G44*$P$7/1000</f>
        <v>0</v>
      </c>
      <c r="I44" s="430">
        <v>0.5</v>
      </c>
      <c r="J44" s="431">
        <f>I44*$P$8/1000</f>
        <v>1.6809749999999999</v>
      </c>
      <c r="K44" s="163"/>
      <c r="L44" s="163"/>
      <c r="M44" s="163"/>
      <c r="N44" s="195"/>
      <c r="O44" s="164">
        <f t="shared" si="0"/>
        <v>0</v>
      </c>
      <c r="P44" s="431">
        <f>E44*F44</f>
        <v>1664.1652499999998</v>
      </c>
      <c r="Q44" s="431">
        <f>SUM(O44:O47)</f>
        <v>0</v>
      </c>
      <c r="R44" s="431">
        <f>Q44*1.02*1.05*$R$13</f>
        <v>0</v>
      </c>
    </row>
    <row r="45" spans="1:18" s="87" customFormat="1" ht="12.75" customHeight="1" x14ac:dyDescent="0.2">
      <c r="A45" s="439"/>
      <c r="B45" s="428"/>
      <c r="C45" s="428"/>
      <c r="D45" s="389"/>
      <c r="E45" s="439"/>
      <c r="F45" s="429"/>
      <c r="G45" s="430"/>
      <c r="H45" s="431"/>
      <c r="I45" s="430"/>
      <c r="J45" s="431"/>
      <c r="K45" s="163"/>
      <c r="L45" s="163"/>
      <c r="M45" s="163"/>
      <c r="N45" s="195"/>
      <c r="O45" s="164">
        <f t="shared" si="0"/>
        <v>0</v>
      </c>
      <c r="P45" s="431"/>
      <c r="Q45" s="431"/>
      <c r="R45" s="431"/>
    </row>
    <row r="46" spans="1:18" s="87" customFormat="1" ht="12.75" customHeight="1" x14ac:dyDescent="0.2">
      <c r="A46" s="439"/>
      <c r="B46" s="428"/>
      <c r="C46" s="428"/>
      <c r="D46" s="389"/>
      <c r="E46" s="439"/>
      <c r="F46" s="429"/>
      <c r="G46" s="430"/>
      <c r="H46" s="431"/>
      <c r="I46" s="430"/>
      <c r="J46" s="431"/>
      <c r="K46" s="163"/>
      <c r="L46" s="163"/>
      <c r="M46" s="165"/>
      <c r="N46" s="195"/>
      <c r="O46" s="164">
        <f t="shared" si="0"/>
        <v>0</v>
      </c>
      <c r="P46" s="431"/>
      <c r="Q46" s="431"/>
      <c r="R46" s="431"/>
    </row>
    <row r="47" spans="1:18" s="87" customFormat="1" ht="12.75" customHeight="1" x14ac:dyDescent="0.2">
      <c r="A47" s="440"/>
      <c r="B47" s="428"/>
      <c r="C47" s="428"/>
      <c r="D47" s="389"/>
      <c r="E47" s="440"/>
      <c r="F47" s="429"/>
      <c r="G47" s="430"/>
      <c r="H47" s="431"/>
      <c r="I47" s="430"/>
      <c r="J47" s="431"/>
      <c r="K47" s="163"/>
      <c r="L47" s="163"/>
      <c r="M47" s="163"/>
      <c r="N47" s="195"/>
      <c r="O47" s="164">
        <f t="shared" si="0"/>
        <v>0</v>
      </c>
      <c r="P47" s="431"/>
      <c r="Q47" s="431"/>
      <c r="R47" s="431"/>
    </row>
    <row r="48" spans="1:18" ht="12.75" customHeight="1" x14ac:dyDescent="0.2">
      <c r="A48" s="389"/>
      <c r="B48" s="407"/>
      <c r="C48" s="464" t="s">
        <v>326</v>
      </c>
      <c r="D48" s="414"/>
      <c r="E48" s="414"/>
      <c r="F48" s="413">
        <f>H48+J48+R48</f>
        <v>0</v>
      </c>
      <c r="G48" s="436"/>
      <c r="H48" s="416">
        <f>G48*$P$7/1000</f>
        <v>0</v>
      </c>
      <c r="I48" s="417"/>
      <c r="J48" s="416">
        <f>I48*$P$8/1000</f>
        <v>0</v>
      </c>
      <c r="K48" s="100"/>
      <c r="L48" s="100"/>
      <c r="M48" s="100"/>
      <c r="N48" s="199"/>
      <c r="O48" s="101">
        <f t="shared" si="0"/>
        <v>0</v>
      </c>
      <c r="P48" s="416">
        <f>E48*F48</f>
        <v>0</v>
      </c>
      <c r="Q48" s="416">
        <f>SUM(O48:O51)</f>
        <v>0</v>
      </c>
      <c r="R48" s="419">
        <f>Q48*1.02*1.05*$R$13</f>
        <v>0</v>
      </c>
    </row>
    <row r="49" spans="1:18" ht="12.75" customHeight="1" x14ac:dyDescent="0.2">
      <c r="A49" s="389"/>
      <c r="B49" s="408"/>
      <c r="C49" s="465"/>
      <c r="D49" s="414"/>
      <c r="E49" s="414"/>
      <c r="F49" s="413"/>
      <c r="G49" s="436"/>
      <c r="H49" s="416"/>
      <c r="I49" s="417"/>
      <c r="J49" s="416"/>
      <c r="K49" s="100"/>
      <c r="L49" s="100"/>
      <c r="M49" s="100"/>
      <c r="N49" s="199"/>
      <c r="O49" s="101">
        <f t="shared" si="0"/>
        <v>0</v>
      </c>
      <c r="P49" s="416"/>
      <c r="Q49" s="416"/>
      <c r="R49" s="419"/>
    </row>
    <row r="50" spans="1:18" ht="12.75" customHeight="1" x14ac:dyDescent="0.2">
      <c r="A50" s="389"/>
      <c r="B50" s="408"/>
      <c r="C50" s="465"/>
      <c r="D50" s="414"/>
      <c r="E50" s="414"/>
      <c r="F50" s="413"/>
      <c r="G50" s="436"/>
      <c r="H50" s="416"/>
      <c r="I50" s="417"/>
      <c r="J50" s="416"/>
      <c r="K50" s="100"/>
      <c r="L50" s="100"/>
      <c r="M50" s="103"/>
      <c r="N50" s="199"/>
      <c r="O50" s="101">
        <f t="shared" si="0"/>
        <v>0</v>
      </c>
      <c r="P50" s="416"/>
      <c r="Q50" s="416"/>
      <c r="R50" s="419"/>
    </row>
    <row r="51" spans="1:18" ht="16.5" customHeight="1" x14ac:dyDescent="0.2">
      <c r="A51" s="389"/>
      <c r="B51" s="408"/>
      <c r="C51" s="465"/>
      <c r="D51" s="414"/>
      <c r="E51" s="414"/>
      <c r="F51" s="413"/>
      <c r="G51" s="436"/>
      <c r="H51" s="416"/>
      <c r="I51" s="417"/>
      <c r="J51" s="416"/>
      <c r="K51" s="100"/>
      <c r="L51" s="100"/>
      <c r="M51" s="100"/>
      <c r="N51" s="199"/>
      <c r="O51" s="101">
        <f t="shared" si="0"/>
        <v>0</v>
      </c>
      <c r="P51" s="416"/>
      <c r="Q51" s="416"/>
      <c r="R51" s="419"/>
    </row>
    <row r="52" spans="1:18" ht="12.75" customHeight="1" x14ac:dyDescent="0.2">
      <c r="A52" s="389">
        <v>1</v>
      </c>
      <c r="B52" s="432" t="s">
        <v>215</v>
      </c>
      <c r="C52" s="409" t="s">
        <v>460</v>
      </c>
      <c r="D52" s="389" t="s">
        <v>169</v>
      </c>
      <c r="E52" s="410">
        <v>9.1999999999999993</v>
      </c>
      <c r="F52" s="434">
        <f>H52+J52+R52</f>
        <v>7.2009782459999991</v>
      </c>
      <c r="G52" s="435">
        <v>0.45</v>
      </c>
      <c r="H52" s="415">
        <f>G52*$P$7/1000</f>
        <v>0.85649850000000005</v>
      </c>
      <c r="I52" s="435">
        <v>0.37</v>
      </c>
      <c r="J52" s="415">
        <f>I52*$P$8/1000</f>
        <v>1.2439214999999999</v>
      </c>
      <c r="K52" s="220" t="s">
        <v>287</v>
      </c>
      <c r="L52" s="186" t="s">
        <v>78</v>
      </c>
      <c r="M52" s="220">
        <v>1.1499999999999999</v>
      </c>
      <c r="N52" s="241">
        <v>3.8</v>
      </c>
      <c r="O52" s="197">
        <f t="shared" si="0"/>
        <v>4.3699999999999992</v>
      </c>
      <c r="P52" s="415">
        <f>E52*F52</f>
        <v>66.248999863199984</v>
      </c>
      <c r="Q52" s="415">
        <f>SUM(O52:O55)</f>
        <v>4.3699999999999992</v>
      </c>
      <c r="R52" s="415">
        <f>Q52*1.02*1.05*$R$13</f>
        <v>5.1005582459999994</v>
      </c>
    </row>
    <row r="53" spans="1:18" ht="12.75" customHeight="1" x14ac:dyDescent="0.2">
      <c r="A53" s="389"/>
      <c r="B53" s="433"/>
      <c r="C53" s="409"/>
      <c r="D53" s="389"/>
      <c r="E53" s="411"/>
      <c r="F53" s="434"/>
      <c r="G53" s="435"/>
      <c r="H53" s="415"/>
      <c r="I53" s="435"/>
      <c r="J53" s="415"/>
      <c r="K53" s="43"/>
      <c r="L53" s="43"/>
      <c r="M53" s="43"/>
      <c r="N53" s="241"/>
      <c r="O53" s="197">
        <f t="shared" si="0"/>
        <v>0</v>
      </c>
      <c r="P53" s="415"/>
      <c r="Q53" s="415"/>
      <c r="R53" s="415"/>
    </row>
    <row r="54" spans="1:18" ht="12.75" customHeight="1" x14ac:dyDescent="0.2">
      <c r="A54" s="389"/>
      <c r="B54" s="433"/>
      <c r="C54" s="409"/>
      <c r="D54" s="389"/>
      <c r="E54" s="411"/>
      <c r="F54" s="434"/>
      <c r="G54" s="435"/>
      <c r="H54" s="415"/>
      <c r="I54" s="435"/>
      <c r="J54" s="415"/>
      <c r="K54" s="43"/>
      <c r="L54" s="43"/>
      <c r="M54" s="45"/>
      <c r="N54" s="241"/>
      <c r="O54" s="197">
        <f t="shared" si="0"/>
        <v>0</v>
      </c>
      <c r="P54" s="415"/>
      <c r="Q54" s="415"/>
      <c r="R54" s="415"/>
    </row>
    <row r="55" spans="1:18" ht="12.75" customHeight="1" x14ac:dyDescent="0.2">
      <c r="A55" s="389"/>
      <c r="B55" s="433"/>
      <c r="C55" s="409"/>
      <c r="D55" s="389"/>
      <c r="E55" s="412"/>
      <c r="F55" s="434"/>
      <c r="G55" s="435"/>
      <c r="H55" s="415"/>
      <c r="I55" s="435"/>
      <c r="J55" s="415"/>
      <c r="K55" s="43"/>
      <c r="L55" s="43"/>
      <c r="M55" s="43"/>
      <c r="N55" s="241"/>
      <c r="O55" s="197">
        <f t="shared" si="0"/>
        <v>0</v>
      </c>
      <c r="P55" s="415"/>
      <c r="Q55" s="415"/>
      <c r="R55" s="415"/>
    </row>
    <row r="56" spans="1:18" ht="12.75" customHeight="1" x14ac:dyDescent="0.2">
      <c r="A56" s="389">
        <v>2</v>
      </c>
      <c r="B56" s="432" t="s">
        <v>208</v>
      </c>
      <c r="C56" s="409" t="s">
        <v>459</v>
      </c>
      <c r="D56" s="389" t="s">
        <v>169</v>
      </c>
      <c r="E56" s="414">
        <v>15.5</v>
      </c>
      <c r="F56" s="413">
        <f>H56+J56+R56</f>
        <v>31.640216967772005</v>
      </c>
      <c r="G56" s="436">
        <v>0.7</v>
      </c>
      <c r="H56" s="416">
        <f>G56*$P$7/1000</f>
        <v>1.3323309999999999</v>
      </c>
      <c r="I56" s="417">
        <v>0.28000000000000003</v>
      </c>
      <c r="J56" s="416">
        <f>I56*$P$8/1000</f>
        <v>0.94134600000000002</v>
      </c>
      <c r="K56" s="204" t="s">
        <v>167</v>
      </c>
      <c r="L56" s="186" t="s">
        <v>78</v>
      </c>
      <c r="M56" s="100">
        <v>1.02</v>
      </c>
      <c r="N56" s="248">
        <v>24.667000000000002</v>
      </c>
      <c r="O56" s="101">
        <f t="shared" si="0"/>
        <v>25.160340000000001</v>
      </c>
      <c r="P56" s="416">
        <f>E56*F56</f>
        <v>490.42336300046611</v>
      </c>
      <c r="Q56" s="416">
        <f>SUM(O56:O59)</f>
        <v>25.160340000000001</v>
      </c>
      <c r="R56" s="419">
        <f>Q56*1.02*1.05*$R$13</f>
        <v>29.366539967772006</v>
      </c>
    </row>
    <row r="57" spans="1:18" ht="12.75" customHeight="1" x14ac:dyDescent="0.2">
      <c r="A57" s="389"/>
      <c r="B57" s="433"/>
      <c r="C57" s="409"/>
      <c r="D57" s="389"/>
      <c r="E57" s="414"/>
      <c r="F57" s="413"/>
      <c r="G57" s="436"/>
      <c r="H57" s="416"/>
      <c r="I57" s="417"/>
      <c r="J57" s="416"/>
      <c r="K57" s="100"/>
      <c r="L57" s="100"/>
      <c r="M57" s="100"/>
      <c r="N57" s="248"/>
      <c r="O57" s="101">
        <f t="shared" si="0"/>
        <v>0</v>
      </c>
      <c r="P57" s="416"/>
      <c r="Q57" s="416"/>
      <c r="R57" s="419"/>
    </row>
    <row r="58" spans="1:18" ht="12.75" customHeight="1" x14ac:dyDescent="0.2">
      <c r="A58" s="389"/>
      <c r="B58" s="433"/>
      <c r="C58" s="409"/>
      <c r="D58" s="389"/>
      <c r="E58" s="414"/>
      <c r="F58" s="413"/>
      <c r="G58" s="436"/>
      <c r="H58" s="416"/>
      <c r="I58" s="417"/>
      <c r="J58" s="416"/>
      <c r="K58" s="100"/>
      <c r="L58" s="100"/>
      <c r="M58" s="103"/>
      <c r="N58" s="248"/>
      <c r="O58" s="101">
        <f t="shared" si="0"/>
        <v>0</v>
      </c>
      <c r="P58" s="416"/>
      <c r="Q58" s="416"/>
      <c r="R58" s="419"/>
    </row>
    <row r="59" spans="1:18" ht="12.75" customHeight="1" x14ac:dyDescent="0.2">
      <c r="A59" s="389"/>
      <c r="B59" s="433"/>
      <c r="C59" s="409"/>
      <c r="D59" s="389"/>
      <c r="E59" s="414"/>
      <c r="F59" s="413"/>
      <c r="G59" s="436"/>
      <c r="H59" s="416"/>
      <c r="I59" s="417"/>
      <c r="J59" s="416"/>
      <c r="K59" s="100"/>
      <c r="L59" s="100"/>
      <c r="M59" s="100"/>
      <c r="N59" s="248"/>
      <c r="O59" s="101">
        <f t="shared" si="0"/>
        <v>0</v>
      </c>
      <c r="P59" s="416"/>
      <c r="Q59" s="416"/>
      <c r="R59" s="419"/>
    </row>
    <row r="60" spans="1:18" s="87" customFormat="1" ht="12.75" customHeight="1" x14ac:dyDescent="0.2">
      <c r="A60" s="389">
        <v>3</v>
      </c>
      <c r="B60" s="428" t="s">
        <v>457</v>
      </c>
      <c r="C60" s="428" t="s">
        <v>756</v>
      </c>
      <c r="D60" s="389" t="s">
        <v>78</v>
      </c>
      <c r="E60" s="389">
        <v>70.599999999999994</v>
      </c>
      <c r="F60" s="429">
        <f>H60+J60+R60</f>
        <v>71.09739009524111</v>
      </c>
      <c r="G60" s="430">
        <v>6.18</v>
      </c>
      <c r="H60" s="431">
        <f>G60*$P$7/1000</f>
        <v>11.762579399999998</v>
      </c>
      <c r="I60" s="430">
        <v>0.96</v>
      </c>
      <c r="J60" s="431">
        <f>I60*$P$8/1000</f>
        <v>3.2274719999999997</v>
      </c>
      <c r="K60" s="204" t="s">
        <v>757</v>
      </c>
      <c r="L60" s="205" t="s">
        <v>78</v>
      </c>
      <c r="M60" s="206">
        <v>1.0149999999999999</v>
      </c>
      <c r="N60" s="240">
        <v>34.938000000000002</v>
      </c>
      <c r="O60" s="246">
        <f t="shared" si="0"/>
        <v>35.462069999999997</v>
      </c>
      <c r="P60" s="431">
        <f>E60*F60</f>
        <v>5019.4757407240222</v>
      </c>
      <c r="Q60" s="431">
        <f>SUM(O60:O63)</f>
        <v>48.071026399999994</v>
      </c>
      <c r="R60" s="431">
        <f>Q60*1.02*1.05*$R$13</f>
        <v>56.107338695241118</v>
      </c>
    </row>
    <row r="61" spans="1:18" s="87" customFormat="1" ht="12.75" customHeight="1" x14ac:dyDescent="0.2">
      <c r="A61" s="389"/>
      <c r="B61" s="428"/>
      <c r="C61" s="428"/>
      <c r="D61" s="389"/>
      <c r="E61" s="389"/>
      <c r="F61" s="429"/>
      <c r="G61" s="430"/>
      <c r="H61" s="431"/>
      <c r="I61" s="430"/>
      <c r="J61" s="431"/>
      <c r="K61" s="170" t="s">
        <v>171</v>
      </c>
      <c r="L61" s="207" t="s">
        <v>79</v>
      </c>
      <c r="M61" s="172">
        <v>2.0499999999999998</v>
      </c>
      <c r="N61" s="240">
        <v>3.5</v>
      </c>
      <c r="O61" s="246">
        <f t="shared" si="0"/>
        <v>7.1749999999999989</v>
      </c>
      <c r="P61" s="431"/>
      <c r="Q61" s="431"/>
      <c r="R61" s="431"/>
    </row>
    <row r="62" spans="1:18" s="87" customFormat="1" ht="12.75" customHeight="1" x14ac:dyDescent="0.2">
      <c r="A62" s="389"/>
      <c r="B62" s="428"/>
      <c r="C62" s="428"/>
      <c r="D62" s="389"/>
      <c r="E62" s="389"/>
      <c r="F62" s="429"/>
      <c r="G62" s="430"/>
      <c r="H62" s="431"/>
      <c r="I62" s="430"/>
      <c r="J62" s="431"/>
      <c r="K62" s="173" t="s">
        <v>172</v>
      </c>
      <c r="L62" s="174" t="s">
        <v>169</v>
      </c>
      <c r="M62" s="175">
        <v>3.0800000000000001E-2</v>
      </c>
      <c r="N62" s="240">
        <v>127.083</v>
      </c>
      <c r="O62" s="246">
        <f t="shared" si="0"/>
        <v>3.9141564</v>
      </c>
      <c r="P62" s="431"/>
      <c r="Q62" s="431"/>
      <c r="R62" s="431"/>
    </row>
    <row r="63" spans="1:18" s="87" customFormat="1" ht="12.75" customHeight="1" x14ac:dyDescent="0.2">
      <c r="A63" s="389"/>
      <c r="B63" s="428"/>
      <c r="C63" s="428"/>
      <c r="D63" s="389"/>
      <c r="E63" s="389"/>
      <c r="F63" s="429"/>
      <c r="G63" s="430"/>
      <c r="H63" s="431"/>
      <c r="I63" s="430"/>
      <c r="J63" s="431"/>
      <c r="K63" s="163" t="s">
        <v>187</v>
      </c>
      <c r="L63" s="163" t="s">
        <v>87</v>
      </c>
      <c r="M63" s="163">
        <v>1.7</v>
      </c>
      <c r="N63" s="240">
        <v>0.89400000000000002</v>
      </c>
      <c r="O63" s="246">
        <f t="shared" si="0"/>
        <v>1.5198</v>
      </c>
      <c r="P63" s="431"/>
      <c r="Q63" s="431"/>
      <c r="R63" s="431"/>
    </row>
    <row r="64" spans="1:18" ht="12.75" customHeight="1" x14ac:dyDescent="0.2">
      <c r="A64" s="389">
        <v>4</v>
      </c>
      <c r="B64" s="420" t="s">
        <v>86</v>
      </c>
      <c r="C64" s="420" t="s">
        <v>248</v>
      </c>
      <c r="D64" s="421" t="s">
        <v>168</v>
      </c>
      <c r="E64" s="422">
        <v>1.407</v>
      </c>
      <c r="F64" s="425">
        <f>H64+J64+R64</f>
        <v>554.4085050000001</v>
      </c>
      <c r="G64" s="426"/>
      <c r="H64" s="427">
        <f>G64*$P$7/1000</f>
        <v>0</v>
      </c>
      <c r="I64" s="426"/>
      <c r="J64" s="427">
        <f>I64*$P$8/1000</f>
        <v>0</v>
      </c>
      <c r="K64" s="215" t="s">
        <v>212</v>
      </c>
      <c r="L64" s="215" t="s">
        <v>168</v>
      </c>
      <c r="M64" s="215">
        <v>1</v>
      </c>
      <c r="N64" s="216">
        <v>475</v>
      </c>
      <c r="O64" s="217">
        <f t="shared" si="0"/>
        <v>475</v>
      </c>
      <c r="P64" s="427">
        <f>E64*F64</f>
        <v>780.05276653500016</v>
      </c>
      <c r="Q64" s="427">
        <f>SUM(O64:O67)</f>
        <v>475</v>
      </c>
      <c r="R64" s="427">
        <f>Q64*1.02*1.05*$R$13</f>
        <v>554.4085050000001</v>
      </c>
    </row>
    <row r="65" spans="1:18" ht="12.75" customHeight="1" x14ac:dyDescent="0.2">
      <c r="A65" s="389"/>
      <c r="B65" s="420"/>
      <c r="C65" s="420"/>
      <c r="D65" s="421"/>
      <c r="E65" s="423"/>
      <c r="F65" s="425"/>
      <c r="G65" s="426"/>
      <c r="H65" s="427"/>
      <c r="I65" s="426"/>
      <c r="J65" s="427"/>
      <c r="K65" s="215"/>
      <c r="L65" s="215"/>
      <c r="M65" s="215"/>
      <c r="N65" s="245"/>
      <c r="O65" s="217">
        <f t="shared" si="0"/>
        <v>0</v>
      </c>
      <c r="P65" s="427"/>
      <c r="Q65" s="427"/>
      <c r="R65" s="427"/>
    </row>
    <row r="66" spans="1:18" ht="12.75" customHeight="1" x14ac:dyDescent="0.2">
      <c r="A66" s="389"/>
      <c r="B66" s="420"/>
      <c r="C66" s="420"/>
      <c r="D66" s="421"/>
      <c r="E66" s="423"/>
      <c r="F66" s="425"/>
      <c r="G66" s="426"/>
      <c r="H66" s="427"/>
      <c r="I66" s="426"/>
      <c r="J66" s="427"/>
      <c r="K66" s="215"/>
      <c r="L66" s="215"/>
      <c r="M66" s="261"/>
      <c r="N66" s="245"/>
      <c r="O66" s="217">
        <f t="shared" si="0"/>
        <v>0</v>
      </c>
      <c r="P66" s="427"/>
      <c r="Q66" s="427"/>
      <c r="R66" s="427"/>
    </row>
    <row r="67" spans="1:18" ht="12.75" customHeight="1" x14ac:dyDescent="0.2">
      <c r="A67" s="389"/>
      <c r="B67" s="420"/>
      <c r="C67" s="420"/>
      <c r="D67" s="421"/>
      <c r="E67" s="424"/>
      <c r="F67" s="425"/>
      <c r="G67" s="426"/>
      <c r="H67" s="427"/>
      <c r="I67" s="426"/>
      <c r="J67" s="427"/>
      <c r="K67" s="215"/>
      <c r="L67" s="215"/>
      <c r="M67" s="215"/>
      <c r="N67" s="245"/>
      <c r="O67" s="217">
        <f t="shared" si="0"/>
        <v>0</v>
      </c>
      <c r="P67" s="427"/>
      <c r="Q67" s="427"/>
      <c r="R67" s="427"/>
    </row>
    <row r="68" spans="1:18" ht="12.75" customHeight="1" x14ac:dyDescent="0.2">
      <c r="A68" s="389">
        <v>5</v>
      </c>
      <c r="B68" s="420" t="s">
        <v>86</v>
      </c>
      <c r="C68" s="420" t="s">
        <v>249</v>
      </c>
      <c r="D68" s="421" t="s">
        <v>168</v>
      </c>
      <c r="E68" s="422">
        <v>0.67300000000000004</v>
      </c>
      <c r="F68" s="425">
        <f>H68+J68+R68</f>
        <v>541.44001468620013</v>
      </c>
      <c r="G68" s="426"/>
      <c r="H68" s="427">
        <f>G68*$P$7/1000</f>
        <v>0</v>
      </c>
      <c r="I68" s="426"/>
      <c r="J68" s="427">
        <f>I68*$P$8/1000</f>
        <v>0</v>
      </c>
      <c r="K68" s="215" t="s">
        <v>212</v>
      </c>
      <c r="L68" s="215" t="s">
        <v>168</v>
      </c>
      <c r="M68" s="215">
        <v>1</v>
      </c>
      <c r="N68" s="245">
        <v>463.88900000000001</v>
      </c>
      <c r="O68" s="217">
        <f t="shared" si="0"/>
        <v>463.88900000000001</v>
      </c>
      <c r="P68" s="427">
        <f>E68*F68</f>
        <v>364.3891298838127</v>
      </c>
      <c r="Q68" s="427">
        <f>SUM(O68:O71)</f>
        <v>463.88900000000001</v>
      </c>
      <c r="R68" s="427">
        <f>Q68*1.02*1.05*$R$13</f>
        <v>541.44001468620013</v>
      </c>
    </row>
    <row r="69" spans="1:18" ht="12.75" customHeight="1" x14ac:dyDescent="0.2">
      <c r="A69" s="389"/>
      <c r="B69" s="420"/>
      <c r="C69" s="420"/>
      <c r="D69" s="421"/>
      <c r="E69" s="423"/>
      <c r="F69" s="425"/>
      <c r="G69" s="426"/>
      <c r="H69" s="427"/>
      <c r="I69" s="426"/>
      <c r="J69" s="427"/>
      <c r="K69" s="215"/>
      <c r="L69" s="215"/>
      <c r="M69" s="215"/>
      <c r="N69" s="245"/>
      <c r="O69" s="217">
        <f t="shared" si="0"/>
        <v>0</v>
      </c>
      <c r="P69" s="427"/>
      <c r="Q69" s="427"/>
      <c r="R69" s="427"/>
    </row>
    <row r="70" spans="1:18" ht="12.75" customHeight="1" x14ac:dyDescent="0.2">
      <c r="A70" s="389"/>
      <c r="B70" s="420"/>
      <c r="C70" s="420"/>
      <c r="D70" s="421"/>
      <c r="E70" s="423"/>
      <c r="F70" s="425"/>
      <c r="G70" s="426"/>
      <c r="H70" s="427"/>
      <c r="I70" s="426"/>
      <c r="J70" s="427"/>
      <c r="K70" s="215"/>
      <c r="L70" s="215"/>
      <c r="M70" s="261"/>
      <c r="N70" s="245"/>
      <c r="O70" s="217">
        <f t="shared" si="0"/>
        <v>0</v>
      </c>
      <c r="P70" s="427"/>
      <c r="Q70" s="427"/>
      <c r="R70" s="427"/>
    </row>
    <row r="71" spans="1:18" ht="12.75" customHeight="1" x14ac:dyDescent="0.2">
      <c r="A71" s="389"/>
      <c r="B71" s="420"/>
      <c r="C71" s="420"/>
      <c r="D71" s="421"/>
      <c r="E71" s="424"/>
      <c r="F71" s="425"/>
      <c r="G71" s="426"/>
      <c r="H71" s="427"/>
      <c r="I71" s="426"/>
      <c r="J71" s="427"/>
      <c r="K71" s="215"/>
      <c r="L71" s="215"/>
      <c r="M71" s="215"/>
      <c r="N71" s="245"/>
      <c r="O71" s="217">
        <f t="shared" si="0"/>
        <v>0</v>
      </c>
      <c r="P71" s="427"/>
      <c r="Q71" s="427"/>
      <c r="R71" s="427"/>
    </row>
    <row r="72" spans="1:18" ht="12.75" customHeight="1" x14ac:dyDescent="0.2">
      <c r="A72" s="389">
        <v>6</v>
      </c>
      <c r="B72" s="420" t="s">
        <v>86</v>
      </c>
      <c r="C72" s="420" t="s">
        <v>264</v>
      </c>
      <c r="D72" s="421" t="s">
        <v>168</v>
      </c>
      <c r="E72" s="422">
        <v>0.93400000000000005</v>
      </c>
      <c r="F72" s="425">
        <f>H72+J72+R72</f>
        <v>549.5448834414002</v>
      </c>
      <c r="G72" s="426"/>
      <c r="H72" s="427">
        <f>G72*$P$7/1000</f>
        <v>0</v>
      </c>
      <c r="I72" s="426"/>
      <c r="J72" s="427">
        <f>I72*$P$8/1000</f>
        <v>0</v>
      </c>
      <c r="K72" s="215" t="s">
        <v>212</v>
      </c>
      <c r="L72" s="215" t="s">
        <v>168</v>
      </c>
      <c r="M72" s="215">
        <v>1</v>
      </c>
      <c r="N72" s="245">
        <v>470.83300000000003</v>
      </c>
      <c r="O72" s="217">
        <f t="shared" si="0"/>
        <v>470.83300000000003</v>
      </c>
      <c r="P72" s="427">
        <f>E72*F72</f>
        <v>513.27492113426786</v>
      </c>
      <c r="Q72" s="427">
        <f>SUM(O72:O75)</f>
        <v>470.83300000000003</v>
      </c>
      <c r="R72" s="427">
        <f>Q72*1.02*1.05*$R$13</f>
        <v>549.5448834414002</v>
      </c>
    </row>
    <row r="73" spans="1:18" ht="12.75" customHeight="1" x14ac:dyDescent="0.2">
      <c r="A73" s="389"/>
      <c r="B73" s="420"/>
      <c r="C73" s="420"/>
      <c r="D73" s="421"/>
      <c r="E73" s="423"/>
      <c r="F73" s="425"/>
      <c r="G73" s="426"/>
      <c r="H73" s="427"/>
      <c r="I73" s="426"/>
      <c r="J73" s="427"/>
      <c r="K73" s="215"/>
      <c r="L73" s="215"/>
      <c r="M73" s="215"/>
      <c r="N73" s="245"/>
      <c r="O73" s="217">
        <f t="shared" si="0"/>
        <v>0</v>
      </c>
      <c r="P73" s="427"/>
      <c r="Q73" s="427"/>
      <c r="R73" s="427"/>
    </row>
    <row r="74" spans="1:18" ht="12.75" customHeight="1" x14ac:dyDescent="0.2">
      <c r="A74" s="389"/>
      <c r="B74" s="420"/>
      <c r="C74" s="420"/>
      <c r="D74" s="421"/>
      <c r="E74" s="423"/>
      <c r="F74" s="425"/>
      <c r="G74" s="426"/>
      <c r="H74" s="427"/>
      <c r="I74" s="426"/>
      <c r="J74" s="427"/>
      <c r="K74" s="215"/>
      <c r="L74" s="215"/>
      <c r="M74" s="261"/>
      <c r="N74" s="245"/>
      <c r="O74" s="217">
        <f t="shared" si="0"/>
        <v>0</v>
      </c>
      <c r="P74" s="427"/>
      <c r="Q74" s="427"/>
      <c r="R74" s="427"/>
    </row>
    <row r="75" spans="1:18" ht="12.75" customHeight="1" x14ac:dyDescent="0.2">
      <c r="A75" s="389"/>
      <c r="B75" s="420"/>
      <c r="C75" s="420"/>
      <c r="D75" s="421"/>
      <c r="E75" s="424"/>
      <c r="F75" s="425"/>
      <c r="G75" s="426"/>
      <c r="H75" s="427"/>
      <c r="I75" s="426"/>
      <c r="J75" s="427"/>
      <c r="K75" s="215"/>
      <c r="L75" s="215"/>
      <c r="M75" s="215"/>
      <c r="N75" s="245"/>
      <c r="O75" s="217">
        <f t="shared" si="0"/>
        <v>0</v>
      </c>
      <c r="P75" s="427"/>
      <c r="Q75" s="427"/>
      <c r="R75" s="427"/>
    </row>
    <row r="76" spans="1:18" ht="10.35" customHeight="1" x14ac:dyDescent="0.2">
      <c r="A76" s="406">
        <v>7</v>
      </c>
      <c r="B76" s="409" t="s">
        <v>451</v>
      </c>
      <c r="C76" s="409" t="s">
        <v>458</v>
      </c>
      <c r="D76" s="406" t="s">
        <v>78</v>
      </c>
      <c r="E76" s="406">
        <v>134</v>
      </c>
      <c r="F76" s="434">
        <f>H76+J76+R76</f>
        <v>65.922490424996511</v>
      </c>
      <c r="G76" s="437">
        <v>4.72</v>
      </c>
      <c r="H76" s="415">
        <f>G76*$P$7/1000</f>
        <v>8.9837176000000003</v>
      </c>
      <c r="I76" s="437">
        <v>1.1000000000000001</v>
      </c>
      <c r="J76" s="415">
        <f>I76*$P$8/1000</f>
        <v>3.6981449999999998</v>
      </c>
      <c r="K76" s="186" t="s">
        <v>209</v>
      </c>
      <c r="L76" s="186" t="s">
        <v>78</v>
      </c>
      <c r="M76" s="43">
        <v>1.0149999999999999</v>
      </c>
      <c r="N76" s="240">
        <v>29.806000000000001</v>
      </c>
      <c r="O76" s="197">
        <f t="shared" si="0"/>
        <v>30.253089999999997</v>
      </c>
      <c r="P76" s="415">
        <f>E76*F76</f>
        <v>8833.6137169495323</v>
      </c>
      <c r="Q76" s="415">
        <f>SUM(O76:O80)</f>
        <v>45.614917499999997</v>
      </c>
      <c r="R76" s="415">
        <f>Q76*1.02*1.05*$R$13</f>
        <v>53.240627824996508</v>
      </c>
    </row>
    <row r="77" spans="1:18" ht="10.35" customHeight="1" x14ac:dyDescent="0.2">
      <c r="A77" s="406"/>
      <c r="B77" s="409"/>
      <c r="C77" s="409"/>
      <c r="D77" s="406"/>
      <c r="E77" s="406"/>
      <c r="F77" s="434"/>
      <c r="G77" s="437"/>
      <c r="H77" s="415"/>
      <c r="I77" s="437"/>
      <c r="J77" s="415"/>
      <c r="K77" s="186" t="s">
        <v>171</v>
      </c>
      <c r="L77" s="186" t="s">
        <v>79</v>
      </c>
      <c r="M77" s="50">
        <v>1.84</v>
      </c>
      <c r="N77" s="240">
        <v>3.5</v>
      </c>
      <c r="O77" s="197">
        <f t="shared" si="0"/>
        <v>6.44</v>
      </c>
      <c r="P77" s="415"/>
      <c r="Q77" s="415"/>
      <c r="R77" s="415"/>
    </row>
    <row r="78" spans="1:18" ht="10.35" customHeight="1" x14ac:dyDescent="0.2">
      <c r="A78" s="406"/>
      <c r="B78" s="409"/>
      <c r="C78" s="409"/>
      <c r="D78" s="406"/>
      <c r="E78" s="406"/>
      <c r="F78" s="434"/>
      <c r="G78" s="437"/>
      <c r="H78" s="415"/>
      <c r="I78" s="437"/>
      <c r="J78" s="415"/>
      <c r="K78" s="186" t="s">
        <v>172</v>
      </c>
      <c r="L78" s="186" t="s">
        <v>169</v>
      </c>
      <c r="M78" s="43">
        <v>4.2500000000000003E-2</v>
      </c>
      <c r="N78" s="240">
        <v>127.083</v>
      </c>
      <c r="O78" s="197">
        <f t="shared" si="0"/>
        <v>5.4010275000000005</v>
      </c>
      <c r="P78" s="415"/>
      <c r="Q78" s="415"/>
      <c r="R78" s="415"/>
    </row>
    <row r="79" spans="1:18" ht="10.35" customHeight="1" x14ac:dyDescent="0.2">
      <c r="A79" s="406"/>
      <c r="B79" s="409"/>
      <c r="C79" s="409"/>
      <c r="D79" s="406"/>
      <c r="E79" s="406"/>
      <c r="F79" s="434"/>
      <c r="G79" s="437"/>
      <c r="H79" s="415"/>
      <c r="I79" s="437"/>
      <c r="J79" s="415"/>
      <c r="K79" s="43" t="s">
        <v>176</v>
      </c>
      <c r="L79" s="43" t="s">
        <v>87</v>
      </c>
      <c r="M79" s="43">
        <v>2.2000000000000002</v>
      </c>
      <c r="N79" s="43">
        <v>1.194</v>
      </c>
      <c r="O79" s="197">
        <f t="shared" si="0"/>
        <v>2.6268000000000002</v>
      </c>
      <c r="P79" s="415"/>
      <c r="Q79" s="415"/>
      <c r="R79" s="415"/>
    </row>
    <row r="80" spans="1:18" ht="12" customHeight="1" x14ac:dyDescent="0.2">
      <c r="A80" s="406"/>
      <c r="B80" s="409"/>
      <c r="C80" s="409"/>
      <c r="D80" s="406"/>
      <c r="E80" s="406"/>
      <c r="F80" s="434"/>
      <c r="G80" s="437"/>
      <c r="H80" s="415"/>
      <c r="I80" s="437"/>
      <c r="J80" s="415"/>
      <c r="K80" s="43" t="s">
        <v>187</v>
      </c>
      <c r="L80" s="43" t="s">
        <v>87</v>
      </c>
      <c r="M80" s="43">
        <v>1</v>
      </c>
      <c r="N80" s="240">
        <v>0.89400000000000002</v>
      </c>
      <c r="O80" s="197">
        <f t="shared" si="0"/>
        <v>0.89400000000000002</v>
      </c>
      <c r="P80" s="415"/>
      <c r="Q80" s="415"/>
      <c r="R80" s="415"/>
    </row>
    <row r="81" spans="1:18" ht="12.75" customHeight="1" x14ac:dyDescent="0.2">
      <c r="A81" s="389">
        <v>8</v>
      </c>
      <c r="B81" s="420" t="s">
        <v>86</v>
      </c>
      <c r="C81" s="420" t="s">
        <v>248</v>
      </c>
      <c r="D81" s="421" t="s">
        <v>168</v>
      </c>
      <c r="E81" s="422">
        <v>7.4999999999999997E-2</v>
      </c>
      <c r="F81" s="425">
        <f>H81+J81+R81</f>
        <v>554.4085050000001</v>
      </c>
      <c r="G81" s="426"/>
      <c r="H81" s="427">
        <f>G81*$P$7/1000</f>
        <v>0</v>
      </c>
      <c r="I81" s="426"/>
      <c r="J81" s="427">
        <f>I81*$P$8/1000</f>
        <v>0</v>
      </c>
      <c r="K81" s="215" t="s">
        <v>212</v>
      </c>
      <c r="L81" s="215" t="s">
        <v>168</v>
      </c>
      <c r="M81" s="215">
        <v>1</v>
      </c>
      <c r="N81" s="216">
        <v>475</v>
      </c>
      <c r="O81" s="344">
        <f t="shared" ref="O81:O84" si="1">M81*N81</f>
        <v>475</v>
      </c>
      <c r="P81" s="427">
        <f>E81*F81</f>
        <v>41.580637875000008</v>
      </c>
      <c r="Q81" s="427">
        <f>SUM(O81:O84)</f>
        <v>475</v>
      </c>
      <c r="R81" s="427">
        <f>Q81*1.02*1.05*$R$13</f>
        <v>554.4085050000001</v>
      </c>
    </row>
    <row r="82" spans="1:18" ht="12.75" customHeight="1" x14ac:dyDescent="0.2">
      <c r="A82" s="389"/>
      <c r="B82" s="420"/>
      <c r="C82" s="420"/>
      <c r="D82" s="421"/>
      <c r="E82" s="423"/>
      <c r="F82" s="425"/>
      <c r="G82" s="426"/>
      <c r="H82" s="427"/>
      <c r="I82" s="426"/>
      <c r="J82" s="427"/>
      <c r="K82" s="215"/>
      <c r="L82" s="215"/>
      <c r="M82" s="215"/>
      <c r="N82" s="345"/>
      <c r="O82" s="344">
        <f t="shared" si="1"/>
        <v>0</v>
      </c>
      <c r="P82" s="427"/>
      <c r="Q82" s="427"/>
      <c r="R82" s="427"/>
    </row>
    <row r="83" spans="1:18" ht="12.75" customHeight="1" x14ac:dyDescent="0.2">
      <c r="A83" s="389"/>
      <c r="B83" s="420"/>
      <c r="C83" s="420"/>
      <c r="D83" s="421"/>
      <c r="E83" s="423"/>
      <c r="F83" s="425"/>
      <c r="G83" s="426"/>
      <c r="H83" s="427"/>
      <c r="I83" s="426"/>
      <c r="J83" s="427"/>
      <c r="K83" s="215"/>
      <c r="L83" s="215"/>
      <c r="M83" s="261"/>
      <c r="N83" s="345"/>
      <c r="O83" s="344">
        <f t="shared" si="1"/>
        <v>0</v>
      </c>
      <c r="P83" s="427"/>
      <c r="Q83" s="427"/>
      <c r="R83" s="427"/>
    </row>
    <row r="84" spans="1:18" ht="12.75" customHeight="1" x14ac:dyDescent="0.2">
      <c r="A84" s="389"/>
      <c r="B84" s="420"/>
      <c r="C84" s="420"/>
      <c r="D84" s="421"/>
      <c r="E84" s="424"/>
      <c r="F84" s="425"/>
      <c r="G84" s="426"/>
      <c r="H84" s="427"/>
      <c r="I84" s="426"/>
      <c r="J84" s="427"/>
      <c r="K84" s="215"/>
      <c r="L84" s="215"/>
      <c r="M84" s="215"/>
      <c r="N84" s="345"/>
      <c r="O84" s="344">
        <f t="shared" si="1"/>
        <v>0</v>
      </c>
      <c r="P84" s="427"/>
      <c r="Q84" s="427"/>
      <c r="R84" s="427"/>
    </row>
    <row r="85" spans="1:18" x14ac:dyDescent="0.2">
      <c r="A85" s="389">
        <v>9</v>
      </c>
      <c r="B85" s="420" t="s">
        <v>86</v>
      </c>
      <c r="C85" s="420" t="s">
        <v>291</v>
      </c>
      <c r="D85" s="421" t="s">
        <v>168</v>
      </c>
      <c r="E85" s="422">
        <v>1.3759999999999999</v>
      </c>
      <c r="F85" s="425">
        <f>H85+J85+R85</f>
        <v>624.92576530860015</v>
      </c>
      <c r="G85" s="426"/>
      <c r="H85" s="427">
        <f>G85*$P$7/1000</f>
        <v>0</v>
      </c>
      <c r="I85" s="426"/>
      <c r="J85" s="427">
        <f>I85*$P$8/1000</f>
        <v>0</v>
      </c>
      <c r="K85" s="215" t="s">
        <v>212</v>
      </c>
      <c r="L85" s="215" t="s">
        <v>168</v>
      </c>
      <c r="M85" s="215">
        <v>1</v>
      </c>
      <c r="N85" s="245">
        <v>535.41700000000003</v>
      </c>
      <c r="O85" s="217">
        <f t="shared" ref="O85:O112" si="2">M85*N85</f>
        <v>535.41700000000003</v>
      </c>
      <c r="P85" s="427">
        <f>E85*F85</f>
        <v>859.89785306463375</v>
      </c>
      <c r="Q85" s="427">
        <f>SUM(O85:O88)</f>
        <v>535.41700000000003</v>
      </c>
      <c r="R85" s="427">
        <f>Q85*1.02*1.05*$R$13</f>
        <v>624.92576530860015</v>
      </c>
    </row>
    <row r="86" spans="1:18" x14ac:dyDescent="0.2">
      <c r="A86" s="389"/>
      <c r="B86" s="420"/>
      <c r="C86" s="420"/>
      <c r="D86" s="421"/>
      <c r="E86" s="423"/>
      <c r="F86" s="425"/>
      <c r="G86" s="426"/>
      <c r="H86" s="427"/>
      <c r="I86" s="426"/>
      <c r="J86" s="427"/>
      <c r="K86" s="215"/>
      <c r="L86" s="215"/>
      <c r="M86" s="215"/>
      <c r="N86" s="245"/>
      <c r="O86" s="217">
        <f t="shared" si="2"/>
        <v>0</v>
      </c>
      <c r="P86" s="427"/>
      <c r="Q86" s="427"/>
      <c r="R86" s="427"/>
    </row>
    <row r="87" spans="1:18" x14ac:dyDescent="0.2">
      <c r="A87" s="389"/>
      <c r="B87" s="420"/>
      <c r="C87" s="420"/>
      <c r="D87" s="421"/>
      <c r="E87" s="423"/>
      <c r="F87" s="425"/>
      <c r="G87" s="426"/>
      <c r="H87" s="427"/>
      <c r="I87" s="426"/>
      <c r="J87" s="427"/>
      <c r="K87" s="215"/>
      <c r="L87" s="215"/>
      <c r="M87" s="261"/>
      <c r="N87" s="245"/>
      <c r="O87" s="217">
        <f t="shared" si="2"/>
        <v>0</v>
      </c>
      <c r="P87" s="427"/>
      <c r="Q87" s="427"/>
      <c r="R87" s="427"/>
    </row>
    <row r="88" spans="1:18" ht="12.75" customHeight="1" x14ac:dyDescent="0.2">
      <c r="A88" s="389"/>
      <c r="B88" s="420"/>
      <c r="C88" s="420"/>
      <c r="D88" s="421"/>
      <c r="E88" s="424"/>
      <c r="F88" s="425"/>
      <c r="G88" s="426"/>
      <c r="H88" s="427"/>
      <c r="I88" s="426"/>
      <c r="J88" s="427"/>
      <c r="K88" s="215"/>
      <c r="L88" s="215"/>
      <c r="M88" s="215"/>
      <c r="N88" s="245"/>
      <c r="O88" s="217">
        <f t="shared" si="2"/>
        <v>0</v>
      </c>
      <c r="P88" s="427"/>
      <c r="Q88" s="427"/>
      <c r="R88" s="427"/>
    </row>
    <row r="89" spans="1:18" s="87" customFormat="1" ht="12.75" customHeight="1" x14ac:dyDescent="0.2">
      <c r="A89" s="389">
        <v>10</v>
      </c>
      <c r="B89" s="428" t="s">
        <v>292</v>
      </c>
      <c r="C89" s="428" t="s">
        <v>805</v>
      </c>
      <c r="D89" s="389" t="s">
        <v>78</v>
      </c>
      <c r="E89" s="389">
        <v>1</v>
      </c>
      <c r="F89" s="429">
        <f>H89+J89+R89</f>
        <v>79.950581714700931</v>
      </c>
      <c r="G89" s="430">
        <v>7.85</v>
      </c>
      <c r="H89" s="431">
        <f>G89*$P$7/1000</f>
        <v>14.941140499999999</v>
      </c>
      <c r="I89" s="430">
        <v>1.1200000000000001</v>
      </c>
      <c r="J89" s="431">
        <f>I89*$P$8/1000</f>
        <v>3.7653840000000001</v>
      </c>
      <c r="K89" s="204" t="s">
        <v>757</v>
      </c>
      <c r="L89" s="205" t="s">
        <v>78</v>
      </c>
      <c r="M89" s="206">
        <v>1.0149999999999999</v>
      </c>
      <c r="N89" s="336">
        <v>34.938000000000002</v>
      </c>
      <c r="O89" s="246">
        <f t="shared" si="2"/>
        <v>35.462069999999997</v>
      </c>
      <c r="P89" s="431">
        <f>E89*F89</f>
        <v>79.950581714700931</v>
      </c>
      <c r="Q89" s="431">
        <f>SUM(O89:O92)</f>
        <v>52.472007399999995</v>
      </c>
      <c r="R89" s="431">
        <f>Q89*1.02*1.05*$R$13</f>
        <v>61.244057214700931</v>
      </c>
    </row>
    <row r="90" spans="1:18" s="87" customFormat="1" x14ac:dyDescent="0.2">
      <c r="A90" s="389"/>
      <c r="B90" s="428"/>
      <c r="C90" s="428"/>
      <c r="D90" s="389"/>
      <c r="E90" s="389"/>
      <c r="F90" s="429"/>
      <c r="G90" s="430"/>
      <c r="H90" s="431"/>
      <c r="I90" s="430"/>
      <c r="J90" s="431"/>
      <c r="K90" s="170" t="s">
        <v>171</v>
      </c>
      <c r="L90" s="171" t="s">
        <v>79</v>
      </c>
      <c r="M90" s="172">
        <v>2.9</v>
      </c>
      <c r="N90" s="336">
        <v>3.5</v>
      </c>
      <c r="O90" s="246">
        <f t="shared" si="2"/>
        <v>10.15</v>
      </c>
      <c r="P90" s="431"/>
      <c r="Q90" s="431"/>
      <c r="R90" s="431"/>
    </row>
    <row r="91" spans="1:18" s="87" customFormat="1" x14ac:dyDescent="0.2">
      <c r="A91" s="389"/>
      <c r="B91" s="428"/>
      <c r="C91" s="428"/>
      <c r="D91" s="389"/>
      <c r="E91" s="389"/>
      <c r="F91" s="429"/>
      <c r="G91" s="430"/>
      <c r="H91" s="431"/>
      <c r="I91" s="430"/>
      <c r="J91" s="431"/>
      <c r="K91" s="173" t="s">
        <v>172</v>
      </c>
      <c r="L91" s="174" t="s">
        <v>169</v>
      </c>
      <c r="M91" s="175">
        <v>3.78E-2</v>
      </c>
      <c r="N91" s="336">
        <v>127.083</v>
      </c>
      <c r="O91" s="246">
        <f t="shared" si="2"/>
        <v>4.8037374000000002</v>
      </c>
      <c r="P91" s="431"/>
      <c r="Q91" s="431"/>
      <c r="R91" s="431"/>
    </row>
    <row r="92" spans="1:18" s="87" customFormat="1" ht="12.75" customHeight="1" x14ac:dyDescent="0.2">
      <c r="A92" s="389"/>
      <c r="B92" s="428"/>
      <c r="C92" s="428"/>
      <c r="D92" s="389"/>
      <c r="E92" s="389"/>
      <c r="F92" s="429"/>
      <c r="G92" s="430"/>
      <c r="H92" s="431"/>
      <c r="I92" s="430"/>
      <c r="J92" s="431"/>
      <c r="K92" s="163" t="s">
        <v>187</v>
      </c>
      <c r="L92" s="163" t="s">
        <v>87</v>
      </c>
      <c r="M92" s="163">
        <v>2.2999999999999998</v>
      </c>
      <c r="N92" s="336">
        <v>0.89400000000000002</v>
      </c>
      <c r="O92" s="246">
        <f t="shared" si="2"/>
        <v>2.0562</v>
      </c>
      <c r="P92" s="431"/>
      <c r="Q92" s="431"/>
      <c r="R92" s="431"/>
    </row>
    <row r="93" spans="1:18" ht="12.75" customHeight="1" x14ac:dyDescent="0.2">
      <c r="A93" s="389">
        <v>11</v>
      </c>
      <c r="B93" s="420" t="s">
        <v>86</v>
      </c>
      <c r="C93" s="420" t="s">
        <v>248</v>
      </c>
      <c r="D93" s="421" t="s">
        <v>168</v>
      </c>
      <c r="E93" s="422">
        <v>6.7000000000000004E-2</v>
      </c>
      <c r="F93" s="425">
        <f>H93+J93+R93</f>
        <v>554.4085050000001</v>
      </c>
      <c r="G93" s="426"/>
      <c r="H93" s="427">
        <f>G93*$P$7/1000</f>
        <v>0</v>
      </c>
      <c r="I93" s="426"/>
      <c r="J93" s="427">
        <f>I93*$P$8/1000</f>
        <v>0</v>
      </c>
      <c r="K93" s="215" t="s">
        <v>212</v>
      </c>
      <c r="L93" s="215" t="s">
        <v>168</v>
      </c>
      <c r="M93" s="215">
        <v>1</v>
      </c>
      <c r="N93" s="216">
        <v>475</v>
      </c>
      <c r="O93" s="344">
        <f t="shared" si="2"/>
        <v>475</v>
      </c>
      <c r="P93" s="427">
        <f>E93*F93</f>
        <v>37.145369835000011</v>
      </c>
      <c r="Q93" s="427">
        <f>SUM(O93:O96)</f>
        <v>475</v>
      </c>
      <c r="R93" s="427">
        <f>Q93*1.02*1.05*$R$13</f>
        <v>554.4085050000001</v>
      </c>
    </row>
    <row r="94" spans="1:18" ht="12.75" customHeight="1" x14ac:dyDescent="0.2">
      <c r="A94" s="389"/>
      <c r="B94" s="420"/>
      <c r="C94" s="420"/>
      <c r="D94" s="421"/>
      <c r="E94" s="423"/>
      <c r="F94" s="425"/>
      <c r="G94" s="426"/>
      <c r="H94" s="427"/>
      <c r="I94" s="426"/>
      <c r="J94" s="427"/>
      <c r="K94" s="215"/>
      <c r="L94" s="215"/>
      <c r="M94" s="215"/>
      <c r="N94" s="345"/>
      <c r="O94" s="344">
        <f t="shared" si="2"/>
        <v>0</v>
      </c>
      <c r="P94" s="427"/>
      <c r="Q94" s="427"/>
      <c r="R94" s="427"/>
    </row>
    <row r="95" spans="1:18" ht="12.75" customHeight="1" x14ac:dyDescent="0.2">
      <c r="A95" s="389"/>
      <c r="B95" s="420"/>
      <c r="C95" s="420"/>
      <c r="D95" s="421"/>
      <c r="E95" s="423"/>
      <c r="F95" s="425"/>
      <c r="G95" s="426"/>
      <c r="H95" s="427"/>
      <c r="I95" s="426"/>
      <c r="J95" s="427"/>
      <c r="K95" s="215"/>
      <c r="L95" s="215"/>
      <c r="M95" s="261"/>
      <c r="N95" s="345"/>
      <c r="O95" s="344">
        <f t="shared" si="2"/>
        <v>0</v>
      </c>
      <c r="P95" s="427"/>
      <c r="Q95" s="427"/>
      <c r="R95" s="427"/>
    </row>
    <row r="96" spans="1:18" ht="12.75" customHeight="1" x14ac:dyDescent="0.2">
      <c r="A96" s="389"/>
      <c r="B96" s="420"/>
      <c r="C96" s="420"/>
      <c r="D96" s="421"/>
      <c r="E96" s="424"/>
      <c r="F96" s="425"/>
      <c r="G96" s="426"/>
      <c r="H96" s="427"/>
      <c r="I96" s="426"/>
      <c r="J96" s="427"/>
      <c r="K96" s="215"/>
      <c r="L96" s="215"/>
      <c r="M96" s="215"/>
      <c r="N96" s="345"/>
      <c r="O96" s="344">
        <f t="shared" si="2"/>
        <v>0</v>
      </c>
      <c r="P96" s="427"/>
      <c r="Q96" s="427"/>
      <c r="R96" s="427"/>
    </row>
    <row r="97" spans="1:18" x14ac:dyDescent="0.2">
      <c r="A97" s="389">
        <v>12</v>
      </c>
      <c r="B97" s="420" t="s">
        <v>86</v>
      </c>
      <c r="C97" s="420" t="s">
        <v>310</v>
      </c>
      <c r="D97" s="421" t="s">
        <v>168</v>
      </c>
      <c r="E97" s="422">
        <v>4.2999999999999997E-2</v>
      </c>
      <c r="F97" s="425">
        <f>H97+J97+R97</f>
        <v>541.44001468620013</v>
      </c>
      <c r="G97" s="426"/>
      <c r="H97" s="427">
        <f>G97*$P$7/1000</f>
        <v>0</v>
      </c>
      <c r="I97" s="426"/>
      <c r="J97" s="427">
        <f>I97*$P$8/1000</f>
        <v>0</v>
      </c>
      <c r="K97" s="215" t="s">
        <v>212</v>
      </c>
      <c r="L97" s="215" t="s">
        <v>168</v>
      </c>
      <c r="M97" s="215">
        <v>1</v>
      </c>
      <c r="N97" s="345">
        <v>463.88900000000001</v>
      </c>
      <c r="O97" s="344">
        <f t="shared" si="2"/>
        <v>463.88900000000001</v>
      </c>
      <c r="P97" s="427">
        <f>E97*F97</f>
        <v>23.281920631506605</v>
      </c>
      <c r="Q97" s="427">
        <f>SUM(O97:O100)</f>
        <v>463.88900000000001</v>
      </c>
      <c r="R97" s="427">
        <f>Q97*1.02*1.05*$R$13</f>
        <v>541.44001468620013</v>
      </c>
    </row>
    <row r="98" spans="1:18" x14ac:dyDescent="0.2">
      <c r="A98" s="389"/>
      <c r="B98" s="420"/>
      <c r="C98" s="420"/>
      <c r="D98" s="421"/>
      <c r="E98" s="423"/>
      <c r="F98" s="425"/>
      <c r="G98" s="426"/>
      <c r="H98" s="427"/>
      <c r="I98" s="426"/>
      <c r="J98" s="427"/>
      <c r="K98" s="215"/>
      <c r="L98" s="215"/>
      <c r="M98" s="215"/>
      <c r="N98" s="345"/>
      <c r="O98" s="344">
        <f t="shared" si="2"/>
        <v>0</v>
      </c>
      <c r="P98" s="427"/>
      <c r="Q98" s="427"/>
      <c r="R98" s="427"/>
    </row>
    <row r="99" spans="1:18" x14ac:dyDescent="0.2">
      <c r="A99" s="389"/>
      <c r="B99" s="420"/>
      <c r="C99" s="420"/>
      <c r="D99" s="421"/>
      <c r="E99" s="423"/>
      <c r="F99" s="425"/>
      <c r="G99" s="426"/>
      <c r="H99" s="427"/>
      <c r="I99" s="426"/>
      <c r="J99" s="427"/>
      <c r="K99" s="215"/>
      <c r="L99" s="215"/>
      <c r="M99" s="261"/>
      <c r="N99" s="345"/>
      <c r="O99" s="344">
        <f t="shared" si="2"/>
        <v>0</v>
      </c>
      <c r="P99" s="427"/>
      <c r="Q99" s="427"/>
      <c r="R99" s="427"/>
    </row>
    <row r="100" spans="1:18" ht="12.75" customHeight="1" x14ac:dyDescent="0.2">
      <c r="A100" s="389"/>
      <c r="B100" s="420"/>
      <c r="C100" s="420"/>
      <c r="D100" s="421"/>
      <c r="E100" s="424"/>
      <c r="F100" s="425"/>
      <c r="G100" s="426"/>
      <c r="H100" s="427"/>
      <c r="I100" s="426"/>
      <c r="J100" s="427"/>
      <c r="K100" s="215"/>
      <c r="L100" s="215"/>
      <c r="M100" s="215"/>
      <c r="N100" s="345"/>
      <c r="O100" s="344">
        <f t="shared" si="2"/>
        <v>0</v>
      </c>
      <c r="P100" s="427"/>
      <c r="Q100" s="427"/>
      <c r="R100" s="427"/>
    </row>
    <row r="101" spans="1:18" s="87" customFormat="1" ht="12.75" customHeight="1" x14ac:dyDescent="0.2">
      <c r="A101" s="389">
        <v>13</v>
      </c>
      <c r="B101" s="428" t="s">
        <v>309</v>
      </c>
      <c r="C101" s="428" t="s">
        <v>806</v>
      </c>
      <c r="D101" s="389" t="s">
        <v>78</v>
      </c>
      <c r="E101" s="389">
        <v>20.6</v>
      </c>
      <c r="F101" s="429">
        <f>H101+J101+R101</f>
        <v>64.778045486681293</v>
      </c>
      <c r="G101" s="430">
        <v>4.91</v>
      </c>
      <c r="H101" s="431">
        <f>G101*$P$7/1000</f>
        <v>9.3453502999999998</v>
      </c>
      <c r="I101" s="430">
        <v>1.06</v>
      </c>
      <c r="J101" s="431">
        <f>I101*$P$8/1000</f>
        <v>3.5636669999999997</v>
      </c>
      <c r="K101" s="204" t="s">
        <v>757</v>
      </c>
      <c r="L101" s="205" t="s">
        <v>78</v>
      </c>
      <c r="M101" s="206">
        <v>1.0149999999999999</v>
      </c>
      <c r="N101" s="336">
        <v>34.938000000000002</v>
      </c>
      <c r="O101" s="246">
        <f t="shared" si="2"/>
        <v>35.462069999999997</v>
      </c>
      <c r="P101" s="431">
        <f>E101*F101</f>
        <v>1334.4277370256348</v>
      </c>
      <c r="Q101" s="431">
        <f>SUM(O101:O104)</f>
        <v>44.439773499999994</v>
      </c>
      <c r="R101" s="431">
        <f>Q101*1.02*1.05*$R$13</f>
        <v>51.869028186681298</v>
      </c>
    </row>
    <row r="102" spans="1:18" s="87" customFormat="1" x14ac:dyDescent="0.2">
      <c r="A102" s="389"/>
      <c r="B102" s="428"/>
      <c r="C102" s="428"/>
      <c r="D102" s="389"/>
      <c r="E102" s="389"/>
      <c r="F102" s="429"/>
      <c r="G102" s="430"/>
      <c r="H102" s="431"/>
      <c r="I102" s="430"/>
      <c r="J102" s="431"/>
      <c r="K102" s="170" t="s">
        <v>171</v>
      </c>
      <c r="L102" s="207" t="s">
        <v>79</v>
      </c>
      <c r="M102" s="172">
        <v>1.4</v>
      </c>
      <c r="N102" s="240">
        <v>3.5</v>
      </c>
      <c r="O102" s="246">
        <f t="shared" si="2"/>
        <v>4.8999999999999995</v>
      </c>
      <c r="P102" s="431"/>
      <c r="Q102" s="431"/>
      <c r="R102" s="431"/>
    </row>
    <row r="103" spans="1:18" s="87" customFormat="1" x14ac:dyDescent="0.2">
      <c r="A103" s="389"/>
      <c r="B103" s="428"/>
      <c r="C103" s="428"/>
      <c r="D103" s="389"/>
      <c r="E103" s="389"/>
      <c r="F103" s="429"/>
      <c r="G103" s="430"/>
      <c r="H103" s="431"/>
      <c r="I103" s="430"/>
      <c r="J103" s="431"/>
      <c r="K103" s="173" t="s">
        <v>172</v>
      </c>
      <c r="L103" s="174" t="s">
        <v>169</v>
      </c>
      <c r="M103" s="175">
        <v>1.4500000000000001E-2</v>
      </c>
      <c r="N103" s="240">
        <v>127.083</v>
      </c>
      <c r="O103" s="246">
        <f t="shared" si="2"/>
        <v>1.8427035</v>
      </c>
      <c r="P103" s="431"/>
      <c r="Q103" s="431"/>
      <c r="R103" s="431"/>
    </row>
    <row r="104" spans="1:18" s="87" customFormat="1" ht="12.75" customHeight="1" x14ac:dyDescent="0.2">
      <c r="A104" s="389"/>
      <c r="B104" s="428"/>
      <c r="C104" s="428"/>
      <c r="D104" s="389"/>
      <c r="E104" s="389"/>
      <c r="F104" s="429"/>
      <c r="G104" s="430"/>
      <c r="H104" s="431"/>
      <c r="I104" s="430"/>
      <c r="J104" s="431"/>
      <c r="K104" s="163" t="s">
        <v>187</v>
      </c>
      <c r="L104" s="163" t="s">
        <v>87</v>
      </c>
      <c r="M104" s="163">
        <v>2.5</v>
      </c>
      <c r="N104" s="240">
        <v>0.89400000000000002</v>
      </c>
      <c r="O104" s="246">
        <f t="shared" si="2"/>
        <v>2.2349999999999999</v>
      </c>
      <c r="P104" s="431"/>
      <c r="Q104" s="431"/>
      <c r="R104" s="431"/>
    </row>
    <row r="105" spans="1:18" x14ac:dyDescent="0.2">
      <c r="A105" s="389">
        <v>14</v>
      </c>
      <c r="B105" s="420" t="s">
        <v>86</v>
      </c>
      <c r="C105" s="420" t="s">
        <v>248</v>
      </c>
      <c r="D105" s="421" t="s">
        <v>168</v>
      </c>
      <c r="E105" s="422">
        <v>0.435</v>
      </c>
      <c r="F105" s="425">
        <f>H105+J105+R105</f>
        <v>554.4085050000001</v>
      </c>
      <c r="G105" s="426"/>
      <c r="H105" s="427">
        <f>G105*$P$7/1000</f>
        <v>0</v>
      </c>
      <c r="I105" s="426"/>
      <c r="J105" s="427">
        <f>I105*$P$8/1000</f>
        <v>0</v>
      </c>
      <c r="K105" s="215" t="s">
        <v>212</v>
      </c>
      <c r="L105" s="215" t="s">
        <v>168</v>
      </c>
      <c r="M105" s="215">
        <v>1</v>
      </c>
      <c r="N105" s="216">
        <v>475</v>
      </c>
      <c r="O105" s="217">
        <f t="shared" si="2"/>
        <v>475</v>
      </c>
      <c r="P105" s="427">
        <f>E105*F105</f>
        <v>241.16769967500005</v>
      </c>
      <c r="Q105" s="427">
        <f>SUM(O105:O108)</f>
        <v>475</v>
      </c>
      <c r="R105" s="427">
        <f>Q105*1.02*1.05*$R$13</f>
        <v>554.4085050000001</v>
      </c>
    </row>
    <row r="106" spans="1:18" x14ac:dyDescent="0.2">
      <c r="A106" s="389"/>
      <c r="B106" s="420"/>
      <c r="C106" s="420"/>
      <c r="D106" s="421"/>
      <c r="E106" s="423"/>
      <c r="F106" s="425"/>
      <c r="G106" s="426"/>
      <c r="H106" s="427"/>
      <c r="I106" s="426"/>
      <c r="J106" s="427"/>
      <c r="K106" s="215"/>
      <c r="L106" s="215"/>
      <c r="M106" s="215"/>
      <c r="N106" s="245"/>
      <c r="O106" s="217">
        <f t="shared" si="2"/>
        <v>0</v>
      </c>
      <c r="P106" s="427"/>
      <c r="Q106" s="427"/>
      <c r="R106" s="427"/>
    </row>
    <row r="107" spans="1:18" x14ac:dyDescent="0.2">
      <c r="A107" s="389"/>
      <c r="B107" s="420"/>
      <c r="C107" s="420"/>
      <c r="D107" s="421"/>
      <c r="E107" s="423"/>
      <c r="F107" s="425"/>
      <c r="G107" s="426"/>
      <c r="H107" s="427"/>
      <c r="I107" s="426"/>
      <c r="J107" s="427"/>
      <c r="K107" s="215"/>
      <c r="L107" s="215"/>
      <c r="M107" s="261"/>
      <c r="N107" s="245"/>
      <c r="O107" s="217">
        <f t="shared" si="2"/>
        <v>0</v>
      </c>
      <c r="P107" s="427"/>
      <c r="Q107" s="427"/>
      <c r="R107" s="427"/>
    </row>
    <row r="108" spans="1:18" ht="12.75" customHeight="1" x14ac:dyDescent="0.2">
      <c r="A108" s="389"/>
      <c r="B108" s="420"/>
      <c r="C108" s="420"/>
      <c r="D108" s="421"/>
      <c r="E108" s="424"/>
      <c r="F108" s="425"/>
      <c r="G108" s="426"/>
      <c r="H108" s="427"/>
      <c r="I108" s="426"/>
      <c r="J108" s="427"/>
      <c r="K108" s="215"/>
      <c r="L108" s="215"/>
      <c r="M108" s="215"/>
      <c r="N108" s="245"/>
      <c r="O108" s="217">
        <f t="shared" si="2"/>
        <v>0</v>
      </c>
      <c r="P108" s="427"/>
      <c r="Q108" s="427"/>
      <c r="R108" s="427"/>
    </row>
    <row r="109" spans="1:18" x14ac:dyDescent="0.2">
      <c r="A109" s="389">
        <v>15</v>
      </c>
      <c r="B109" s="420" t="s">
        <v>86</v>
      </c>
      <c r="C109" s="420" t="s">
        <v>249</v>
      </c>
      <c r="D109" s="421" t="s">
        <v>168</v>
      </c>
      <c r="E109" s="422">
        <v>0.755</v>
      </c>
      <c r="F109" s="425">
        <f>H109+J109+R109</f>
        <v>541.44001468620013</v>
      </c>
      <c r="G109" s="426"/>
      <c r="H109" s="427">
        <f>G109*$P$7/1000</f>
        <v>0</v>
      </c>
      <c r="I109" s="426"/>
      <c r="J109" s="427">
        <f>I109*$P$8/1000</f>
        <v>0</v>
      </c>
      <c r="K109" s="215" t="s">
        <v>212</v>
      </c>
      <c r="L109" s="215" t="s">
        <v>168</v>
      </c>
      <c r="M109" s="215">
        <v>1</v>
      </c>
      <c r="N109" s="245">
        <v>463.88900000000001</v>
      </c>
      <c r="O109" s="217">
        <f t="shared" si="2"/>
        <v>463.88900000000001</v>
      </c>
      <c r="P109" s="427">
        <f>E109*F109</f>
        <v>408.78721108808111</v>
      </c>
      <c r="Q109" s="427">
        <f>SUM(O109:O112)</f>
        <v>463.88900000000001</v>
      </c>
      <c r="R109" s="427">
        <f>Q109*1.02*1.05*$R$13</f>
        <v>541.44001468620013</v>
      </c>
    </row>
    <row r="110" spans="1:18" x14ac:dyDescent="0.2">
      <c r="A110" s="389"/>
      <c r="B110" s="420"/>
      <c r="C110" s="420"/>
      <c r="D110" s="421"/>
      <c r="E110" s="423"/>
      <c r="F110" s="425"/>
      <c r="G110" s="426"/>
      <c r="H110" s="427"/>
      <c r="I110" s="426"/>
      <c r="J110" s="427"/>
      <c r="K110" s="215"/>
      <c r="L110" s="215"/>
      <c r="M110" s="215"/>
      <c r="N110" s="245"/>
      <c r="O110" s="217">
        <f t="shared" si="2"/>
        <v>0</v>
      </c>
      <c r="P110" s="427"/>
      <c r="Q110" s="427"/>
      <c r="R110" s="427"/>
    </row>
    <row r="111" spans="1:18" x14ac:dyDescent="0.2">
      <c r="A111" s="389"/>
      <c r="B111" s="420"/>
      <c r="C111" s="420"/>
      <c r="D111" s="421"/>
      <c r="E111" s="423"/>
      <c r="F111" s="425"/>
      <c r="G111" s="426"/>
      <c r="H111" s="427"/>
      <c r="I111" s="426"/>
      <c r="J111" s="427"/>
      <c r="K111" s="215"/>
      <c r="L111" s="215"/>
      <c r="M111" s="261"/>
      <c r="N111" s="245"/>
      <c r="O111" s="217">
        <f t="shared" si="2"/>
        <v>0</v>
      </c>
      <c r="P111" s="427"/>
      <c r="Q111" s="427"/>
      <c r="R111" s="427"/>
    </row>
    <row r="112" spans="1:18" ht="12.75" customHeight="1" x14ac:dyDescent="0.2">
      <c r="A112" s="389"/>
      <c r="B112" s="420"/>
      <c r="C112" s="420"/>
      <c r="D112" s="421"/>
      <c r="E112" s="424"/>
      <c r="F112" s="425"/>
      <c r="G112" s="426"/>
      <c r="H112" s="427"/>
      <c r="I112" s="426"/>
      <c r="J112" s="427"/>
      <c r="K112" s="215"/>
      <c r="L112" s="215"/>
      <c r="M112" s="215"/>
      <c r="N112" s="245"/>
      <c r="O112" s="217">
        <f t="shared" si="2"/>
        <v>0</v>
      </c>
      <c r="P112" s="427"/>
      <c r="Q112" s="427"/>
      <c r="R112" s="427"/>
    </row>
    <row r="113" spans="1:18" x14ac:dyDescent="0.2">
      <c r="A113" s="389">
        <v>16</v>
      </c>
      <c r="B113" s="420" t="s">
        <v>86</v>
      </c>
      <c r="C113" s="420" t="s">
        <v>310</v>
      </c>
      <c r="D113" s="421" t="s">
        <v>168</v>
      </c>
      <c r="E113" s="422">
        <v>2.9000000000000001E-2</v>
      </c>
      <c r="F113" s="425">
        <f>H113+J113+R113</f>
        <v>541.44001468620013</v>
      </c>
      <c r="G113" s="426"/>
      <c r="H113" s="427">
        <f>G113*$P$7/1000</f>
        <v>0</v>
      </c>
      <c r="I113" s="426"/>
      <c r="J113" s="427">
        <f>I113*$P$8/1000</f>
        <v>0</v>
      </c>
      <c r="K113" s="215" t="s">
        <v>212</v>
      </c>
      <c r="L113" s="215" t="s">
        <v>168</v>
      </c>
      <c r="M113" s="215">
        <v>1</v>
      </c>
      <c r="N113" s="345">
        <v>463.88900000000001</v>
      </c>
      <c r="O113" s="344">
        <f t="shared" ref="O113:O116" si="3">M113*N113</f>
        <v>463.88900000000001</v>
      </c>
      <c r="P113" s="427">
        <f>E113*F113</f>
        <v>15.701760425899804</v>
      </c>
      <c r="Q113" s="427">
        <f>SUM(O113:O116)</f>
        <v>463.88900000000001</v>
      </c>
      <c r="R113" s="427">
        <f>Q113*1.02*1.05*$R$13</f>
        <v>541.44001468620013</v>
      </c>
    </row>
    <row r="114" spans="1:18" x14ac:dyDescent="0.2">
      <c r="A114" s="389"/>
      <c r="B114" s="420"/>
      <c r="C114" s="420"/>
      <c r="D114" s="421"/>
      <c r="E114" s="423"/>
      <c r="F114" s="425"/>
      <c r="G114" s="426"/>
      <c r="H114" s="427"/>
      <c r="I114" s="426"/>
      <c r="J114" s="427"/>
      <c r="K114" s="215"/>
      <c r="L114" s="215"/>
      <c r="M114" s="215"/>
      <c r="N114" s="345"/>
      <c r="O114" s="344">
        <f t="shared" si="3"/>
        <v>0</v>
      </c>
      <c r="P114" s="427"/>
      <c r="Q114" s="427"/>
      <c r="R114" s="427"/>
    </row>
    <row r="115" spans="1:18" x14ac:dyDescent="0.2">
      <c r="A115" s="389"/>
      <c r="B115" s="420"/>
      <c r="C115" s="420"/>
      <c r="D115" s="421"/>
      <c r="E115" s="423"/>
      <c r="F115" s="425"/>
      <c r="G115" s="426"/>
      <c r="H115" s="427"/>
      <c r="I115" s="426"/>
      <c r="J115" s="427"/>
      <c r="K115" s="215"/>
      <c r="L115" s="215"/>
      <c r="M115" s="261"/>
      <c r="N115" s="345"/>
      <c r="O115" s="344">
        <f t="shared" si="3"/>
        <v>0</v>
      </c>
      <c r="P115" s="427"/>
      <c r="Q115" s="427"/>
      <c r="R115" s="427"/>
    </row>
    <row r="116" spans="1:18" ht="12.75" customHeight="1" x14ac:dyDescent="0.2">
      <c r="A116" s="389"/>
      <c r="B116" s="420"/>
      <c r="C116" s="420"/>
      <c r="D116" s="421"/>
      <c r="E116" s="424"/>
      <c r="F116" s="425"/>
      <c r="G116" s="426"/>
      <c r="H116" s="427"/>
      <c r="I116" s="426"/>
      <c r="J116" s="427"/>
      <c r="K116" s="215"/>
      <c r="L116" s="215"/>
      <c r="M116" s="215"/>
      <c r="N116" s="345"/>
      <c r="O116" s="344">
        <f t="shared" si="3"/>
        <v>0</v>
      </c>
      <c r="P116" s="427"/>
      <c r="Q116" s="427"/>
      <c r="R116" s="427"/>
    </row>
    <row r="117" spans="1:18" s="49" customFormat="1" x14ac:dyDescent="0.2">
      <c r="A117" s="389">
        <v>17</v>
      </c>
      <c r="B117" s="377" t="s">
        <v>223</v>
      </c>
      <c r="C117" s="380" t="s">
        <v>784</v>
      </c>
      <c r="D117" s="381" t="s">
        <v>79</v>
      </c>
      <c r="E117" s="382">
        <v>450</v>
      </c>
      <c r="F117" s="383">
        <f>H117+J117+R117</f>
        <v>1.1022755265600002</v>
      </c>
      <c r="G117" s="384">
        <v>0.19500000000000001</v>
      </c>
      <c r="H117" s="385">
        <f>G117*$P$7/1000</f>
        <v>0.37114935000000004</v>
      </c>
      <c r="I117" s="386">
        <v>1.4999999999999999E-2</v>
      </c>
      <c r="J117" s="385">
        <f>I117*$P$8/1000</f>
        <v>5.0429249999999995E-2</v>
      </c>
      <c r="K117" s="220" t="s">
        <v>174</v>
      </c>
      <c r="L117" s="220" t="s">
        <v>87</v>
      </c>
      <c r="M117" s="220">
        <v>2.4</v>
      </c>
      <c r="N117" s="247">
        <v>0.24299999999999999</v>
      </c>
      <c r="O117" s="219">
        <f t="shared" ref="O117:O120" si="4">M117*N117</f>
        <v>0.58319999999999994</v>
      </c>
      <c r="P117" s="385">
        <f>E117*F117</f>
        <v>496.02398695200009</v>
      </c>
      <c r="Q117" s="385">
        <f>SUM(O117:O120)</f>
        <v>0.58319999999999994</v>
      </c>
      <c r="R117" s="385">
        <f>Q117*1.02*1.05*$R$13</f>
        <v>0.68069692656000003</v>
      </c>
    </row>
    <row r="118" spans="1:18" s="49" customFormat="1" x14ac:dyDescent="0.2">
      <c r="A118" s="389"/>
      <c r="B118" s="378"/>
      <c r="C118" s="380"/>
      <c r="D118" s="381"/>
      <c r="E118" s="382"/>
      <c r="F118" s="383"/>
      <c r="G118" s="384"/>
      <c r="H118" s="385"/>
      <c r="I118" s="386"/>
      <c r="J118" s="385"/>
      <c r="K118" s="220"/>
      <c r="L118" s="220"/>
      <c r="M118" s="220"/>
      <c r="N118" s="247"/>
      <c r="O118" s="219">
        <f t="shared" si="4"/>
        <v>0</v>
      </c>
      <c r="P118" s="385"/>
      <c r="Q118" s="385"/>
      <c r="R118" s="385"/>
    </row>
    <row r="119" spans="1:18" s="49" customFormat="1" x14ac:dyDescent="0.2">
      <c r="A119" s="389"/>
      <c r="B119" s="378"/>
      <c r="C119" s="380"/>
      <c r="D119" s="381"/>
      <c r="E119" s="382"/>
      <c r="F119" s="383"/>
      <c r="G119" s="384"/>
      <c r="H119" s="385"/>
      <c r="I119" s="386"/>
      <c r="J119" s="385"/>
      <c r="K119" s="220"/>
      <c r="L119" s="220"/>
      <c r="M119" s="221"/>
      <c r="N119" s="247"/>
      <c r="O119" s="219">
        <f t="shared" si="4"/>
        <v>0</v>
      </c>
      <c r="P119" s="385"/>
      <c r="Q119" s="385"/>
      <c r="R119" s="385"/>
    </row>
    <row r="120" spans="1:18" s="49" customFormat="1" ht="16.5" customHeight="1" x14ac:dyDescent="0.2">
      <c r="A120" s="389"/>
      <c r="B120" s="379"/>
      <c r="C120" s="380"/>
      <c r="D120" s="381"/>
      <c r="E120" s="382"/>
      <c r="F120" s="383"/>
      <c r="G120" s="384"/>
      <c r="H120" s="385"/>
      <c r="I120" s="386"/>
      <c r="J120" s="385"/>
      <c r="K120" s="220"/>
      <c r="L120" s="220"/>
      <c r="M120" s="220"/>
      <c r="N120" s="247"/>
      <c r="O120" s="219">
        <f t="shared" si="4"/>
        <v>0</v>
      </c>
      <c r="P120" s="385"/>
      <c r="Q120" s="385"/>
      <c r="R120" s="385"/>
    </row>
    <row r="121" spans="1:18" x14ac:dyDescent="0.2">
      <c r="A121" s="389"/>
      <c r="B121" s="409"/>
      <c r="C121" s="405" t="s">
        <v>331</v>
      </c>
      <c r="D121" s="406"/>
      <c r="E121" s="410"/>
      <c r="F121" s="434">
        <f>H121+J121+R121</f>
        <v>0</v>
      </c>
      <c r="G121" s="437"/>
      <c r="H121" s="415">
        <f>G121*$P$7/1000</f>
        <v>0</v>
      </c>
      <c r="I121" s="437"/>
      <c r="J121" s="415">
        <f>I121*$P$8/1000</f>
        <v>0</v>
      </c>
      <c r="K121" s="43"/>
      <c r="L121" s="43"/>
      <c r="M121" s="43"/>
      <c r="N121" s="196"/>
      <c r="O121" s="197">
        <f t="shared" si="0"/>
        <v>0</v>
      </c>
      <c r="P121" s="415">
        <f>E121*F121</f>
        <v>0</v>
      </c>
      <c r="Q121" s="415">
        <f>SUM(O121:O124)</f>
        <v>0</v>
      </c>
      <c r="R121" s="415">
        <f>Q121*1.02*1.05*$R$13</f>
        <v>0</v>
      </c>
    </row>
    <row r="122" spans="1:18" x14ac:dyDescent="0.2">
      <c r="A122" s="389"/>
      <c r="B122" s="409"/>
      <c r="C122" s="405"/>
      <c r="D122" s="406"/>
      <c r="E122" s="411"/>
      <c r="F122" s="434"/>
      <c r="G122" s="437"/>
      <c r="H122" s="415"/>
      <c r="I122" s="437"/>
      <c r="J122" s="415"/>
      <c r="K122" s="43"/>
      <c r="L122" s="43"/>
      <c r="M122" s="43"/>
      <c r="N122" s="196"/>
      <c r="O122" s="197">
        <f t="shared" si="0"/>
        <v>0</v>
      </c>
      <c r="P122" s="415"/>
      <c r="Q122" s="415"/>
      <c r="R122" s="415"/>
    </row>
    <row r="123" spans="1:18" x14ac:dyDescent="0.2">
      <c r="A123" s="389"/>
      <c r="B123" s="409"/>
      <c r="C123" s="405"/>
      <c r="D123" s="406"/>
      <c r="E123" s="411"/>
      <c r="F123" s="434"/>
      <c r="G123" s="437"/>
      <c r="H123" s="415"/>
      <c r="I123" s="437"/>
      <c r="J123" s="415"/>
      <c r="K123" s="43"/>
      <c r="L123" s="43"/>
      <c r="M123" s="45"/>
      <c r="N123" s="196"/>
      <c r="O123" s="197">
        <f t="shared" si="0"/>
        <v>0</v>
      </c>
      <c r="P123" s="415"/>
      <c r="Q123" s="415"/>
      <c r="R123" s="415"/>
    </row>
    <row r="124" spans="1:18" ht="12.75" customHeight="1" x14ac:dyDescent="0.2">
      <c r="A124" s="389"/>
      <c r="B124" s="409"/>
      <c r="C124" s="405"/>
      <c r="D124" s="406"/>
      <c r="E124" s="412"/>
      <c r="F124" s="434"/>
      <c r="G124" s="437"/>
      <c r="H124" s="415"/>
      <c r="I124" s="437"/>
      <c r="J124" s="415"/>
      <c r="K124" s="43"/>
      <c r="L124" s="43"/>
      <c r="M124" s="43"/>
      <c r="N124" s="196"/>
      <c r="O124" s="197">
        <f t="shared" si="0"/>
        <v>0</v>
      </c>
      <c r="P124" s="415"/>
      <c r="Q124" s="415"/>
      <c r="R124" s="415"/>
    </row>
    <row r="125" spans="1:18" s="87" customFormat="1" x14ac:dyDescent="0.2">
      <c r="A125" s="387">
        <v>1</v>
      </c>
      <c r="B125" s="428" t="s">
        <v>289</v>
      </c>
      <c r="C125" s="428" t="s">
        <v>785</v>
      </c>
      <c r="D125" s="389" t="s">
        <v>78</v>
      </c>
      <c r="E125" s="501">
        <v>8.6999999999999993</v>
      </c>
      <c r="F125" s="429">
        <f>H125+J125+R125</f>
        <v>90.260403643509051</v>
      </c>
      <c r="G125" s="430">
        <v>10.9</v>
      </c>
      <c r="H125" s="431">
        <f>G125*$P$7/1000</f>
        <v>20.746296999999998</v>
      </c>
      <c r="I125" s="430">
        <v>3.21</v>
      </c>
      <c r="J125" s="431">
        <f>I125*$P$8/1000</f>
        <v>10.791859499999999</v>
      </c>
      <c r="K125" s="204" t="s">
        <v>209</v>
      </c>
      <c r="L125" s="163" t="s">
        <v>78</v>
      </c>
      <c r="M125" s="163">
        <v>1.0149999999999999</v>
      </c>
      <c r="N125" s="240">
        <v>29.806000000000001</v>
      </c>
      <c r="O125" s="164">
        <f t="shared" ref="O125:O160" si="5">M125*N125</f>
        <v>30.253089999999997</v>
      </c>
      <c r="P125" s="431">
        <f>E125*F125</f>
        <v>785.26551169852871</v>
      </c>
      <c r="Q125" s="431">
        <f>SUM(O125:O128)</f>
        <v>50.311398799999999</v>
      </c>
      <c r="R125" s="431">
        <f>Q125*1.02*1.05*$R$13</f>
        <v>58.722247143509044</v>
      </c>
    </row>
    <row r="126" spans="1:18" s="87" customFormat="1" x14ac:dyDescent="0.2">
      <c r="A126" s="387"/>
      <c r="B126" s="428"/>
      <c r="C126" s="428"/>
      <c r="D126" s="389"/>
      <c r="E126" s="501"/>
      <c r="F126" s="429"/>
      <c r="G126" s="430"/>
      <c r="H126" s="431"/>
      <c r="I126" s="430"/>
      <c r="J126" s="431"/>
      <c r="K126" s="163" t="s">
        <v>171</v>
      </c>
      <c r="L126" s="163" t="s">
        <v>79</v>
      </c>
      <c r="M126" s="163">
        <v>2.42</v>
      </c>
      <c r="N126" s="240">
        <v>3.5</v>
      </c>
      <c r="O126" s="164">
        <f t="shared" si="5"/>
        <v>8.4699999999999989</v>
      </c>
      <c r="P126" s="431"/>
      <c r="Q126" s="431"/>
      <c r="R126" s="431"/>
    </row>
    <row r="127" spans="1:18" s="87" customFormat="1" x14ac:dyDescent="0.2">
      <c r="A127" s="387"/>
      <c r="B127" s="428"/>
      <c r="C127" s="428"/>
      <c r="D127" s="389"/>
      <c r="E127" s="501"/>
      <c r="F127" s="429"/>
      <c r="G127" s="430"/>
      <c r="H127" s="431"/>
      <c r="I127" s="430"/>
      <c r="J127" s="431"/>
      <c r="K127" s="163" t="s">
        <v>172</v>
      </c>
      <c r="L127" s="163" t="s">
        <v>131</v>
      </c>
      <c r="M127" s="165">
        <v>7.3599999999999999E-2</v>
      </c>
      <c r="N127" s="240">
        <v>127.083</v>
      </c>
      <c r="O127" s="164">
        <f t="shared" si="5"/>
        <v>9.3533087999999989</v>
      </c>
      <c r="P127" s="431"/>
      <c r="Q127" s="431"/>
      <c r="R127" s="431"/>
    </row>
    <row r="128" spans="1:18" s="87" customFormat="1" ht="12.75" customHeight="1" x14ac:dyDescent="0.2">
      <c r="A128" s="387"/>
      <c r="B128" s="428"/>
      <c r="C128" s="428"/>
      <c r="D128" s="389"/>
      <c r="E128" s="501"/>
      <c r="F128" s="429"/>
      <c r="G128" s="430"/>
      <c r="H128" s="431"/>
      <c r="I128" s="430"/>
      <c r="J128" s="431"/>
      <c r="K128" s="163" t="s">
        <v>187</v>
      </c>
      <c r="L128" s="163" t="s">
        <v>87</v>
      </c>
      <c r="M128" s="163">
        <v>2.5</v>
      </c>
      <c r="N128" s="240">
        <v>0.89400000000000002</v>
      </c>
      <c r="O128" s="164">
        <f t="shared" si="5"/>
        <v>2.2349999999999999</v>
      </c>
      <c r="P128" s="431"/>
      <c r="Q128" s="431"/>
      <c r="R128" s="431"/>
    </row>
    <row r="129" spans="1:18" s="168" customFormat="1" ht="12.75" customHeight="1" x14ac:dyDescent="0.2">
      <c r="A129" s="387">
        <v>2</v>
      </c>
      <c r="B129" s="532" t="s">
        <v>86</v>
      </c>
      <c r="C129" s="420" t="s">
        <v>248</v>
      </c>
      <c r="D129" s="387" t="s">
        <v>168</v>
      </c>
      <c r="E129" s="524">
        <v>0.44900000000000001</v>
      </c>
      <c r="F129" s="390">
        <f>H129+J129+R129</f>
        <v>554.4085050000001</v>
      </c>
      <c r="G129" s="391"/>
      <c r="H129" s="392">
        <f>G129*$P$7/1000</f>
        <v>0</v>
      </c>
      <c r="I129" s="391"/>
      <c r="J129" s="525">
        <f>I129*$P$8/1000</f>
        <v>0</v>
      </c>
      <c r="K129" s="163" t="s">
        <v>212</v>
      </c>
      <c r="L129" s="163" t="s">
        <v>168</v>
      </c>
      <c r="M129" s="163">
        <v>1</v>
      </c>
      <c r="N129" s="216">
        <v>475</v>
      </c>
      <c r="O129" s="180">
        <f t="shared" si="5"/>
        <v>475</v>
      </c>
      <c r="P129" s="392">
        <f>E129*F129</f>
        <v>248.92941874500005</v>
      </c>
      <c r="Q129" s="392">
        <f>SUM(O129:O132)</f>
        <v>475</v>
      </c>
      <c r="R129" s="392">
        <f>Q129*1.02*1.05*$R$13</f>
        <v>554.4085050000001</v>
      </c>
    </row>
    <row r="130" spans="1:18" s="168" customFormat="1" x14ac:dyDescent="0.2">
      <c r="A130" s="387"/>
      <c r="B130" s="533"/>
      <c r="C130" s="420"/>
      <c r="D130" s="387"/>
      <c r="E130" s="524"/>
      <c r="F130" s="390"/>
      <c r="G130" s="391"/>
      <c r="H130" s="392"/>
      <c r="I130" s="391"/>
      <c r="J130" s="525"/>
      <c r="K130" s="179"/>
      <c r="L130" s="179"/>
      <c r="M130" s="179"/>
      <c r="N130" s="198"/>
      <c r="O130" s="180">
        <f t="shared" si="5"/>
        <v>0</v>
      </c>
      <c r="P130" s="392"/>
      <c r="Q130" s="392"/>
      <c r="R130" s="392"/>
    </row>
    <row r="131" spans="1:18" s="168" customFormat="1" x14ac:dyDescent="0.2">
      <c r="A131" s="387"/>
      <c r="B131" s="533"/>
      <c r="C131" s="420"/>
      <c r="D131" s="387"/>
      <c r="E131" s="524"/>
      <c r="F131" s="390"/>
      <c r="G131" s="391"/>
      <c r="H131" s="392"/>
      <c r="I131" s="391"/>
      <c r="J131" s="525"/>
      <c r="K131" s="179"/>
      <c r="L131" s="179"/>
      <c r="M131" s="181"/>
      <c r="N131" s="198"/>
      <c r="O131" s="180">
        <f t="shared" si="5"/>
        <v>0</v>
      </c>
      <c r="P131" s="392"/>
      <c r="Q131" s="392"/>
      <c r="R131" s="392"/>
    </row>
    <row r="132" spans="1:18" s="168" customFormat="1" ht="12.75" customHeight="1" x14ac:dyDescent="0.2">
      <c r="A132" s="387"/>
      <c r="B132" s="534"/>
      <c r="C132" s="420"/>
      <c r="D132" s="387"/>
      <c r="E132" s="524"/>
      <c r="F132" s="390"/>
      <c r="G132" s="391"/>
      <c r="H132" s="392"/>
      <c r="I132" s="391"/>
      <c r="J132" s="525"/>
      <c r="K132" s="179"/>
      <c r="L132" s="179"/>
      <c r="M132" s="179"/>
      <c r="N132" s="198"/>
      <c r="O132" s="180">
        <f t="shared" si="5"/>
        <v>0</v>
      </c>
      <c r="P132" s="392"/>
      <c r="Q132" s="392"/>
      <c r="R132" s="392"/>
    </row>
    <row r="133" spans="1:18" x14ac:dyDescent="0.2">
      <c r="A133" s="387">
        <v>3</v>
      </c>
      <c r="B133" s="420" t="s">
        <v>86</v>
      </c>
      <c r="C133" s="420" t="s">
        <v>264</v>
      </c>
      <c r="D133" s="421" t="s">
        <v>168</v>
      </c>
      <c r="E133" s="422">
        <v>0.16500000000000001</v>
      </c>
      <c r="F133" s="425">
        <f>H133+J133+R133</f>
        <v>541.44001468620013</v>
      </c>
      <c r="G133" s="426"/>
      <c r="H133" s="427">
        <f>G133*$P$7/1000</f>
        <v>0</v>
      </c>
      <c r="I133" s="426"/>
      <c r="J133" s="427">
        <f>I133*$P$8/1000</f>
        <v>0</v>
      </c>
      <c r="K133" s="215" t="s">
        <v>212</v>
      </c>
      <c r="L133" s="215" t="s">
        <v>168</v>
      </c>
      <c r="M133" s="215">
        <v>1</v>
      </c>
      <c r="N133" s="345">
        <v>463.88900000000001</v>
      </c>
      <c r="O133" s="344">
        <f t="shared" si="5"/>
        <v>463.88900000000001</v>
      </c>
      <c r="P133" s="427">
        <f>E133*F133</f>
        <v>89.337602423223032</v>
      </c>
      <c r="Q133" s="427">
        <f>SUM(O133:O136)</f>
        <v>463.88900000000001</v>
      </c>
      <c r="R133" s="427">
        <f>Q133*1.02*1.05*$R$13</f>
        <v>541.44001468620013</v>
      </c>
    </row>
    <row r="134" spans="1:18" x14ac:dyDescent="0.2">
      <c r="A134" s="387"/>
      <c r="B134" s="420"/>
      <c r="C134" s="420"/>
      <c r="D134" s="421"/>
      <c r="E134" s="423"/>
      <c r="F134" s="425"/>
      <c r="G134" s="426"/>
      <c r="H134" s="427"/>
      <c r="I134" s="426"/>
      <c r="J134" s="427"/>
      <c r="K134" s="215"/>
      <c r="L134" s="215"/>
      <c r="M134" s="215"/>
      <c r="N134" s="345"/>
      <c r="O134" s="344">
        <f t="shared" si="5"/>
        <v>0</v>
      </c>
      <c r="P134" s="427"/>
      <c r="Q134" s="427"/>
      <c r="R134" s="427"/>
    </row>
    <row r="135" spans="1:18" x14ac:dyDescent="0.2">
      <c r="A135" s="387"/>
      <c r="B135" s="420"/>
      <c r="C135" s="420"/>
      <c r="D135" s="421"/>
      <c r="E135" s="423"/>
      <c r="F135" s="425"/>
      <c r="G135" s="426"/>
      <c r="H135" s="427"/>
      <c r="I135" s="426"/>
      <c r="J135" s="427"/>
      <c r="K135" s="215"/>
      <c r="L135" s="215"/>
      <c r="M135" s="261"/>
      <c r="N135" s="345"/>
      <c r="O135" s="344">
        <f t="shared" si="5"/>
        <v>0</v>
      </c>
      <c r="P135" s="427"/>
      <c r="Q135" s="427"/>
      <c r="R135" s="427"/>
    </row>
    <row r="136" spans="1:18" ht="12.75" customHeight="1" x14ac:dyDescent="0.2">
      <c r="A136" s="387"/>
      <c r="B136" s="420"/>
      <c r="C136" s="420"/>
      <c r="D136" s="421"/>
      <c r="E136" s="424"/>
      <c r="F136" s="425"/>
      <c r="G136" s="426"/>
      <c r="H136" s="427"/>
      <c r="I136" s="426"/>
      <c r="J136" s="427"/>
      <c r="K136" s="215"/>
      <c r="L136" s="215"/>
      <c r="M136" s="215"/>
      <c r="N136" s="345"/>
      <c r="O136" s="344">
        <f t="shared" si="5"/>
        <v>0</v>
      </c>
      <c r="P136" s="427"/>
      <c r="Q136" s="427"/>
      <c r="R136" s="427"/>
    </row>
    <row r="137" spans="1:18" x14ac:dyDescent="0.2">
      <c r="A137" s="387">
        <v>4</v>
      </c>
      <c r="B137" s="420" t="s">
        <v>86</v>
      </c>
      <c r="C137" s="420" t="s">
        <v>310</v>
      </c>
      <c r="D137" s="421" t="s">
        <v>168</v>
      </c>
      <c r="E137" s="422">
        <v>0.47399999999999998</v>
      </c>
      <c r="F137" s="425">
        <f>H137+J137+R137</f>
        <v>541.44001468620013</v>
      </c>
      <c r="G137" s="426"/>
      <c r="H137" s="427">
        <f>G137*$P$7/1000</f>
        <v>0</v>
      </c>
      <c r="I137" s="426"/>
      <c r="J137" s="427">
        <f>I137*$P$8/1000</f>
        <v>0</v>
      </c>
      <c r="K137" s="215" t="s">
        <v>212</v>
      </c>
      <c r="L137" s="215" t="s">
        <v>168</v>
      </c>
      <c r="M137" s="215">
        <v>1</v>
      </c>
      <c r="N137" s="345">
        <v>463.88900000000001</v>
      </c>
      <c r="O137" s="344">
        <f t="shared" si="5"/>
        <v>463.88900000000001</v>
      </c>
      <c r="P137" s="427">
        <f>E137*F137</f>
        <v>256.64256696125886</v>
      </c>
      <c r="Q137" s="427">
        <f>SUM(O137:O140)</f>
        <v>463.88900000000001</v>
      </c>
      <c r="R137" s="427">
        <f>Q137*1.02*1.05*$R$13</f>
        <v>541.44001468620013</v>
      </c>
    </row>
    <row r="138" spans="1:18" x14ac:dyDescent="0.2">
      <c r="A138" s="387"/>
      <c r="B138" s="420"/>
      <c r="C138" s="420"/>
      <c r="D138" s="421"/>
      <c r="E138" s="423"/>
      <c r="F138" s="425"/>
      <c r="G138" s="426"/>
      <c r="H138" s="427"/>
      <c r="I138" s="426"/>
      <c r="J138" s="427"/>
      <c r="K138" s="215"/>
      <c r="L138" s="215"/>
      <c r="M138" s="215"/>
      <c r="N138" s="345"/>
      <c r="O138" s="344">
        <f t="shared" si="5"/>
        <v>0</v>
      </c>
      <c r="P138" s="427"/>
      <c r="Q138" s="427"/>
      <c r="R138" s="427"/>
    </row>
    <row r="139" spans="1:18" x14ac:dyDescent="0.2">
      <c r="A139" s="387"/>
      <c r="B139" s="420"/>
      <c r="C139" s="420"/>
      <c r="D139" s="421"/>
      <c r="E139" s="423"/>
      <c r="F139" s="425"/>
      <c r="G139" s="426"/>
      <c r="H139" s="427"/>
      <c r="I139" s="426"/>
      <c r="J139" s="427"/>
      <c r="K139" s="215"/>
      <c r="L139" s="215"/>
      <c r="M139" s="261"/>
      <c r="N139" s="345"/>
      <c r="O139" s="344">
        <f t="shared" si="5"/>
        <v>0</v>
      </c>
      <c r="P139" s="427"/>
      <c r="Q139" s="427"/>
      <c r="R139" s="427"/>
    </row>
    <row r="140" spans="1:18" ht="12.75" customHeight="1" x14ac:dyDescent="0.2">
      <c r="A140" s="387"/>
      <c r="B140" s="420"/>
      <c r="C140" s="420"/>
      <c r="D140" s="421"/>
      <c r="E140" s="424"/>
      <c r="F140" s="425"/>
      <c r="G140" s="426"/>
      <c r="H140" s="427"/>
      <c r="I140" s="426"/>
      <c r="J140" s="427"/>
      <c r="K140" s="215"/>
      <c r="L140" s="215"/>
      <c r="M140" s="215"/>
      <c r="N140" s="345"/>
      <c r="O140" s="344">
        <f t="shared" si="5"/>
        <v>0</v>
      </c>
      <c r="P140" s="427"/>
      <c r="Q140" s="427"/>
      <c r="R140" s="427"/>
    </row>
    <row r="141" spans="1:18" s="87" customFormat="1" x14ac:dyDescent="0.2">
      <c r="A141" s="387">
        <v>5</v>
      </c>
      <c r="B141" s="428" t="s">
        <v>289</v>
      </c>
      <c r="C141" s="428" t="s">
        <v>786</v>
      </c>
      <c r="D141" s="389" t="s">
        <v>78</v>
      </c>
      <c r="E141" s="501">
        <v>5.2</v>
      </c>
      <c r="F141" s="429">
        <f>H141+J141+R141</f>
        <v>96.340199042193049</v>
      </c>
      <c r="G141" s="430">
        <v>10.9</v>
      </c>
      <c r="H141" s="431">
        <f>G141*$P$7/1000</f>
        <v>20.746296999999998</v>
      </c>
      <c r="I141" s="430">
        <v>3.21</v>
      </c>
      <c r="J141" s="431">
        <f>I141*$P$8/1000</f>
        <v>10.791859499999999</v>
      </c>
      <c r="K141" s="204" t="s">
        <v>757</v>
      </c>
      <c r="L141" s="163" t="s">
        <v>78</v>
      </c>
      <c r="M141" s="163">
        <v>1.0149999999999999</v>
      </c>
      <c r="N141" s="336">
        <v>34.938000000000002</v>
      </c>
      <c r="O141" s="246">
        <f t="shared" ref="O141:O156" si="6">M141*N141</f>
        <v>35.462069999999997</v>
      </c>
      <c r="P141" s="431">
        <f>E141*F141</f>
        <v>500.96903501940386</v>
      </c>
      <c r="Q141" s="431">
        <f>SUM(O141:O144)</f>
        <v>55.520378799999996</v>
      </c>
      <c r="R141" s="431">
        <f>Q141*1.02*1.05*$R$13</f>
        <v>64.80204254219305</v>
      </c>
    </row>
    <row r="142" spans="1:18" s="87" customFormat="1" x14ac:dyDescent="0.2">
      <c r="A142" s="387"/>
      <c r="B142" s="428"/>
      <c r="C142" s="428"/>
      <c r="D142" s="389"/>
      <c r="E142" s="501"/>
      <c r="F142" s="429"/>
      <c r="G142" s="430"/>
      <c r="H142" s="431"/>
      <c r="I142" s="430"/>
      <c r="J142" s="431"/>
      <c r="K142" s="163" t="s">
        <v>171</v>
      </c>
      <c r="L142" s="163" t="s">
        <v>79</v>
      </c>
      <c r="M142" s="163">
        <v>2.42</v>
      </c>
      <c r="N142" s="336">
        <v>3.5</v>
      </c>
      <c r="O142" s="246">
        <f t="shared" si="6"/>
        <v>8.4699999999999989</v>
      </c>
      <c r="P142" s="431"/>
      <c r="Q142" s="431"/>
      <c r="R142" s="431"/>
    </row>
    <row r="143" spans="1:18" s="87" customFormat="1" x14ac:dyDescent="0.2">
      <c r="A143" s="387"/>
      <c r="B143" s="428"/>
      <c r="C143" s="428"/>
      <c r="D143" s="389"/>
      <c r="E143" s="501"/>
      <c r="F143" s="429"/>
      <c r="G143" s="430"/>
      <c r="H143" s="431"/>
      <c r="I143" s="430"/>
      <c r="J143" s="431"/>
      <c r="K143" s="163" t="s">
        <v>172</v>
      </c>
      <c r="L143" s="163" t="s">
        <v>131</v>
      </c>
      <c r="M143" s="165">
        <v>7.3599999999999999E-2</v>
      </c>
      <c r="N143" s="336">
        <v>127.083</v>
      </c>
      <c r="O143" s="246">
        <f t="shared" si="6"/>
        <v>9.3533087999999989</v>
      </c>
      <c r="P143" s="431"/>
      <c r="Q143" s="431"/>
      <c r="R143" s="431"/>
    </row>
    <row r="144" spans="1:18" s="87" customFormat="1" ht="12.75" customHeight="1" x14ac:dyDescent="0.2">
      <c r="A144" s="387"/>
      <c r="B144" s="428"/>
      <c r="C144" s="428"/>
      <c r="D144" s="389"/>
      <c r="E144" s="501"/>
      <c r="F144" s="429"/>
      <c r="G144" s="430"/>
      <c r="H144" s="431"/>
      <c r="I144" s="430"/>
      <c r="J144" s="431"/>
      <c r="K144" s="163" t="s">
        <v>187</v>
      </c>
      <c r="L144" s="163" t="s">
        <v>87</v>
      </c>
      <c r="M144" s="163">
        <v>2.5</v>
      </c>
      <c r="N144" s="336">
        <v>0.89400000000000002</v>
      </c>
      <c r="O144" s="246">
        <f t="shared" si="6"/>
        <v>2.2349999999999999</v>
      </c>
      <c r="P144" s="431"/>
      <c r="Q144" s="431"/>
      <c r="R144" s="431"/>
    </row>
    <row r="145" spans="1:18" s="168" customFormat="1" ht="12.75" customHeight="1" x14ac:dyDescent="0.2">
      <c r="A145" s="387">
        <v>6</v>
      </c>
      <c r="B145" s="532" t="s">
        <v>86</v>
      </c>
      <c r="C145" s="420" t="s">
        <v>248</v>
      </c>
      <c r="D145" s="387" t="s">
        <v>168</v>
      </c>
      <c r="E145" s="524">
        <v>0.30599999999999999</v>
      </c>
      <c r="F145" s="390">
        <f>H145+J145+R145</f>
        <v>554.4085050000001</v>
      </c>
      <c r="G145" s="391"/>
      <c r="H145" s="392">
        <f>G145*$P$7/1000</f>
        <v>0</v>
      </c>
      <c r="I145" s="391"/>
      <c r="J145" s="525">
        <f>I145*$P$8/1000</f>
        <v>0</v>
      </c>
      <c r="K145" s="163" t="s">
        <v>212</v>
      </c>
      <c r="L145" s="163" t="s">
        <v>168</v>
      </c>
      <c r="M145" s="163">
        <v>1</v>
      </c>
      <c r="N145" s="216">
        <v>475</v>
      </c>
      <c r="O145" s="180">
        <f t="shared" si="6"/>
        <v>475</v>
      </c>
      <c r="P145" s="392">
        <f>E145*F145</f>
        <v>169.64900253000002</v>
      </c>
      <c r="Q145" s="392">
        <f>SUM(O145:O148)</f>
        <v>475</v>
      </c>
      <c r="R145" s="392">
        <f>Q145*1.02*1.05*$R$13</f>
        <v>554.4085050000001</v>
      </c>
    </row>
    <row r="146" spans="1:18" s="168" customFormat="1" x14ac:dyDescent="0.2">
      <c r="A146" s="387"/>
      <c r="B146" s="533"/>
      <c r="C146" s="420"/>
      <c r="D146" s="387"/>
      <c r="E146" s="524"/>
      <c r="F146" s="390"/>
      <c r="G146" s="391"/>
      <c r="H146" s="392"/>
      <c r="I146" s="391"/>
      <c r="J146" s="525"/>
      <c r="K146" s="179"/>
      <c r="L146" s="179"/>
      <c r="M146" s="179"/>
      <c r="N146" s="338"/>
      <c r="O146" s="180">
        <f t="shared" si="6"/>
        <v>0</v>
      </c>
      <c r="P146" s="392"/>
      <c r="Q146" s="392"/>
      <c r="R146" s="392"/>
    </row>
    <row r="147" spans="1:18" s="168" customFormat="1" x14ac:dyDescent="0.2">
      <c r="A147" s="387"/>
      <c r="B147" s="533"/>
      <c r="C147" s="420"/>
      <c r="D147" s="387"/>
      <c r="E147" s="524"/>
      <c r="F147" s="390"/>
      <c r="G147" s="391"/>
      <c r="H147" s="392"/>
      <c r="I147" s="391"/>
      <c r="J147" s="525"/>
      <c r="K147" s="179"/>
      <c r="L147" s="179"/>
      <c r="M147" s="181"/>
      <c r="N147" s="338"/>
      <c r="O147" s="180">
        <f t="shared" si="6"/>
        <v>0</v>
      </c>
      <c r="P147" s="392"/>
      <c r="Q147" s="392"/>
      <c r="R147" s="392"/>
    </row>
    <row r="148" spans="1:18" s="168" customFormat="1" ht="12.75" customHeight="1" x14ac:dyDescent="0.2">
      <c r="A148" s="387"/>
      <c r="B148" s="534"/>
      <c r="C148" s="420"/>
      <c r="D148" s="387"/>
      <c r="E148" s="524"/>
      <c r="F148" s="390"/>
      <c r="G148" s="391"/>
      <c r="H148" s="392"/>
      <c r="I148" s="391"/>
      <c r="J148" s="525"/>
      <c r="K148" s="179"/>
      <c r="L148" s="179"/>
      <c r="M148" s="179"/>
      <c r="N148" s="338"/>
      <c r="O148" s="180">
        <f t="shared" si="6"/>
        <v>0</v>
      </c>
      <c r="P148" s="392"/>
      <c r="Q148" s="392"/>
      <c r="R148" s="392"/>
    </row>
    <row r="149" spans="1:18" x14ac:dyDescent="0.2">
      <c r="A149" s="387">
        <v>7</v>
      </c>
      <c r="B149" s="420" t="s">
        <v>86</v>
      </c>
      <c r="C149" s="420" t="s">
        <v>264</v>
      </c>
      <c r="D149" s="421" t="s">
        <v>168</v>
      </c>
      <c r="E149" s="422">
        <v>0.122</v>
      </c>
      <c r="F149" s="425">
        <f>H149+J149+R149</f>
        <v>541.44001468620013</v>
      </c>
      <c r="G149" s="426"/>
      <c r="H149" s="427">
        <f>G149*$P$7/1000</f>
        <v>0</v>
      </c>
      <c r="I149" s="426"/>
      <c r="J149" s="427">
        <f>I149*$P$8/1000</f>
        <v>0</v>
      </c>
      <c r="K149" s="215" t="s">
        <v>212</v>
      </c>
      <c r="L149" s="215" t="s">
        <v>168</v>
      </c>
      <c r="M149" s="215">
        <v>1</v>
      </c>
      <c r="N149" s="345">
        <v>463.88900000000001</v>
      </c>
      <c r="O149" s="344">
        <f t="shared" si="6"/>
        <v>463.88900000000001</v>
      </c>
      <c r="P149" s="427">
        <f>E149*F149</f>
        <v>66.05568179171641</v>
      </c>
      <c r="Q149" s="427">
        <f>SUM(O149:O152)</f>
        <v>463.88900000000001</v>
      </c>
      <c r="R149" s="427">
        <f>Q149*1.02*1.05*$R$13</f>
        <v>541.44001468620013</v>
      </c>
    </row>
    <row r="150" spans="1:18" x14ac:dyDescent="0.2">
      <c r="A150" s="387"/>
      <c r="B150" s="420"/>
      <c r="C150" s="420"/>
      <c r="D150" s="421"/>
      <c r="E150" s="423"/>
      <c r="F150" s="425"/>
      <c r="G150" s="426"/>
      <c r="H150" s="427"/>
      <c r="I150" s="426"/>
      <c r="J150" s="427"/>
      <c r="K150" s="215"/>
      <c r="L150" s="215"/>
      <c r="M150" s="215"/>
      <c r="N150" s="345"/>
      <c r="O150" s="344">
        <f t="shared" si="6"/>
        <v>0</v>
      </c>
      <c r="P150" s="427"/>
      <c r="Q150" s="427"/>
      <c r="R150" s="427"/>
    </row>
    <row r="151" spans="1:18" x14ac:dyDescent="0.2">
      <c r="A151" s="387"/>
      <c r="B151" s="420"/>
      <c r="C151" s="420"/>
      <c r="D151" s="421"/>
      <c r="E151" s="423"/>
      <c r="F151" s="425"/>
      <c r="G151" s="426"/>
      <c r="H151" s="427"/>
      <c r="I151" s="426"/>
      <c r="J151" s="427"/>
      <c r="K151" s="215"/>
      <c r="L151" s="215"/>
      <c r="M151" s="261"/>
      <c r="N151" s="345"/>
      <c r="O151" s="344">
        <f t="shared" si="6"/>
        <v>0</v>
      </c>
      <c r="P151" s="427"/>
      <c r="Q151" s="427"/>
      <c r="R151" s="427"/>
    </row>
    <row r="152" spans="1:18" ht="12.75" customHeight="1" x14ac:dyDescent="0.2">
      <c r="A152" s="387"/>
      <c r="B152" s="420"/>
      <c r="C152" s="420"/>
      <c r="D152" s="421"/>
      <c r="E152" s="424"/>
      <c r="F152" s="425"/>
      <c r="G152" s="426"/>
      <c r="H152" s="427"/>
      <c r="I152" s="426"/>
      <c r="J152" s="427"/>
      <c r="K152" s="215"/>
      <c r="L152" s="215"/>
      <c r="M152" s="215"/>
      <c r="N152" s="345"/>
      <c r="O152" s="344">
        <f t="shared" si="6"/>
        <v>0</v>
      </c>
      <c r="P152" s="427"/>
      <c r="Q152" s="427"/>
      <c r="R152" s="427"/>
    </row>
    <row r="153" spans="1:18" x14ac:dyDescent="0.2">
      <c r="A153" s="387">
        <v>8</v>
      </c>
      <c r="B153" s="420" t="s">
        <v>86</v>
      </c>
      <c r="C153" s="420" t="s">
        <v>310</v>
      </c>
      <c r="D153" s="421" t="s">
        <v>168</v>
      </c>
      <c r="E153" s="422">
        <v>0.47399999999999998</v>
      </c>
      <c r="F153" s="425">
        <f>H153+J153+R153</f>
        <v>541.44001468620013</v>
      </c>
      <c r="G153" s="426"/>
      <c r="H153" s="427">
        <f>G153*$P$7/1000</f>
        <v>0</v>
      </c>
      <c r="I153" s="426"/>
      <c r="J153" s="427">
        <f>I153*$P$8/1000</f>
        <v>0</v>
      </c>
      <c r="K153" s="215" t="s">
        <v>212</v>
      </c>
      <c r="L153" s="215" t="s">
        <v>168</v>
      </c>
      <c r="M153" s="215">
        <v>1</v>
      </c>
      <c r="N153" s="345">
        <v>463.88900000000001</v>
      </c>
      <c r="O153" s="344">
        <f t="shared" si="6"/>
        <v>463.88900000000001</v>
      </c>
      <c r="P153" s="427">
        <f>E153*F153</f>
        <v>256.64256696125886</v>
      </c>
      <c r="Q153" s="427">
        <f>SUM(O153:O156)</f>
        <v>463.88900000000001</v>
      </c>
      <c r="R153" s="427">
        <f>Q153*1.02*1.05*$R$13</f>
        <v>541.44001468620013</v>
      </c>
    </row>
    <row r="154" spans="1:18" x14ac:dyDescent="0.2">
      <c r="A154" s="387"/>
      <c r="B154" s="420"/>
      <c r="C154" s="420"/>
      <c r="D154" s="421"/>
      <c r="E154" s="423"/>
      <c r="F154" s="425"/>
      <c r="G154" s="426"/>
      <c r="H154" s="427"/>
      <c r="I154" s="426"/>
      <c r="J154" s="427"/>
      <c r="K154" s="215"/>
      <c r="L154" s="215"/>
      <c r="M154" s="215"/>
      <c r="N154" s="345"/>
      <c r="O154" s="344">
        <f t="shared" si="6"/>
        <v>0</v>
      </c>
      <c r="P154" s="427"/>
      <c r="Q154" s="427"/>
      <c r="R154" s="427"/>
    </row>
    <row r="155" spans="1:18" x14ac:dyDescent="0.2">
      <c r="A155" s="387"/>
      <c r="B155" s="420"/>
      <c r="C155" s="420"/>
      <c r="D155" s="421"/>
      <c r="E155" s="423"/>
      <c r="F155" s="425"/>
      <c r="G155" s="426"/>
      <c r="H155" s="427"/>
      <c r="I155" s="426"/>
      <c r="J155" s="427"/>
      <c r="K155" s="215"/>
      <c r="L155" s="215"/>
      <c r="M155" s="261"/>
      <c r="N155" s="345"/>
      <c r="O155" s="344">
        <f t="shared" si="6"/>
        <v>0</v>
      </c>
      <c r="P155" s="427"/>
      <c r="Q155" s="427"/>
      <c r="R155" s="427"/>
    </row>
    <row r="156" spans="1:18" ht="12.75" customHeight="1" x14ac:dyDescent="0.2">
      <c r="A156" s="387"/>
      <c r="B156" s="420"/>
      <c r="C156" s="420"/>
      <c r="D156" s="421"/>
      <c r="E156" s="424"/>
      <c r="F156" s="425"/>
      <c r="G156" s="426"/>
      <c r="H156" s="427"/>
      <c r="I156" s="426"/>
      <c r="J156" s="427"/>
      <c r="K156" s="215"/>
      <c r="L156" s="215"/>
      <c r="M156" s="215"/>
      <c r="N156" s="345"/>
      <c r="O156" s="344">
        <f t="shared" si="6"/>
        <v>0</v>
      </c>
      <c r="P156" s="427"/>
      <c r="Q156" s="427"/>
      <c r="R156" s="427"/>
    </row>
    <row r="157" spans="1:18" s="87" customFormat="1" ht="12.75" customHeight="1" x14ac:dyDescent="0.2">
      <c r="A157" s="387">
        <v>9</v>
      </c>
      <c r="B157" s="428" t="s">
        <v>290</v>
      </c>
      <c r="C157" s="428" t="s">
        <v>803</v>
      </c>
      <c r="D157" s="389" t="s">
        <v>78</v>
      </c>
      <c r="E157" s="389">
        <v>12.9</v>
      </c>
      <c r="F157" s="429">
        <f>H157+J157+R157</f>
        <v>78.42425273396222</v>
      </c>
      <c r="G157" s="430">
        <v>8.76</v>
      </c>
      <c r="H157" s="431">
        <f>G157*$P$7/1000</f>
        <v>16.673170800000001</v>
      </c>
      <c r="I157" s="430">
        <v>1.21</v>
      </c>
      <c r="J157" s="431">
        <f>I157*$P$8/1000</f>
        <v>4.0679594999999997</v>
      </c>
      <c r="K157" s="204" t="s">
        <v>757</v>
      </c>
      <c r="L157" s="205" t="s">
        <v>78</v>
      </c>
      <c r="M157" s="206">
        <v>1</v>
      </c>
      <c r="N157" s="336">
        <v>34.938000000000002</v>
      </c>
      <c r="O157" s="164">
        <f t="shared" si="5"/>
        <v>34.938000000000002</v>
      </c>
      <c r="P157" s="431">
        <f>E157*F157</f>
        <v>1011.6728602681127</v>
      </c>
      <c r="Q157" s="431">
        <f>SUM(O157:O160)</f>
        <v>49.421109000000001</v>
      </c>
      <c r="R157" s="431">
        <f>Q157*1.02*1.05*$R$13</f>
        <v>57.683122433962211</v>
      </c>
    </row>
    <row r="158" spans="1:18" s="87" customFormat="1" x14ac:dyDescent="0.2">
      <c r="A158" s="387"/>
      <c r="B158" s="428"/>
      <c r="C158" s="428"/>
      <c r="D158" s="389"/>
      <c r="E158" s="389"/>
      <c r="F158" s="429"/>
      <c r="G158" s="430"/>
      <c r="H158" s="431"/>
      <c r="I158" s="430"/>
      <c r="J158" s="431"/>
      <c r="K158" s="170" t="s">
        <v>171</v>
      </c>
      <c r="L158" s="207" t="s">
        <v>79</v>
      </c>
      <c r="M158" s="172">
        <v>2.46</v>
      </c>
      <c r="N158" s="240">
        <v>3.5</v>
      </c>
      <c r="O158" s="164">
        <f t="shared" si="5"/>
        <v>8.61</v>
      </c>
      <c r="P158" s="431"/>
      <c r="Q158" s="431"/>
      <c r="R158" s="431"/>
    </row>
    <row r="159" spans="1:18" s="87" customFormat="1" x14ac:dyDescent="0.2">
      <c r="A159" s="387"/>
      <c r="B159" s="428"/>
      <c r="C159" s="428"/>
      <c r="D159" s="389"/>
      <c r="E159" s="389"/>
      <c r="F159" s="429"/>
      <c r="G159" s="430"/>
      <c r="H159" s="431"/>
      <c r="I159" s="430"/>
      <c r="J159" s="431"/>
      <c r="K159" s="173" t="s">
        <v>172</v>
      </c>
      <c r="L159" s="174" t="s">
        <v>169</v>
      </c>
      <c r="M159" s="175">
        <v>2.3E-2</v>
      </c>
      <c r="N159" s="240">
        <v>127.083</v>
      </c>
      <c r="O159" s="164">
        <f t="shared" si="5"/>
        <v>2.9229089999999998</v>
      </c>
      <c r="P159" s="431"/>
      <c r="Q159" s="431"/>
      <c r="R159" s="431"/>
    </row>
    <row r="160" spans="1:18" s="87" customFormat="1" ht="15.75" customHeight="1" x14ac:dyDescent="0.2">
      <c r="A160" s="387"/>
      <c r="B160" s="428"/>
      <c r="C160" s="428"/>
      <c r="D160" s="389"/>
      <c r="E160" s="389"/>
      <c r="F160" s="429"/>
      <c r="G160" s="430"/>
      <c r="H160" s="431"/>
      <c r="I160" s="430"/>
      <c r="J160" s="431"/>
      <c r="K160" s="163" t="s">
        <v>187</v>
      </c>
      <c r="L160" s="163" t="s">
        <v>87</v>
      </c>
      <c r="M160" s="163">
        <v>3.3</v>
      </c>
      <c r="N160" s="240">
        <v>0.89400000000000002</v>
      </c>
      <c r="O160" s="164">
        <f t="shared" si="5"/>
        <v>2.9501999999999997</v>
      </c>
      <c r="P160" s="431"/>
      <c r="Q160" s="431"/>
      <c r="R160" s="431"/>
    </row>
    <row r="161" spans="1:18" s="168" customFormat="1" ht="12.75" customHeight="1" x14ac:dyDescent="0.2">
      <c r="A161" s="387">
        <v>10</v>
      </c>
      <c r="B161" s="532" t="s">
        <v>86</v>
      </c>
      <c r="C161" s="420" t="s">
        <v>213</v>
      </c>
      <c r="D161" s="387" t="s">
        <v>168</v>
      </c>
      <c r="E161" s="524">
        <v>7.0000000000000001E-3</v>
      </c>
      <c r="F161" s="390">
        <f>H161+J161+R161</f>
        <v>554.4085050000001</v>
      </c>
      <c r="G161" s="391"/>
      <c r="H161" s="392">
        <f>G161*$P$7/1000</f>
        <v>0</v>
      </c>
      <c r="I161" s="391"/>
      <c r="J161" s="525">
        <f>I161*$P$8/1000</f>
        <v>0</v>
      </c>
      <c r="K161" s="163" t="s">
        <v>212</v>
      </c>
      <c r="L161" s="163" t="s">
        <v>168</v>
      </c>
      <c r="M161" s="163">
        <v>1</v>
      </c>
      <c r="N161" s="216">
        <v>475</v>
      </c>
      <c r="O161" s="180">
        <f t="shared" ref="O161:O188" si="7">M161*N161</f>
        <v>475</v>
      </c>
      <c r="P161" s="392">
        <f>E161*F161</f>
        <v>3.8808595350000008</v>
      </c>
      <c r="Q161" s="392">
        <f>SUM(O161:O164)</f>
        <v>475</v>
      </c>
      <c r="R161" s="392">
        <f>Q161*1.02*1.05*$R$13</f>
        <v>554.4085050000001</v>
      </c>
    </row>
    <row r="162" spans="1:18" s="168" customFormat="1" x14ac:dyDescent="0.2">
      <c r="A162" s="387"/>
      <c r="B162" s="533"/>
      <c r="C162" s="420"/>
      <c r="D162" s="387"/>
      <c r="E162" s="524"/>
      <c r="F162" s="390"/>
      <c r="G162" s="391"/>
      <c r="H162" s="392"/>
      <c r="I162" s="391"/>
      <c r="J162" s="525"/>
      <c r="K162" s="179"/>
      <c r="L162" s="179"/>
      <c r="M162" s="179"/>
      <c r="N162" s="242"/>
      <c r="O162" s="180">
        <f t="shared" si="7"/>
        <v>0</v>
      </c>
      <c r="P162" s="392"/>
      <c r="Q162" s="392"/>
      <c r="R162" s="392"/>
    </row>
    <row r="163" spans="1:18" s="168" customFormat="1" x14ac:dyDescent="0.2">
      <c r="A163" s="387"/>
      <c r="B163" s="533"/>
      <c r="C163" s="420"/>
      <c r="D163" s="387"/>
      <c r="E163" s="524"/>
      <c r="F163" s="390"/>
      <c r="G163" s="391"/>
      <c r="H163" s="392"/>
      <c r="I163" s="391"/>
      <c r="J163" s="525"/>
      <c r="K163" s="179"/>
      <c r="L163" s="179"/>
      <c r="M163" s="181"/>
      <c r="N163" s="242"/>
      <c r="O163" s="180">
        <f t="shared" si="7"/>
        <v>0</v>
      </c>
      <c r="P163" s="392"/>
      <c r="Q163" s="392"/>
      <c r="R163" s="392"/>
    </row>
    <row r="164" spans="1:18" s="168" customFormat="1" ht="12.75" customHeight="1" x14ac:dyDescent="0.2">
      <c r="A164" s="387"/>
      <c r="B164" s="534"/>
      <c r="C164" s="420"/>
      <c r="D164" s="387"/>
      <c r="E164" s="524"/>
      <c r="F164" s="390"/>
      <c r="G164" s="391"/>
      <c r="H164" s="392"/>
      <c r="I164" s="391"/>
      <c r="J164" s="525"/>
      <c r="K164" s="179"/>
      <c r="L164" s="179"/>
      <c r="M164" s="179"/>
      <c r="N164" s="242"/>
      <c r="O164" s="180">
        <f t="shared" si="7"/>
        <v>0</v>
      </c>
      <c r="P164" s="392"/>
      <c r="Q164" s="392"/>
      <c r="R164" s="392"/>
    </row>
    <row r="165" spans="1:18" s="168" customFormat="1" ht="12.75" customHeight="1" x14ac:dyDescent="0.2">
      <c r="A165" s="387">
        <v>11</v>
      </c>
      <c r="B165" s="532" t="s">
        <v>86</v>
      </c>
      <c r="C165" s="420" t="s">
        <v>248</v>
      </c>
      <c r="D165" s="387" t="s">
        <v>168</v>
      </c>
      <c r="E165" s="524">
        <v>0.51</v>
      </c>
      <c r="F165" s="390">
        <f>H165+J165+R165</f>
        <v>554.4085050000001</v>
      </c>
      <c r="G165" s="391"/>
      <c r="H165" s="392">
        <f>G165*$P$7/1000</f>
        <v>0</v>
      </c>
      <c r="I165" s="391"/>
      <c r="J165" s="525">
        <f>I165*$P$8/1000</f>
        <v>0</v>
      </c>
      <c r="K165" s="163" t="s">
        <v>212</v>
      </c>
      <c r="L165" s="163" t="s">
        <v>168</v>
      </c>
      <c r="M165" s="163">
        <v>1</v>
      </c>
      <c r="N165" s="216">
        <v>475</v>
      </c>
      <c r="O165" s="180">
        <f t="shared" si="7"/>
        <v>475</v>
      </c>
      <c r="P165" s="392">
        <f>E165*F165</f>
        <v>282.74833755000003</v>
      </c>
      <c r="Q165" s="392">
        <f>SUM(O165:O168)</f>
        <v>475</v>
      </c>
      <c r="R165" s="392">
        <f>Q165*1.02*1.05*$R$13</f>
        <v>554.4085050000001</v>
      </c>
    </row>
    <row r="166" spans="1:18" s="168" customFormat="1" x14ac:dyDescent="0.2">
      <c r="A166" s="387"/>
      <c r="B166" s="533"/>
      <c r="C166" s="420"/>
      <c r="D166" s="387"/>
      <c r="E166" s="524"/>
      <c r="F166" s="390"/>
      <c r="G166" s="391"/>
      <c r="H166" s="392"/>
      <c r="I166" s="391"/>
      <c r="J166" s="525"/>
      <c r="K166" s="179"/>
      <c r="L166" s="179"/>
      <c r="M166" s="179"/>
      <c r="N166" s="338"/>
      <c r="O166" s="180">
        <f t="shared" si="7"/>
        <v>0</v>
      </c>
      <c r="P166" s="392"/>
      <c r="Q166" s="392"/>
      <c r="R166" s="392"/>
    </row>
    <row r="167" spans="1:18" s="168" customFormat="1" x14ac:dyDescent="0.2">
      <c r="A167" s="387"/>
      <c r="B167" s="533"/>
      <c r="C167" s="420"/>
      <c r="D167" s="387"/>
      <c r="E167" s="524"/>
      <c r="F167" s="390"/>
      <c r="G167" s="391"/>
      <c r="H167" s="392"/>
      <c r="I167" s="391"/>
      <c r="J167" s="525"/>
      <c r="K167" s="179"/>
      <c r="L167" s="179"/>
      <c r="M167" s="181"/>
      <c r="N167" s="338"/>
      <c r="O167" s="180">
        <f t="shared" si="7"/>
        <v>0</v>
      </c>
      <c r="P167" s="392"/>
      <c r="Q167" s="392"/>
      <c r="R167" s="392"/>
    </row>
    <row r="168" spans="1:18" s="168" customFormat="1" ht="12.75" customHeight="1" x14ac:dyDescent="0.2">
      <c r="A168" s="387"/>
      <c r="B168" s="534"/>
      <c r="C168" s="420"/>
      <c r="D168" s="387"/>
      <c r="E168" s="524"/>
      <c r="F168" s="390"/>
      <c r="G168" s="391"/>
      <c r="H168" s="392"/>
      <c r="I168" s="391"/>
      <c r="J168" s="525"/>
      <c r="K168" s="179"/>
      <c r="L168" s="179"/>
      <c r="M168" s="179"/>
      <c r="N168" s="338"/>
      <c r="O168" s="180">
        <f t="shared" si="7"/>
        <v>0</v>
      </c>
      <c r="P168" s="392"/>
      <c r="Q168" s="392"/>
      <c r="R168" s="392"/>
    </row>
    <row r="169" spans="1:18" x14ac:dyDescent="0.2">
      <c r="A169" s="387">
        <v>12</v>
      </c>
      <c r="B169" s="420" t="s">
        <v>86</v>
      </c>
      <c r="C169" s="420" t="s">
        <v>291</v>
      </c>
      <c r="D169" s="421" t="s">
        <v>168</v>
      </c>
      <c r="E169" s="422">
        <v>0.01</v>
      </c>
      <c r="F169" s="425">
        <f>H169+J169+R169</f>
        <v>570.61940968620013</v>
      </c>
      <c r="G169" s="426"/>
      <c r="H169" s="427">
        <f>G169*$P$7/1000</f>
        <v>0</v>
      </c>
      <c r="I169" s="426"/>
      <c r="J169" s="427">
        <f>I169*$P$8/1000</f>
        <v>0</v>
      </c>
      <c r="K169" s="215" t="s">
        <v>212</v>
      </c>
      <c r="L169" s="215" t="s">
        <v>168</v>
      </c>
      <c r="M169" s="215">
        <v>1</v>
      </c>
      <c r="N169" s="345">
        <v>488.88900000000001</v>
      </c>
      <c r="O169" s="344">
        <f t="shared" si="7"/>
        <v>488.88900000000001</v>
      </c>
      <c r="P169" s="427">
        <f>E169*F169</f>
        <v>5.7061940968620011</v>
      </c>
      <c r="Q169" s="427">
        <f>SUM(O169:O172)</f>
        <v>488.88900000000001</v>
      </c>
      <c r="R169" s="427">
        <f>Q169*1.02*1.05*$R$13</f>
        <v>570.61940968620013</v>
      </c>
    </row>
    <row r="170" spans="1:18" x14ac:dyDescent="0.2">
      <c r="A170" s="387"/>
      <c r="B170" s="420"/>
      <c r="C170" s="420"/>
      <c r="D170" s="421"/>
      <c r="E170" s="423"/>
      <c r="F170" s="425"/>
      <c r="G170" s="426"/>
      <c r="H170" s="427"/>
      <c r="I170" s="426"/>
      <c r="J170" s="427"/>
      <c r="K170" s="215"/>
      <c r="L170" s="215"/>
      <c r="M170" s="215"/>
      <c r="N170" s="345"/>
      <c r="O170" s="344">
        <f t="shared" si="7"/>
        <v>0</v>
      </c>
      <c r="P170" s="427"/>
      <c r="Q170" s="427"/>
      <c r="R170" s="427"/>
    </row>
    <row r="171" spans="1:18" x14ac:dyDescent="0.2">
      <c r="A171" s="387"/>
      <c r="B171" s="420"/>
      <c r="C171" s="420"/>
      <c r="D171" s="421"/>
      <c r="E171" s="423"/>
      <c r="F171" s="425"/>
      <c r="G171" s="426"/>
      <c r="H171" s="427"/>
      <c r="I171" s="426"/>
      <c r="J171" s="427"/>
      <c r="K171" s="215"/>
      <c r="L171" s="215"/>
      <c r="M171" s="261"/>
      <c r="N171" s="345"/>
      <c r="O171" s="344">
        <f t="shared" si="7"/>
        <v>0</v>
      </c>
      <c r="P171" s="427"/>
      <c r="Q171" s="427"/>
      <c r="R171" s="427"/>
    </row>
    <row r="172" spans="1:18" ht="12.75" customHeight="1" x14ac:dyDescent="0.2">
      <c r="A172" s="387"/>
      <c r="B172" s="420"/>
      <c r="C172" s="420"/>
      <c r="D172" s="421"/>
      <c r="E172" s="424"/>
      <c r="F172" s="425"/>
      <c r="G172" s="426"/>
      <c r="H172" s="427"/>
      <c r="I172" s="426"/>
      <c r="J172" s="427"/>
      <c r="K172" s="215"/>
      <c r="L172" s="215"/>
      <c r="M172" s="215"/>
      <c r="N172" s="345"/>
      <c r="O172" s="344">
        <f t="shared" si="7"/>
        <v>0</v>
      </c>
      <c r="P172" s="427"/>
      <c r="Q172" s="427"/>
      <c r="R172" s="427"/>
    </row>
    <row r="173" spans="1:18" x14ac:dyDescent="0.2">
      <c r="A173" s="387">
        <v>13</v>
      </c>
      <c r="B173" s="420" t="s">
        <v>86</v>
      </c>
      <c r="C173" s="420" t="s">
        <v>249</v>
      </c>
      <c r="D173" s="421" t="s">
        <v>168</v>
      </c>
      <c r="E173" s="422">
        <v>1.0999999999999999E-2</v>
      </c>
      <c r="F173" s="425">
        <f>H173+J173+R173</f>
        <v>541.44001468620013</v>
      </c>
      <c r="G173" s="426"/>
      <c r="H173" s="427">
        <f>G173*$P$7/1000</f>
        <v>0</v>
      </c>
      <c r="I173" s="426"/>
      <c r="J173" s="427">
        <f>I173*$P$8/1000</f>
        <v>0</v>
      </c>
      <c r="K173" s="215" t="s">
        <v>212</v>
      </c>
      <c r="L173" s="215" t="s">
        <v>168</v>
      </c>
      <c r="M173" s="215">
        <v>1</v>
      </c>
      <c r="N173" s="345">
        <v>463.88900000000001</v>
      </c>
      <c r="O173" s="344">
        <f t="shared" si="7"/>
        <v>463.88900000000001</v>
      </c>
      <c r="P173" s="427">
        <f>E173*F173</f>
        <v>5.9558401615482008</v>
      </c>
      <c r="Q173" s="427">
        <f>SUM(O173:O176)</f>
        <v>463.88900000000001</v>
      </c>
      <c r="R173" s="427">
        <f>Q173*1.02*1.05*$R$13</f>
        <v>541.44001468620013</v>
      </c>
    </row>
    <row r="174" spans="1:18" x14ac:dyDescent="0.2">
      <c r="A174" s="387"/>
      <c r="B174" s="420"/>
      <c r="C174" s="420"/>
      <c r="D174" s="421"/>
      <c r="E174" s="423"/>
      <c r="F174" s="425"/>
      <c r="G174" s="426"/>
      <c r="H174" s="427"/>
      <c r="I174" s="426"/>
      <c r="J174" s="427"/>
      <c r="K174" s="215"/>
      <c r="L174" s="215"/>
      <c r="M174" s="215"/>
      <c r="N174" s="345"/>
      <c r="O174" s="344">
        <f t="shared" si="7"/>
        <v>0</v>
      </c>
      <c r="P174" s="427"/>
      <c r="Q174" s="427"/>
      <c r="R174" s="427"/>
    </row>
    <row r="175" spans="1:18" x14ac:dyDescent="0.2">
      <c r="A175" s="387"/>
      <c r="B175" s="420"/>
      <c r="C175" s="420"/>
      <c r="D175" s="421"/>
      <c r="E175" s="423"/>
      <c r="F175" s="425"/>
      <c r="G175" s="426"/>
      <c r="H175" s="427"/>
      <c r="I175" s="426"/>
      <c r="J175" s="427"/>
      <c r="K175" s="215"/>
      <c r="L175" s="215"/>
      <c r="M175" s="261"/>
      <c r="N175" s="345"/>
      <c r="O175" s="344">
        <f t="shared" si="7"/>
        <v>0</v>
      </c>
      <c r="P175" s="427"/>
      <c r="Q175" s="427"/>
      <c r="R175" s="427"/>
    </row>
    <row r="176" spans="1:18" ht="12.75" customHeight="1" x14ac:dyDescent="0.2">
      <c r="A176" s="387"/>
      <c r="B176" s="420"/>
      <c r="C176" s="420"/>
      <c r="D176" s="421"/>
      <c r="E176" s="424"/>
      <c r="F176" s="425"/>
      <c r="G176" s="426"/>
      <c r="H176" s="427"/>
      <c r="I176" s="426"/>
      <c r="J176" s="427"/>
      <c r="K176" s="215"/>
      <c r="L176" s="215"/>
      <c r="M176" s="215"/>
      <c r="N176" s="345"/>
      <c r="O176" s="344">
        <f t="shared" si="7"/>
        <v>0</v>
      </c>
      <c r="P176" s="427"/>
      <c r="Q176" s="427"/>
      <c r="R176" s="427"/>
    </row>
    <row r="177" spans="1:18" x14ac:dyDescent="0.2">
      <c r="A177" s="387">
        <v>14</v>
      </c>
      <c r="B177" s="420" t="s">
        <v>86</v>
      </c>
      <c r="C177" s="420" t="s">
        <v>264</v>
      </c>
      <c r="D177" s="421" t="s">
        <v>168</v>
      </c>
      <c r="E177" s="422">
        <v>0.105</v>
      </c>
      <c r="F177" s="425">
        <f>H177+J177+R177</f>
        <v>541.44001468620013</v>
      </c>
      <c r="G177" s="426"/>
      <c r="H177" s="427">
        <f>G177*$P$7/1000</f>
        <v>0</v>
      </c>
      <c r="I177" s="426"/>
      <c r="J177" s="427">
        <f>I177*$P$8/1000</f>
        <v>0</v>
      </c>
      <c r="K177" s="215" t="s">
        <v>212</v>
      </c>
      <c r="L177" s="215" t="s">
        <v>168</v>
      </c>
      <c r="M177" s="215">
        <v>1</v>
      </c>
      <c r="N177" s="345">
        <v>463.88900000000001</v>
      </c>
      <c r="O177" s="344">
        <f t="shared" si="7"/>
        <v>463.88900000000001</v>
      </c>
      <c r="P177" s="427">
        <f>E177*F177</f>
        <v>56.851201542051008</v>
      </c>
      <c r="Q177" s="427">
        <f>SUM(O177:O180)</f>
        <v>463.88900000000001</v>
      </c>
      <c r="R177" s="427">
        <f>Q177*1.02*1.05*$R$13</f>
        <v>541.44001468620013</v>
      </c>
    </row>
    <row r="178" spans="1:18" x14ac:dyDescent="0.2">
      <c r="A178" s="387"/>
      <c r="B178" s="420"/>
      <c r="C178" s="420"/>
      <c r="D178" s="421"/>
      <c r="E178" s="423"/>
      <c r="F178" s="425"/>
      <c r="G178" s="426"/>
      <c r="H178" s="427"/>
      <c r="I178" s="426"/>
      <c r="J178" s="427"/>
      <c r="K178" s="215"/>
      <c r="L178" s="215"/>
      <c r="M178" s="215"/>
      <c r="N178" s="345"/>
      <c r="O178" s="344">
        <f t="shared" si="7"/>
        <v>0</v>
      </c>
      <c r="P178" s="427"/>
      <c r="Q178" s="427"/>
      <c r="R178" s="427"/>
    </row>
    <row r="179" spans="1:18" x14ac:dyDescent="0.2">
      <c r="A179" s="387"/>
      <c r="B179" s="420"/>
      <c r="C179" s="420"/>
      <c r="D179" s="421"/>
      <c r="E179" s="423"/>
      <c r="F179" s="425"/>
      <c r="G179" s="426"/>
      <c r="H179" s="427"/>
      <c r="I179" s="426"/>
      <c r="J179" s="427"/>
      <c r="K179" s="215"/>
      <c r="L179" s="215"/>
      <c r="M179" s="261"/>
      <c r="N179" s="345"/>
      <c r="O179" s="344">
        <f t="shared" si="7"/>
        <v>0</v>
      </c>
      <c r="P179" s="427"/>
      <c r="Q179" s="427"/>
      <c r="R179" s="427"/>
    </row>
    <row r="180" spans="1:18" ht="12.75" customHeight="1" x14ac:dyDescent="0.2">
      <c r="A180" s="387"/>
      <c r="B180" s="420"/>
      <c r="C180" s="420"/>
      <c r="D180" s="421"/>
      <c r="E180" s="424"/>
      <c r="F180" s="425"/>
      <c r="G180" s="426"/>
      <c r="H180" s="427"/>
      <c r="I180" s="426"/>
      <c r="J180" s="427"/>
      <c r="K180" s="215"/>
      <c r="L180" s="215"/>
      <c r="M180" s="215"/>
      <c r="N180" s="345"/>
      <c r="O180" s="344">
        <f t="shared" si="7"/>
        <v>0</v>
      </c>
      <c r="P180" s="427"/>
      <c r="Q180" s="427"/>
      <c r="R180" s="427"/>
    </row>
    <row r="181" spans="1:18" x14ac:dyDescent="0.2">
      <c r="A181" s="387">
        <v>15</v>
      </c>
      <c r="B181" s="420" t="s">
        <v>86</v>
      </c>
      <c r="C181" s="420" t="s">
        <v>310</v>
      </c>
      <c r="D181" s="421" t="s">
        <v>168</v>
      </c>
      <c r="E181" s="422">
        <v>0.69399999999999995</v>
      </c>
      <c r="F181" s="425">
        <f>H181+J181+R181</f>
        <v>541.44001468620013</v>
      </c>
      <c r="G181" s="426"/>
      <c r="H181" s="427">
        <f>G181*$P$7/1000</f>
        <v>0</v>
      </c>
      <c r="I181" s="426"/>
      <c r="J181" s="427">
        <f>I181*$P$8/1000</f>
        <v>0</v>
      </c>
      <c r="K181" s="215" t="s">
        <v>212</v>
      </c>
      <c r="L181" s="215" t="s">
        <v>168</v>
      </c>
      <c r="M181" s="215">
        <v>1</v>
      </c>
      <c r="N181" s="345">
        <v>463.88900000000001</v>
      </c>
      <c r="O181" s="344">
        <f t="shared" si="7"/>
        <v>463.88900000000001</v>
      </c>
      <c r="P181" s="427">
        <f>E181*F181</f>
        <v>375.75937019222289</v>
      </c>
      <c r="Q181" s="427">
        <f>SUM(O181:O184)</f>
        <v>463.88900000000001</v>
      </c>
      <c r="R181" s="427">
        <f>Q181*1.02*1.05*$R$13</f>
        <v>541.44001468620013</v>
      </c>
    </row>
    <row r="182" spans="1:18" x14ac:dyDescent="0.2">
      <c r="A182" s="387"/>
      <c r="B182" s="420"/>
      <c r="C182" s="420"/>
      <c r="D182" s="421"/>
      <c r="E182" s="423"/>
      <c r="F182" s="425"/>
      <c r="G182" s="426"/>
      <c r="H182" s="427"/>
      <c r="I182" s="426"/>
      <c r="J182" s="427"/>
      <c r="K182" s="215"/>
      <c r="L182" s="215"/>
      <c r="M182" s="215"/>
      <c r="N182" s="345"/>
      <c r="O182" s="344">
        <f t="shared" si="7"/>
        <v>0</v>
      </c>
      <c r="P182" s="427"/>
      <c r="Q182" s="427"/>
      <c r="R182" s="427"/>
    </row>
    <row r="183" spans="1:18" x14ac:dyDescent="0.2">
      <c r="A183" s="387"/>
      <c r="B183" s="420"/>
      <c r="C183" s="420"/>
      <c r="D183" s="421"/>
      <c r="E183" s="423"/>
      <c r="F183" s="425"/>
      <c r="G183" s="426"/>
      <c r="H183" s="427"/>
      <c r="I183" s="426"/>
      <c r="J183" s="427"/>
      <c r="K183" s="215"/>
      <c r="L183" s="215"/>
      <c r="M183" s="261"/>
      <c r="N183" s="345"/>
      <c r="O183" s="344">
        <f t="shared" si="7"/>
        <v>0</v>
      </c>
      <c r="P183" s="427"/>
      <c r="Q183" s="427"/>
      <c r="R183" s="427"/>
    </row>
    <row r="184" spans="1:18" ht="12.75" customHeight="1" x14ac:dyDescent="0.2">
      <c r="A184" s="387"/>
      <c r="B184" s="420"/>
      <c r="C184" s="420"/>
      <c r="D184" s="421"/>
      <c r="E184" s="424"/>
      <c r="F184" s="425"/>
      <c r="G184" s="426"/>
      <c r="H184" s="427"/>
      <c r="I184" s="426"/>
      <c r="J184" s="427"/>
      <c r="K184" s="215"/>
      <c r="L184" s="215"/>
      <c r="M184" s="215"/>
      <c r="N184" s="345"/>
      <c r="O184" s="344">
        <f t="shared" si="7"/>
        <v>0</v>
      </c>
      <c r="P184" s="427"/>
      <c r="Q184" s="427"/>
      <c r="R184" s="427"/>
    </row>
    <row r="185" spans="1:18" s="87" customFormat="1" ht="12.75" customHeight="1" x14ac:dyDescent="0.2">
      <c r="A185" s="387">
        <v>16</v>
      </c>
      <c r="B185" s="428" t="s">
        <v>86</v>
      </c>
      <c r="C185" s="428" t="s">
        <v>788</v>
      </c>
      <c r="D185" s="389" t="s">
        <v>168</v>
      </c>
      <c r="E185" s="438">
        <v>2.9000000000000001E-2</v>
      </c>
      <c r="F185" s="429">
        <f>H185+J185+R185</f>
        <v>804.05456968620013</v>
      </c>
      <c r="G185" s="430"/>
      <c r="H185" s="431">
        <f>G185*$P$7/1000</f>
        <v>0</v>
      </c>
      <c r="I185" s="430"/>
      <c r="J185" s="431">
        <f>I185*$P$8/1000</f>
        <v>0</v>
      </c>
      <c r="K185" s="163" t="s">
        <v>787</v>
      </c>
      <c r="L185" s="215" t="s">
        <v>168</v>
      </c>
      <c r="M185" s="215">
        <v>1</v>
      </c>
      <c r="N185" s="336">
        <v>688.88900000000001</v>
      </c>
      <c r="O185" s="246">
        <f t="shared" si="7"/>
        <v>688.88900000000001</v>
      </c>
      <c r="P185" s="431">
        <f>E185*F185</f>
        <v>23.317582520899805</v>
      </c>
      <c r="Q185" s="431">
        <f>SUM(O185:O188)</f>
        <v>688.88900000000001</v>
      </c>
      <c r="R185" s="431">
        <f>Q185*1.02*1.05*$R$13</f>
        <v>804.05456968620013</v>
      </c>
    </row>
    <row r="186" spans="1:18" s="87" customFormat="1" ht="12.75" customHeight="1" x14ac:dyDescent="0.2">
      <c r="A186" s="387"/>
      <c r="B186" s="428"/>
      <c r="C186" s="428"/>
      <c r="D186" s="389"/>
      <c r="E186" s="439"/>
      <c r="F186" s="429"/>
      <c r="G186" s="430"/>
      <c r="H186" s="431"/>
      <c r="I186" s="430"/>
      <c r="J186" s="431"/>
      <c r="K186" s="163"/>
      <c r="L186" s="163"/>
      <c r="M186" s="163"/>
      <c r="N186" s="336"/>
      <c r="O186" s="246">
        <f t="shared" si="7"/>
        <v>0</v>
      </c>
      <c r="P186" s="431"/>
      <c r="Q186" s="431"/>
      <c r="R186" s="431"/>
    </row>
    <row r="187" spans="1:18" s="87" customFormat="1" ht="12.75" customHeight="1" x14ac:dyDescent="0.2">
      <c r="A187" s="387"/>
      <c r="B187" s="428"/>
      <c r="C187" s="428"/>
      <c r="D187" s="389"/>
      <c r="E187" s="439"/>
      <c r="F187" s="429"/>
      <c r="G187" s="430"/>
      <c r="H187" s="431"/>
      <c r="I187" s="430"/>
      <c r="J187" s="431"/>
      <c r="K187" s="163"/>
      <c r="L187" s="163"/>
      <c r="M187" s="165"/>
      <c r="N187" s="336"/>
      <c r="O187" s="246">
        <f t="shared" si="7"/>
        <v>0</v>
      </c>
      <c r="P187" s="431"/>
      <c r="Q187" s="431"/>
      <c r="R187" s="431"/>
    </row>
    <row r="188" spans="1:18" s="87" customFormat="1" ht="12.75" customHeight="1" x14ac:dyDescent="0.2">
      <c r="A188" s="387"/>
      <c r="B188" s="428"/>
      <c r="C188" s="428"/>
      <c r="D188" s="389"/>
      <c r="E188" s="440"/>
      <c r="F188" s="429"/>
      <c r="G188" s="430"/>
      <c r="H188" s="431"/>
      <c r="I188" s="430"/>
      <c r="J188" s="431"/>
      <c r="K188" s="163"/>
      <c r="L188" s="163"/>
      <c r="M188" s="163"/>
      <c r="N188" s="336"/>
      <c r="O188" s="246">
        <f t="shared" si="7"/>
        <v>0</v>
      </c>
      <c r="P188" s="431"/>
      <c r="Q188" s="431"/>
      <c r="R188" s="431"/>
    </row>
    <row r="189" spans="1:18" ht="12.75" customHeight="1" x14ac:dyDescent="0.2">
      <c r="A189" s="387">
        <v>17</v>
      </c>
      <c r="B189" s="540" t="s">
        <v>336</v>
      </c>
      <c r="C189" s="409" t="s">
        <v>334</v>
      </c>
      <c r="D189" s="389" t="s">
        <v>78</v>
      </c>
      <c r="E189" s="444">
        <v>144</v>
      </c>
      <c r="F189" s="434">
        <f>H189+J189+R189</f>
        <v>25.516592500088002</v>
      </c>
      <c r="G189" s="437">
        <v>2.9</v>
      </c>
      <c r="H189" s="415">
        <f>G189*$P$7/1000</f>
        <v>5.5196569999999996</v>
      </c>
      <c r="I189" s="437">
        <v>0.95</v>
      </c>
      <c r="J189" s="415">
        <f>I189*$P$8/1000</f>
        <v>3.1938524999999993</v>
      </c>
      <c r="K189" s="43" t="s">
        <v>337</v>
      </c>
      <c r="L189" s="174" t="s">
        <v>169</v>
      </c>
      <c r="M189" s="43">
        <v>0.92</v>
      </c>
      <c r="N189" s="196">
        <v>9.5830000000000002</v>
      </c>
      <c r="O189" s="197">
        <f t="shared" ref="O189:O247" si="8">M189*N189</f>
        <v>8.8163600000000013</v>
      </c>
      <c r="P189" s="415">
        <f>E189*F189</f>
        <v>3674.3893200126722</v>
      </c>
      <c r="Q189" s="415">
        <f>SUM(O189:O192)</f>
        <v>14.396360000000001</v>
      </c>
      <c r="R189" s="415">
        <f>Q189*1.02*1.05*$R$13</f>
        <v>16.803083000088005</v>
      </c>
    </row>
    <row r="190" spans="1:18" x14ac:dyDescent="0.2">
      <c r="A190" s="387"/>
      <c r="B190" s="442"/>
      <c r="C190" s="409"/>
      <c r="D190" s="389"/>
      <c r="E190" s="439"/>
      <c r="F190" s="434"/>
      <c r="G190" s="437"/>
      <c r="H190" s="415"/>
      <c r="I190" s="437"/>
      <c r="J190" s="415"/>
      <c r="K190" s="43"/>
      <c r="L190" s="43"/>
      <c r="M190" s="43"/>
      <c r="N190" s="196"/>
      <c r="O190" s="197">
        <f t="shared" si="8"/>
        <v>0</v>
      </c>
      <c r="P190" s="415"/>
      <c r="Q190" s="415"/>
      <c r="R190" s="415"/>
    </row>
    <row r="191" spans="1:18" x14ac:dyDescent="0.2">
      <c r="A191" s="387"/>
      <c r="B191" s="442"/>
      <c r="C191" s="409"/>
      <c r="D191" s="389"/>
      <c r="E191" s="439"/>
      <c r="F191" s="434"/>
      <c r="G191" s="437"/>
      <c r="H191" s="415"/>
      <c r="I191" s="437"/>
      <c r="J191" s="415"/>
      <c r="K191" s="43" t="s">
        <v>178</v>
      </c>
      <c r="L191" s="174" t="s">
        <v>169</v>
      </c>
      <c r="M191" s="50">
        <v>0.18</v>
      </c>
      <c r="N191" s="196">
        <v>31</v>
      </c>
      <c r="O191" s="197">
        <f t="shared" si="8"/>
        <v>5.58</v>
      </c>
      <c r="P191" s="415"/>
      <c r="Q191" s="415"/>
      <c r="R191" s="415"/>
    </row>
    <row r="192" spans="1:18" ht="16.5" customHeight="1" x14ac:dyDescent="0.2">
      <c r="A192" s="387"/>
      <c r="B192" s="443"/>
      <c r="C192" s="409"/>
      <c r="D192" s="389"/>
      <c r="E192" s="455"/>
      <c r="F192" s="434"/>
      <c r="G192" s="437"/>
      <c r="H192" s="415"/>
      <c r="I192" s="437"/>
      <c r="J192" s="415"/>
      <c r="K192" s="43"/>
      <c r="L192" s="43"/>
      <c r="M192" s="43"/>
      <c r="N192" s="196"/>
      <c r="O192" s="197">
        <f t="shared" si="8"/>
        <v>0</v>
      </c>
      <c r="P192" s="415"/>
      <c r="Q192" s="415"/>
      <c r="R192" s="415"/>
    </row>
    <row r="193" spans="1:18" s="87" customFormat="1" x14ac:dyDescent="0.2">
      <c r="A193" s="387">
        <v>18</v>
      </c>
      <c r="B193" s="540" t="s">
        <v>299</v>
      </c>
      <c r="C193" s="428" t="s">
        <v>649</v>
      </c>
      <c r="D193" s="389" t="s">
        <v>168</v>
      </c>
      <c r="E193" s="389">
        <v>0.22700000000000001</v>
      </c>
      <c r="F193" s="429">
        <f>H193+J193+R193</f>
        <v>611.96057000000008</v>
      </c>
      <c r="G193" s="430">
        <v>27.8</v>
      </c>
      <c r="H193" s="431">
        <f>G193*$P$7/1000</f>
        <v>52.912573999999999</v>
      </c>
      <c r="I193" s="430">
        <v>1.38</v>
      </c>
      <c r="J193" s="431">
        <f>I193*$P$8/1000</f>
        <v>4.6394909999999987</v>
      </c>
      <c r="K193" s="163" t="s">
        <v>650</v>
      </c>
      <c r="L193" s="163" t="s">
        <v>168</v>
      </c>
      <c r="M193" s="163">
        <v>1</v>
      </c>
      <c r="N193" s="198">
        <v>475</v>
      </c>
      <c r="O193" s="164">
        <f t="shared" si="8"/>
        <v>475</v>
      </c>
      <c r="P193" s="431">
        <f>E193*F193</f>
        <v>138.91504939000004</v>
      </c>
      <c r="Q193" s="431">
        <f>SUM(O193:O196)</f>
        <v>475</v>
      </c>
      <c r="R193" s="431">
        <f>Q193*1.02*1.05*$R$13</f>
        <v>554.4085050000001</v>
      </c>
    </row>
    <row r="194" spans="1:18" s="87" customFormat="1" x14ac:dyDescent="0.2">
      <c r="A194" s="387"/>
      <c r="B194" s="442"/>
      <c r="C194" s="428"/>
      <c r="D194" s="389"/>
      <c r="E194" s="389"/>
      <c r="F194" s="429"/>
      <c r="G194" s="430"/>
      <c r="H194" s="431"/>
      <c r="I194" s="430"/>
      <c r="J194" s="431"/>
      <c r="K194" s="163"/>
      <c r="L194" s="163"/>
      <c r="M194" s="163"/>
      <c r="N194" s="182"/>
      <c r="O194" s="164">
        <f t="shared" si="8"/>
        <v>0</v>
      </c>
      <c r="P194" s="431"/>
      <c r="Q194" s="431"/>
      <c r="R194" s="431"/>
    </row>
    <row r="195" spans="1:18" s="87" customFormat="1" x14ac:dyDescent="0.2">
      <c r="A195" s="387"/>
      <c r="B195" s="442"/>
      <c r="C195" s="428"/>
      <c r="D195" s="389"/>
      <c r="E195" s="389"/>
      <c r="F195" s="429"/>
      <c r="G195" s="430"/>
      <c r="H195" s="431"/>
      <c r="I195" s="430"/>
      <c r="J195" s="431"/>
      <c r="K195" s="163"/>
      <c r="L195" s="163"/>
      <c r="M195" s="184"/>
      <c r="N195" s="182"/>
      <c r="O195" s="164">
        <f t="shared" si="8"/>
        <v>0</v>
      </c>
      <c r="P195" s="431"/>
      <c r="Q195" s="431"/>
      <c r="R195" s="431"/>
    </row>
    <row r="196" spans="1:18" s="87" customFormat="1" ht="12.75" customHeight="1" x14ac:dyDescent="0.2">
      <c r="A196" s="387"/>
      <c r="B196" s="443"/>
      <c r="C196" s="428"/>
      <c r="D196" s="389"/>
      <c r="E196" s="389"/>
      <c r="F196" s="429"/>
      <c r="G196" s="430"/>
      <c r="H196" s="431"/>
      <c r="I196" s="430"/>
      <c r="J196" s="431"/>
      <c r="K196" s="163"/>
      <c r="L196" s="163"/>
      <c r="M196" s="163"/>
      <c r="N196" s="182">
        <v>0</v>
      </c>
      <c r="O196" s="164">
        <f t="shared" si="8"/>
        <v>0</v>
      </c>
      <c r="P196" s="431"/>
      <c r="Q196" s="431"/>
      <c r="R196" s="431"/>
    </row>
    <row r="197" spans="1:18" s="87" customFormat="1" ht="12.75" customHeight="1" x14ac:dyDescent="0.2">
      <c r="A197" s="387">
        <v>19</v>
      </c>
      <c r="B197" s="428" t="s">
        <v>309</v>
      </c>
      <c r="C197" s="428" t="s">
        <v>807</v>
      </c>
      <c r="D197" s="389" t="s">
        <v>78</v>
      </c>
      <c r="E197" s="389">
        <v>24.8</v>
      </c>
      <c r="F197" s="429">
        <f>H197+J197+R197</f>
        <v>64.778045486681293</v>
      </c>
      <c r="G197" s="430">
        <v>4.91</v>
      </c>
      <c r="H197" s="431">
        <f>G197*$P$7/1000</f>
        <v>9.3453502999999998</v>
      </c>
      <c r="I197" s="430">
        <v>1.06</v>
      </c>
      <c r="J197" s="431">
        <f>I197*$P$8/1000</f>
        <v>3.5636669999999997</v>
      </c>
      <c r="K197" s="204" t="s">
        <v>757</v>
      </c>
      <c r="L197" s="205" t="s">
        <v>78</v>
      </c>
      <c r="M197" s="206">
        <v>1.0149999999999999</v>
      </c>
      <c r="N197" s="336">
        <v>34.938000000000002</v>
      </c>
      <c r="O197" s="246">
        <f t="shared" si="8"/>
        <v>35.462069999999997</v>
      </c>
      <c r="P197" s="431">
        <f>E197*F197</f>
        <v>1606.4955280696961</v>
      </c>
      <c r="Q197" s="431">
        <f>SUM(O197:O200)</f>
        <v>44.439773499999994</v>
      </c>
      <c r="R197" s="431">
        <f>Q197*1.02*1.05*$R$13</f>
        <v>51.869028186681298</v>
      </c>
    </row>
    <row r="198" spans="1:18" s="87" customFormat="1" x14ac:dyDescent="0.2">
      <c r="A198" s="387"/>
      <c r="B198" s="428"/>
      <c r="C198" s="428"/>
      <c r="D198" s="389"/>
      <c r="E198" s="389"/>
      <c r="F198" s="429"/>
      <c r="G198" s="430"/>
      <c r="H198" s="431"/>
      <c r="I198" s="430"/>
      <c r="J198" s="431"/>
      <c r="K198" s="170" t="s">
        <v>171</v>
      </c>
      <c r="L198" s="207" t="s">
        <v>79</v>
      </c>
      <c r="M198" s="172">
        <v>1.4</v>
      </c>
      <c r="N198" s="336">
        <v>3.5</v>
      </c>
      <c r="O198" s="246">
        <f t="shared" si="8"/>
        <v>4.8999999999999995</v>
      </c>
      <c r="P198" s="431"/>
      <c r="Q198" s="431"/>
      <c r="R198" s="431"/>
    </row>
    <row r="199" spans="1:18" s="87" customFormat="1" x14ac:dyDescent="0.2">
      <c r="A199" s="387"/>
      <c r="B199" s="428"/>
      <c r="C199" s="428"/>
      <c r="D199" s="389"/>
      <c r="E199" s="389"/>
      <c r="F199" s="429"/>
      <c r="G199" s="430"/>
      <c r="H199" s="431"/>
      <c r="I199" s="430"/>
      <c r="J199" s="431"/>
      <c r="K199" s="173" t="s">
        <v>172</v>
      </c>
      <c r="L199" s="174" t="s">
        <v>169</v>
      </c>
      <c r="M199" s="175">
        <v>1.4500000000000001E-2</v>
      </c>
      <c r="N199" s="336">
        <v>127.083</v>
      </c>
      <c r="O199" s="246">
        <f t="shared" si="8"/>
        <v>1.8427035</v>
      </c>
      <c r="P199" s="431"/>
      <c r="Q199" s="431"/>
      <c r="R199" s="431"/>
    </row>
    <row r="200" spans="1:18" s="87" customFormat="1" ht="12.75" customHeight="1" x14ac:dyDescent="0.2">
      <c r="A200" s="387"/>
      <c r="B200" s="428"/>
      <c r="C200" s="428"/>
      <c r="D200" s="389"/>
      <c r="E200" s="389"/>
      <c r="F200" s="429"/>
      <c r="G200" s="430"/>
      <c r="H200" s="431"/>
      <c r="I200" s="430"/>
      <c r="J200" s="431"/>
      <c r="K200" s="163" t="s">
        <v>187</v>
      </c>
      <c r="L200" s="163" t="s">
        <v>87</v>
      </c>
      <c r="M200" s="163">
        <v>2.5</v>
      </c>
      <c r="N200" s="336">
        <v>0.89400000000000002</v>
      </c>
      <c r="O200" s="246">
        <f t="shared" si="8"/>
        <v>2.2349999999999999</v>
      </c>
      <c r="P200" s="431"/>
      <c r="Q200" s="431"/>
      <c r="R200" s="431"/>
    </row>
    <row r="201" spans="1:18" s="168" customFormat="1" ht="12.75" customHeight="1" x14ac:dyDescent="0.2">
      <c r="A201" s="387">
        <v>20</v>
      </c>
      <c r="B201" s="532" t="s">
        <v>86</v>
      </c>
      <c r="C201" s="420" t="s">
        <v>213</v>
      </c>
      <c r="D201" s="387" t="s">
        <v>168</v>
      </c>
      <c r="E201" s="524">
        <v>0.25700000000000001</v>
      </c>
      <c r="F201" s="390">
        <f>H201+J201+R201</f>
        <v>554.4085050000001</v>
      </c>
      <c r="G201" s="391"/>
      <c r="H201" s="392">
        <f>G201*$P$7/1000</f>
        <v>0</v>
      </c>
      <c r="I201" s="391"/>
      <c r="J201" s="525">
        <f>I201*$P$8/1000</f>
        <v>0</v>
      </c>
      <c r="K201" s="163" t="s">
        <v>212</v>
      </c>
      <c r="L201" s="163" t="s">
        <v>168</v>
      </c>
      <c r="M201" s="163">
        <v>1</v>
      </c>
      <c r="N201" s="216">
        <v>475</v>
      </c>
      <c r="O201" s="180">
        <f t="shared" si="8"/>
        <v>475</v>
      </c>
      <c r="P201" s="392">
        <f>E201*F201</f>
        <v>142.48298578500004</v>
      </c>
      <c r="Q201" s="392">
        <f>SUM(O201:O204)</f>
        <v>475</v>
      </c>
      <c r="R201" s="392">
        <f>Q201*1.02*1.05*$R$13</f>
        <v>554.4085050000001</v>
      </c>
    </row>
    <row r="202" spans="1:18" s="168" customFormat="1" x14ac:dyDescent="0.2">
      <c r="A202" s="387"/>
      <c r="B202" s="533"/>
      <c r="C202" s="420"/>
      <c r="D202" s="387"/>
      <c r="E202" s="524"/>
      <c r="F202" s="390"/>
      <c r="G202" s="391"/>
      <c r="H202" s="392"/>
      <c r="I202" s="391"/>
      <c r="J202" s="525"/>
      <c r="K202" s="179"/>
      <c r="L202" s="179"/>
      <c r="M202" s="179"/>
      <c r="N202" s="338"/>
      <c r="O202" s="180">
        <f t="shared" si="8"/>
        <v>0</v>
      </c>
      <c r="P202" s="392"/>
      <c r="Q202" s="392"/>
      <c r="R202" s="392"/>
    </row>
    <row r="203" spans="1:18" s="168" customFormat="1" x14ac:dyDescent="0.2">
      <c r="A203" s="387"/>
      <c r="B203" s="533"/>
      <c r="C203" s="420"/>
      <c r="D203" s="387"/>
      <c r="E203" s="524"/>
      <c r="F203" s="390"/>
      <c r="G203" s="391"/>
      <c r="H203" s="392"/>
      <c r="I203" s="391"/>
      <c r="J203" s="525"/>
      <c r="K203" s="179"/>
      <c r="L203" s="179"/>
      <c r="M203" s="181"/>
      <c r="N203" s="338"/>
      <c r="O203" s="180">
        <f t="shared" si="8"/>
        <v>0</v>
      </c>
      <c r="P203" s="392"/>
      <c r="Q203" s="392"/>
      <c r="R203" s="392"/>
    </row>
    <row r="204" spans="1:18" s="168" customFormat="1" ht="12.75" customHeight="1" x14ac:dyDescent="0.2">
      <c r="A204" s="387"/>
      <c r="B204" s="534"/>
      <c r="C204" s="420"/>
      <c r="D204" s="387"/>
      <c r="E204" s="524"/>
      <c r="F204" s="390"/>
      <c r="G204" s="391"/>
      <c r="H204" s="392"/>
      <c r="I204" s="391"/>
      <c r="J204" s="525"/>
      <c r="K204" s="179"/>
      <c r="L204" s="179"/>
      <c r="M204" s="179"/>
      <c r="N204" s="338"/>
      <c r="O204" s="180">
        <f t="shared" si="8"/>
        <v>0</v>
      </c>
      <c r="P204" s="392"/>
      <c r="Q204" s="392"/>
      <c r="R204" s="392"/>
    </row>
    <row r="205" spans="1:18" s="168" customFormat="1" ht="12.75" customHeight="1" x14ac:dyDescent="0.2">
      <c r="A205" s="387">
        <v>21</v>
      </c>
      <c r="B205" s="532" t="s">
        <v>86</v>
      </c>
      <c r="C205" s="420" t="s">
        <v>248</v>
      </c>
      <c r="D205" s="387" t="s">
        <v>168</v>
      </c>
      <c r="E205" s="524">
        <v>0.36799999999999999</v>
      </c>
      <c r="F205" s="390">
        <f>H205+J205+R205</f>
        <v>554.4085050000001</v>
      </c>
      <c r="G205" s="391"/>
      <c r="H205" s="392">
        <f>G205*$P$7/1000</f>
        <v>0</v>
      </c>
      <c r="I205" s="391"/>
      <c r="J205" s="525">
        <f>I205*$P$8/1000</f>
        <v>0</v>
      </c>
      <c r="K205" s="163" t="s">
        <v>212</v>
      </c>
      <c r="L205" s="163" t="s">
        <v>168</v>
      </c>
      <c r="M205" s="163">
        <v>1</v>
      </c>
      <c r="N205" s="216">
        <v>475</v>
      </c>
      <c r="O205" s="180">
        <f t="shared" si="8"/>
        <v>475</v>
      </c>
      <c r="P205" s="392">
        <f>E205*F205</f>
        <v>204.02232984000003</v>
      </c>
      <c r="Q205" s="392">
        <f>SUM(O205:O208)</f>
        <v>475</v>
      </c>
      <c r="R205" s="392">
        <f>Q205*1.02*1.05*$R$13</f>
        <v>554.4085050000001</v>
      </c>
    </row>
    <row r="206" spans="1:18" s="168" customFormat="1" x14ac:dyDescent="0.2">
      <c r="A206" s="387"/>
      <c r="B206" s="533"/>
      <c r="C206" s="420"/>
      <c r="D206" s="387"/>
      <c r="E206" s="524"/>
      <c r="F206" s="390"/>
      <c r="G206" s="391"/>
      <c r="H206" s="392"/>
      <c r="I206" s="391"/>
      <c r="J206" s="525"/>
      <c r="K206" s="179"/>
      <c r="L206" s="179"/>
      <c r="M206" s="179"/>
      <c r="N206" s="338"/>
      <c r="O206" s="180">
        <f t="shared" si="8"/>
        <v>0</v>
      </c>
      <c r="P206" s="392"/>
      <c r="Q206" s="392"/>
      <c r="R206" s="392"/>
    </row>
    <row r="207" spans="1:18" s="168" customFormat="1" x14ac:dyDescent="0.2">
      <c r="A207" s="387"/>
      <c r="B207" s="533"/>
      <c r="C207" s="420"/>
      <c r="D207" s="387"/>
      <c r="E207" s="524"/>
      <c r="F207" s="390"/>
      <c r="G207" s="391"/>
      <c r="H207" s="392"/>
      <c r="I207" s="391"/>
      <c r="J207" s="525"/>
      <c r="K207" s="179"/>
      <c r="L207" s="179"/>
      <c r="M207" s="181"/>
      <c r="N207" s="338"/>
      <c r="O207" s="180">
        <f t="shared" si="8"/>
        <v>0</v>
      </c>
      <c r="P207" s="392"/>
      <c r="Q207" s="392"/>
      <c r="R207" s="392"/>
    </row>
    <row r="208" spans="1:18" s="168" customFormat="1" ht="12.75" customHeight="1" x14ac:dyDescent="0.2">
      <c r="A208" s="387"/>
      <c r="B208" s="534"/>
      <c r="C208" s="420"/>
      <c r="D208" s="387"/>
      <c r="E208" s="524"/>
      <c r="F208" s="390"/>
      <c r="G208" s="391"/>
      <c r="H208" s="392"/>
      <c r="I208" s="391"/>
      <c r="J208" s="525"/>
      <c r="K208" s="179"/>
      <c r="L208" s="179"/>
      <c r="M208" s="179"/>
      <c r="N208" s="338"/>
      <c r="O208" s="180">
        <f t="shared" si="8"/>
        <v>0</v>
      </c>
      <c r="P208" s="392"/>
      <c r="Q208" s="392"/>
      <c r="R208" s="392"/>
    </row>
    <row r="209" spans="1:18" x14ac:dyDescent="0.2">
      <c r="A209" s="387">
        <v>22</v>
      </c>
      <c r="B209" s="420" t="s">
        <v>86</v>
      </c>
      <c r="C209" s="420" t="s">
        <v>291</v>
      </c>
      <c r="D209" s="421" t="s">
        <v>168</v>
      </c>
      <c r="E209" s="422">
        <v>0.24</v>
      </c>
      <c r="F209" s="425">
        <f>H209+J209+R209</f>
        <v>570.61940968620013</v>
      </c>
      <c r="G209" s="426"/>
      <c r="H209" s="427">
        <f>G209*$P$7/1000</f>
        <v>0</v>
      </c>
      <c r="I209" s="426"/>
      <c r="J209" s="427">
        <f>I209*$P$8/1000</f>
        <v>0</v>
      </c>
      <c r="K209" s="215" t="s">
        <v>212</v>
      </c>
      <c r="L209" s="215" t="s">
        <v>168</v>
      </c>
      <c r="M209" s="215">
        <v>1</v>
      </c>
      <c r="N209" s="345">
        <v>488.88900000000001</v>
      </c>
      <c r="O209" s="344">
        <f t="shared" si="8"/>
        <v>488.88900000000001</v>
      </c>
      <c r="P209" s="427">
        <f>E209*F209</f>
        <v>136.94865832468804</v>
      </c>
      <c r="Q209" s="427">
        <f>SUM(O209:O212)</f>
        <v>488.88900000000001</v>
      </c>
      <c r="R209" s="427">
        <f>Q209*1.02*1.05*$R$13</f>
        <v>570.61940968620013</v>
      </c>
    </row>
    <row r="210" spans="1:18" x14ac:dyDescent="0.2">
      <c r="A210" s="387"/>
      <c r="B210" s="420"/>
      <c r="C210" s="420"/>
      <c r="D210" s="421"/>
      <c r="E210" s="423"/>
      <c r="F210" s="425"/>
      <c r="G210" s="426"/>
      <c r="H210" s="427"/>
      <c r="I210" s="426"/>
      <c r="J210" s="427"/>
      <c r="K210" s="215"/>
      <c r="L210" s="215"/>
      <c r="M210" s="215"/>
      <c r="N210" s="345"/>
      <c r="O210" s="344">
        <f t="shared" si="8"/>
        <v>0</v>
      </c>
      <c r="P210" s="427"/>
      <c r="Q210" s="427"/>
      <c r="R210" s="427"/>
    </row>
    <row r="211" spans="1:18" x14ac:dyDescent="0.2">
      <c r="A211" s="387"/>
      <c r="B211" s="420"/>
      <c r="C211" s="420"/>
      <c r="D211" s="421"/>
      <c r="E211" s="423"/>
      <c r="F211" s="425"/>
      <c r="G211" s="426"/>
      <c r="H211" s="427"/>
      <c r="I211" s="426"/>
      <c r="J211" s="427"/>
      <c r="K211" s="215"/>
      <c r="L211" s="215"/>
      <c r="M211" s="261"/>
      <c r="N211" s="345"/>
      <c r="O211" s="344">
        <f t="shared" si="8"/>
        <v>0</v>
      </c>
      <c r="P211" s="427"/>
      <c r="Q211" s="427"/>
      <c r="R211" s="427"/>
    </row>
    <row r="212" spans="1:18" ht="12.75" customHeight="1" x14ac:dyDescent="0.2">
      <c r="A212" s="387"/>
      <c r="B212" s="420"/>
      <c r="C212" s="420"/>
      <c r="D212" s="421"/>
      <c r="E212" s="424"/>
      <c r="F212" s="425"/>
      <c r="G212" s="426"/>
      <c r="H212" s="427"/>
      <c r="I212" s="426"/>
      <c r="J212" s="427"/>
      <c r="K212" s="215"/>
      <c r="L212" s="215"/>
      <c r="M212" s="215"/>
      <c r="N212" s="345"/>
      <c r="O212" s="344">
        <f t="shared" si="8"/>
        <v>0</v>
      </c>
      <c r="P212" s="427"/>
      <c r="Q212" s="427"/>
      <c r="R212" s="427"/>
    </row>
    <row r="213" spans="1:18" x14ac:dyDescent="0.2">
      <c r="A213" s="387">
        <v>23</v>
      </c>
      <c r="B213" s="420" t="s">
        <v>86</v>
      </c>
      <c r="C213" s="420" t="s">
        <v>249</v>
      </c>
      <c r="D213" s="421" t="s">
        <v>168</v>
      </c>
      <c r="E213" s="422">
        <v>0.74299999999999999</v>
      </c>
      <c r="F213" s="425">
        <f>H213+J213+R213</f>
        <v>541.44001468620013</v>
      </c>
      <c r="G213" s="426"/>
      <c r="H213" s="427">
        <f>G213*$P$7/1000</f>
        <v>0</v>
      </c>
      <c r="I213" s="426"/>
      <c r="J213" s="427">
        <f>I213*$P$8/1000</f>
        <v>0</v>
      </c>
      <c r="K213" s="215" t="s">
        <v>212</v>
      </c>
      <c r="L213" s="215" t="s">
        <v>168</v>
      </c>
      <c r="M213" s="215">
        <v>1</v>
      </c>
      <c r="N213" s="345">
        <v>463.88900000000001</v>
      </c>
      <c r="O213" s="344">
        <f t="shared" si="8"/>
        <v>463.88900000000001</v>
      </c>
      <c r="P213" s="427">
        <f>E213*F213</f>
        <v>402.28993091184668</v>
      </c>
      <c r="Q213" s="427">
        <f>SUM(O213:O216)</f>
        <v>463.88900000000001</v>
      </c>
      <c r="R213" s="427">
        <f>Q213*1.02*1.05*$R$13</f>
        <v>541.44001468620013</v>
      </c>
    </row>
    <row r="214" spans="1:18" x14ac:dyDescent="0.2">
      <c r="A214" s="387"/>
      <c r="B214" s="420"/>
      <c r="C214" s="420"/>
      <c r="D214" s="421"/>
      <c r="E214" s="423"/>
      <c r="F214" s="425"/>
      <c r="G214" s="426"/>
      <c r="H214" s="427"/>
      <c r="I214" s="426"/>
      <c r="J214" s="427"/>
      <c r="K214" s="215"/>
      <c r="L214" s="215"/>
      <c r="M214" s="215"/>
      <c r="N214" s="345"/>
      <c r="O214" s="344">
        <f t="shared" si="8"/>
        <v>0</v>
      </c>
      <c r="P214" s="427"/>
      <c r="Q214" s="427"/>
      <c r="R214" s="427"/>
    </row>
    <row r="215" spans="1:18" x14ac:dyDescent="0.2">
      <c r="A215" s="387"/>
      <c r="B215" s="420"/>
      <c r="C215" s="420"/>
      <c r="D215" s="421"/>
      <c r="E215" s="423"/>
      <c r="F215" s="425"/>
      <c r="G215" s="426"/>
      <c r="H215" s="427"/>
      <c r="I215" s="426"/>
      <c r="J215" s="427"/>
      <c r="K215" s="215"/>
      <c r="L215" s="215"/>
      <c r="M215" s="261"/>
      <c r="N215" s="345"/>
      <c r="O215" s="344">
        <f t="shared" si="8"/>
        <v>0</v>
      </c>
      <c r="P215" s="427"/>
      <c r="Q215" s="427"/>
      <c r="R215" s="427"/>
    </row>
    <row r="216" spans="1:18" ht="12.75" customHeight="1" x14ac:dyDescent="0.2">
      <c r="A216" s="387"/>
      <c r="B216" s="420"/>
      <c r="C216" s="420"/>
      <c r="D216" s="421"/>
      <c r="E216" s="424"/>
      <c r="F216" s="425"/>
      <c r="G216" s="426"/>
      <c r="H216" s="427"/>
      <c r="I216" s="426"/>
      <c r="J216" s="427"/>
      <c r="K216" s="215"/>
      <c r="L216" s="215"/>
      <c r="M216" s="215"/>
      <c r="N216" s="345"/>
      <c r="O216" s="344">
        <f t="shared" si="8"/>
        <v>0</v>
      </c>
      <c r="P216" s="427"/>
      <c r="Q216" s="427"/>
      <c r="R216" s="427"/>
    </row>
    <row r="217" spans="1:18" x14ac:dyDescent="0.2">
      <c r="A217" s="387">
        <v>24</v>
      </c>
      <c r="B217" s="586" t="s">
        <v>439</v>
      </c>
      <c r="C217" s="409" t="s">
        <v>343</v>
      </c>
      <c r="D217" s="406" t="s">
        <v>80</v>
      </c>
      <c r="E217" s="410">
        <v>47</v>
      </c>
      <c r="F217" s="434">
        <f>H217+J217+R217</f>
        <v>21.257467996800003</v>
      </c>
      <c r="G217" s="437">
        <v>1.56</v>
      </c>
      <c r="H217" s="415">
        <f>G217*$P$7/1000</f>
        <v>2.9691948000000004</v>
      </c>
      <c r="I217" s="437">
        <v>0.06</v>
      </c>
      <c r="J217" s="415">
        <f>I217*$P$8/1000</f>
        <v>0.20171699999999998</v>
      </c>
      <c r="K217" s="43" t="s">
        <v>440</v>
      </c>
      <c r="L217" s="43" t="s">
        <v>80</v>
      </c>
      <c r="M217" s="43">
        <v>1</v>
      </c>
      <c r="N217" s="339">
        <v>15</v>
      </c>
      <c r="O217" s="197">
        <f t="shared" si="8"/>
        <v>15</v>
      </c>
      <c r="P217" s="415">
        <f>E217*F217</f>
        <v>999.10099584960017</v>
      </c>
      <c r="Q217" s="415">
        <f>SUM(O217:O220)</f>
        <v>15.496</v>
      </c>
      <c r="R217" s="415">
        <f>Q217*1.02*1.05*$R$13</f>
        <v>18.086556196800004</v>
      </c>
    </row>
    <row r="218" spans="1:18" x14ac:dyDescent="0.2">
      <c r="A218" s="387"/>
      <c r="B218" s="587"/>
      <c r="C218" s="409"/>
      <c r="D218" s="406"/>
      <c r="E218" s="411"/>
      <c r="F218" s="434"/>
      <c r="G218" s="437"/>
      <c r="H218" s="415"/>
      <c r="I218" s="437"/>
      <c r="J218" s="415"/>
      <c r="K218" s="43"/>
      <c r="L218" s="43"/>
      <c r="M218" s="43"/>
      <c r="N218" s="203"/>
      <c r="O218" s="197">
        <f t="shared" si="8"/>
        <v>0</v>
      </c>
      <c r="P218" s="415"/>
      <c r="Q218" s="415"/>
      <c r="R218" s="415"/>
    </row>
    <row r="219" spans="1:18" x14ac:dyDescent="0.2">
      <c r="A219" s="387"/>
      <c r="B219" s="587"/>
      <c r="C219" s="409"/>
      <c r="D219" s="406"/>
      <c r="E219" s="411"/>
      <c r="F219" s="434"/>
      <c r="G219" s="437"/>
      <c r="H219" s="415"/>
      <c r="I219" s="437"/>
      <c r="J219" s="415"/>
      <c r="K219" s="43" t="s">
        <v>178</v>
      </c>
      <c r="L219" s="163" t="s">
        <v>78</v>
      </c>
      <c r="M219" s="52">
        <v>1.6E-2</v>
      </c>
      <c r="N219" s="203">
        <v>31</v>
      </c>
      <c r="O219" s="197">
        <f t="shared" si="8"/>
        <v>0.496</v>
      </c>
      <c r="P219" s="415"/>
      <c r="Q219" s="415"/>
      <c r="R219" s="415"/>
    </row>
    <row r="220" spans="1:18" ht="12.75" customHeight="1" x14ac:dyDescent="0.2">
      <c r="A220" s="387"/>
      <c r="B220" s="588"/>
      <c r="C220" s="409"/>
      <c r="D220" s="406"/>
      <c r="E220" s="412"/>
      <c r="F220" s="434"/>
      <c r="G220" s="437"/>
      <c r="H220" s="415"/>
      <c r="I220" s="437"/>
      <c r="J220" s="415"/>
      <c r="K220" s="43"/>
      <c r="L220" s="43"/>
      <c r="M220" s="43"/>
      <c r="N220" s="203"/>
      <c r="O220" s="197">
        <f t="shared" si="8"/>
        <v>0</v>
      </c>
      <c r="P220" s="415"/>
      <c r="Q220" s="415"/>
      <c r="R220" s="415"/>
    </row>
    <row r="221" spans="1:18" ht="12.75" customHeight="1" x14ac:dyDescent="0.2">
      <c r="A221" s="389"/>
      <c r="B221" s="407"/>
      <c r="C221" s="464" t="s">
        <v>338</v>
      </c>
      <c r="D221" s="414"/>
      <c r="E221" s="414"/>
      <c r="F221" s="413">
        <f>H221+J221+R221</f>
        <v>0</v>
      </c>
      <c r="G221" s="436"/>
      <c r="H221" s="416">
        <f>G221*$P$7/1000</f>
        <v>0</v>
      </c>
      <c r="I221" s="417"/>
      <c r="J221" s="416">
        <f>I221*$P$8/1000</f>
        <v>0</v>
      </c>
      <c r="K221" s="100"/>
      <c r="L221" s="100"/>
      <c r="M221" s="100"/>
      <c r="N221" s="199"/>
      <c r="O221" s="101">
        <f t="shared" si="8"/>
        <v>0</v>
      </c>
      <c r="P221" s="416">
        <f>E221*F221</f>
        <v>0</v>
      </c>
      <c r="Q221" s="416">
        <f>SUM(O221:O224)</f>
        <v>0</v>
      </c>
      <c r="R221" s="419">
        <f>Q221*1.02*1.05*$R$13</f>
        <v>0</v>
      </c>
    </row>
    <row r="222" spans="1:18" x14ac:dyDescent="0.2">
      <c r="A222" s="389"/>
      <c r="B222" s="408"/>
      <c r="C222" s="465"/>
      <c r="D222" s="414"/>
      <c r="E222" s="414"/>
      <c r="F222" s="413"/>
      <c r="G222" s="436"/>
      <c r="H222" s="416"/>
      <c r="I222" s="417"/>
      <c r="J222" s="416"/>
      <c r="K222" s="100"/>
      <c r="L222" s="100"/>
      <c r="M222" s="100"/>
      <c r="N222" s="199"/>
      <c r="O222" s="101">
        <f t="shared" si="8"/>
        <v>0</v>
      </c>
      <c r="P222" s="416"/>
      <c r="Q222" s="416"/>
      <c r="R222" s="419"/>
    </row>
    <row r="223" spans="1:18" x14ac:dyDescent="0.2">
      <c r="A223" s="389"/>
      <c r="B223" s="408"/>
      <c r="C223" s="465"/>
      <c r="D223" s="414"/>
      <c r="E223" s="414"/>
      <c r="F223" s="413"/>
      <c r="G223" s="436"/>
      <c r="H223" s="416"/>
      <c r="I223" s="417"/>
      <c r="J223" s="416"/>
      <c r="K223" s="100"/>
      <c r="L223" s="100"/>
      <c r="M223" s="103"/>
      <c r="N223" s="199"/>
      <c r="O223" s="101">
        <f t="shared" si="8"/>
        <v>0</v>
      </c>
      <c r="P223" s="416"/>
      <c r="Q223" s="416"/>
      <c r="R223" s="419"/>
    </row>
    <row r="224" spans="1:18" ht="12.75" customHeight="1" x14ac:dyDescent="0.2">
      <c r="A224" s="389"/>
      <c r="B224" s="408"/>
      <c r="C224" s="465"/>
      <c r="D224" s="414"/>
      <c r="E224" s="414"/>
      <c r="F224" s="413"/>
      <c r="G224" s="436"/>
      <c r="H224" s="416"/>
      <c r="I224" s="417"/>
      <c r="J224" s="416"/>
      <c r="K224" s="100"/>
      <c r="L224" s="100"/>
      <c r="M224" s="100"/>
      <c r="N224" s="199"/>
      <c r="O224" s="101">
        <f t="shared" si="8"/>
        <v>0</v>
      </c>
      <c r="P224" s="416"/>
      <c r="Q224" s="416"/>
      <c r="R224" s="419"/>
    </row>
    <row r="225" spans="1:18" s="168" customFormat="1" ht="12.75" customHeight="1" x14ac:dyDescent="0.2">
      <c r="A225" s="389">
        <v>1</v>
      </c>
      <c r="B225" s="428" t="s">
        <v>339</v>
      </c>
      <c r="C225" s="441" t="s">
        <v>340</v>
      </c>
      <c r="D225" s="444" t="s">
        <v>81</v>
      </c>
      <c r="E225" s="444">
        <v>42</v>
      </c>
      <c r="F225" s="445">
        <f>H225+J225+R225</f>
        <v>13.506532366670001</v>
      </c>
      <c r="G225" s="448">
        <v>1.52</v>
      </c>
      <c r="H225" s="418">
        <f>G225*$P$7/1000</f>
        <v>2.8930615999999998</v>
      </c>
      <c r="I225" s="448">
        <v>1.55</v>
      </c>
      <c r="J225" s="418">
        <f>I225*$P$8/1000</f>
        <v>5.2110225000000003</v>
      </c>
      <c r="K225" s="179" t="s">
        <v>288</v>
      </c>
      <c r="L225" s="174" t="s">
        <v>169</v>
      </c>
      <c r="M225" s="179">
        <v>6.5000000000000002E-2</v>
      </c>
      <c r="N225" s="198">
        <v>37.07</v>
      </c>
      <c r="O225" s="180">
        <f t="shared" si="8"/>
        <v>2.4095500000000003</v>
      </c>
      <c r="P225" s="418">
        <f>E225*F225</f>
        <v>567.27435940014004</v>
      </c>
      <c r="Q225" s="418">
        <f>SUM(O225:O228)</f>
        <v>4.6286500000000004</v>
      </c>
      <c r="R225" s="418">
        <f>Q225*1.02*1.05*$R$13</f>
        <v>5.4024482666700013</v>
      </c>
    </row>
    <row r="226" spans="1:18" s="168" customFormat="1" x14ac:dyDescent="0.2">
      <c r="A226" s="389"/>
      <c r="B226" s="428"/>
      <c r="C226" s="442"/>
      <c r="D226" s="439"/>
      <c r="E226" s="439"/>
      <c r="F226" s="446"/>
      <c r="G226" s="449"/>
      <c r="H226" s="403"/>
      <c r="I226" s="449"/>
      <c r="J226" s="403"/>
      <c r="K226" s="179" t="s">
        <v>341</v>
      </c>
      <c r="L226" s="174" t="s">
        <v>169</v>
      </c>
      <c r="M226" s="179">
        <v>1.61E-2</v>
      </c>
      <c r="N226" s="198">
        <v>31</v>
      </c>
      <c r="O226" s="180">
        <f t="shared" si="8"/>
        <v>0.49909999999999999</v>
      </c>
      <c r="P226" s="403"/>
      <c r="Q226" s="403"/>
      <c r="R226" s="403"/>
    </row>
    <row r="227" spans="1:18" s="168" customFormat="1" x14ac:dyDescent="0.2">
      <c r="A227" s="389"/>
      <c r="B227" s="428"/>
      <c r="C227" s="442"/>
      <c r="D227" s="439"/>
      <c r="E227" s="439"/>
      <c r="F227" s="446"/>
      <c r="G227" s="449"/>
      <c r="H227" s="403"/>
      <c r="I227" s="449"/>
      <c r="J227" s="403"/>
      <c r="K227" s="179" t="s">
        <v>214</v>
      </c>
      <c r="L227" s="163" t="s">
        <v>87</v>
      </c>
      <c r="M227" s="209">
        <v>4.3</v>
      </c>
      <c r="N227" s="198">
        <v>0.4</v>
      </c>
      <c r="O227" s="180">
        <f t="shared" si="8"/>
        <v>1.72</v>
      </c>
      <c r="P227" s="403"/>
      <c r="Q227" s="403"/>
      <c r="R227" s="403"/>
    </row>
    <row r="228" spans="1:18" s="168" customFormat="1" ht="17.25" customHeight="1" x14ac:dyDescent="0.2">
      <c r="A228" s="389"/>
      <c r="B228" s="428"/>
      <c r="C228" s="443"/>
      <c r="D228" s="440"/>
      <c r="E228" s="440"/>
      <c r="F228" s="447"/>
      <c r="G228" s="450"/>
      <c r="H228" s="404"/>
      <c r="I228" s="450"/>
      <c r="J228" s="404"/>
      <c r="K228" s="179"/>
      <c r="L228" s="179"/>
      <c r="M228" s="179"/>
      <c r="N228" s="198"/>
      <c r="O228" s="180">
        <f t="shared" si="8"/>
        <v>0</v>
      </c>
      <c r="P228" s="404"/>
      <c r="Q228" s="404"/>
      <c r="R228" s="404"/>
    </row>
    <row r="229" spans="1:18" ht="12.75" customHeight="1" x14ac:dyDescent="0.2">
      <c r="A229" s="389">
        <v>2</v>
      </c>
      <c r="B229" s="409" t="s">
        <v>86</v>
      </c>
      <c r="C229" s="441" t="s">
        <v>789</v>
      </c>
      <c r="D229" s="406" t="s">
        <v>79</v>
      </c>
      <c r="E229" s="444">
        <v>158.24</v>
      </c>
      <c r="F229" s="434">
        <f>H229+J229+R229</f>
        <v>8.2671061914000017</v>
      </c>
      <c r="G229" s="437"/>
      <c r="H229" s="415">
        <f>G229*$P$7/1000</f>
        <v>0</v>
      </c>
      <c r="I229" s="437"/>
      <c r="J229" s="415">
        <f>I229*$P$8/1000</f>
        <v>0</v>
      </c>
      <c r="K229" s="43" t="s">
        <v>177</v>
      </c>
      <c r="L229" s="171" t="s">
        <v>79</v>
      </c>
      <c r="M229" s="43">
        <v>1</v>
      </c>
      <c r="N229" s="196">
        <v>7.0830000000000002</v>
      </c>
      <c r="O229" s="197">
        <f t="shared" si="8"/>
        <v>7.0830000000000002</v>
      </c>
      <c r="P229" s="415">
        <f>E229*F229</f>
        <v>1308.1868837271363</v>
      </c>
      <c r="Q229" s="415">
        <f>SUM(O229:O232)</f>
        <v>7.0830000000000002</v>
      </c>
      <c r="R229" s="415">
        <f>Q229*1.02*1.05*$R$13</f>
        <v>8.2671061914000017</v>
      </c>
    </row>
    <row r="230" spans="1:18" x14ac:dyDescent="0.2">
      <c r="A230" s="389"/>
      <c r="B230" s="409"/>
      <c r="C230" s="442"/>
      <c r="D230" s="406"/>
      <c r="E230" s="439"/>
      <c r="F230" s="434"/>
      <c r="G230" s="437"/>
      <c r="H230" s="415"/>
      <c r="I230" s="437"/>
      <c r="J230" s="415"/>
      <c r="K230" s="43"/>
      <c r="L230" s="43"/>
      <c r="M230" s="43"/>
      <c r="N230" s="196"/>
      <c r="O230" s="197">
        <f t="shared" si="8"/>
        <v>0</v>
      </c>
      <c r="P230" s="415"/>
      <c r="Q230" s="415"/>
      <c r="R230" s="415"/>
    </row>
    <row r="231" spans="1:18" x14ac:dyDescent="0.2">
      <c r="A231" s="389"/>
      <c r="B231" s="409"/>
      <c r="C231" s="442"/>
      <c r="D231" s="406"/>
      <c r="E231" s="439"/>
      <c r="F231" s="434"/>
      <c r="G231" s="437"/>
      <c r="H231" s="415"/>
      <c r="I231" s="437"/>
      <c r="J231" s="415"/>
      <c r="K231" s="43"/>
      <c r="L231" s="43"/>
      <c r="M231" s="45"/>
      <c r="N231" s="196"/>
      <c r="O231" s="197">
        <f t="shared" si="8"/>
        <v>0</v>
      </c>
      <c r="P231" s="415"/>
      <c r="Q231" s="415"/>
      <c r="R231" s="415"/>
    </row>
    <row r="232" spans="1:18" ht="12.75" customHeight="1" x14ac:dyDescent="0.2">
      <c r="A232" s="389"/>
      <c r="B232" s="409"/>
      <c r="C232" s="443"/>
      <c r="D232" s="406"/>
      <c r="E232" s="455"/>
      <c r="F232" s="434"/>
      <c r="G232" s="437"/>
      <c r="H232" s="415"/>
      <c r="I232" s="437"/>
      <c r="J232" s="415"/>
      <c r="K232" s="43"/>
      <c r="L232" s="43"/>
      <c r="M232" s="43"/>
      <c r="N232" s="196"/>
      <c r="O232" s="197">
        <f t="shared" si="8"/>
        <v>0</v>
      </c>
      <c r="P232" s="415"/>
      <c r="Q232" s="415"/>
      <c r="R232" s="415"/>
    </row>
    <row r="233" spans="1:18" x14ac:dyDescent="0.2">
      <c r="A233" s="389">
        <v>3</v>
      </c>
      <c r="B233" s="409" t="s">
        <v>86</v>
      </c>
      <c r="C233" s="441" t="s">
        <v>790</v>
      </c>
      <c r="D233" s="406" t="s">
        <v>79</v>
      </c>
      <c r="E233" s="410">
        <v>83.54</v>
      </c>
      <c r="F233" s="434">
        <f>H233+J233+R233</f>
        <v>8.2671061914000017</v>
      </c>
      <c r="G233" s="437"/>
      <c r="H233" s="415">
        <f>G233*$P$7/1000</f>
        <v>0</v>
      </c>
      <c r="I233" s="437"/>
      <c r="J233" s="415">
        <f>I233*$P$8/1000</f>
        <v>0</v>
      </c>
      <c r="K233" s="43" t="s">
        <v>177</v>
      </c>
      <c r="L233" s="171" t="s">
        <v>79</v>
      </c>
      <c r="M233" s="43">
        <v>1</v>
      </c>
      <c r="N233" s="241">
        <v>7.0830000000000002</v>
      </c>
      <c r="O233" s="197">
        <f t="shared" si="8"/>
        <v>7.0830000000000002</v>
      </c>
      <c r="P233" s="415">
        <f>E233*F233</f>
        <v>690.63405122955623</v>
      </c>
      <c r="Q233" s="415">
        <f>SUM(O233:O236)</f>
        <v>7.0830000000000002</v>
      </c>
      <c r="R233" s="415">
        <f>Q233*1.02*1.05*$R$13</f>
        <v>8.2671061914000017</v>
      </c>
    </row>
    <row r="234" spans="1:18" x14ac:dyDescent="0.2">
      <c r="A234" s="389"/>
      <c r="B234" s="409"/>
      <c r="C234" s="442"/>
      <c r="D234" s="406"/>
      <c r="E234" s="411"/>
      <c r="F234" s="434"/>
      <c r="G234" s="437"/>
      <c r="H234" s="415"/>
      <c r="I234" s="437"/>
      <c r="J234" s="415"/>
      <c r="K234" s="43"/>
      <c r="L234" s="43"/>
      <c r="M234" s="43"/>
      <c r="N234" s="196"/>
      <c r="O234" s="197">
        <f t="shared" si="8"/>
        <v>0</v>
      </c>
      <c r="P234" s="415"/>
      <c r="Q234" s="415"/>
      <c r="R234" s="415"/>
    </row>
    <row r="235" spans="1:18" x14ac:dyDescent="0.2">
      <c r="A235" s="389"/>
      <c r="B235" s="409"/>
      <c r="C235" s="442"/>
      <c r="D235" s="406"/>
      <c r="E235" s="411"/>
      <c r="F235" s="434"/>
      <c r="G235" s="437"/>
      <c r="H235" s="415"/>
      <c r="I235" s="437"/>
      <c r="J235" s="415"/>
      <c r="K235" s="43"/>
      <c r="L235" s="43"/>
      <c r="M235" s="45"/>
      <c r="N235" s="196"/>
      <c r="O235" s="197">
        <f t="shared" si="8"/>
        <v>0</v>
      </c>
      <c r="P235" s="415"/>
      <c r="Q235" s="415"/>
      <c r="R235" s="415"/>
    </row>
    <row r="236" spans="1:18" ht="12.75" customHeight="1" x14ac:dyDescent="0.2">
      <c r="A236" s="389"/>
      <c r="B236" s="409"/>
      <c r="C236" s="443"/>
      <c r="D236" s="406"/>
      <c r="E236" s="412"/>
      <c r="F236" s="434"/>
      <c r="G236" s="437"/>
      <c r="H236" s="415"/>
      <c r="I236" s="437"/>
      <c r="J236" s="415"/>
      <c r="K236" s="43"/>
      <c r="L236" s="43"/>
      <c r="M236" s="43"/>
      <c r="N236" s="196"/>
      <c r="O236" s="197">
        <f t="shared" si="8"/>
        <v>0</v>
      </c>
      <c r="P236" s="415"/>
      <c r="Q236" s="415"/>
      <c r="R236" s="415"/>
    </row>
    <row r="237" spans="1:18" ht="12.75" customHeight="1" x14ac:dyDescent="0.2">
      <c r="A237" s="389">
        <v>4</v>
      </c>
      <c r="B237" s="407" t="s">
        <v>86</v>
      </c>
      <c r="C237" s="441" t="s">
        <v>791</v>
      </c>
      <c r="D237" s="406" t="s">
        <v>79</v>
      </c>
      <c r="E237" s="414">
        <v>23.17</v>
      </c>
      <c r="F237" s="413">
        <f>H237+J237+R237</f>
        <v>8.2671061914000017</v>
      </c>
      <c r="G237" s="436"/>
      <c r="H237" s="416">
        <f>G237*$P$7/1000</f>
        <v>0</v>
      </c>
      <c r="I237" s="417"/>
      <c r="J237" s="416">
        <f>I237*$P$8/1000</f>
        <v>0</v>
      </c>
      <c r="K237" s="43" t="s">
        <v>177</v>
      </c>
      <c r="L237" s="171" t="s">
        <v>79</v>
      </c>
      <c r="M237" s="43">
        <v>1</v>
      </c>
      <c r="N237" s="241">
        <v>7.0830000000000002</v>
      </c>
      <c r="O237" s="101">
        <f t="shared" si="8"/>
        <v>7.0830000000000002</v>
      </c>
      <c r="P237" s="416">
        <f>E237*F237</f>
        <v>191.54885045473804</v>
      </c>
      <c r="Q237" s="416">
        <f>SUM(O237:O240)</f>
        <v>7.0830000000000002</v>
      </c>
      <c r="R237" s="419">
        <f>Q237*1.02*1.05*$R$13</f>
        <v>8.2671061914000017</v>
      </c>
    </row>
    <row r="238" spans="1:18" x14ac:dyDescent="0.2">
      <c r="A238" s="389"/>
      <c r="B238" s="408"/>
      <c r="C238" s="442"/>
      <c r="D238" s="406"/>
      <c r="E238" s="414"/>
      <c r="F238" s="413"/>
      <c r="G238" s="436"/>
      <c r="H238" s="416"/>
      <c r="I238" s="417"/>
      <c r="J238" s="416"/>
      <c r="K238" s="100"/>
      <c r="L238" s="100"/>
      <c r="M238" s="100"/>
      <c r="N238" s="199"/>
      <c r="O238" s="101">
        <f t="shared" si="8"/>
        <v>0</v>
      </c>
      <c r="P238" s="416"/>
      <c r="Q238" s="416"/>
      <c r="R238" s="419"/>
    </row>
    <row r="239" spans="1:18" x14ac:dyDescent="0.2">
      <c r="A239" s="389"/>
      <c r="B239" s="408"/>
      <c r="C239" s="442"/>
      <c r="D239" s="406"/>
      <c r="E239" s="414"/>
      <c r="F239" s="413"/>
      <c r="G239" s="436"/>
      <c r="H239" s="416"/>
      <c r="I239" s="417"/>
      <c r="J239" s="416"/>
      <c r="K239" s="100"/>
      <c r="L239" s="100"/>
      <c r="M239" s="103"/>
      <c r="N239" s="199"/>
      <c r="O239" s="101">
        <f t="shared" si="8"/>
        <v>0</v>
      </c>
      <c r="P239" s="416"/>
      <c r="Q239" s="416"/>
      <c r="R239" s="419"/>
    </row>
    <row r="240" spans="1:18" ht="12.75" customHeight="1" x14ac:dyDescent="0.2">
      <c r="A240" s="389"/>
      <c r="B240" s="408"/>
      <c r="C240" s="443"/>
      <c r="D240" s="406"/>
      <c r="E240" s="414"/>
      <c r="F240" s="413"/>
      <c r="G240" s="436"/>
      <c r="H240" s="416"/>
      <c r="I240" s="417"/>
      <c r="J240" s="416"/>
      <c r="K240" s="100"/>
      <c r="L240" s="100"/>
      <c r="M240" s="100"/>
      <c r="N240" s="199"/>
      <c r="O240" s="101">
        <f t="shared" si="8"/>
        <v>0</v>
      </c>
      <c r="P240" s="416"/>
      <c r="Q240" s="416"/>
      <c r="R240" s="419"/>
    </row>
    <row r="241" spans="1:18" s="168" customFormat="1" ht="12.75" customHeight="1" x14ac:dyDescent="0.2">
      <c r="A241" s="389">
        <v>5</v>
      </c>
      <c r="B241" s="441" t="s">
        <v>86</v>
      </c>
      <c r="C241" s="441" t="s">
        <v>792</v>
      </c>
      <c r="D241" s="406" t="s">
        <v>79</v>
      </c>
      <c r="E241" s="444">
        <v>55.88</v>
      </c>
      <c r="F241" s="445">
        <f>H241+J241+R241</f>
        <v>8.2671061914000017</v>
      </c>
      <c r="G241" s="448"/>
      <c r="H241" s="418">
        <f>G241*$P$7/1000</f>
        <v>0</v>
      </c>
      <c r="I241" s="448"/>
      <c r="J241" s="418">
        <f>I241*$P$8/1000</f>
        <v>0</v>
      </c>
      <c r="K241" s="43" t="s">
        <v>177</v>
      </c>
      <c r="L241" s="171" t="s">
        <v>79</v>
      </c>
      <c r="M241" s="43">
        <v>1</v>
      </c>
      <c r="N241" s="241">
        <v>7.0830000000000002</v>
      </c>
      <c r="O241" s="180">
        <f t="shared" si="8"/>
        <v>7.0830000000000002</v>
      </c>
      <c r="P241" s="418">
        <f>E241*F241</f>
        <v>461.9658939754321</v>
      </c>
      <c r="Q241" s="418">
        <f>SUM(O241:O244)</f>
        <v>7.0830000000000002</v>
      </c>
      <c r="R241" s="418">
        <f>Q241*1.02*1.05*$R$13</f>
        <v>8.2671061914000017</v>
      </c>
    </row>
    <row r="242" spans="1:18" s="168" customFormat="1" x14ac:dyDescent="0.2">
      <c r="A242" s="389"/>
      <c r="B242" s="442"/>
      <c r="C242" s="442"/>
      <c r="D242" s="406"/>
      <c r="E242" s="439"/>
      <c r="F242" s="446"/>
      <c r="G242" s="449"/>
      <c r="H242" s="403"/>
      <c r="I242" s="449"/>
      <c r="J242" s="403"/>
      <c r="K242" s="179"/>
      <c r="L242" s="179"/>
      <c r="M242" s="179"/>
      <c r="N242" s="198"/>
      <c r="O242" s="180">
        <f t="shared" si="8"/>
        <v>0</v>
      </c>
      <c r="P242" s="403"/>
      <c r="Q242" s="403"/>
      <c r="R242" s="403"/>
    </row>
    <row r="243" spans="1:18" s="168" customFormat="1" x14ac:dyDescent="0.2">
      <c r="A243" s="389"/>
      <c r="B243" s="442"/>
      <c r="C243" s="442"/>
      <c r="D243" s="406"/>
      <c r="E243" s="439"/>
      <c r="F243" s="446"/>
      <c r="G243" s="449"/>
      <c r="H243" s="403"/>
      <c r="I243" s="449"/>
      <c r="J243" s="403"/>
      <c r="K243" s="179"/>
      <c r="L243" s="179"/>
      <c r="M243" s="181"/>
      <c r="N243" s="198"/>
      <c r="O243" s="180">
        <f t="shared" si="8"/>
        <v>0</v>
      </c>
      <c r="P243" s="403"/>
      <c r="Q243" s="403"/>
      <c r="R243" s="403"/>
    </row>
    <row r="244" spans="1:18" s="168" customFormat="1" ht="12.75" customHeight="1" x14ac:dyDescent="0.2">
      <c r="A244" s="389"/>
      <c r="B244" s="443"/>
      <c r="C244" s="443"/>
      <c r="D244" s="406"/>
      <c r="E244" s="440"/>
      <c r="F244" s="447"/>
      <c r="G244" s="450"/>
      <c r="H244" s="404"/>
      <c r="I244" s="450"/>
      <c r="J244" s="404"/>
      <c r="K244" s="179"/>
      <c r="L244" s="179"/>
      <c r="M244" s="179"/>
      <c r="N244" s="198"/>
      <c r="O244" s="180">
        <f t="shared" si="8"/>
        <v>0</v>
      </c>
      <c r="P244" s="404"/>
      <c r="Q244" s="404"/>
      <c r="R244" s="404"/>
    </row>
    <row r="245" spans="1:18" ht="12.75" customHeight="1" x14ac:dyDescent="0.2">
      <c r="A245" s="389">
        <v>6</v>
      </c>
      <c r="B245" s="409" t="s">
        <v>86</v>
      </c>
      <c r="C245" s="441" t="s">
        <v>793</v>
      </c>
      <c r="D245" s="406" t="s">
        <v>79</v>
      </c>
      <c r="E245" s="444">
        <v>44.63</v>
      </c>
      <c r="F245" s="434">
        <f>H245+J245+R245</f>
        <v>8.2671061914000017</v>
      </c>
      <c r="G245" s="437"/>
      <c r="H245" s="415">
        <f>G245*$P$7/1000</f>
        <v>0</v>
      </c>
      <c r="I245" s="437"/>
      <c r="J245" s="415">
        <f>I245*$P$8/1000</f>
        <v>0</v>
      </c>
      <c r="K245" s="43" t="s">
        <v>177</v>
      </c>
      <c r="L245" s="171" t="s">
        <v>79</v>
      </c>
      <c r="M245" s="43">
        <v>1</v>
      </c>
      <c r="N245" s="241">
        <v>7.0830000000000002</v>
      </c>
      <c r="O245" s="197">
        <f t="shared" si="8"/>
        <v>7.0830000000000002</v>
      </c>
      <c r="P245" s="415">
        <f>E245*F245</f>
        <v>368.9609493221821</v>
      </c>
      <c r="Q245" s="415">
        <f>SUM(O245:O248)</f>
        <v>7.0830000000000002</v>
      </c>
      <c r="R245" s="415">
        <f>Q245*1.02*1.05*$R$13</f>
        <v>8.2671061914000017</v>
      </c>
    </row>
    <row r="246" spans="1:18" x14ac:dyDescent="0.2">
      <c r="A246" s="389"/>
      <c r="B246" s="409"/>
      <c r="C246" s="442"/>
      <c r="D246" s="406"/>
      <c r="E246" s="439"/>
      <c r="F246" s="434"/>
      <c r="G246" s="437"/>
      <c r="H246" s="415"/>
      <c r="I246" s="437"/>
      <c r="J246" s="415"/>
      <c r="K246" s="43"/>
      <c r="L246" s="43"/>
      <c r="M246" s="43"/>
      <c r="N246" s="196"/>
      <c r="O246" s="197">
        <f t="shared" si="8"/>
        <v>0</v>
      </c>
      <c r="P246" s="415"/>
      <c r="Q246" s="415"/>
      <c r="R246" s="415"/>
    </row>
    <row r="247" spans="1:18" x14ac:dyDescent="0.2">
      <c r="A247" s="389"/>
      <c r="B247" s="409"/>
      <c r="C247" s="442"/>
      <c r="D247" s="406"/>
      <c r="E247" s="439"/>
      <c r="F247" s="434"/>
      <c r="G247" s="437"/>
      <c r="H247" s="415"/>
      <c r="I247" s="437"/>
      <c r="J247" s="415"/>
      <c r="K247" s="43"/>
      <c r="L247" s="43"/>
      <c r="M247" s="45"/>
      <c r="N247" s="196"/>
      <c r="O247" s="197">
        <f t="shared" si="8"/>
        <v>0</v>
      </c>
      <c r="P247" s="415"/>
      <c r="Q247" s="415"/>
      <c r="R247" s="415"/>
    </row>
    <row r="248" spans="1:18" ht="12.75" customHeight="1" x14ac:dyDescent="0.2">
      <c r="A248" s="389"/>
      <c r="B248" s="409"/>
      <c r="C248" s="443"/>
      <c r="D248" s="406"/>
      <c r="E248" s="455"/>
      <c r="F248" s="434"/>
      <c r="G248" s="437"/>
      <c r="H248" s="415"/>
      <c r="I248" s="437"/>
      <c r="J248" s="415"/>
      <c r="K248" s="43"/>
      <c r="L248" s="43"/>
      <c r="M248" s="43"/>
      <c r="N248" s="196"/>
      <c r="O248" s="197">
        <f t="shared" ref="O248:O316" si="9">M248*N248</f>
        <v>0</v>
      </c>
      <c r="P248" s="415"/>
      <c r="Q248" s="415"/>
      <c r="R248" s="415"/>
    </row>
    <row r="249" spans="1:18" x14ac:dyDescent="0.2">
      <c r="A249" s="389">
        <v>7</v>
      </c>
      <c r="B249" s="409" t="s">
        <v>86</v>
      </c>
      <c r="C249" s="441" t="s">
        <v>794</v>
      </c>
      <c r="D249" s="406" t="s">
        <v>79</v>
      </c>
      <c r="E249" s="410">
        <v>12.38</v>
      </c>
      <c r="F249" s="434">
        <f>H249+J249+R249</f>
        <v>8.2671061914000017</v>
      </c>
      <c r="G249" s="437"/>
      <c r="H249" s="415">
        <f>G249*$P$7/1000</f>
        <v>0</v>
      </c>
      <c r="I249" s="437"/>
      <c r="J249" s="415">
        <f>I249*$P$8/1000</f>
        <v>0</v>
      </c>
      <c r="K249" s="43" t="s">
        <v>177</v>
      </c>
      <c r="L249" s="171" t="s">
        <v>79</v>
      </c>
      <c r="M249" s="43">
        <v>1</v>
      </c>
      <c r="N249" s="241">
        <v>7.0830000000000002</v>
      </c>
      <c r="O249" s="197">
        <f t="shared" si="9"/>
        <v>7.0830000000000002</v>
      </c>
      <c r="P249" s="415">
        <f>E249*F249</f>
        <v>102.34677464953202</v>
      </c>
      <c r="Q249" s="415">
        <f>SUM(O249:O252)</f>
        <v>7.0830000000000002</v>
      </c>
      <c r="R249" s="415">
        <f>Q249*1.02*1.05*$R$13</f>
        <v>8.2671061914000017</v>
      </c>
    </row>
    <row r="250" spans="1:18" x14ac:dyDescent="0.2">
      <c r="A250" s="389"/>
      <c r="B250" s="409"/>
      <c r="C250" s="442"/>
      <c r="D250" s="406"/>
      <c r="E250" s="411"/>
      <c r="F250" s="434"/>
      <c r="G250" s="437"/>
      <c r="H250" s="415"/>
      <c r="I250" s="437"/>
      <c r="J250" s="415"/>
      <c r="K250" s="43"/>
      <c r="L250" s="43"/>
      <c r="M250" s="43"/>
      <c r="N250" s="196"/>
      <c r="O250" s="197">
        <f t="shared" si="9"/>
        <v>0</v>
      </c>
      <c r="P250" s="415"/>
      <c r="Q250" s="415"/>
      <c r="R250" s="415"/>
    </row>
    <row r="251" spans="1:18" x14ac:dyDescent="0.2">
      <c r="A251" s="389"/>
      <c r="B251" s="409"/>
      <c r="C251" s="442"/>
      <c r="D251" s="406"/>
      <c r="E251" s="411"/>
      <c r="F251" s="434"/>
      <c r="G251" s="437"/>
      <c r="H251" s="415"/>
      <c r="I251" s="437"/>
      <c r="J251" s="415"/>
      <c r="K251" s="43"/>
      <c r="L251" s="43"/>
      <c r="M251" s="45"/>
      <c r="N251" s="196"/>
      <c r="O251" s="197">
        <f t="shared" si="9"/>
        <v>0</v>
      </c>
      <c r="P251" s="415"/>
      <c r="Q251" s="415"/>
      <c r="R251" s="415"/>
    </row>
    <row r="252" spans="1:18" ht="12.75" customHeight="1" x14ac:dyDescent="0.2">
      <c r="A252" s="389"/>
      <c r="B252" s="409"/>
      <c r="C252" s="443"/>
      <c r="D252" s="406"/>
      <c r="E252" s="412"/>
      <c r="F252" s="434"/>
      <c r="G252" s="437"/>
      <c r="H252" s="415"/>
      <c r="I252" s="437"/>
      <c r="J252" s="415"/>
      <c r="K252" s="43"/>
      <c r="L252" s="43"/>
      <c r="M252" s="43"/>
      <c r="N252" s="196"/>
      <c r="O252" s="197">
        <f t="shared" si="9"/>
        <v>0</v>
      </c>
      <c r="P252" s="415"/>
      <c r="Q252" s="415"/>
      <c r="R252" s="415"/>
    </row>
    <row r="253" spans="1:18" ht="12.75" customHeight="1" x14ac:dyDescent="0.2">
      <c r="A253" s="389">
        <v>8</v>
      </c>
      <c r="B253" s="428" t="s">
        <v>342</v>
      </c>
      <c r="C253" s="428" t="s">
        <v>795</v>
      </c>
      <c r="D253" s="389" t="s">
        <v>78</v>
      </c>
      <c r="E253" s="414">
        <v>64.2</v>
      </c>
      <c r="F253" s="413">
        <f>H253+J253+R253</f>
        <v>63.91342088311125</v>
      </c>
      <c r="G253" s="436">
        <v>4.6100000000000003</v>
      </c>
      <c r="H253" s="416">
        <f>G253*$P$7/1000</f>
        <v>8.7743513000000011</v>
      </c>
      <c r="I253" s="417">
        <v>0.81</v>
      </c>
      <c r="J253" s="416">
        <f>I253*$P$8/1000</f>
        <v>2.7231795000000001</v>
      </c>
      <c r="K253" s="204" t="s">
        <v>757</v>
      </c>
      <c r="L253" s="205" t="s">
        <v>78</v>
      </c>
      <c r="M253" s="100">
        <v>1.0149999999999999</v>
      </c>
      <c r="N253" s="336">
        <v>34.938000000000002</v>
      </c>
      <c r="O253" s="101">
        <f t="shared" si="9"/>
        <v>35.462069999999997</v>
      </c>
      <c r="P253" s="416">
        <f>E253*F253</f>
        <v>4103.2416206957423</v>
      </c>
      <c r="Q253" s="416">
        <f>SUM(O253:O256)</f>
        <v>44.908307799999996</v>
      </c>
      <c r="R253" s="419">
        <f>Q253*1.02*1.05*$R$13</f>
        <v>52.41589008311125</v>
      </c>
    </row>
    <row r="254" spans="1:18" x14ac:dyDescent="0.2">
      <c r="A254" s="389"/>
      <c r="B254" s="428"/>
      <c r="C254" s="428"/>
      <c r="D254" s="389"/>
      <c r="E254" s="414"/>
      <c r="F254" s="413"/>
      <c r="G254" s="436"/>
      <c r="H254" s="416"/>
      <c r="I254" s="417"/>
      <c r="J254" s="416"/>
      <c r="K254" s="170" t="s">
        <v>171</v>
      </c>
      <c r="L254" s="171" t="s">
        <v>79</v>
      </c>
      <c r="M254" s="100">
        <v>1.37</v>
      </c>
      <c r="N254" s="240">
        <v>3.5</v>
      </c>
      <c r="O254" s="101">
        <f t="shared" si="9"/>
        <v>4.7949999999999999</v>
      </c>
      <c r="P254" s="416"/>
      <c r="Q254" s="416"/>
      <c r="R254" s="419"/>
    </row>
    <row r="255" spans="1:18" x14ac:dyDescent="0.2">
      <c r="A255" s="389"/>
      <c r="B255" s="428"/>
      <c r="C255" s="428"/>
      <c r="D255" s="389"/>
      <c r="E255" s="414"/>
      <c r="F255" s="413"/>
      <c r="G255" s="436"/>
      <c r="H255" s="416"/>
      <c r="I255" s="417"/>
      <c r="J255" s="416"/>
      <c r="K255" s="173" t="s">
        <v>172</v>
      </c>
      <c r="L255" s="174" t="s">
        <v>169</v>
      </c>
      <c r="M255" s="103">
        <v>3.6600000000000001E-2</v>
      </c>
      <c r="N255" s="240">
        <v>127.083</v>
      </c>
      <c r="O255" s="101">
        <f t="shared" si="9"/>
        <v>4.6512377999999996</v>
      </c>
      <c r="P255" s="416"/>
      <c r="Q255" s="416"/>
      <c r="R255" s="419"/>
    </row>
    <row r="256" spans="1:18" ht="12.75" customHeight="1" x14ac:dyDescent="0.2">
      <c r="A256" s="389"/>
      <c r="B256" s="428"/>
      <c r="C256" s="428"/>
      <c r="D256" s="389"/>
      <c r="E256" s="414"/>
      <c r="F256" s="413"/>
      <c r="G256" s="436"/>
      <c r="H256" s="416"/>
      <c r="I256" s="417"/>
      <c r="J256" s="416"/>
      <c r="K256" s="100"/>
      <c r="L256" s="100"/>
      <c r="M256" s="100"/>
      <c r="N256" s="199"/>
      <c r="O256" s="101">
        <f t="shared" si="9"/>
        <v>0</v>
      </c>
      <c r="P256" s="416"/>
      <c r="Q256" s="416"/>
      <c r="R256" s="419"/>
    </row>
    <row r="257" spans="1:18" s="168" customFormat="1" ht="12.75" customHeight="1" x14ac:dyDescent="0.2">
      <c r="A257" s="389">
        <v>9</v>
      </c>
      <c r="B257" s="532" t="s">
        <v>86</v>
      </c>
      <c r="C257" s="420" t="s">
        <v>213</v>
      </c>
      <c r="D257" s="387" t="s">
        <v>168</v>
      </c>
      <c r="E257" s="524">
        <v>0.307</v>
      </c>
      <c r="F257" s="390">
        <f>H257+J257+R257</f>
        <v>554.4085050000001</v>
      </c>
      <c r="G257" s="391"/>
      <c r="H257" s="392">
        <f>G257*$P$7/1000</f>
        <v>0</v>
      </c>
      <c r="I257" s="391"/>
      <c r="J257" s="525">
        <f>I257*$P$8/1000</f>
        <v>0</v>
      </c>
      <c r="K257" s="163" t="s">
        <v>212</v>
      </c>
      <c r="L257" s="163" t="s">
        <v>168</v>
      </c>
      <c r="M257" s="163">
        <v>1</v>
      </c>
      <c r="N257" s="216">
        <v>475</v>
      </c>
      <c r="O257" s="180">
        <f t="shared" si="9"/>
        <v>475</v>
      </c>
      <c r="P257" s="392">
        <f>E257*F257</f>
        <v>170.20341103500002</v>
      </c>
      <c r="Q257" s="392">
        <f>SUM(O257:O260)</f>
        <v>475</v>
      </c>
      <c r="R257" s="392">
        <f>Q257*1.02*1.05*$R$13</f>
        <v>554.4085050000001</v>
      </c>
    </row>
    <row r="258" spans="1:18" s="168" customFormat="1" x14ac:dyDescent="0.2">
      <c r="A258" s="389"/>
      <c r="B258" s="533"/>
      <c r="C258" s="420"/>
      <c r="D258" s="387"/>
      <c r="E258" s="524"/>
      <c r="F258" s="390"/>
      <c r="G258" s="391"/>
      <c r="H258" s="392"/>
      <c r="I258" s="391"/>
      <c r="J258" s="525"/>
      <c r="K258" s="179"/>
      <c r="L258" s="179"/>
      <c r="M258" s="179"/>
      <c r="N258" s="338"/>
      <c r="O258" s="180">
        <f t="shared" si="9"/>
        <v>0</v>
      </c>
      <c r="P258" s="392"/>
      <c r="Q258" s="392"/>
      <c r="R258" s="392"/>
    </row>
    <row r="259" spans="1:18" s="168" customFormat="1" x14ac:dyDescent="0.2">
      <c r="A259" s="389"/>
      <c r="B259" s="533"/>
      <c r="C259" s="420"/>
      <c r="D259" s="387"/>
      <c r="E259" s="524"/>
      <c r="F259" s="390"/>
      <c r="G259" s="391"/>
      <c r="H259" s="392"/>
      <c r="I259" s="391"/>
      <c r="J259" s="525"/>
      <c r="K259" s="179"/>
      <c r="L259" s="179"/>
      <c r="M259" s="181"/>
      <c r="N259" s="338"/>
      <c r="O259" s="180">
        <f t="shared" si="9"/>
        <v>0</v>
      </c>
      <c r="P259" s="392"/>
      <c r="Q259" s="392"/>
      <c r="R259" s="392"/>
    </row>
    <row r="260" spans="1:18" s="168" customFormat="1" ht="12.75" customHeight="1" x14ac:dyDescent="0.2">
      <c r="A260" s="389"/>
      <c r="B260" s="534"/>
      <c r="C260" s="420"/>
      <c r="D260" s="387"/>
      <c r="E260" s="524"/>
      <c r="F260" s="390"/>
      <c r="G260" s="391"/>
      <c r="H260" s="392"/>
      <c r="I260" s="391"/>
      <c r="J260" s="525"/>
      <c r="K260" s="179"/>
      <c r="L260" s="179"/>
      <c r="M260" s="179"/>
      <c r="N260" s="338"/>
      <c r="O260" s="180">
        <f t="shared" si="9"/>
        <v>0</v>
      </c>
      <c r="P260" s="392"/>
      <c r="Q260" s="392"/>
      <c r="R260" s="392"/>
    </row>
    <row r="261" spans="1:18" x14ac:dyDescent="0.2">
      <c r="A261" s="389">
        <v>10</v>
      </c>
      <c r="B261" s="420" t="s">
        <v>86</v>
      </c>
      <c r="C261" s="420" t="s">
        <v>291</v>
      </c>
      <c r="D261" s="421" t="s">
        <v>168</v>
      </c>
      <c r="E261" s="422">
        <v>0.504</v>
      </c>
      <c r="F261" s="425">
        <f>H261+J261+R261</f>
        <v>570.61940968620013</v>
      </c>
      <c r="G261" s="426"/>
      <c r="H261" s="427">
        <f>G261*$P$7/1000</f>
        <v>0</v>
      </c>
      <c r="I261" s="426"/>
      <c r="J261" s="427">
        <f>I261*$P$8/1000</f>
        <v>0</v>
      </c>
      <c r="K261" s="215" t="s">
        <v>212</v>
      </c>
      <c r="L261" s="215" t="s">
        <v>168</v>
      </c>
      <c r="M261" s="215">
        <v>1</v>
      </c>
      <c r="N261" s="345">
        <v>488.88900000000001</v>
      </c>
      <c r="O261" s="344">
        <f t="shared" si="9"/>
        <v>488.88900000000001</v>
      </c>
      <c r="P261" s="427">
        <f>E261*F261</f>
        <v>287.59218248184487</v>
      </c>
      <c r="Q261" s="427">
        <f>SUM(O261:O264)</f>
        <v>488.88900000000001</v>
      </c>
      <c r="R261" s="427">
        <f>Q261*1.02*1.05*$R$13</f>
        <v>570.61940968620013</v>
      </c>
    </row>
    <row r="262" spans="1:18" x14ac:dyDescent="0.2">
      <c r="A262" s="389"/>
      <c r="B262" s="420"/>
      <c r="C262" s="420"/>
      <c r="D262" s="421"/>
      <c r="E262" s="423"/>
      <c r="F262" s="425"/>
      <c r="G262" s="426"/>
      <c r="H262" s="427"/>
      <c r="I262" s="426"/>
      <c r="J262" s="427"/>
      <c r="K262" s="215"/>
      <c r="L262" s="215"/>
      <c r="M262" s="215"/>
      <c r="N262" s="345"/>
      <c r="O262" s="344">
        <f t="shared" si="9"/>
        <v>0</v>
      </c>
      <c r="P262" s="427"/>
      <c r="Q262" s="427"/>
      <c r="R262" s="427"/>
    </row>
    <row r="263" spans="1:18" x14ac:dyDescent="0.2">
      <c r="A263" s="389"/>
      <c r="B263" s="420"/>
      <c r="C263" s="420"/>
      <c r="D263" s="421"/>
      <c r="E263" s="423"/>
      <c r="F263" s="425"/>
      <c r="G263" s="426"/>
      <c r="H263" s="427"/>
      <c r="I263" s="426"/>
      <c r="J263" s="427"/>
      <c r="K263" s="215"/>
      <c r="L263" s="215"/>
      <c r="M263" s="261"/>
      <c r="N263" s="345"/>
      <c r="O263" s="344">
        <f t="shared" si="9"/>
        <v>0</v>
      </c>
      <c r="P263" s="427"/>
      <c r="Q263" s="427"/>
      <c r="R263" s="427"/>
    </row>
    <row r="264" spans="1:18" ht="12.75" customHeight="1" x14ac:dyDescent="0.2">
      <c r="A264" s="389"/>
      <c r="B264" s="420"/>
      <c r="C264" s="420"/>
      <c r="D264" s="421"/>
      <c r="E264" s="424"/>
      <c r="F264" s="425"/>
      <c r="G264" s="426"/>
      <c r="H264" s="427"/>
      <c r="I264" s="426"/>
      <c r="J264" s="427"/>
      <c r="K264" s="215"/>
      <c r="L264" s="215"/>
      <c r="M264" s="215"/>
      <c r="N264" s="345"/>
      <c r="O264" s="344">
        <f t="shared" si="9"/>
        <v>0</v>
      </c>
      <c r="P264" s="427"/>
      <c r="Q264" s="427"/>
      <c r="R264" s="427"/>
    </row>
    <row r="265" spans="1:18" x14ac:dyDescent="0.2">
      <c r="A265" s="389">
        <v>11</v>
      </c>
      <c r="B265" s="420" t="s">
        <v>86</v>
      </c>
      <c r="C265" s="420" t="s">
        <v>249</v>
      </c>
      <c r="D265" s="421" t="s">
        <v>168</v>
      </c>
      <c r="E265" s="422">
        <v>7.3310000000000004</v>
      </c>
      <c r="F265" s="425">
        <f>H265+J265+R265</f>
        <v>541.44001468620013</v>
      </c>
      <c r="G265" s="426"/>
      <c r="H265" s="427">
        <f>G265*$P$7/1000</f>
        <v>0</v>
      </c>
      <c r="I265" s="426"/>
      <c r="J265" s="427">
        <f>I265*$P$8/1000</f>
        <v>0</v>
      </c>
      <c r="K265" s="215" t="s">
        <v>212</v>
      </c>
      <c r="L265" s="215" t="s">
        <v>168</v>
      </c>
      <c r="M265" s="215">
        <v>1</v>
      </c>
      <c r="N265" s="345">
        <v>463.88900000000001</v>
      </c>
      <c r="O265" s="344">
        <f t="shared" si="9"/>
        <v>463.88900000000001</v>
      </c>
      <c r="P265" s="427">
        <f>E265*F265</f>
        <v>3969.2967476645335</v>
      </c>
      <c r="Q265" s="427">
        <f>SUM(O265:O268)</f>
        <v>463.88900000000001</v>
      </c>
      <c r="R265" s="427">
        <f>Q265*1.02*1.05*$R$13</f>
        <v>541.44001468620013</v>
      </c>
    </row>
    <row r="266" spans="1:18" x14ac:dyDescent="0.2">
      <c r="A266" s="389"/>
      <c r="B266" s="420"/>
      <c r="C266" s="420"/>
      <c r="D266" s="421"/>
      <c r="E266" s="423"/>
      <c r="F266" s="425"/>
      <c r="G266" s="426"/>
      <c r="H266" s="427"/>
      <c r="I266" s="426"/>
      <c r="J266" s="427"/>
      <c r="K266" s="215"/>
      <c r="L266" s="215"/>
      <c r="M266" s="215"/>
      <c r="N266" s="345"/>
      <c r="O266" s="344">
        <f t="shared" si="9"/>
        <v>0</v>
      </c>
      <c r="P266" s="427"/>
      <c r="Q266" s="427"/>
      <c r="R266" s="427"/>
    </row>
    <row r="267" spans="1:18" x14ac:dyDescent="0.2">
      <c r="A267" s="389"/>
      <c r="B267" s="420"/>
      <c r="C267" s="420"/>
      <c r="D267" s="421"/>
      <c r="E267" s="423"/>
      <c r="F267" s="425"/>
      <c r="G267" s="426"/>
      <c r="H267" s="427"/>
      <c r="I267" s="426"/>
      <c r="J267" s="427"/>
      <c r="K267" s="215"/>
      <c r="L267" s="215"/>
      <c r="M267" s="261"/>
      <c r="N267" s="345"/>
      <c r="O267" s="344">
        <f t="shared" si="9"/>
        <v>0</v>
      </c>
      <c r="P267" s="427"/>
      <c r="Q267" s="427"/>
      <c r="R267" s="427"/>
    </row>
    <row r="268" spans="1:18" ht="12.75" customHeight="1" x14ac:dyDescent="0.2">
      <c r="A268" s="389"/>
      <c r="B268" s="420"/>
      <c r="C268" s="420"/>
      <c r="D268" s="421"/>
      <c r="E268" s="424"/>
      <c r="F268" s="425"/>
      <c r="G268" s="426"/>
      <c r="H268" s="427"/>
      <c r="I268" s="426"/>
      <c r="J268" s="427"/>
      <c r="K268" s="215"/>
      <c r="L268" s="215"/>
      <c r="M268" s="215"/>
      <c r="N268" s="345"/>
      <c r="O268" s="344">
        <f t="shared" si="9"/>
        <v>0</v>
      </c>
      <c r="P268" s="427"/>
      <c r="Q268" s="427"/>
      <c r="R268" s="427"/>
    </row>
    <row r="269" spans="1:18" ht="12.75" customHeight="1" x14ac:dyDescent="0.2">
      <c r="A269" s="389">
        <v>12</v>
      </c>
      <c r="B269" s="407" t="s">
        <v>86</v>
      </c>
      <c r="C269" s="420" t="s">
        <v>446</v>
      </c>
      <c r="D269" s="414" t="s">
        <v>81</v>
      </c>
      <c r="E269" s="414">
        <v>20</v>
      </c>
      <c r="F269" s="413">
        <f>H269+J269+R269</f>
        <v>1.9841988600000002E-2</v>
      </c>
      <c r="G269" s="436"/>
      <c r="H269" s="416">
        <f>G269*$P$7/1000</f>
        <v>0</v>
      </c>
      <c r="I269" s="417"/>
      <c r="J269" s="416">
        <f>I269*$P$8/1000</f>
        <v>0</v>
      </c>
      <c r="K269" s="100" t="s">
        <v>454</v>
      </c>
      <c r="L269" s="100" t="s">
        <v>81</v>
      </c>
      <c r="M269" s="100">
        <v>1</v>
      </c>
      <c r="N269" s="274">
        <v>1.7000000000000001E-2</v>
      </c>
      <c r="O269" s="101">
        <f t="shared" si="9"/>
        <v>1.7000000000000001E-2</v>
      </c>
      <c r="P269" s="416">
        <f>E269*F269</f>
        <v>0.39683977200000004</v>
      </c>
      <c r="Q269" s="416">
        <f>SUM(O269:O272)</f>
        <v>1.7000000000000001E-2</v>
      </c>
      <c r="R269" s="419">
        <f>Q269*1.02*1.05*$R$13</f>
        <v>1.9841988600000002E-2</v>
      </c>
    </row>
    <row r="270" spans="1:18" x14ac:dyDescent="0.2">
      <c r="A270" s="389"/>
      <c r="B270" s="408"/>
      <c r="C270" s="420"/>
      <c r="D270" s="414"/>
      <c r="E270" s="414"/>
      <c r="F270" s="413"/>
      <c r="G270" s="436"/>
      <c r="H270" s="416"/>
      <c r="I270" s="417"/>
      <c r="J270" s="416"/>
      <c r="K270" s="100"/>
      <c r="L270" s="100"/>
      <c r="M270" s="100"/>
      <c r="N270" s="274"/>
      <c r="O270" s="101">
        <f t="shared" si="9"/>
        <v>0</v>
      </c>
      <c r="P270" s="416"/>
      <c r="Q270" s="416"/>
      <c r="R270" s="419"/>
    </row>
    <row r="271" spans="1:18" x14ac:dyDescent="0.2">
      <c r="A271" s="389"/>
      <c r="B271" s="408"/>
      <c r="C271" s="420"/>
      <c r="D271" s="414"/>
      <c r="E271" s="414"/>
      <c r="F271" s="413"/>
      <c r="G271" s="436"/>
      <c r="H271" s="416"/>
      <c r="I271" s="417"/>
      <c r="J271" s="416"/>
      <c r="K271" s="100"/>
      <c r="L271" s="100"/>
      <c r="M271" s="103"/>
      <c r="N271" s="274"/>
      <c r="O271" s="101">
        <f t="shared" si="9"/>
        <v>0</v>
      </c>
      <c r="P271" s="416"/>
      <c r="Q271" s="416"/>
      <c r="R271" s="419"/>
    </row>
    <row r="272" spans="1:18" ht="12.75" customHeight="1" x14ac:dyDescent="0.2">
      <c r="A272" s="389"/>
      <c r="B272" s="408"/>
      <c r="C272" s="420"/>
      <c r="D272" s="414"/>
      <c r="E272" s="414"/>
      <c r="F272" s="413"/>
      <c r="G272" s="436"/>
      <c r="H272" s="416"/>
      <c r="I272" s="417"/>
      <c r="J272" s="416"/>
      <c r="K272" s="100"/>
      <c r="L272" s="100"/>
      <c r="M272" s="100"/>
      <c r="N272" s="274"/>
      <c r="O272" s="101">
        <f t="shared" si="9"/>
        <v>0</v>
      </c>
      <c r="P272" s="416"/>
      <c r="Q272" s="416"/>
      <c r="R272" s="419"/>
    </row>
    <row r="273" spans="1:18" ht="12.75" customHeight="1" x14ac:dyDescent="0.2">
      <c r="A273" s="389">
        <v>13</v>
      </c>
      <c r="B273" s="407" t="s">
        <v>86</v>
      </c>
      <c r="C273" s="420" t="s">
        <v>771</v>
      </c>
      <c r="D273" s="414" t="s">
        <v>81</v>
      </c>
      <c r="E273" s="414">
        <v>540</v>
      </c>
      <c r="F273" s="413">
        <f>H273+J273+R273</f>
        <v>2.3343516000000005E-2</v>
      </c>
      <c r="G273" s="436"/>
      <c r="H273" s="416">
        <f>G273*$P$7/1000</f>
        <v>0</v>
      </c>
      <c r="I273" s="417"/>
      <c r="J273" s="416">
        <f>I273*$P$8/1000</f>
        <v>0</v>
      </c>
      <c r="K273" s="100" t="s">
        <v>454</v>
      </c>
      <c r="L273" s="100" t="s">
        <v>81</v>
      </c>
      <c r="M273" s="100">
        <v>1</v>
      </c>
      <c r="N273" s="274">
        <v>0.02</v>
      </c>
      <c r="O273" s="101">
        <f t="shared" si="9"/>
        <v>0.02</v>
      </c>
      <c r="P273" s="416">
        <f>E273*F273</f>
        <v>12.605498640000002</v>
      </c>
      <c r="Q273" s="416">
        <f>SUM(O273:O276)</f>
        <v>0.02</v>
      </c>
      <c r="R273" s="419">
        <f>Q273*1.02*1.05*$R$13</f>
        <v>2.3343516000000005E-2</v>
      </c>
    </row>
    <row r="274" spans="1:18" x14ac:dyDescent="0.2">
      <c r="A274" s="389"/>
      <c r="B274" s="408"/>
      <c r="C274" s="420"/>
      <c r="D274" s="414"/>
      <c r="E274" s="414"/>
      <c r="F274" s="413"/>
      <c r="G274" s="436"/>
      <c r="H274" s="416"/>
      <c r="I274" s="417"/>
      <c r="J274" s="416"/>
      <c r="K274" s="100"/>
      <c r="L274" s="100"/>
      <c r="M274" s="100"/>
      <c r="N274" s="274"/>
      <c r="O274" s="101">
        <f t="shared" si="9"/>
        <v>0</v>
      </c>
      <c r="P274" s="416"/>
      <c r="Q274" s="416"/>
      <c r="R274" s="419"/>
    </row>
    <row r="275" spans="1:18" x14ac:dyDescent="0.2">
      <c r="A275" s="389"/>
      <c r="B275" s="408"/>
      <c r="C275" s="420"/>
      <c r="D275" s="414"/>
      <c r="E275" s="414"/>
      <c r="F275" s="413"/>
      <c r="G275" s="436"/>
      <c r="H275" s="416"/>
      <c r="I275" s="417"/>
      <c r="J275" s="416"/>
      <c r="K275" s="100"/>
      <c r="L275" s="100"/>
      <c r="M275" s="103"/>
      <c r="N275" s="274"/>
      <c r="O275" s="101">
        <f t="shared" si="9"/>
        <v>0</v>
      </c>
      <c r="P275" s="416"/>
      <c r="Q275" s="416"/>
      <c r="R275" s="419"/>
    </row>
    <row r="276" spans="1:18" ht="12.75" customHeight="1" x14ac:dyDescent="0.2">
      <c r="A276" s="389"/>
      <c r="B276" s="408"/>
      <c r="C276" s="420"/>
      <c r="D276" s="414"/>
      <c r="E276" s="414"/>
      <c r="F276" s="413"/>
      <c r="G276" s="436"/>
      <c r="H276" s="416"/>
      <c r="I276" s="417"/>
      <c r="J276" s="416"/>
      <c r="K276" s="100"/>
      <c r="L276" s="100"/>
      <c r="M276" s="100"/>
      <c r="N276" s="274"/>
      <c r="O276" s="101">
        <f t="shared" si="9"/>
        <v>0</v>
      </c>
      <c r="P276" s="416"/>
      <c r="Q276" s="416"/>
      <c r="R276" s="419"/>
    </row>
    <row r="277" spans="1:18" s="87" customFormat="1" ht="12.75" customHeight="1" x14ac:dyDescent="0.2">
      <c r="A277" s="389">
        <v>14</v>
      </c>
      <c r="B277" s="428" t="s">
        <v>290</v>
      </c>
      <c r="C277" s="428" t="s">
        <v>804</v>
      </c>
      <c r="D277" s="389" t="s">
        <v>78</v>
      </c>
      <c r="E277" s="389">
        <v>5</v>
      </c>
      <c r="F277" s="429">
        <f>H277+J277+R277</f>
        <v>78.42425273396222</v>
      </c>
      <c r="G277" s="430">
        <v>8.76</v>
      </c>
      <c r="H277" s="431">
        <f>G277*$P$7/1000</f>
        <v>16.673170800000001</v>
      </c>
      <c r="I277" s="430">
        <v>1.21</v>
      </c>
      <c r="J277" s="431">
        <f>I277*$P$8/1000</f>
        <v>4.0679594999999997</v>
      </c>
      <c r="K277" s="204" t="s">
        <v>757</v>
      </c>
      <c r="L277" s="205" t="s">
        <v>78</v>
      </c>
      <c r="M277" s="206">
        <v>1</v>
      </c>
      <c r="N277" s="336">
        <v>34.938000000000002</v>
      </c>
      <c r="O277" s="246">
        <f t="shared" si="9"/>
        <v>34.938000000000002</v>
      </c>
      <c r="P277" s="431">
        <f>E277*F277</f>
        <v>392.12126366981113</v>
      </c>
      <c r="Q277" s="431">
        <f>SUM(O277:O280)</f>
        <v>49.421109000000001</v>
      </c>
      <c r="R277" s="431">
        <f>Q277*1.02*1.05*$R$13</f>
        <v>57.683122433962211</v>
      </c>
    </row>
    <row r="278" spans="1:18" s="87" customFormat="1" x14ac:dyDescent="0.2">
      <c r="A278" s="389"/>
      <c r="B278" s="428"/>
      <c r="C278" s="428"/>
      <c r="D278" s="389"/>
      <c r="E278" s="389"/>
      <c r="F278" s="429"/>
      <c r="G278" s="430"/>
      <c r="H278" s="431"/>
      <c r="I278" s="430"/>
      <c r="J278" s="431"/>
      <c r="K278" s="170" t="s">
        <v>171</v>
      </c>
      <c r="L278" s="207" t="s">
        <v>79</v>
      </c>
      <c r="M278" s="172">
        <v>2.46</v>
      </c>
      <c r="N278" s="336">
        <v>3.5</v>
      </c>
      <c r="O278" s="246">
        <f t="shared" si="9"/>
        <v>8.61</v>
      </c>
      <c r="P278" s="431"/>
      <c r="Q278" s="431"/>
      <c r="R278" s="431"/>
    </row>
    <row r="279" spans="1:18" s="87" customFormat="1" x14ac:dyDescent="0.2">
      <c r="A279" s="389"/>
      <c r="B279" s="428"/>
      <c r="C279" s="428"/>
      <c r="D279" s="389"/>
      <c r="E279" s="389"/>
      <c r="F279" s="429"/>
      <c r="G279" s="430"/>
      <c r="H279" s="431"/>
      <c r="I279" s="430"/>
      <c r="J279" s="431"/>
      <c r="K279" s="173" t="s">
        <v>172</v>
      </c>
      <c r="L279" s="174" t="s">
        <v>169</v>
      </c>
      <c r="M279" s="175">
        <v>2.3E-2</v>
      </c>
      <c r="N279" s="336">
        <v>127.083</v>
      </c>
      <c r="O279" s="246">
        <f t="shared" si="9"/>
        <v>2.9229089999999998</v>
      </c>
      <c r="P279" s="431"/>
      <c r="Q279" s="431"/>
      <c r="R279" s="431"/>
    </row>
    <row r="280" spans="1:18" s="87" customFormat="1" ht="16.5" customHeight="1" x14ac:dyDescent="0.2">
      <c r="A280" s="389"/>
      <c r="B280" s="428"/>
      <c r="C280" s="428"/>
      <c r="D280" s="389"/>
      <c r="E280" s="389"/>
      <c r="F280" s="429"/>
      <c r="G280" s="430"/>
      <c r="H280" s="431"/>
      <c r="I280" s="430"/>
      <c r="J280" s="431"/>
      <c r="K280" s="163" t="s">
        <v>187</v>
      </c>
      <c r="L280" s="163" t="s">
        <v>87</v>
      </c>
      <c r="M280" s="163">
        <v>3.3</v>
      </c>
      <c r="N280" s="336">
        <v>0.89400000000000002</v>
      </c>
      <c r="O280" s="246">
        <f t="shared" si="9"/>
        <v>2.9501999999999997</v>
      </c>
      <c r="P280" s="431"/>
      <c r="Q280" s="431"/>
      <c r="R280" s="431"/>
    </row>
    <row r="281" spans="1:18" s="168" customFormat="1" ht="12.75" customHeight="1" x14ac:dyDescent="0.2">
      <c r="A281" s="389">
        <v>15</v>
      </c>
      <c r="B281" s="532" t="s">
        <v>86</v>
      </c>
      <c r="C281" s="420" t="s">
        <v>213</v>
      </c>
      <c r="D281" s="387" t="s">
        <v>168</v>
      </c>
      <c r="E281" s="524">
        <v>8.6999999999999994E-2</v>
      </c>
      <c r="F281" s="390">
        <f>H281+J281+R281</f>
        <v>554.4085050000001</v>
      </c>
      <c r="G281" s="391"/>
      <c r="H281" s="392">
        <f>G281*$P$7/1000</f>
        <v>0</v>
      </c>
      <c r="I281" s="391"/>
      <c r="J281" s="525">
        <f>I281*$P$8/1000</f>
        <v>0</v>
      </c>
      <c r="K281" s="163" t="s">
        <v>212</v>
      </c>
      <c r="L281" s="163" t="s">
        <v>168</v>
      </c>
      <c r="M281" s="163">
        <v>1</v>
      </c>
      <c r="N281" s="216">
        <v>475</v>
      </c>
      <c r="O281" s="180">
        <f t="shared" ref="O281:O296" si="10">M281*N281</f>
        <v>475</v>
      </c>
      <c r="P281" s="392">
        <f>E281*F281</f>
        <v>48.233539935000003</v>
      </c>
      <c r="Q281" s="392">
        <f>SUM(O281:O284)</f>
        <v>475</v>
      </c>
      <c r="R281" s="392">
        <f>Q281*1.02*1.05*$R$13</f>
        <v>554.4085050000001</v>
      </c>
    </row>
    <row r="282" spans="1:18" s="168" customFormat="1" x14ac:dyDescent="0.2">
      <c r="A282" s="389"/>
      <c r="B282" s="533"/>
      <c r="C282" s="420"/>
      <c r="D282" s="387"/>
      <c r="E282" s="524"/>
      <c r="F282" s="390"/>
      <c r="G282" s="391"/>
      <c r="H282" s="392"/>
      <c r="I282" s="391"/>
      <c r="J282" s="525"/>
      <c r="K282" s="179"/>
      <c r="L282" s="179"/>
      <c r="M282" s="179"/>
      <c r="N282" s="338"/>
      <c r="O282" s="180">
        <f t="shared" si="10"/>
        <v>0</v>
      </c>
      <c r="P282" s="392"/>
      <c r="Q282" s="392"/>
      <c r="R282" s="392"/>
    </row>
    <row r="283" spans="1:18" s="168" customFormat="1" x14ac:dyDescent="0.2">
      <c r="A283" s="389"/>
      <c r="B283" s="533"/>
      <c r="C283" s="420"/>
      <c r="D283" s="387"/>
      <c r="E283" s="524"/>
      <c r="F283" s="390"/>
      <c r="G283" s="391"/>
      <c r="H283" s="392"/>
      <c r="I283" s="391"/>
      <c r="J283" s="525"/>
      <c r="K283" s="179"/>
      <c r="L283" s="179"/>
      <c r="M283" s="181"/>
      <c r="N283" s="338"/>
      <c r="O283" s="180">
        <f t="shared" si="10"/>
        <v>0</v>
      </c>
      <c r="P283" s="392"/>
      <c r="Q283" s="392"/>
      <c r="R283" s="392"/>
    </row>
    <row r="284" spans="1:18" s="168" customFormat="1" ht="12.75" customHeight="1" x14ac:dyDescent="0.2">
      <c r="A284" s="389"/>
      <c r="B284" s="534"/>
      <c r="C284" s="420"/>
      <c r="D284" s="387"/>
      <c r="E284" s="524"/>
      <c r="F284" s="390"/>
      <c r="G284" s="391"/>
      <c r="H284" s="392"/>
      <c r="I284" s="391"/>
      <c r="J284" s="525"/>
      <c r="K284" s="179"/>
      <c r="L284" s="179"/>
      <c r="M284" s="179"/>
      <c r="N284" s="338"/>
      <c r="O284" s="180">
        <f t="shared" si="10"/>
        <v>0</v>
      </c>
      <c r="P284" s="392"/>
      <c r="Q284" s="392"/>
      <c r="R284" s="392"/>
    </row>
    <row r="285" spans="1:18" x14ac:dyDescent="0.2">
      <c r="A285" s="389">
        <v>16</v>
      </c>
      <c r="B285" s="420" t="s">
        <v>86</v>
      </c>
      <c r="C285" s="420" t="s">
        <v>291</v>
      </c>
      <c r="D285" s="421" t="s">
        <v>168</v>
      </c>
      <c r="E285" s="422">
        <v>1.0999999999999999E-2</v>
      </c>
      <c r="F285" s="425">
        <f>H285+J285+R285</f>
        <v>570.61940968620013</v>
      </c>
      <c r="G285" s="426"/>
      <c r="H285" s="427">
        <f>G285*$P$7/1000</f>
        <v>0</v>
      </c>
      <c r="I285" s="426"/>
      <c r="J285" s="427">
        <f>I285*$P$8/1000</f>
        <v>0</v>
      </c>
      <c r="K285" s="215" t="s">
        <v>212</v>
      </c>
      <c r="L285" s="215" t="s">
        <v>168</v>
      </c>
      <c r="M285" s="215">
        <v>1</v>
      </c>
      <c r="N285" s="345">
        <v>488.88900000000001</v>
      </c>
      <c r="O285" s="344">
        <f t="shared" si="10"/>
        <v>488.88900000000001</v>
      </c>
      <c r="P285" s="427">
        <f>E285*F285</f>
        <v>6.2768135065482014</v>
      </c>
      <c r="Q285" s="427">
        <f>SUM(O285:O288)</f>
        <v>488.88900000000001</v>
      </c>
      <c r="R285" s="427">
        <f>Q285*1.02*1.05*$R$13</f>
        <v>570.61940968620013</v>
      </c>
    </row>
    <row r="286" spans="1:18" x14ac:dyDescent="0.2">
      <c r="A286" s="389"/>
      <c r="B286" s="420"/>
      <c r="C286" s="420"/>
      <c r="D286" s="421"/>
      <c r="E286" s="423"/>
      <c r="F286" s="425"/>
      <c r="G286" s="426"/>
      <c r="H286" s="427"/>
      <c r="I286" s="426"/>
      <c r="J286" s="427"/>
      <c r="K286" s="215"/>
      <c r="L286" s="215"/>
      <c r="M286" s="215"/>
      <c r="N286" s="345"/>
      <c r="O286" s="344">
        <f t="shared" si="10"/>
        <v>0</v>
      </c>
      <c r="P286" s="427"/>
      <c r="Q286" s="427"/>
      <c r="R286" s="427"/>
    </row>
    <row r="287" spans="1:18" x14ac:dyDescent="0.2">
      <c r="A287" s="389"/>
      <c r="B287" s="420"/>
      <c r="C287" s="420"/>
      <c r="D287" s="421"/>
      <c r="E287" s="423"/>
      <c r="F287" s="425"/>
      <c r="G287" s="426"/>
      <c r="H287" s="427"/>
      <c r="I287" s="426"/>
      <c r="J287" s="427"/>
      <c r="K287" s="215"/>
      <c r="L287" s="215"/>
      <c r="M287" s="261"/>
      <c r="N287" s="345"/>
      <c r="O287" s="344">
        <f t="shared" si="10"/>
        <v>0</v>
      </c>
      <c r="P287" s="427"/>
      <c r="Q287" s="427"/>
      <c r="R287" s="427"/>
    </row>
    <row r="288" spans="1:18" ht="12.75" customHeight="1" x14ac:dyDescent="0.2">
      <c r="A288" s="389"/>
      <c r="B288" s="420"/>
      <c r="C288" s="420"/>
      <c r="D288" s="421"/>
      <c r="E288" s="424"/>
      <c r="F288" s="425"/>
      <c r="G288" s="426"/>
      <c r="H288" s="427"/>
      <c r="I288" s="426"/>
      <c r="J288" s="427"/>
      <c r="K288" s="215"/>
      <c r="L288" s="215"/>
      <c r="M288" s="215"/>
      <c r="N288" s="345"/>
      <c r="O288" s="344">
        <f t="shared" si="10"/>
        <v>0</v>
      </c>
      <c r="P288" s="427"/>
      <c r="Q288" s="427"/>
      <c r="R288" s="427"/>
    </row>
    <row r="289" spans="1:18" x14ac:dyDescent="0.2">
      <c r="A289" s="389">
        <v>17</v>
      </c>
      <c r="B289" s="420" t="s">
        <v>86</v>
      </c>
      <c r="C289" s="420" t="s">
        <v>310</v>
      </c>
      <c r="D289" s="421" t="s">
        <v>168</v>
      </c>
      <c r="E289" s="422">
        <v>0.38800000000000001</v>
      </c>
      <c r="F289" s="425">
        <f>H289+J289+R289</f>
        <v>541.44001468620013</v>
      </c>
      <c r="G289" s="426"/>
      <c r="H289" s="427">
        <f>G289*$P$7/1000</f>
        <v>0</v>
      </c>
      <c r="I289" s="426"/>
      <c r="J289" s="427">
        <f>I289*$P$8/1000</f>
        <v>0</v>
      </c>
      <c r="K289" s="215" t="s">
        <v>212</v>
      </c>
      <c r="L289" s="215" t="s">
        <v>168</v>
      </c>
      <c r="M289" s="215">
        <v>1</v>
      </c>
      <c r="N289" s="345">
        <v>463.88900000000001</v>
      </c>
      <c r="O289" s="344">
        <f t="shared" si="10"/>
        <v>463.88900000000001</v>
      </c>
      <c r="P289" s="427">
        <f>E289*F289</f>
        <v>210.07872569824565</v>
      </c>
      <c r="Q289" s="427">
        <f>SUM(O289:O292)</f>
        <v>463.88900000000001</v>
      </c>
      <c r="R289" s="427">
        <f>Q289*1.02*1.05*$R$13</f>
        <v>541.44001468620013</v>
      </c>
    </row>
    <row r="290" spans="1:18" x14ac:dyDescent="0.2">
      <c r="A290" s="389"/>
      <c r="B290" s="420"/>
      <c r="C290" s="420"/>
      <c r="D290" s="421"/>
      <c r="E290" s="423"/>
      <c r="F290" s="425"/>
      <c r="G290" s="426"/>
      <c r="H290" s="427"/>
      <c r="I290" s="426"/>
      <c r="J290" s="427"/>
      <c r="K290" s="215"/>
      <c r="L290" s="215"/>
      <c r="M290" s="215"/>
      <c r="N290" s="345"/>
      <c r="O290" s="344">
        <f t="shared" si="10"/>
        <v>0</v>
      </c>
      <c r="P290" s="427"/>
      <c r="Q290" s="427"/>
      <c r="R290" s="427"/>
    </row>
    <row r="291" spans="1:18" x14ac:dyDescent="0.2">
      <c r="A291" s="389"/>
      <c r="B291" s="420"/>
      <c r="C291" s="420"/>
      <c r="D291" s="421"/>
      <c r="E291" s="423"/>
      <c r="F291" s="425"/>
      <c r="G291" s="426"/>
      <c r="H291" s="427"/>
      <c r="I291" s="426"/>
      <c r="J291" s="427"/>
      <c r="K291" s="215"/>
      <c r="L291" s="215"/>
      <c r="M291" s="261"/>
      <c r="N291" s="345"/>
      <c r="O291" s="344">
        <f t="shared" si="10"/>
        <v>0</v>
      </c>
      <c r="P291" s="427"/>
      <c r="Q291" s="427"/>
      <c r="R291" s="427"/>
    </row>
    <row r="292" spans="1:18" ht="12.75" customHeight="1" x14ac:dyDescent="0.2">
      <c r="A292" s="389"/>
      <c r="B292" s="420"/>
      <c r="C292" s="420"/>
      <c r="D292" s="421"/>
      <c r="E292" s="424"/>
      <c r="F292" s="425"/>
      <c r="G292" s="426"/>
      <c r="H292" s="427"/>
      <c r="I292" s="426"/>
      <c r="J292" s="427"/>
      <c r="K292" s="215"/>
      <c r="L292" s="215"/>
      <c r="M292" s="215"/>
      <c r="N292" s="345"/>
      <c r="O292" s="344">
        <f t="shared" si="10"/>
        <v>0</v>
      </c>
      <c r="P292" s="427"/>
      <c r="Q292" s="427"/>
      <c r="R292" s="427"/>
    </row>
    <row r="293" spans="1:18" s="87" customFormat="1" ht="12.75" customHeight="1" x14ac:dyDescent="0.2">
      <c r="A293" s="389">
        <v>18</v>
      </c>
      <c r="B293" s="428" t="s">
        <v>810</v>
      </c>
      <c r="C293" s="428" t="s">
        <v>802</v>
      </c>
      <c r="D293" s="389" t="s">
        <v>78</v>
      </c>
      <c r="E293" s="389">
        <v>11</v>
      </c>
      <c r="F293" s="429">
        <f>H293+J293+R293</f>
        <v>71.683812488962218</v>
      </c>
      <c r="G293" s="430">
        <v>8.76</v>
      </c>
      <c r="H293" s="431">
        <f>G293*$P$7/1000</f>
        <v>16.673170800000001</v>
      </c>
      <c r="I293" s="430">
        <v>1.21</v>
      </c>
      <c r="J293" s="431">
        <f>I293*$P$8/1000</f>
        <v>4.0679594999999997</v>
      </c>
      <c r="K293" s="204" t="s">
        <v>757</v>
      </c>
      <c r="L293" s="205" t="s">
        <v>78</v>
      </c>
      <c r="M293" s="206">
        <v>1</v>
      </c>
      <c r="N293" s="336">
        <v>34.938000000000002</v>
      </c>
      <c r="O293" s="246">
        <f t="shared" si="10"/>
        <v>34.938000000000002</v>
      </c>
      <c r="P293" s="431">
        <f>E293*F293</f>
        <v>788.52193737858443</v>
      </c>
      <c r="Q293" s="431">
        <f>SUM(O293:O296)</f>
        <v>43.646109000000003</v>
      </c>
      <c r="R293" s="431">
        <f>Q293*1.02*1.05*$R$13</f>
        <v>50.942682188962216</v>
      </c>
    </row>
    <row r="294" spans="1:18" s="87" customFormat="1" x14ac:dyDescent="0.2">
      <c r="A294" s="389"/>
      <c r="B294" s="428"/>
      <c r="C294" s="428"/>
      <c r="D294" s="389"/>
      <c r="E294" s="389"/>
      <c r="F294" s="429"/>
      <c r="G294" s="430"/>
      <c r="H294" s="431"/>
      <c r="I294" s="430"/>
      <c r="J294" s="431"/>
      <c r="K294" s="170" t="s">
        <v>171</v>
      </c>
      <c r="L294" s="207" t="s">
        <v>79</v>
      </c>
      <c r="M294" s="172">
        <v>0.81</v>
      </c>
      <c r="N294" s="336">
        <v>3.5</v>
      </c>
      <c r="O294" s="246">
        <f t="shared" si="10"/>
        <v>2.835</v>
      </c>
      <c r="P294" s="431"/>
      <c r="Q294" s="431"/>
      <c r="R294" s="431"/>
    </row>
    <row r="295" spans="1:18" s="87" customFormat="1" x14ac:dyDescent="0.2">
      <c r="A295" s="389"/>
      <c r="B295" s="428"/>
      <c r="C295" s="428"/>
      <c r="D295" s="389"/>
      <c r="E295" s="389"/>
      <c r="F295" s="429"/>
      <c r="G295" s="430"/>
      <c r="H295" s="431"/>
      <c r="I295" s="430"/>
      <c r="J295" s="431"/>
      <c r="K295" s="173" t="s">
        <v>172</v>
      </c>
      <c r="L295" s="174" t="s">
        <v>169</v>
      </c>
      <c r="M295" s="175">
        <v>2.3E-2</v>
      </c>
      <c r="N295" s="336">
        <v>127.083</v>
      </c>
      <c r="O295" s="246">
        <f t="shared" si="10"/>
        <v>2.9229089999999998</v>
      </c>
      <c r="P295" s="431"/>
      <c r="Q295" s="431"/>
      <c r="R295" s="431"/>
    </row>
    <row r="296" spans="1:18" s="87" customFormat="1" ht="12.75" customHeight="1" x14ac:dyDescent="0.2">
      <c r="A296" s="389"/>
      <c r="B296" s="428"/>
      <c r="C296" s="428"/>
      <c r="D296" s="389"/>
      <c r="E296" s="389"/>
      <c r="F296" s="429"/>
      <c r="G296" s="430"/>
      <c r="H296" s="431"/>
      <c r="I296" s="430"/>
      <c r="J296" s="431"/>
      <c r="K296" s="163" t="s">
        <v>187</v>
      </c>
      <c r="L296" s="163" t="s">
        <v>87</v>
      </c>
      <c r="M296" s="163">
        <v>3.3</v>
      </c>
      <c r="N296" s="336">
        <v>0.89400000000000002</v>
      </c>
      <c r="O296" s="246">
        <f t="shared" si="10"/>
        <v>2.9501999999999997</v>
      </c>
      <c r="P296" s="431"/>
      <c r="Q296" s="431"/>
      <c r="R296" s="431"/>
    </row>
    <row r="297" spans="1:18" s="168" customFormat="1" ht="12.75" customHeight="1" x14ac:dyDescent="0.2">
      <c r="A297" s="389">
        <v>19</v>
      </c>
      <c r="B297" s="532" t="s">
        <v>86</v>
      </c>
      <c r="C297" s="420" t="s">
        <v>213</v>
      </c>
      <c r="D297" s="387" t="s">
        <v>168</v>
      </c>
      <c r="E297" s="524">
        <v>0.29599999999999999</v>
      </c>
      <c r="F297" s="390">
        <f>H297+J297+R297</f>
        <v>554.4085050000001</v>
      </c>
      <c r="G297" s="391"/>
      <c r="H297" s="392">
        <f>G297*$P$7/1000</f>
        <v>0</v>
      </c>
      <c r="I297" s="391"/>
      <c r="J297" s="525">
        <f>I297*$P$8/1000</f>
        <v>0</v>
      </c>
      <c r="K297" s="163" t="s">
        <v>212</v>
      </c>
      <c r="L297" s="163" t="s">
        <v>168</v>
      </c>
      <c r="M297" s="163">
        <v>1</v>
      </c>
      <c r="N297" s="216">
        <v>475</v>
      </c>
      <c r="O297" s="180">
        <f t="shared" ref="O297:O304" si="11">M297*N297</f>
        <v>475</v>
      </c>
      <c r="P297" s="392">
        <f>E297*F297</f>
        <v>164.10491748000001</v>
      </c>
      <c r="Q297" s="392">
        <f>SUM(O297:O300)</f>
        <v>475</v>
      </c>
      <c r="R297" s="392">
        <f>Q297*1.02*1.05*$R$13</f>
        <v>554.4085050000001</v>
      </c>
    </row>
    <row r="298" spans="1:18" s="168" customFormat="1" x14ac:dyDescent="0.2">
      <c r="A298" s="389"/>
      <c r="B298" s="533"/>
      <c r="C298" s="420"/>
      <c r="D298" s="387"/>
      <c r="E298" s="524"/>
      <c r="F298" s="390"/>
      <c r="G298" s="391"/>
      <c r="H298" s="392"/>
      <c r="I298" s="391"/>
      <c r="J298" s="525"/>
      <c r="K298" s="179"/>
      <c r="L298" s="179"/>
      <c r="M298" s="179"/>
      <c r="N298" s="338"/>
      <c r="O298" s="180">
        <f t="shared" si="11"/>
        <v>0</v>
      </c>
      <c r="P298" s="392"/>
      <c r="Q298" s="392"/>
      <c r="R298" s="392"/>
    </row>
    <row r="299" spans="1:18" s="168" customFormat="1" x14ac:dyDescent="0.2">
      <c r="A299" s="389"/>
      <c r="B299" s="533"/>
      <c r="C299" s="420"/>
      <c r="D299" s="387"/>
      <c r="E299" s="524"/>
      <c r="F299" s="390"/>
      <c r="G299" s="391"/>
      <c r="H299" s="392"/>
      <c r="I299" s="391"/>
      <c r="J299" s="525"/>
      <c r="K299" s="179"/>
      <c r="L299" s="179"/>
      <c r="M299" s="181"/>
      <c r="N299" s="338"/>
      <c r="O299" s="180">
        <f t="shared" si="11"/>
        <v>0</v>
      </c>
      <c r="P299" s="392"/>
      <c r="Q299" s="392"/>
      <c r="R299" s="392"/>
    </row>
    <row r="300" spans="1:18" s="168" customFormat="1" ht="12.75" customHeight="1" x14ac:dyDescent="0.2">
      <c r="A300" s="389"/>
      <c r="B300" s="534"/>
      <c r="C300" s="420"/>
      <c r="D300" s="387"/>
      <c r="E300" s="524"/>
      <c r="F300" s="390"/>
      <c r="G300" s="391"/>
      <c r="H300" s="392"/>
      <c r="I300" s="391"/>
      <c r="J300" s="525"/>
      <c r="K300" s="179"/>
      <c r="L300" s="179"/>
      <c r="M300" s="179"/>
      <c r="N300" s="338"/>
      <c r="O300" s="180">
        <f t="shared" si="11"/>
        <v>0</v>
      </c>
      <c r="P300" s="392"/>
      <c r="Q300" s="392"/>
      <c r="R300" s="392"/>
    </row>
    <row r="301" spans="1:18" x14ac:dyDescent="0.2">
      <c r="A301" s="389">
        <v>20</v>
      </c>
      <c r="B301" s="420" t="s">
        <v>86</v>
      </c>
      <c r="C301" s="420" t="s">
        <v>249</v>
      </c>
      <c r="D301" s="421" t="s">
        <v>168</v>
      </c>
      <c r="E301" s="422">
        <v>0.93300000000000005</v>
      </c>
      <c r="F301" s="425">
        <f>H301+J301+R301</f>
        <v>541.44001468620013</v>
      </c>
      <c r="G301" s="426"/>
      <c r="H301" s="427">
        <f>G301*$P$7/1000</f>
        <v>0</v>
      </c>
      <c r="I301" s="426"/>
      <c r="J301" s="427">
        <f>I301*$P$8/1000</f>
        <v>0</v>
      </c>
      <c r="K301" s="215" t="s">
        <v>212</v>
      </c>
      <c r="L301" s="215" t="s">
        <v>168</v>
      </c>
      <c r="M301" s="215">
        <v>1</v>
      </c>
      <c r="N301" s="345">
        <v>463.88900000000001</v>
      </c>
      <c r="O301" s="344">
        <f t="shared" si="11"/>
        <v>463.88900000000001</v>
      </c>
      <c r="P301" s="427">
        <f>E301*F301</f>
        <v>505.16353370222475</v>
      </c>
      <c r="Q301" s="427">
        <f>SUM(O301:O304)</f>
        <v>463.88900000000001</v>
      </c>
      <c r="R301" s="427">
        <f>Q301*1.02*1.05*$R$13</f>
        <v>541.44001468620013</v>
      </c>
    </row>
    <row r="302" spans="1:18" x14ac:dyDescent="0.2">
      <c r="A302" s="389"/>
      <c r="B302" s="420"/>
      <c r="C302" s="420"/>
      <c r="D302" s="421"/>
      <c r="E302" s="423"/>
      <c r="F302" s="425"/>
      <c r="G302" s="426"/>
      <c r="H302" s="427"/>
      <c r="I302" s="426"/>
      <c r="J302" s="427"/>
      <c r="K302" s="215"/>
      <c r="L302" s="215"/>
      <c r="M302" s="215"/>
      <c r="N302" s="345"/>
      <c r="O302" s="344">
        <f t="shared" si="11"/>
        <v>0</v>
      </c>
      <c r="P302" s="427"/>
      <c r="Q302" s="427"/>
      <c r="R302" s="427"/>
    </row>
    <row r="303" spans="1:18" x14ac:dyDescent="0.2">
      <c r="A303" s="389"/>
      <c r="B303" s="420"/>
      <c r="C303" s="420"/>
      <c r="D303" s="421"/>
      <c r="E303" s="423"/>
      <c r="F303" s="425"/>
      <c r="G303" s="426"/>
      <c r="H303" s="427"/>
      <c r="I303" s="426"/>
      <c r="J303" s="427"/>
      <c r="K303" s="215"/>
      <c r="L303" s="215"/>
      <c r="M303" s="261"/>
      <c r="N303" s="345"/>
      <c r="O303" s="344">
        <f t="shared" si="11"/>
        <v>0</v>
      </c>
      <c r="P303" s="427"/>
      <c r="Q303" s="427"/>
      <c r="R303" s="427"/>
    </row>
    <row r="304" spans="1:18" ht="12.75" customHeight="1" x14ac:dyDescent="0.2">
      <c r="A304" s="389"/>
      <c r="B304" s="420"/>
      <c r="C304" s="420"/>
      <c r="D304" s="421"/>
      <c r="E304" s="424"/>
      <c r="F304" s="425"/>
      <c r="G304" s="426"/>
      <c r="H304" s="427"/>
      <c r="I304" s="426"/>
      <c r="J304" s="427"/>
      <c r="K304" s="215"/>
      <c r="L304" s="215"/>
      <c r="M304" s="215"/>
      <c r="N304" s="345"/>
      <c r="O304" s="344">
        <f t="shared" si="11"/>
        <v>0</v>
      </c>
      <c r="P304" s="427"/>
      <c r="Q304" s="427"/>
      <c r="R304" s="427"/>
    </row>
    <row r="305" spans="1:18" ht="12.75" customHeight="1" x14ac:dyDescent="0.2">
      <c r="A305" s="389">
        <v>21</v>
      </c>
      <c r="B305" s="432" t="s">
        <v>215</v>
      </c>
      <c r="C305" s="409" t="s">
        <v>460</v>
      </c>
      <c r="D305" s="389" t="s">
        <v>169</v>
      </c>
      <c r="E305" s="410">
        <v>0.8</v>
      </c>
      <c r="F305" s="434">
        <f>H305+J305+R305</f>
        <v>7.2009782459999991</v>
      </c>
      <c r="G305" s="435">
        <v>0.45</v>
      </c>
      <c r="H305" s="415">
        <f>G305*$P$7/1000</f>
        <v>0.85649850000000005</v>
      </c>
      <c r="I305" s="435">
        <v>0.37</v>
      </c>
      <c r="J305" s="415">
        <f>I305*$P$8/1000</f>
        <v>1.2439214999999999</v>
      </c>
      <c r="K305" s="220" t="s">
        <v>287</v>
      </c>
      <c r="L305" s="186" t="s">
        <v>78</v>
      </c>
      <c r="M305" s="220">
        <v>1.1499999999999999</v>
      </c>
      <c r="N305" s="339">
        <v>3.8</v>
      </c>
      <c r="O305" s="197">
        <f t="shared" si="9"/>
        <v>4.3699999999999992</v>
      </c>
      <c r="P305" s="415">
        <f>E305*F305</f>
        <v>5.7607825967999995</v>
      </c>
      <c r="Q305" s="415">
        <f>SUM(O305:O308)</f>
        <v>4.3699999999999992</v>
      </c>
      <c r="R305" s="415">
        <f>Q305*1.02*1.05*$R$13</f>
        <v>5.1005582459999994</v>
      </c>
    </row>
    <row r="306" spans="1:18" ht="12.75" customHeight="1" x14ac:dyDescent="0.2">
      <c r="A306" s="389"/>
      <c r="B306" s="433"/>
      <c r="C306" s="409"/>
      <c r="D306" s="389"/>
      <c r="E306" s="411"/>
      <c r="F306" s="434"/>
      <c r="G306" s="435"/>
      <c r="H306" s="415"/>
      <c r="I306" s="435"/>
      <c r="J306" s="415"/>
      <c r="K306" s="43"/>
      <c r="L306" s="43"/>
      <c r="M306" s="43"/>
      <c r="N306" s="339"/>
      <c r="O306" s="197">
        <f t="shared" si="9"/>
        <v>0</v>
      </c>
      <c r="P306" s="415"/>
      <c r="Q306" s="415"/>
      <c r="R306" s="415"/>
    </row>
    <row r="307" spans="1:18" ht="12.75" customHeight="1" x14ac:dyDescent="0.2">
      <c r="A307" s="389"/>
      <c r="B307" s="433"/>
      <c r="C307" s="409"/>
      <c r="D307" s="389"/>
      <c r="E307" s="411"/>
      <c r="F307" s="434"/>
      <c r="G307" s="435"/>
      <c r="H307" s="415"/>
      <c r="I307" s="435"/>
      <c r="J307" s="415"/>
      <c r="K307" s="43"/>
      <c r="L307" s="43"/>
      <c r="M307" s="45"/>
      <c r="N307" s="339"/>
      <c r="O307" s="197">
        <f t="shared" si="9"/>
        <v>0</v>
      </c>
      <c r="P307" s="415"/>
      <c r="Q307" s="415"/>
      <c r="R307" s="415"/>
    </row>
    <row r="308" spans="1:18" ht="15.75" customHeight="1" x14ac:dyDescent="0.2">
      <c r="A308" s="389"/>
      <c r="B308" s="433"/>
      <c r="C308" s="409"/>
      <c r="D308" s="389"/>
      <c r="E308" s="412"/>
      <c r="F308" s="434"/>
      <c r="G308" s="435"/>
      <c r="H308" s="415"/>
      <c r="I308" s="435"/>
      <c r="J308" s="415"/>
      <c r="K308" s="43"/>
      <c r="L308" s="43"/>
      <c r="M308" s="43"/>
      <c r="N308" s="339"/>
      <c r="O308" s="197">
        <f t="shared" si="9"/>
        <v>0</v>
      </c>
      <c r="P308" s="415"/>
      <c r="Q308" s="415"/>
      <c r="R308" s="415"/>
    </row>
    <row r="309" spans="1:18" ht="12.75" customHeight="1" x14ac:dyDescent="0.2">
      <c r="A309" s="389">
        <v>22</v>
      </c>
      <c r="B309" s="432" t="s">
        <v>208</v>
      </c>
      <c r="C309" s="409" t="s">
        <v>442</v>
      </c>
      <c r="D309" s="389" t="s">
        <v>169</v>
      </c>
      <c r="E309" s="414">
        <v>0.4</v>
      </c>
      <c r="F309" s="413">
        <f>H309+J309+R309</f>
        <v>39.179775796000001</v>
      </c>
      <c r="G309" s="436">
        <v>0.7</v>
      </c>
      <c r="H309" s="416">
        <f>G309*$P$7/1000</f>
        <v>1.3323309999999999</v>
      </c>
      <c r="I309" s="417">
        <v>0.28000000000000003</v>
      </c>
      <c r="J309" s="416">
        <f>I309*$P$8/1000</f>
        <v>0.94134600000000002</v>
      </c>
      <c r="K309" s="100" t="s">
        <v>178</v>
      </c>
      <c r="L309" s="186" t="s">
        <v>78</v>
      </c>
      <c r="M309" s="100">
        <v>1.02</v>
      </c>
      <c r="N309" s="274">
        <v>31</v>
      </c>
      <c r="O309" s="101">
        <f t="shared" si="9"/>
        <v>31.62</v>
      </c>
      <c r="P309" s="416">
        <f>E309*F309</f>
        <v>15.671910318400002</v>
      </c>
      <c r="Q309" s="416">
        <f>SUM(O309:O312)</f>
        <v>31.62</v>
      </c>
      <c r="R309" s="419">
        <f>Q309*1.02*1.05*$R$13</f>
        <v>36.906098796000002</v>
      </c>
    </row>
    <row r="310" spans="1:18" x14ac:dyDescent="0.2">
      <c r="A310" s="389"/>
      <c r="B310" s="433"/>
      <c r="C310" s="409"/>
      <c r="D310" s="389"/>
      <c r="E310" s="414"/>
      <c r="F310" s="413"/>
      <c r="G310" s="436"/>
      <c r="H310" s="416"/>
      <c r="I310" s="417"/>
      <c r="J310" s="416"/>
      <c r="K310" s="100"/>
      <c r="L310" s="100"/>
      <c r="M310" s="100"/>
      <c r="N310" s="274"/>
      <c r="O310" s="101">
        <f t="shared" si="9"/>
        <v>0</v>
      </c>
      <c r="P310" s="416"/>
      <c r="Q310" s="416"/>
      <c r="R310" s="419"/>
    </row>
    <row r="311" spans="1:18" x14ac:dyDescent="0.2">
      <c r="A311" s="389"/>
      <c r="B311" s="433"/>
      <c r="C311" s="409"/>
      <c r="D311" s="389"/>
      <c r="E311" s="414"/>
      <c r="F311" s="413"/>
      <c r="G311" s="436"/>
      <c r="H311" s="416"/>
      <c r="I311" s="417"/>
      <c r="J311" s="416"/>
      <c r="K311" s="100"/>
      <c r="L311" s="100"/>
      <c r="M311" s="103"/>
      <c r="N311" s="274"/>
      <c r="O311" s="101">
        <f t="shared" si="9"/>
        <v>0</v>
      </c>
      <c r="P311" s="416"/>
      <c r="Q311" s="416"/>
      <c r="R311" s="419"/>
    </row>
    <row r="312" spans="1:18" ht="12.75" customHeight="1" x14ac:dyDescent="0.2">
      <c r="A312" s="389"/>
      <c r="B312" s="433"/>
      <c r="C312" s="409"/>
      <c r="D312" s="389"/>
      <c r="E312" s="414"/>
      <c r="F312" s="413"/>
      <c r="G312" s="436"/>
      <c r="H312" s="416"/>
      <c r="I312" s="417"/>
      <c r="J312" s="416"/>
      <c r="K312" s="100"/>
      <c r="L312" s="100"/>
      <c r="M312" s="100"/>
      <c r="N312" s="274"/>
      <c r="O312" s="101">
        <f t="shared" si="9"/>
        <v>0</v>
      </c>
      <c r="P312" s="416"/>
      <c r="Q312" s="416"/>
      <c r="R312" s="419"/>
    </row>
    <row r="313" spans="1:18" x14ac:dyDescent="0.2">
      <c r="A313" s="389">
        <v>23</v>
      </c>
      <c r="B313" s="377" t="s">
        <v>173</v>
      </c>
      <c r="C313" s="409" t="s">
        <v>796</v>
      </c>
      <c r="D313" s="389" t="s">
        <v>169</v>
      </c>
      <c r="E313" s="410">
        <v>2.2999999999999998</v>
      </c>
      <c r="F313" s="434">
        <f>H313+J313+R313</f>
        <v>46.309181677279128</v>
      </c>
      <c r="G313" s="437">
        <v>1</v>
      </c>
      <c r="H313" s="415">
        <f>G313*$P$7/1000</f>
        <v>1.90333</v>
      </c>
      <c r="I313" s="437">
        <v>0.77</v>
      </c>
      <c r="J313" s="415">
        <f>I313*$P$8/1000</f>
        <v>2.5887015</v>
      </c>
      <c r="K313" s="186" t="s">
        <v>757</v>
      </c>
      <c r="L313" s="186" t="s">
        <v>78</v>
      </c>
      <c r="M313" s="43">
        <v>1.0149999999999999</v>
      </c>
      <c r="N313" s="336">
        <v>34.938000000000002</v>
      </c>
      <c r="O313" s="197">
        <f t="shared" si="9"/>
        <v>35.462069999999997</v>
      </c>
      <c r="P313" s="415">
        <f>E313*F313</f>
        <v>106.51111785774198</v>
      </c>
      <c r="Q313" s="415">
        <f>SUM(O313:O316)</f>
        <v>35.827636399999996</v>
      </c>
      <c r="R313" s="415">
        <f>Q313*1.02*1.05*$R$13</f>
        <v>41.817150177279125</v>
      </c>
    </row>
    <row r="314" spans="1:18" x14ac:dyDescent="0.2">
      <c r="A314" s="389"/>
      <c r="B314" s="378"/>
      <c r="C314" s="409"/>
      <c r="D314" s="389"/>
      <c r="E314" s="411"/>
      <c r="F314" s="434"/>
      <c r="G314" s="437"/>
      <c r="H314" s="415"/>
      <c r="I314" s="437"/>
      <c r="J314" s="415"/>
      <c r="K314" s="186" t="s">
        <v>171</v>
      </c>
      <c r="L314" s="186" t="s">
        <v>79</v>
      </c>
      <c r="M314" s="43">
        <v>7.5399999999999995E-2</v>
      </c>
      <c r="N314" s="338">
        <v>3.5</v>
      </c>
      <c r="O314" s="197">
        <f t="shared" si="9"/>
        <v>0.26389999999999997</v>
      </c>
      <c r="P314" s="415"/>
      <c r="Q314" s="415"/>
      <c r="R314" s="415"/>
    </row>
    <row r="315" spans="1:18" x14ac:dyDescent="0.2">
      <c r="A315" s="389"/>
      <c r="B315" s="378"/>
      <c r="C315" s="409"/>
      <c r="D315" s="389"/>
      <c r="E315" s="411"/>
      <c r="F315" s="434"/>
      <c r="G315" s="437"/>
      <c r="H315" s="415"/>
      <c r="I315" s="437"/>
      <c r="J315" s="415"/>
      <c r="K315" s="186" t="s">
        <v>172</v>
      </c>
      <c r="L315" s="186" t="s">
        <v>169</v>
      </c>
      <c r="M315" s="45">
        <v>8.0000000000000004E-4</v>
      </c>
      <c r="N315" s="336">
        <v>127.083</v>
      </c>
      <c r="O315" s="197">
        <f t="shared" si="9"/>
        <v>0.1016664</v>
      </c>
      <c r="P315" s="415"/>
      <c r="Q315" s="415"/>
      <c r="R315" s="415"/>
    </row>
    <row r="316" spans="1:18" ht="12.75" customHeight="1" x14ac:dyDescent="0.2">
      <c r="A316" s="389"/>
      <c r="B316" s="379"/>
      <c r="C316" s="409"/>
      <c r="D316" s="389"/>
      <c r="E316" s="412"/>
      <c r="F316" s="434"/>
      <c r="G316" s="437"/>
      <c r="H316" s="415"/>
      <c r="I316" s="437"/>
      <c r="J316" s="415"/>
      <c r="K316" s="43"/>
      <c r="L316" s="43"/>
      <c r="M316" s="43"/>
      <c r="N316" s="339"/>
      <c r="O316" s="197">
        <f t="shared" si="9"/>
        <v>0</v>
      </c>
      <c r="P316" s="415"/>
      <c r="Q316" s="415"/>
      <c r="R316" s="415"/>
    </row>
    <row r="317" spans="1:18" s="168" customFormat="1" ht="12.75" customHeight="1" x14ac:dyDescent="0.2">
      <c r="A317" s="389">
        <v>24</v>
      </c>
      <c r="B317" s="532" t="s">
        <v>86</v>
      </c>
      <c r="C317" s="420" t="s">
        <v>213</v>
      </c>
      <c r="D317" s="387" t="s">
        <v>168</v>
      </c>
      <c r="E317" s="524">
        <v>1.0999999999999999E-2</v>
      </c>
      <c r="F317" s="390">
        <f>H317+J317+R317</f>
        <v>554.4085050000001</v>
      </c>
      <c r="G317" s="391"/>
      <c r="H317" s="392">
        <f>G317*$P$7/1000</f>
        <v>0</v>
      </c>
      <c r="I317" s="391"/>
      <c r="J317" s="525">
        <f>I317*$P$8/1000</f>
        <v>0</v>
      </c>
      <c r="K317" s="163" t="s">
        <v>212</v>
      </c>
      <c r="L317" s="163" t="s">
        <v>168</v>
      </c>
      <c r="M317" s="163">
        <v>1</v>
      </c>
      <c r="N317" s="216">
        <v>475</v>
      </c>
      <c r="O317" s="180">
        <f t="shared" ref="O317:O336" si="12">M317*N317</f>
        <v>475</v>
      </c>
      <c r="P317" s="392">
        <f>E317*F317</f>
        <v>6.098493555000001</v>
      </c>
      <c r="Q317" s="392">
        <f>SUM(O317:O320)</f>
        <v>475</v>
      </c>
      <c r="R317" s="392">
        <f>Q317*1.02*1.05*$R$13</f>
        <v>554.4085050000001</v>
      </c>
    </row>
    <row r="318" spans="1:18" s="168" customFormat="1" x14ac:dyDescent="0.2">
      <c r="A318" s="389"/>
      <c r="B318" s="533"/>
      <c r="C318" s="420"/>
      <c r="D318" s="387"/>
      <c r="E318" s="524"/>
      <c r="F318" s="390"/>
      <c r="G318" s="391"/>
      <c r="H318" s="392"/>
      <c r="I318" s="391"/>
      <c r="J318" s="525"/>
      <c r="K318" s="179"/>
      <c r="L318" s="179"/>
      <c r="M318" s="179"/>
      <c r="N318" s="338"/>
      <c r="O318" s="180">
        <f t="shared" si="12"/>
        <v>0</v>
      </c>
      <c r="P318" s="392"/>
      <c r="Q318" s="392"/>
      <c r="R318" s="392"/>
    </row>
    <row r="319" spans="1:18" s="168" customFormat="1" x14ac:dyDescent="0.2">
      <c r="A319" s="389"/>
      <c r="B319" s="533"/>
      <c r="C319" s="420"/>
      <c r="D319" s="387"/>
      <c r="E319" s="524"/>
      <c r="F319" s="390"/>
      <c r="G319" s="391"/>
      <c r="H319" s="392"/>
      <c r="I319" s="391"/>
      <c r="J319" s="525"/>
      <c r="K319" s="179"/>
      <c r="L319" s="179"/>
      <c r="M319" s="181"/>
      <c r="N319" s="338"/>
      <c r="O319" s="180">
        <f t="shared" si="12"/>
        <v>0</v>
      </c>
      <c r="P319" s="392"/>
      <c r="Q319" s="392"/>
      <c r="R319" s="392"/>
    </row>
    <row r="320" spans="1:18" s="168" customFormat="1" ht="12.75" customHeight="1" x14ac:dyDescent="0.2">
      <c r="A320" s="389"/>
      <c r="B320" s="534"/>
      <c r="C320" s="420"/>
      <c r="D320" s="387"/>
      <c r="E320" s="524"/>
      <c r="F320" s="390"/>
      <c r="G320" s="391"/>
      <c r="H320" s="392"/>
      <c r="I320" s="391"/>
      <c r="J320" s="525"/>
      <c r="K320" s="179"/>
      <c r="L320" s="179"/>
      <c r="M320" s="179"/>
      <c r="N320" s="338"/>
      <c r="O320" s="180">
        <f t="shared" si="12"/>
        <v>0</v>
      </c>
      <c r="P320" s="392"/>
      <c r="Q320" s="392"/>
      <c r="R320" s="392"/>
    </row>
    <row r="321" spans="1:18" x14ac:dyDescent="0.2">
      <c r="A321" s="389">
        <v>25</v>
      </c>
      <c r="B321" s="420" t="s">
        <v>86</v>
      </c>
      <c r="C321" s="420" t="s">
        <v>291</v>
      </c>
      <c r="D321" s="421" t="s">
        <v>168</v>
      </c>
      <c r="E321" s="422">
        <v>1.0999999999999999E-2</v>
      </c>
      <c r="F321" s="425">
        <f>H321+J321+R321</f>
        <v>570.61940968620013</v>
      </c>
      <c r="G321" s="426"/>
      <c r="H321" s="427">
        <f>G321*$P$7/1000</f>
        <v>0</v>
      </c>
      <c r="I321" s="426"/>
      <c r="J321" s="427">
        <f>I321*$P$8/1000</f>
        <v>0</v>
      </c>
      <c r="K321" s="215" t="s">
        <v>212</v>
      </c>
      <c r="L321" s="215" t="s">
        <v>168</v>
      </c>
      <c r="M321" s="215">
        <v>1</v>
      </c>
      <c r="N321" s="345">
        <v>488.88900000000001</v>
      </c>
      <c r="O321" s="344">
        <f t="shared" si="12"/>
        <v>488.88900000000001</v>
      </c>
      <c r="P321" s="427">
        <f>E321*F321</f>
        <v>6.2768135065482014</v>
      </c>
      <c r="Q321" s="427">
        <f>SUM(O321:O324)</f>
        <v>488.88900000000001</v>
      </c>
      <c r="R321" s="427">
        <f>Q321*1.02*1.05*$R$13</f>
        <v>570.61940968620013</v>
      </c>
    </row>
    <row r="322" spans="1:18" x14ac:dyDescent="0.2">
      <c r="A322" s="389"/>
      <c r="B322" s="420"/>
      <c r="C322" s="420"/>
      <c r="D322" s="421"/>
      <c r="E322" s="423"/>
      <c r="F322" s="425"/>
      <c r="G322" s="426"/>
      <c r="H322" s="427"/>
      <c r="I322" s="426"/>
      <c r="J322" s="427"/>
      <c r="K322" s="215"/>
      <c r="L322" s="215"/>
      <c r="M322" s="215"/>
      <c r="N322" s="345"/>
      <c r="O322" s="344">
        <f t="shared" si="12"/>
        <v>0</v>
      </c>
      <c r="P322" s="427"/>
      <c r="Q322" s="427"/>
      <c r="R322" s="427"/>
    </row>
    <row r="323" spans="1:18" x14ac:dyDescent="0.2">
      <c r="A323" s="389"/>
      <c r="B323" s="420"/>
      <c r="C323" s="420"/>
      <c r="D323" s="421"/>
      <c r="E323" s="423"/>
      <c r="F323" s="425"/>
      <c r="G323" s="426"/>
      <c r="H323" s="427"/>
      <c r="I323" s="426"/>
      <c r="J323" s="427"/>
      <c r="K323" s="215"/>
      <c r="L323" s="215"/>
      <c r="M323" s="261"/>
      <c r="N323" s="345"/>
      <c r="O323" s="344">
        <f t="shared" si="12"/>
        <v>0</v>
      </c>
      <c r="P323" s="427"/>
      <c r="Q323" s="427"/>
      <c r="R323" s="427"/>
    </row>
    <row r="324" spans="1:18" ht="12.75" customHeight="1" x14ac:dyDescent="0.2">
      <c r="A324" s="389"/>
      <c r="B324" s="420"/>
      <c r="C324" s="420"/>
      <c r="D324" s="421"/>
      <c r="E324" s="424"/>
      <c r="F324" s="425"/>
      <c r="G324" s="426"/>
      <c r="H324" s="427"/>
      <c r="I324" s="426"/>
      <c r="J324" s="427"/>
      <c r="K324" s="215"/>
      <c r="L324" s="215"/>
      <c r="M324" s="215"/>
      <c r="N324" s="345"/>
      <c r="O324" s="344">
        <f t="shared" si="12"/>
        <v>0</v>
      </c>
      <c r="P324" s="427"/>
      <c r="Q324" s="427"/>
      <c r="R324" s="427"/>
    </row>
    <row r="325" spans="1:18" x14ac:dyDescent="0.2">
      <c r="A325" s="389">
        <v>26</v>
      </c>
      <c r="B325" s="420" t="s">
        <v>86</v>
      </c>
      <c r="C325" s="420" t="s">
        <v>249</v>
      </c>
      <c r="D325" s="421" t="s">
        <v>168</v>
      </c>
      <c r="E325" s="422">
        <v>0.127</v>
      </c>
      <c r="F325" s="425">
        <f>H325+J325+R325</f>
        <v>541.44001468620013</v>
      </c>
      <c r="G325" s="426"/>
      <c r="H325" s="427">
        <f>G325*$P$7/1000</f>
        <v>0</v>
      </c>
      <c r="I325" s="426"/>
      <c r="J325" s="427">
        <f>I325*$P$8/1000</f>
        <v>0</v>
      </c>
      <c r="K325" s="215" t="s">
        <v>212</v>
      </c>
      <c r="L325" s="215" t="s">
        <v>168</v>
      </c>
      <c r="M325" s="215">
        <v>1</v>
      </c>
      <c r="N325" s="345">
        <v>463.88900000000001</v>
      </c>
      <c r="O325" s="344">
        <f t="shared" si="12"/>
        <v>463.88900000000001</v>
      </c>
      <c r="P325" s="427">
        <f>E325*F325</f>
        <v>68.762881865147421</v>
      </c>
      <c r="Q325" s="427">
        <f>SUM(O325:O328)</f>
        <v>463.88900000000001</v>
      </c>
      <c r="R325" s="427">
        <f>Q325*1.02*1.05*$R$13</f>
        <v>541.44001468620013</v>
      </c>
    </row>
    <row r="326" spans="1:18" x14ac:dyDescent="0.2">
      <c r="A326" s="389"/>
      <c r="B326" s="420"/>
      <c r="C326" s="420"/>
      <c r="D326" s="421"/>
      <c r="E326" s="423"/>
      <c r="F326" s="425"/>
      <c r="G326" s="426"/>
      <c r="H326" s="427"/>
      <c r="I326" s="426"/>
      <c r="J326" s="427"/>
      <c r="K326" s="215"/>
      <c r="L326" s="215"/>
      <c r="M326" s="215"/>
      <c r="N326" s="345"/>
      <c r="O326" s="344">
        <f t="shared" si="12"/>
        <v>0</v>
      </c>
      <c r="P326" s="427"/>
      <c r="Q326" s="427"/>
      <c r="R326" s="427"/>
    </row>
    <row r="327" spans="1:18" x14ac:dyDescent="0.2">
      <c r="A327" s="389"/>
      <c r="B327" s="420"/>
      <c r="C327" s="420"/>
      <c r="D327" s="421"/>
      <c r="E327" s="423"/>
      <c r="F327" s="425"/>
      <c r="G327" s="426"/>
      <c r="H327" s="427"/>
      <c r="I327" s="426"/>
      <c r="J327" s="427"/>
      <c r="K327" s="215"/>
      <c r="L327" s="215"/>
      <c r="M327" s="261"/>
      <c r="N327" s="345"/>
      <c r="O327" s="344">
        <f t="shared" si="12"/>
        <v>0</v>
      </c>
      <c r="P327" s="427"/>
      <c r="Q327" s="427"/>
      <c r="R327" s="427"/>
    </row>
    <row r="328" spans="1:18" ht="12.75" customHeight="1" x14ac:dyDescent="0.2">
      <c r="A328" s="389"/>
      <c r="B328" s="420"/>
      <c r="C328" s="420"/>
      <c r="D328" s="421"/>
      <c r="E328" s="424"/>
      <c r="F328" s="425"/>
      <c r="G328" s="426"/>
      <c r="H328" s="427"/>
      <c r="I328" s="426"/>
      <c r="J328" s="427"/>
      <c r="K328" s="215"/>
      <c r="L328" s="215"/>
      <c r="M328" s="215"/>
      <c r="N328" s="345"/>
      <c r="O328" s="344">
        <f t="shared" si="12"/>
        <v>0</v>
      </c>
      <c r="P328" s="427"/>
      <c r="Q328" s="427"/>
      <c r="R328" s="427"/>
    </row>
    <row r="329" spans="1:18" ht="12.75" customHeight="1" x14ac:dyDescent="0.2">
      <c r="A329" s="389">
        <v>27</v>
      </c>
      <c r="B329" s="407" t="s">
        <v>86</v>
      </c>
      <c r="C329" s="420" t="s">
        <v>771</v>
      </c>
      <c r="D329" s="414" t="s">
        <v>81</v>
      </c>
      <c r="E329" s="414">
        <v>20</v>
      </c>
      <c r="F329" s="413">
        <f>H329+J329+R329</f>
        <v>2.3343516000000005E-2</v>
      </c>
      <c r="G329" s="436"/>
      <c r="H329" s="416">
        <f>G329*$P$7/1000</f>
        <v>0</v>
      </c>
      <c r="I329" s="417"/>
      <c r="J329" s="416">
        <f>I329*$P$8/1000</f>
        <v>0</v>
      </c>
      <c r="K329" s="100" t="s">
        <v>454</v>
      </c>
      <c r="L329" s="100" t="s">
        <v>81</v>
      </c>
      <c r="M329" s="100">
        <v>1</v>
      </c>
      <c r="N329" s="274">
        <v>0.02</v>
      </c>
      <c r="O329" s="101">
        <f t="shared" si="12"/>
        <v>0.02</v>
      </c>
      <c r="P329" s="416">
        <f>E329*F329</f>
        <v>0.46687032000000012</v>
      </c>
      <c r="Q329" s="416">
        <f>SUM(O329:O332)</f>
        <v>0.02</v>
      </c>
      <c r="R329" s="419">
        <f>Q329*1.02*1.05*$R$13</f>
        <v>2.3343516000000005E-2</v>
      </c>
    </row>
    <row r="330" spans="1:18" x14ac:dyDescent="0.2">
      <c r="A330" s="389"/>
      <c r="B330" s="408"/>
      <c r="C330" s="420"/>
      <c r="D330" s="414"/>
      <c r="E330" s="414"/>
      <c r="F330" s="413"/>
      <c r="G330" s="436"/>
      <c r="H330" s="416"/>
      <c r="I330" s="417"/>
      <c r="J330" s="416"/>
      <c r="K330" s="100"/>
      <c r="L330" s="100"/>
      <c r="M330" s="100"/>
      <c r="N330" s="274"/>
      <c r="O330" s="101">
        <f t="shared" si="12"/>
        <v>0</v>
      </c>
      <c r="P330" s="416"/>
      <c r="Q330" s="416"/>
      <c r="R330" s="419"/>
    </row>
    <row r="331" spans="1:18" x14ac:dyDescent="0.2">
      <c r="A331" s="389"/>
      <c r="B331" s="408"/>
      <c r="C331" s="420"/>
      <c r="D331" s="414"/>
      <c r="E331" s="414"/>
      <c r="F331" s="413"/>
      <c r="G331" s="436"/>
      <c r="H331" s="416"/>
      <c r="I331" s="417"/>
      <c r="J331" s="416"/>
      <c r="K331" s="100"/>
      <c r="L331" s="100"/>
      <c r="M331" s="103"/>
      <c r="N331" s="274"/>
      <c r="O331" s="101">
        <f t="shared" si="12"/>
        <v>0</v>
      </c>
      <c r="P331" s="416"/>
      <c r="Q331" s="416"/>
      <c r="R331" s="419"/>
    </row>
    <row r="332" spans="1:18" ht="12.75" customHeight="1" x14ac:dyDescent="0.2">
      <c r="A332" s="389"/>
      <c r="B332" s="408"/>
      <c r="C332" s="420"/>
      <c r="D332" s="414"/>
      <c r="E332" s="414"/>
      <c r="F332" s="413"/>
      <c r="G332" s="436"/>
      <c r="H332" s="416"/>
      <c r="I332" s="417"/>
      <c r="J332" s="416"/>
      <c r="K332" s="100"/>
      <c r="L332" s="100"/>
      <c r="M332" s="100"/>
      <c r="N332" s="274"/>
      <c r="O332" s="101">
        <f t="shared" si="12"/>
        <v>0</v>
      </c>
      <c r="P332" s="416"/>
      <c r="Q332" s="416"/>
      <c r="R332" s="419"/>
    </row>
    <row r="333" spans="1:18" s="87" customFormat="1" ht="12.75" customHeight="1" x14ac:dyDescent="0.2">
      <c r="A333" s="389">
        <v>28</v>
      </c>
      <c r="B333" s="433" t="s">
        <v>798</v>
      </c>
      <c r="C333" s="428" t="s">
        <v>797</v>
      </c>
      <c r="D333" s="381" t="s">
        <v>132</v>
      </c>
      <c r="E333" s="438">
        <v>12.4</v>
      </c>
      <c r="F333" s="429">
        <f>H333+J333+R333</f>
        <v>4.1105005100020007</v>
      </c>
      <c r="G333" s="430">
        <v>0.33400000000000002</v>
      </c>
      <c r="H333" s="431">
        <f>G333*$P$7/1000</f>
        <v>0.63571222000000005</v>
      </c>
      <c r="I333" s="451">
        <v>6.9400000000000003E-2</v>
      </c>
      <c r="J333" s="431">
        <f>I333*$P$8/1000</f>
        <v>0.23331933000000002</v>
      </c>
      <c r="K333" s="163" t="s">
        <v>224</v>
      </c>
      <c r="L333" s="186" t="s">
        <v>79</v>
      </c>
      <c r="M333" s="163">
        <v>1.1200000000000001</v>
      </c>
      <c r="N333" s="338">
        <v>1.167</v>
      </c>
      <c r="O333" s="246">
        <f t="shared" si="12"/>
        <v>1.3070400000000002</v>
      </c>
      <c r="P333" s="431">
        <f>E333*F333</f>
        <v>50.970206324024808</v>
      </c>
      <c r="Q333" s="431">
        <f>SUM(O333:O336)</f>
        <v>2.77719</v>
      </c>
      <c r="R333" s="431">
        <f>Q333*1.02*1.05*$R$13</f>
        <v>3.2414689600020008</v>
      </c>
    </row>
    <row r="334" spans="1:18" s="87" customFormat="1" ht="12.75" customHeight="1" x14ac:dyDescent="0.2">
      <c r="A334" s="389"/>
      <c r="B334" s="433"/>
      <c r="C334" s="428"/>
      <c r="D334" s="381"/>
      <c r="E334" s="439"/>
      <c r="F334" s="429"/>
      <c r="G334" s="430"/>
      <c r="H334" s="431"/>
      <c r="I334" s="451"/>
      <c r="J334" s="431"/>
      <c r="K334" s="163"/>
      <c r="L334" s="163"/>
      <c r="M334" s="163"/>
      <c r="N334" s="338"/>
      <c r="O334" s="246">
        <f t="shared" si="12"/>
        <v>0</v>
      </c>
      <c r="P334" s="431"/>
      <c r="Q334" s="431"/>
      <c r="R334" s="431"/>
    </row>
    <row r="335" spans="1:18" s="87" customFormat="1" ht="12.75" customHeight="1" x14ac:dyDescent="0.2">
      <c r="A335" s="389"/>
      <c r="B335" s="433"/>
      <c r="C335" s="428"/>
      <c r="D335" s="381"/>
      <c r="E335" s="439"/>
      <c r="F335" s="429"/>
      <c r="G335" s="430"/>
      <c r="H335" s="431"/>
      <c r="I335" s="451"/>
      <c r="J335" s="431"/>
      <c r="K335" s="163" t="s">
        <v>174</v>
      </c>
      <c r="L335" s="163" t="s">
        <v>87</v>
      </c>
      <c r="M335" s="846">
        <v>6.05</v>
      </c>
      <c r="N335" s="338">
        <v>0.24299999999999999</v>
      </c>
      <c r="O335" s="246">
        <f t="shared" si="12"/>
        <v>1.4701499999999998</v>
      </c>
      <c r="P335" s="431"/>
      <c r="Q335" s="431"/>
      <c r="R335" s="431"/>
    </row>
    <row r="336" spans="1:18" s="87" customFormat="1" ht="12.75" customHeight="1" x14ac:dyDescent="0.2">
      <c r="A336" s="389"/>
      <c r="B336" s="433"/>
      <c r="C336" s="428"/>
      <c r="D336" s="381"/>
      <c r="E336" s="440"/>
      <c r="F336" s="429"/>
      <c r="G336" s="430"/>
      <c r="H336" s="431"/>
      <c r="I336" s="451"/>
      <c r="J336" s="431"/>
      <c r="K336" s="163"/>
      <c r="L336" s="163"/>
      <c r="M336" s="163"/>
      <c r="N336" s="336"/>
      <c r="O336" s="246">
        <f t="shared" si="12"/>
        <v>0</v>
      </c>
      <c r="P336" s="431"/>
      <c r="Q336" s="431"/>
      <c r="R336" s="431"/>
    </row>
    <row r="337" spans="1:18" ht="12.75" customHeight="1" x14ac:dyDescent="0.2">
      <c r="A337" s="389"/>
      <c r="B337" s="407"/>
      <c r="C337" s="464" t="s">
        <v>273</v>
      </c>
      <c r="D337" s="414"/>
      <c r="E337" s="414"/>
      <c r="F337" s="413">
        <f>H337+J337+R337</f>
        <v>0</v>
      </c>
      <c r="G337" s="436"/>
      <c r="H337" s="416">
        <f>G337*$P$7/1000</f>
        <v>0</v>
      </c>
      <c r="I337" s="417"/>
      <c r="J337" s="416">
        <f>I337*$P$8/1000</f>
        <v>0</v>
      </c>
      <c r="K337" s="100"/>
      <c r="L337" s="100"/>
      <c r="M337" s="100"/>
      <c r="N337" s="193"/>
      <c r="O337" s="101">
        <f t="shared" ref="O337:O364" si="13">M337*N337</f>
        <v>0</v>
      </c>
      <c r="P337" s="416">
        <f>E337*F337</f>
        <v>0</v>
      </c>
      <c r="Q337" s="416">
        <f>SUM(O337:O340)</f>
        <v>0</v>
      </c>
      <c r="R337" s="419">
        <f>Q337*1.02*1.05*$R$13</f>
        <v>0</v>
      </c>
    </row>
    <row r="338" spans="1:18" x14ac:dyDescent="0.2">
      <c r="A338" s="389"/>
      <c r="B338" s="408"/>
      <c r="C338" s="465"/>
      <c r="D338" s="414"/>
      <c r="E338" s="414"/>
      <c r="F338" s="413"/>
      <c r="G338" s="436"/>
      <c r="H338" s="416"/>
      <c r="I338" s="417"/>
      <c r="J338" s="416"/>
      <c r="K338" s="100"/>
      <c r="L338" s="100"/>
      <c r="M338" s="100"/>
      <c r="N338" s="193"/>
      <c r="O338" s="101">
        <f t="shared" si="13"/>
        <v>0</v>
      </c>
      <c r="P338" s="416"/>
      <c r="Q338" s="416"/>
      <c r="R338" s="419"/>
    </row>
    <row r="339" spans="1:18" x14ac:dyDescent="0.2">
      <c r="A339" s="389"/>
      <c r="B339" s="408"/>
      <c r="C339" s="465"/>
      <c r="D339" s="414"/>
      <c r="E339" s="414"/>
      <c r="F339" s="413"/>
      <c r="G339" s="436"/>
      <c r="H339" s="416"/>
      <c r="I339" s="417"/>
      <c r="J339" s="416"/>
      <c r="K339" s="100"/>
      <c r="L339" s="100"/>
      <c r="M339" s="103"/>
      <c r="N339" s="193"/>
      <c r="O339" s="101">
        <f t="shared" si="13"/>
        <v>0</v>
      </c>
      <c r="P339" s="416"/>
      <c r="Q339" s="416"/>
      <c r="R339" s="419"/>
    </row>
    <row r="340" spans="1:18" ht="12.75" customHeight="1" x14ac:dyDescent="0.2">
      <c r="A340" s="389"/>
      <c r="B340" s="408"/>
      <c r="C340" s="465"/>
      <c r="D340" s="414"/>
      <c r="E340" s="414"/>
      <c r="F340" s="413"/>
      <c r="G340" s="436"/>
      <c r="H340" s="416"/>
      <c r="I340" s="417"/>
      <c r="J340" s="416"/>
      <c r="K340" s="100"/>
      <c r="L340" s="100"/>
      <c r="M340" s="100"/>
      <c r="N340" s="193"/>
      <c r="O340" s="101">
        <f t="shared" si="13"/>
        <v>0</v>
      </c>
      <c r="P340" s="416"/>
      <c r="Q340" s="416"/>
      <c r="R340" s="419"/>
    </row>
    <row r="341" spans="1:18" ht="12.75" customHeight="1" x14ac:dyDescent="0.2">
      <c r="A341" s="393">
        <v>1</v>
      </c>
      <c r="B341" s="433" t="s">
        <v>294</v>
      </c>
      <c r="C341" s="510" t="s">
        <v>295</v>
      </c>
      <c r="D341" s="381" t="s">
        <v>131</v>
      </c>
      <c r="E341" s="512">
        <v>13.6</v>
      </c>
      <c r="F341" s="456">
        <f>H341+J341+R341</f>
        <v>23.5850240185</v>
      </c>
      <c r="G341" s="457">
        <v>1.87</v>
      </c>
      <c r="H341" s="458">
        <f>G341*$P$7/1000</f>
        <v>3.5592271000000002</v>
      </c>
      <c r="I341" s="457">
        <v>0.92</v>
      </c>
      <c r="J341" s="458">
        <f>I341*$P$8/1000</f>
        <v>3.092994</v>
      </c>
      <c r="K341" s="186" t="s">
        <v>296</v>
      </c>
      <c r="L341" s="186" t="s">
        <v>81</v>
      </c>
      <c r="M341" s="158">
        <v>57.5</v>
      </c>
      <c r="N341" s="186">
        <v>0.193</v>
      </c>
      <c r="O341" s="213">
        <f t="shared" si="13"/>
        <v>11.0975</v>
      </c>
      <c r="P341" s="458">
        <f>E341*F341</f>
        <v>320.75632665159998</v>
      </c>
      <c r="Q341" s="458">
        <f>SUM(O341:O344)</f>
        <v>14.5075</v>
      </c>
      <c r="R341" s="458">
        <f>Q341*1.02*1.05*$R$13</f>
        <v>16.932802918500002</v>
      </c>
    </row>
    <row r="342" spans="1:18" x14ac:dyDescent="0.2">
      <c r="A342" s="394"/>
      <c r="B342" s="433"/>
      <c r="C342" s="510"/>
      <c r="D342" s="381"/>
      <c r="E342" s="512"/>
      <c r="F342" s="456"/>
      <c r="G342" s="457"/>
      <c r="H342" s="458"/>
      <c r="I342" s="457"/>
      <c r="J342" s="458"/>
      <c r="K342" s="186"/>
      <c r="L342" s="186"/>
      <c r="M342" s="83"/>
      <c r="N342" s="186"/>
      <c r="O342" s="213">
        <f t="shared" si="13"/>
        <v>0</v>
      </c>
      <c r="P342" s="458"/>
      <c r="Q342" s="458"/>
      <c r="R342" s="458"/>
    </row>
    <row r="343" spans="1:18" x14ac:dyDescent="0.2">
      <c r="A343" s="394"/>
      <c r="B343" s="433"/>
      <c r="C343" s="510"/>
      <c r="D343" s="381"/>
      <c r="E343" s="512"/>
      <c r="F343" s="456"/>
      <c r="G343" s="457"/>
      <c r="H343" s="458"/>
      <c r="I343" s="457"/>
      <c r="J343" s="458"/>
      <c r="K343" s="186" t="s">
        <v>178</v>
      </c>
      <c r="L343" s="186" t="s">
        <v>78</v>
      </c>
      <c r="M343" s="159">
        <v>0.11</v>
      </c>
      <c r="N343" s="186">
        <v>31</v>
      </c>
      <c r="O343" s="213">
        <f t="shared" si="13"/>
        <v>3.41</v>
      </c>
      <c r="P343" s="458"/>
      <c r="Q343" s="458"/>
      <c r="R343" s="458"/>
    </row>
    <row r="344" spans="1:18" ht="15" customHeight="1" x14ac:dyDescent="0.2">
      <c r="A344" s="395"/>
      <c r="B344" s="433"/>
      <c r="C344" s="510"/>
      <c r="D344" s="381"/>
      <c r="E344" s="512"/>
      <c r="F344" s="456"/>
      <c r="G344" s="457"/>
      <c r="H344" s="458"/>
      <c r="I344" s="457"/>
      <c r="J344" s="458"/>
      <c r="K344" s="186"/>
      <c r="L344" s="186"/>
      <c r="M344" s="83"/>
      <c r="N344" s="186">
        <v>0</v>
      </c>
      <c r="O344" s="213">
        <f t="shared" si="13"/>
        <v>0</v>
      </c>
      <c r="P344" s="458"/>
      <c r="Q344" s="458"/>
      <c r="R344" s="458"/>
    </row>
    <row r="345" spans="1:18" ht="12.75" customHeight="1" x14ac:dyDescent="0.2">
      <c r="A345" s="393">
        <v>2</v>
      </c>
      <c r="B345" s="433" t="s">
        <v>297</v>
      </c>
      <c r="C345" s="510" t="s">
        <v>298</v>
      </c>
      <c r="D345" s="381" t="s">
        <v>132</v>
      </c>
      <c r="E345" s="381">
        <v>164</v>
      </c>
      <c r="F345" s="456">
        <f>H345+J345+R345</f>
        <v>2.9871813715920004</v>
      </c>
      <c r="G345" s="457">
        <v>0.54</v>
      </c>
      <c r="H345" s="458">
        <f>G345*$P$7/1000</f>
        <v>1.0277981999999999</v>
      </c>
      <c r="I345" s="459">
        <v>6.4399999999999999E-2</v>
      </c>
      <c r="J345" s="458">
        <f>I345*$P$8/1000</f>
        <v>0.21650957999999998</v>
      </c>
      <c r="K345" s="186" t="s">
        <v>296</v>
      </c>
      <c r="L345" s="186" t="s">
        <v>81</v>
      </c>
      <c r="M345" s="186">
        <v>10.88</v>
      </c>
      <c r="N345" s="208">
        <v>0.123</v>
      </c>
      <c r="O345" s="188">
        <f t="shared" si="13"/>
        <v>1.3382400000000001</v>
      </c>
      <c r="P345" s="458">
        <f>E345*F345</f>
        <v>489.89774494108804</v>
      </c>
      <c r="Q345" s="458">
        <f>SUM(O345:O348)</f>
        <v>1.4932400000000001</v>
      </c>
      <c r="R345" s="458">
        <f>Q345*1.02*1.05*$R$13</f>
        <v>1.7428735915920006</v>
      </c>
    </row>
    <row r="346" spans="1:18" x14ac:dyDescent="0.2">
      <c r="A346" s="394"/>
      <c r="B346" s="433"/>
      <c r="C346" s="510"/>
      <c r="D346" s="381"/>
      <c r="E346" s="381"/>
      <c r="F346" s="456"/>
      <c r="G346" s="457"/>
      <c r="H346" s="458"/>
      <c r="I346" s="459"/>
      <c r="J346" s="458"/>
      <c r="K346" s="186"/>
      <c r="L346" s="186"/>
      <c r="M346" s="214"/>
      <c r="N346" s="208"/>
      <c r="O346" s="188">
        <f t="shared" si="13"/>
        <v>0</v>
      </c>
      <c r="P346" s="458"/>
      <c r="Q346" s="458"/>
      <c r="R346" s="458"/>
    </row>
    <row r="347" spans="1:18" x14ac:dyDescent="0.2">
      <c r="A347" s="394"/>
      <c r="B347" s="433"/>
      <c r="C347" s="510"/>
      <c r="D347" s="381"/>
      <c r="E347" s="381"/>
      <c r="F347" s="456"/>
      <c r="G347" s="457"/>
      <c r="H347" s="458"/>
      <c r="I347" s="459"/>
      <c r="J347" s="458"/>
      <c r="K347" s="186" t="s">
        <v>178</v>
      </c>
      <c r="L347" s="186" t="s">
        <v>78</v>
      </c>
      <c r="M347" s="214">
        <v>5.0000000000000001E-3</v>
      </c>
      <c r="N347" s="208">
        <v>31</v>
      </c>
      <c r="O347" s="188">
        <f t="shared" si="13"/>
        <v>0.155</v>
      </c>
      <c r="P347" s="458"/>
      <c r="Q347" s="458"/>
      <c r="R347" s="458"/>
    </row>
    <row r="348" spans="1:18" ht="12.75" customHeight="1" x14ac:dyDescent="0.2">
      <c r="A348" s="395"/>
      <c r="B348" s="433"/>
      <c r="C348" s="510"/>
      <c r="D348" s="381"/>
      <c r="E348" s="381"/>
      <c r="F348" s="456"/>
      <c r="G348" s="457"/>
      <c r="H348" s="458"/>
      <c r="I348" s="459"/>
      <c r="J348" s="458"/>
      <c r="K348" s="186"/>
      <c r="L348" s="186"/>
      <c r="M348" s="186"/>
      <c r="N348" s="208"/>
      <c r="O348" s="188">
        <f t="shared" si="13"/>
        <v>0</v>
      </c>
      <c r="P348" s="458"/>
      <c r="Q348" s="458"/>
      <c r="R348" s="458"/>
    </row>
    <row r="349" spans="1:18" ht="12.75" customHeight="1" x14ac:dyDescent="0.2">
      <c r="A349" s="393">
        <v>3</v>
      </c>
      <c r="B349" s="433" t="s">
        <v>294</v>
      </c>
      <c r="C349" s="510" t="s">
        <v>344</v>
      </c>
      <c r="D349" s="381" t="s">
        <v>131</v>
      </c>
      <c r="E349" s="512">
        <v>3.4</v>
      </c>
      <c r="F349" s="456">
        <f>H349+J349+R349</f>
        <v>23.5850240185</v>
      </c>
      <c r="G349" s="457">
        <v>1.87</v>
      </c>
      <c r="H349" s="458">
        <f>G349*$P$7/1000</f>
        <v>3.5592271000000002</v>
      </c>
      <c r="I349" s="457">
        <v>0.92</v>
      </c>
      <c r="J349" s="458">
        <f>I349*$P$8/1000</f>
        <v>3.092994</v>
      </c>
      <c r="K349" s="186" t="s">
        <v>296</v>
      </c>
      <c r="L349" s="186" t="s">
        <v>81</v>
      </c>
      <c r="M349" s="158">
        <v>57.5</v>
      </c>
      <c r="N349" s="186">
        <v>0.193</v>
      </c>
      <c r="O349" s="213">
        <f t="shared" ref="O349:O352" si="14">M349*N349</f>
        <v>11.0975</v>
      </c>
      <c r="P349" s="458">
        <f>E349*F349</f>
        <v>80.189081662899994</v>
      </c>
      <c r="Q349" s="458">
        <f>SUM(O349:O352)</f>
        <v>14.5075</v>
      </c>
      <c r="R349" s="458">
        <f>Q349*1.02*1.05*$R$13</f>
        <v>16.932802918500002</v>
      </c>
    </row>
    <row r="350" spans="1:18" x14ac:dyDescent="0.2">
      <c r="A350" s="394"/>
      <c r="B350" s="433"/>
      <c r="C350" s="510"/>
      <c r="D350" s="381"/>
      <c r="E350" s="512"/>
      <c r="F350" s="456"/>
      <c r="G350" s="457"/>
      <c r="H350" s="458"/>
      <c r="I350" s="457"/>
      <c r="J350" s="458"/>
      <c r="K350" s="186"/>
      <c r="L350" s="186"/>
      <c r="M350" s="83"/>
      <c r="N350" s="186"/>
      <c r="O350" s="213">
        <f t="shared" si="14"/>
        <v>0</v>
      </c>
      <c r="P350" s="458"/>
      <c r="Q350" s="458"/>
      <c r="R350" s="458"/>
    </row>
    <row r="351" spans="1:18" x14ac:dyDescent="0.2">
      <c r="A351" s="394"/>
      <c r="B351" s="433"/>
      <c r="C351" s="510"/>
      <c r="D351" s="381"/>
      <c r="E351" s="512"/>
      <c r="F351" s="456"/>
      <c r="G351" s="457"/>
      <c r="H351" s="458"/>
      <c r="I351" s="457"/>
      <c r="J351" s="458"/>
      <c r="K351" s="186" t="s">
        <v>178</v>
      </c>
      <c r="L351" s="186" t="s">
        <v>78</v>
      </c>
      <c r="M351" s="159">
        <v>0.11</v>
      </c>
      <c r="N351" s="186">
        <v>31</v>
      </c>
      <c r="O351" s="213">
        <f t="shared" si="14"/>
        <v>3.41</v>
      </c>
      <c r="P351" s="458"/>
      <c r="Q351" s="458"/>
      <c r="R351" s="458"/>
    </row>
    <row r="352" spans="1:18" ht="12.75" customHeight="1" x14ac:dyDescent="0.2">
      <c r="A352" s="395"/>
      <c r="B352" s="433"/>
      <c r="C352" s="510"/>
      <c r="D352" s="381"/>
      <c r="E352" s="512"/>
      <c r="F352" s="456"/>
      <c r="G352" s="457"/>
      <c r="H352" s="458"/>
      <c r="I352" s="457"/>
      <c r="J352" s="458"/>
      <c r="K352" s="186"/>
      <c r="L352" s="186"/>
      <c r="M352" s="83"/>
      <c r="N352" s="186">
        <v>0</v>
      </c>
      <c r="O352" s="213">
        <f t="shared" si="14"/>
        <v>0</v>
      </c>
      <c r="P352" s="458"/>
      <c r="Q352" s="458"/>
      <c r="R352" s="458"/>
    </row>
    <row r="353" spans="1:18" x14ac:dyDescent="0.2">
      <c r="A353" s="393">
        <v>4</v>
      </c>
      <c r="B353" s="513" t="s">
        <v>299</v>
      </c>
      <c r="C353" s="420" t="s">
        <v>300</v>
      </c>
      <c r="D353" s="421" t="s">
        <v>168</v>
      </c>
      <c r="E353" s="381">
        <v>0.75600000000000001</v>
      </c>
      <c r="F353" s="425">
        <f>H353+J353+R353</f>
        <v>57.552064999999999</v>
      </c>
      <c r="G353" s="426">
        <v>27.8</v>
      </c>
      <c r="H353" s="427">
        <f>G353*$P$7/1000</f>
        <v>52.912573999999999</v>
      </c>
      <c r="I353" s="426">
        <v>1.38</v>
      </c>
      <c r="J353" s="427">
        <f>I353*$P$8/1000</f>
        <v>4.6394909999999987</v>
      </c>
      <c r="K353" s="215"/>
      <c r="L353" s="215"/>
      <c r="M353" s="215"/>
      <c r="N353" s="216"/>
      <c r="O353" s="217">
        <f t="shared" si="13"/>
        <v>0</v>
      </c>
      <c r="P353" s="427">
        <f>E353*F353</f>
        <v>43.509361140000003</v>
      </c>
      <c r="Q353" s="427">
        <f>SUM(O353:O356)</f>
        <v>0</v>
      </c>
      <c r="R353" s="427">
        <f>Q353*1.02*1.05*$R$13</f>
        <v>0</v>
      </c>
    </row>
    <row r="354" spans="1:18" x14ac:dyDescent="0.2">
      <c r="A354" s="394"/>
      <c r="B354" s="514"/>
      <c r="C354" s="420"/>
      <c r="D354" s="421"/>
      <c r="E354" s="381"/>
      <c r="F354" s="425"/>
      <c r="G354" s="426"/>
      <c r="H354" s="427"/>
      <c r="I354" s="426"/>
      <c r="J354" s="427"/>
      <c r="K354" s="215"/>
      <c r="L354" s="215"/>
      <c r="M354" s="215"/>
      <c r="N354" s="216"/>
      <c r="O354" s="217">
        <f t="shared" si="13"/>
        <v>0</v>
      </c>
      <c r="P354" s="427"/>
      <c r="Q354" s="427"/>
      <c r="R354" s="427"/>
    </row>
    <row r="355" spans="1:18" x14ac:dyDescent="0.2">
      <c r="A355" s="394"/>
      <c r="B355" s="514"/>
      <c r="C355" s="420"/>
      <c r="D355" s="421"/>
      <c r="E355" s="381"/>
      <c r="F355" s="425"/>
      <c r="G355" s="426"/>
      <c r="H355" s="427"/>
      <c r="I355" s="426"/>
      <c r="J355" s="427"/>
      <c r="K355" s="215"/>
      <c r="L355" s="215"/>
      <c r="M355" s="218"/>
      <c r="N355" s="216"/>
      <c r="O355" s="217">
        <f t="shared" si="13"/>
        <v>0</v>
      </c>
      <c r="P355" s="427"/>
      <c r="Q355" s="427"/>
      <c r="R355" s="427"/>
    </row>
    <row r="356" spans="1:18" ht="12.75" customHeight="1" x14ac:dyDescent="0.2">
      <c r="A356" s="395"/>
      <c r="B356" s="515"/>
      <c r="C356" s="420"/>
      <c r="D356" s="421"/>
      <c r="E356" s="381"/>
      <c r="F356" s="425"/>
      <c r="G356" s="426"/>
      <c r="H356" s="427"/>
      <c r="I356" s="426"/>
      <c r="J356" s="427"/>
      <c r="K356" s="215"/>
      <c r="L356" s="215"/>
      <c r="M356" s="215"/>
      <c r="N356" s="216">
        <v>0</v>
      </c>
      <c r="O356" s="217">
        <f t="shared" si="13"/>
        <v>0</v>
      </c>
      <c r="P356" s="427"/>
      <c r="Q356" s="427"/>
      <c r="R356" s="427"/>
    </row>
    <row r="357" spans="1:18" s="49" customFormat="1" x14ac:dyDescent="0.2">
      <c r="A357" s="393">
        <v>5</v>
      </c>
      <c r="B357" s="420" t="s">
        <v>86</v>
      </c>
      <c r="C357" s="420" t="s">
        <v>280</v>
      </c>
      <c r="D357" s="421" t="s">
        <v>168</v>
      </c>
      <c r="E357" s="529">
        <v>0.75600000000000001</v>
      </c>
      <c r="F357" s="537">
        <f>H357+J357+R357</f>
        <v>632.22061405860018</v>
      </c>
      <c r="G357" s="526"/>
      <c r="H357" s="396">
        <f>G357*$P$7/1000</f>
        <v>0</v>
      </c>
      <c r="I357" s="399"/>
      <c r="J357" s="396">
        <f>I357*$P$8/1000</f>
        <v>0</v>
      </c>
      <c r="K357" s="215" t="s">
        <v>212</v>
      </c>
      <c r="L357" s="215" t="s">
        <v>168</v>
      </c>
      <c r="M357" s="215">
        <v>1</v>
      </c>
      <c r="N357" s="210">
        <v>541.66700000000003</v>
      </c>
      <c r="O357" s="219">
        <f t="shared" si="13"/>
        <v>541.66700000000003</v>
      </c>
      <c r="P357" s="396">
        <f>E357*F357</f>
        <v>477.95878422830174</v>
      </c>
      <c r="Q357" s="396">
        <f>SUM(O357:O360)</f>
        <v>541.66700000000003</v>
      </c>
      <c r="R357" s="396">
        <f>Q357*1.02*1.05*$R$13</f>
        <v>632.22061405860018</v>
      </c>
    </row>
    <row r="358" spans="1:18" s="49" customFormat="1" x14ac:dyDescent="0.2">
      <c r="A358" s="394"/>
      <c r="B358" s="420"/>
      <c r="C358" s="420"/>
      <c r="D358" s="421"/>
      <c r="E358" s="530"/>
      <c r="F358" s="538"/>
      <c r="G358" s="527"/>
      <c r="H358" s="397"/>
      <c r="I358" s="400"/>
      <c r="J358" s="397"/>
      <c r="K358" s="220"/>
      <c r="L358" s="220"/>
      <c r="M358" s="220"/>
      <c r="N358" s="210"/>
      <c r="O358" s="219">
        <f t="shared" si="13"/>
        <v>0</v>
      </c>
      <c r="P358" s="397"/>
      <c r="Q358" s="397"/>
      <c r="R358" s="397"/>
    </row>
    <row r="359" spans="1:18" s="49" customFormat="1" x14ac:dyDescent="0.2">
      <c r="A359" s="394"/>
      <c r="B359" s="420"/>
      <c r="C359" s="420"/>
      <c r="D359" s="421"/>
      <c r="E359" s="530"/>
      <c r="F359" s="538"/>
      <c r="G359" s="527"/>
      <c r="H359" s="397"/>
      <c r="I359" s="400"/>
      <c r="J359" s="397"/>
      <c r="K359" s="220"/>
      <c r="L359" s="220"/>
      <c r="M359" s="221"/>
      <c r="N359" s="210"/>
      <c r="O359" s="219">
        <f t="shared" si="13"/>
        <v>0</v>
      </c>
      <c r="P359" s="397"/>
      <c r="Q359" s="397"/>
      <c r="R359" s="397"/>
    </row>
    <row r="360" spans="1:18" s="49" customFormat="1" ht="12.75" customHeight="1" x14ac:dyDescent="0.2">
      <c r="A360" s="395"/>
      <c r="B360" s="420"/>
      <c r="C360" s="420"/>
      <c r="D360" s="421"/>
      <c r="E360" s="531"/>
      <c r="F360" s="539"/>
      <c r="G360" s="528"/>
      <c r="H360" s="398"/>
      <c r="I360" s="401"/>
      <c r="J360" s="398"/>
      <c r="K360" s="220"/>
      <c r="L360" s="220"/>
      <c r="M360" s="220"/>
      <c r="N360" s="210"/>
      <c r="O360" s="219">
        <f t="shared" si="13"/>
        <v>0</v>
      </c>
      <c r="P360" s="398"/>
      <c r="Q360" s="398"/>
      <c r="R360" s="398"/>
    </row>
    <row r="361" spans="1:18" x14ac:dyDescent="0.2">
      <c r="A361" s="393">
        <v>6</v>
      </c>
      <c r="B361" s="433" t="s">
        <v>301</v>
      </c>
      <c r="C361" s="420" t="s">
        <v>302</v>
      </c>
      <c r="D361" s="381" t="s">
        <v>131</v>
      </c>
      <c r="E361" s="381">
        <v>7.2</v>
      </c>
      <c r="F361" s="456">
        <f>H361+J361+R361</f>
        <v>49.625045745999998</v>
      </c>
      <c r="G361" s="457">
        <v>3.7149999999999999</v>
      </c>
      <c r="H361" s="458">
        <f>G361*$P$7/1000</f>
        <v>7.0708709499999998</v>
      </c>
      <c r="I361" s="457">
        <v>1.68</v>
      </c>
      <c r="J361" s="458">
        <f>I361*$P$8/1000</f>
        <v>5.6480759999999988</v>
      </c>
      <c r="K361" s="215" t="s">
        <v>178</v>
      </c>
      <c r="L361" s="186" t="s">
        <v>78</v>
      </c>
      <c r="M361" s="186">
        <v>1.02</v>
      </c>
      <c r="N361" s="208">
        <v>31</v>
      </c>
      <c r="O361" s="188">
        <f t="shared" si="13"/>
        <v>31.62</v>
      </c>
      <c r="P361" s="458">
        <f>E361*F361</f>
        <v>357.30032937120001</v>
      </c>
      <c r="Q361" s="458">
        <f>SUM(O361:O364)</f>
        <v>31.62</v>
      </c>
      <c r="R361" s="458">
        <f>Q361*1.02*1.05*$R$13</f>
        <v>36.906098796000002</v>
      </c>
    </row>
    <row r="362" spans="1:18" x14ac:dyDescent="0.2">
      <c r="A362" s="394"/>
      <c r="B362" s="433"/>
      <c r="C362" s="420"/>
      <c r="D362" s="381"/>
      <c r="E362" s="381"/>
      <c r="F362" s="456"/>
      <c r="G362" s="457"/>
      <c r="H362" s="458"/>
      <c r="I362" s="457"/>
      <c r="J362" s="458"/>
      <c r="K362" s="186"/>
      <c r="L362" s="186"/>
      <c r="M362" s="186"/>
      <c r="N362" s="208"/>
      <c r="O362" s="188">
        <f t="shared" si="13"/>
        <v>0</v>
      </c>
      <c r="P362" s="458"/>
      <c r="Q362" s="458"/>
      <c r="R362" s="458"/>
    </row>
    <row r="363" spans="1:18" x14ac:dyDescent="0.2">
      <c r="A363" s="394"/>
      <c r="B363" s="433"/>
      <c r="C363" s="420"/>
      <c r="D363" s="381"/>
      <c r="E363" s="381"/>
      <c r="F363" s="456"/>
      <c r="G363" s="457"/>
      <c r="H363" s="458"/>
      <c r="I363" s="457"/>
      <c r="J363" s="458"/>
      <c r="K363" s="186"/>
      <c r="L363" s="186"/>
      <c r="M363" s="189"/>
      <c r="N363" s="208"/>
      <c r="O363" s="188">
        <f t="shared" si="13"/>
        <v>0</v>
      </c>
      <c r="P363" s="458"/>
      <c r="Q363" s="458"/>
      <c r="R363" s="458"/>
    </row>
    <row r="364" spans="1:18" ht="12.75" customHeight="1" x14ac:dyDescent="0.2">
      <c r="A364" s="395"/>
      <c r="B364" s="433"/>
      <c r="C364" s="420"/>
      <c r="D364" s="381"/>
      <c r="E364" s="381"/>
      <c r="F364" s="456"/>
      <c r="G364" s="457"/>
      <c r="H364" s="458"/>
      <c r="I364" s="457"/>
      <c r="J364" s="458"/>
      <c r="K364" s="186"/>
      <c r="L364" s="186"/>
      <c r="M364" s="186"/>
      <c r="N364" s="208"/>
      <c r="O364" s="188">
        <f t="shared" si="13"/>
        <v>0</v>
      </c>
      <c r="P364" s="458"/>
      <c r="Q364" s="458"/>
      <c r="R364" s="458"/>
    </row>
    <row r="365" spans="1:18" ht="12.75" customHeight="1" x14ac:dyDescent="0.2">
      <c r="A365" s="389"/>
      <c r="B365" s="409"/>
      <c r="C365" s="405" t="s">
        <v>229</v>
      </c>
      <c r="D365" s="406"/>
      <c r="E365" s="444"/>
      <c r="F365" s="434">
        <f>H365+J365+R365</f>
        <v>0</v>
      </c>
      <c r="G365" s="437"/>
      <c r="H365" s="415">
        <f>G365*$P$7/1000</f>
        <v>0</v>
      </c>
      <c r="I365" s="437"/>
      <c r="J365" s="415">
        <f>I365*$P$8/1000</f>
        <v>0</v>
      </c>
      <c r="K365" s="43"/>
      <c r="L365" s="43"/>
      <c r="M365" s="43"/>
      <c r="N365" s="196"/>
      <c r="O365" s="197">
        <f t="shared" ref="O365:O372" si="15">M365*N365</f>
        <v>0</v>
      </c>
      <c r="P365" s="415">
        <f>E365*F365</f>
        <v>0</v>
      </c>
      <c r="Q365" s="415">
        <f>SUM(O365:O368)</f>
        <v>0</v>
      </c>
      <c r="R365" s="415">
        <f>Q365*1.02*1.05*$R$13</f>
        <v>0</v>
      </c>
    </row>
    <row r="366" spans="1:18" x14ac:dyDescent="0.2">
      <c r="A366" s="389"/>
      <c r="B366" s="409"/>
      <c r="C366" s="405"/>
      <c r="D366" s="406"/>
      <c r="E366" s="439"/>
      <c r="F366" s="434"/>
      <c r="G366" s="437"/>
      <c r="H366" s="415"/>
      <c r="I366" s="437"/>
      <c r="J366" s="415"/>
      <c r="K366" s="43"/>
      <c r="L366" s="43"/>
      <c r="M366" s="43"/>
      <c r="N366" s="196"/>
      <c r="O366" s="197">
        <f t="shared" si="15"/>
        <v>0</v>
      </c>
      <c r="P366" s="415"/>
      <c r="Q366" s="415"/>
      <c r="R366" s="415"/>
    </row>
    <row r="367" spans="1:18" x14ac:dyDescent="0.2">
      <c r="A367" s="389"/>
      <c r="B367" s="409"/>
      <c r="C367" s="405"/>
      <c r="D367" s="406"/>
      <c r="E367" s="439"/>
      <c r="F367" s="434"/>
      <c r="G367" s="437"/>
      <c r="H367" s="415"/>
      <c r="I367" s="437"/>
      <c r="J367" s="415"/>
      <c r="K367" s="43"/>
      <c r="L367" s="43"/>
      <c r="M367" s="45"/>
      <c r="N367" s="196"/>
      <c r="O367" s="197">
        <f t="shared" si="15"/>
        <v>0</v>
      </c>
      <c r="P367" s="415"/>
      <c r="Q367" s="415"/>
      <c r="R367" s="415"/>
    </row>
    <row r="368" spans="1:18" ht="12.75" customHeight="1" x14ac:dyDescent="0.2">
      <c r="A368" s="389"/>
      <c r="B368" s="409"/>
      <c r="C368" s="405"/>
      <c r="D368" s="406"/>
      <c r="E368" s="455"/>
      <c r="F368" s="434"/>
      <c r="G368" s="437"/>
      <c r="H368" s="415"/>
      <c r="I368" s="437"/>
      <c r="J368" s="415"/>
      <c r="K368" s="43"/>
      <c r="L368" s="43"/>
      <c r="M368" s="43"/>
      <c r="N368" s="196"/>
      <c r="O368" s="197">
        <f t="shared" si="15"/>
        <v>0</v>
      </c>
      <c r="P368" s="415"/>
      <c r="Q368" s="415"/>
      <c r="R368" s="415"/>
    </row>
    <row r="369" spans="1:18" s="168" customFormat="1" ht="12.75" customHeight="1" x14ac:dyDescent="0.2">
      <c r="A369" s="387">
        <v>1</v>
      </c>
      <c r="B369" s="388" t="s">
        <v>86</v>
      </c>
      <c r="C369" s="388" t="s">
        <v>637</v>
      </c>
      <c r="D369" s="389" t="s">
        <v>79</v>
      </c>
      <c r="E369" s="387">
        <v>36.4</v>
      </c>
      <c r="F369" s="390">
        <f>H369+J369+R369</f>
        <v>97.749660000000006</v>
      </c>
      <c r="G369" s="391"/>
      <c r="H369" s="392">
        <f>G369*$P$7/1000</f>
        <v>0</v>
      </c>
      <c r="I369" s="391"/>
      <c r="J369" s="392">
        <f>I369*$P$8/1000</f>
        <v>0</v>
      </c>
      <c r="K369" s="179" t="s">
        <v>345</v>
      </c>
      <c r="L369" s="207" t="s">
        <v>79</v>
      </c>
      <c r="M369" s="179">
        <v>1</v>
      </c>
      <c r="N369" s="212">
        <v>95.832999999999998</v>
      </c>
      <c r="O369" s="180">
        <f t="shared" si="15"/>
        <v>95.832999999999998</v>
      </c>
      <c r="P369" s="392">
        <f>E369*F369</f>
        <v>3558.0876240000002</v>
      </c>
      <c r="Q369" s="392">
        <f>SUM(O369:O372)</f>
        <v>95.832999999999998</v>
      </c>
      <c r="R369" s="392">
        <f>Q369*1.02</f>
        <v>97.749660000000006</v>
      </c>
    </row>
    <row r="370" spans="1:18" s="168" customFormat="1" x14ac:dyDescent="0.2">
      <c r="A370" s="387"/>
      <c r="B370" s="388"/>
      <c r="C370" s="388"/>
      <c r="D370" s="389"/>
      <c r="E370" s="387"/>
      <c r="F370" s="390"/>
      <c r="G370" s="391"/>
      <c r="H370" s="392"/>
      <c r="I370" s="391"/>
      <c r="J370" s="392"/>
      <c r="K370" s="179" t="s">
        <v>347</v>
      </c>
      <c r="L370" s="179"/>
      <c r="M370" s="179"/>
      <c r="N370" s="212"/>
      <c r="O370" s="180">
        <f t="shared" si="15"/>
        <v>0</v>
      </c>
      <c r="P370" s="392"/>
      <c r="Q370" s="392"/>
      <c r="R370" s="392"/>
    </row>
    <row r="371" spans="1:18" s="168" customFormat="1" x14ac:dyDescent="0.2">
      <c r="A371" s="387"/>
      <c r="B371" s="388"/>
      <c r="C371" s="388"/>
      <c r="D371" s="389"/>
      <c r="E371" s="387"/>
      <c r="F371" s="390"/>
      <c r="G371" s="391"/>
      <c r="H371" s="392"/>
      <c r="I371" s="391"/>
      <c r="J371" s="392"/>
      <c r="K371" s="179"/>
      <c r="L371" s="179"/>
      <c r="M371" s="181"/>
      <c r="N371" s="212"/>
      <c r="O371" s="180">
        <f t="shared" si="15"/>
        <v>0</v>
      </c>
      <c r="P371" s="392"/>
      <c r="Q371" s="392"/>
      <c r="R371" s="392"/>
    </row>
    <row r="372" spans="1:18" s="168" customFormat="1" ht="13.5" customHeight="1" x14ac:dyDescent="0.2">
      <c r="A372" s="387"/>
      <c r="B372" s="388"/>
      <c r="C372" s="388"/>
      <c r="D372" s="389"/>
      <c r="E372" s="387"/>
      <c r="F372" s="390"/>
      <c r="G372" s="391"/>
      <c r="H372" s="392"/>
      <c r="I372" s="391"/>
      <c r="J372" s="392"/>
      <c r="K372" s="179"/>
      <c r="L372" s="179"/>
      <c r="M372" s="179"/>
      <c r="N372" s="212"/>
      <c r="O372" s="180">
        <f t="shared" si="15"/>
        <v>0</v>
      </c>
      <c r="P372" s="392"/>
      <c r="Q372" s="392"/>
      <c r="R372" s="392"/>
    </row>
    <row r="373" spans="1:18" s="168" customFormat="1" ht="12.75" customHeight="1" x14ac:dyDescent="0.2">
      <c r="A373" s="387">
        <v>2</v>
      </c>
      <c r="B373" s="388" t="s">
        <v>86</v>
      </c>
      <c r="C373" s="388" t="s">
        <v>638</v>
      </c>
      <c r="D373" s="389" t="s">
        <v>79</v>
      </c>
      <c r="E373" s="387">
        <v>43.94</v>
      </c>
      <c r="F373" s="390">
        <f>H373+J373+R373</f>
        <v>37.682880000000004</v>
      </c>
      <c r="G373" s="391"/>
      <c r="H373" s="392">
        <f>G373*$P$7/1000</f>
        <v>0</v>
      </c>
      <c r="I373" s="391"/>
      <c r="J373" s="392">
        <f>I373*$P$8/1000</f>
        <v>0</v>
      </c>
      <c r="K373" s="179" t="s">
        <v>349</v>
      </c>
      <c r="L373" s="207" t="s">
        <v>79</v>
      </c>
      <c r="M373" s="179">
        <v>1</v>
      </c>
      <c r="N373" s="212">
        <v>36.944000000000003</v>
      </c>
      <c r="O373" s="180">
        <f t="shared" ref="O373:O380" si="16">M373*N373</f>
        <v>36.944000000000003</v>
      </c>
      <c r="P373" s="392">
        <f>E373*F373</f>
        <v>1655.7857472000001</v>
      </c>
      <c r="Q373" s="392">
        <f>SUM(O373:O376)</f>
        <v>36.944000000000003</v>
      </c>
      <c r="R373" s="392">
        <f>Q373*1.02</f>
        <v>37.682880000000004</v>
      </c>
    </row>
    <row r="374" spans="1:18" s="168" customFormat="1" x14ac:dyDescent="0.2">
      <c r="A374" s="387"/>
      <c r="B374" s="388"/>
      <c r="C374" s="388"/>
      <c r="D374" s="389"/>
      <c r="E374" s="387"/>
      <c r="F374" s="390"/>
      <c r="G374" s="391"/>
      <c r="H374" s="392"/>
      <c r="I374" s="391"/>
      <c r="J374" s="392"/>
      <c r="K374" s="179" t="s">
        <v>347</v>
      </c>
      <c r="L374" s="179"/>
      <c r="M374" s="179"/>
      <c r="N374" s="212"/>
      <c r="O374" s="180">
        <f t="shared" si="16"/>
        <v>0</v>
      </c>
      <c r="P374" s="392"/>
      <c r="Q374" s="392"/>
      <c r="R374" s="392"/>
    </row>
    <row r="375" spans="1:18" s="168" customFormat="1" x14ac:dyDescent="0.2">
      <c r="A375" s="387"/>
      <c r="B375" s="388"/>
      <c r="C375" s="388"/>
      <c r="D375" s="389"/>
      <c r="E375" s="387"/>
      <c r="F375" s="390"/>
      <c r="G375" s="391"/>
      <c r="H375" s="392"/>
      <c r="I375" s="391"/>
      <c r="J375" s="392"/>
      <c r="K375" s="179"/>
      <c r="L375" s="179"/>
      <c r="M375" s="181"/>
      <c r="N375" s="212"/>
      <c r="O375" s="180">
        <f t="shared" si="16"/>
        <v>0</v>
      </c>
      <c r="P375" s="392"/>
      <c r="Q375" s="392"/>
      <c r="R375" s="392"/>
    </row>
    <row r="376" spans="1:18" s="168" customFormat="1" ht="13.5" customHeight="1" x14ac:dyDescent="0.2">
      <c r="A376" s="387"/>
      <c r="B376" s="388"/>
      <c r="C376" s="388"/>
      <c r="D376" s="389"/>
      <c r="E376" s="387"/>
      <c r="F376" s="390"/>
      <c r="G376" s="391"/>
      <c r="H376" s="392"/>
      <c r="I376" s="391"/>
      <c r="J376" s="392"/>
      <c r="K376" s="179"/>
      <c r="L376" s="179"/>
      <c r="M376" s="179"/>
      <c r="N376" s="212"/>
      <c r="O376" s="180">
        <f t="shared" si="16"/>
        <v>0</v>
      </c>
      <c r="P376" s="392"/>
      <c r="Q376" s="392"/>
      <c r="R376" s="392"/>
    </row>
    <row r="377" spans="1:18" s="87" customFormat="1" ht="12.75" customHeight="1" x14ac:dyDescent="0.2">
      <c r="A377" s="387">
        <v>3</v>
      </c>
      <c r="B377" s="433" t="s">
        <v>814</v>
      </c>
      <c r="C377" s="428" t="s">
        <v>813</v>
      </c>
      <c r="D377" s="389" t="s">
        <v>230</v>
      </c>
      <c r="E377" s="438">
        <v>4.5999999999999996</v>
      </c>
      <c r="F377" s="429">
        <f>H377+J377+R377</f>
        <v>92.121907527441607</v>
      </c>
      <c r="G377" s="430">
        <v>0.69</v>
      </c>
      <c r="H377" s="431">
        <f>G377*$P$7/1000</f>
        <v>1.3132976999999999</v>
      </c>
      <c r="I377" s="430">
        <v>1.56</v>
      </c>
      <c r="J377" s="431">
        <f>I377*$P$8/1000</f>
        <v>5.2446419999999998</v>
      </c>
      <c r="K377" s="163" t="s">
        <v>815</v>
      </c>
      <c r="L377" s="207" t="s">
        <v>79</v>
      </c>
      <c r="M377" s="179">
        <v>1</v>
      </c>
      <c r="N377" s="336">
        <v>72.569999999999993</v>
      </c>
      <c r="O377" s="246">
        <f t="shared" si="16"/>
        <v>72.569999999999993</v>
      </c>
      <c r="P377" s="431">
        <f>E377*F377</f>
        <v>423.76077462623135</v>
      </c>
      <c r="Q377" s="431">
        <f>SUM(O377:O380)</f>
        <v>73.308551999999992</v>
      </c>
      <c r="R377" s="431">
        <f>Q377*1.02*1.05*$R$13</f>
        <v>85.563967827441601</v>
      </c>
    </row>
    <row r="378" spans="1:18" s="87" customFormat="1" ht="12.75" customHeight="1" x14ac:dyDescent="0.2">
      <c r="A378" s="387"/>
      <c r="B378" s="433"/>
      <c r="C378" s="428"/>
      <c r="D378" s="389"/>
      <c r="E378" s="439"/>
      <c r="F378" s="429"/>
      <c r="G378" s="430"/>
      <c r="H378" s="431"/>
      <c r="I378" s="430"/>
      <c r="J378" s="431"/>
      <c r="K378" s="163" t="s">
        <v>176</v>
      </c>
      <c r="L378" s="163" t="s">
        <v>87</v>
      </c>
      <c r="M378" s="163">
        <v>0.06</v>
      </c>
      <c r="N378" s="336">
        <v>1.194</v>
      </c>
      <c r="O378" s="246">
        <f t="shared" si="16"/>
        <v>7.1639999999999995E-2</v>
      </c>
      <c r="P378" s="431"/>
      <c r="Q378" s="431"/>
      <c r="R378" s="431"/>
    </row>
    <row r="379" spans="1:18" s="87" customFormat="1" ht="12.75" customHeight="1" x14ac:dyDescent="0.2">
      <c r="A379" s="387"/>
      <c r="B379" s="433"/>
      <c r="C379" s="428"/>
      <c r="D379" s="389"/>
      <c r="E379" s="439"/>
      <c r="F379" s="429"/>
      <c r="G379" s="430"/>
      <c r="H379" s="431"/>
      <c r="I379" s="430"/>
      <c r="J379" s="431"/>
      <c r="K379" s="163" t="s">
        <v>187</v>
      </c>
      <c r="L379" s="163" t="s">
        <v>87</v>
      </c>
      <c r="M379" s="182">
        <v>4.8000000000000001E-2</v>
      </c>
      <c r="N379" s="336">
        <v>0.89400000000000002</v>
      </c>
      <c r="O379" s="246">
        <f t="shared" si="16"/>
        <v>4.2911999999999999E-2</v>
      </c>
      <c r="P379" s="431"/>
      <c r="Q379" s="431"/>
      <c r="R379" s="431"/>
    </row>
    <row r="380" spans="1:18" s="87" customFormat="1" ht="12.75" customHeight="1" x14ac:dyDescent="0.2">
      <c r="A380" s="387"/>
      <c r="B380" s="433"/>
      <c r="C380" s="428"/>
      <c r="D380" s="389"/>
      <c r="E380" s="440"/>
      <c r="F380" s="429"/>
      <c r="G380" s="430"/>
      <c r="H380" s="431"/>
      <c r="I380" s="430"/>
      <c r="J380" s="431"/>
      <c r="K380" s="163" t="s">
        <v>214</v>
      </c>
      <c r="L380" s="163" t="s">
        <v>87</v>
      </c>
      <c r="M380" s="163">
        <v>1.56</v>
      </c>
      <c r="N380" s="336">
        <v>0.4</v>
      </c>
      <c r="O380" s="246">
        <f t="shared" si="16"/>
        <v>0.62400000000000011</v>
      </c>
      <c r="P380" s="431"/>
      <c r="Q380" s="431"/>
      <c r="R380" s="431"/>
    </row>
    <row r="381" spans="1:18" s="87" customFormat="1" ht="12.75" customHeight="1" x14ac:dyDescent="0.2">
      <c r="A381" s="387">
        <v>4</v>
      </c>
      <c r="B381" s="433" t="s">
        <v>817</v>
      </c>
      <c r="C381" s="428" t="s">
        <v>816</v>
      </c>
      <c r="D381" s="389" t="s">
        <v>230</v>
      </c>
      <c r="E381" s="438">
        <v>11.04</v>
      </c>
      <c r="F381" s="429">
        <f>H381+J381+R381</f>
        <v>0.52463898888960014</v>
      </c>
      <c r="G381" s="430">
        <v>6.6000000000000003E-2</v>
      </c>
      <c r="H381" s="431">
        <f>G381*$P$7/1000</f>
        <v>0.12561978000000001</v>
      </c>
      <c r="I381" s="451">
        <v>7.9000000000000008E-3</v>
      </c>
      <c r="J381" s="431">
        <f>I381*$P$8/1000</f>
        <v>2.6559405000000001E-2</v>
      </c>
      <c r="K381" s="163" t="s">
        <v>818</v>
      </c>
      <c r="L381" s="163" t="s">
        <v>87</v>
      </c>
      <c r="M381" s="163">
        <v>0.27100000000000002</v>
      </c>
      <c r="N381" s="336">
        <v>1.0720000000000001</v>
      </c>
      <c r="O381" s="246">
        <f t="shared" ref="O381:O384" si="17">M381*N381</f>
        <v>0.29051200000000005</v>
      </c>
      <c r="P381" s="431">
        <f>E381*F381</f>
        <v>5.7920144373411855</v>
      </c>
      <c r="Q381" s="431">
        <f>SUM(O381:O384)</f>
        <v>0.31911200000000006</v>
      </c>
      <c r="R381" s="431">
        <f>Q381*1.02*1.05*$R$13</f>
        <v>0.37245980388960009</v>
      </c>
    </row>
    <row r="382" spans="1:18" s="87" customFormat="1" ht="12.75" customHeight="1" x14ac:dyDescent="0.2">
      <c r="A382" s="387"/>
      <c r="B382" s="433"/>
      <c r="C382" s="428"/>
      <c r="D382" s="389"/>
      <c r="E382" s="439"/>
      <c r="F382" s="429"/>
      <c r="G382" s="430"/>
      <c r="H382" s="431"/>
      <c r="I382" s="451"/>
      <c r="J382" s="431"/>
      <c r="K382" s="163" t="s">
        <v>819</v>
      </c>
      <c r="L382" s="163" t="s">
        <v>87</v>
      </c>
      <c r="M382" s="163">
        <v>2E-3</v>
      </c>
      <c r="N382" s="336">
        <v>0.7</v>
      </c>
      <c r="O382" s="246">
        <f t="shared" si="17"/>
        <v>1.4E-3</v>
      </c>
      <c r="P382" s="431"/>
      <c r="Q382" s="431"/>
      <c r="R382" s="431"/>
    </row>
    <row r="383" spans="1:18" s="87" customFormat="1" ht="12.75" customHeight="1" x14ac:dyDescent="0.2">
      <c r="A383" s="387"/>
      <c r="B383" s="433"/>
      <c r="C383" s="428"/>
      <c r="D383" s="389"/>
      <c r="E383" s="439"/>
      <c r="F383" s="429"/>
      <c r="G383" s="430"/>
      <c r="H383" s="431"/>
      <c r="I383" s="451"/>
      <c r="J383" s="431"/>
      <c r="K383" s="163" t="s">
        <v>820</v>
      </c>
      <c r="L383" s="163" t="s">
        <v>87</v>
      </c>
      <c r="M383" s="182">
        <v>3.2000000000000001E-2</v>
      </c>
      <c r="N383" s="336">
        <v>0.85</v>
      </c>
      <c r="O383" s="246">
        <f t="shared" si="17"/>
        <v>2.7199999999999998E-2</v>
      </c>
      <c r="P383" s="431"/>
      <c r="Q383" s="431"/>
      <c r="R383" s="431"/>
    </row>
    <row r="384" spans="1:18" s="87" customFormat="1" ht="12.75" customHeight="1" x14ac:dyDescent="0.2">
      <c r="A384" s="387"/>
      <c r="B384" s="433"/>
      <c r="C384" s="428"/>
      <c r="D384" s="389"/>
      <c r="E384" s="440"/>
      <c r="F384" s="429"/>
      <c r="G384" s="430"/>
      <c r="H384" s="431"/>
      <c r="I384" s="451"/>
      <c r="J384" s="431"/>
      <c r="K384" s="163"/>
      <c r="L384" s="163"/>
      <c r="M384" s="163"/>
      <c r="N384" s="336"/>
      <c r="O384" s="246">
        <f t="shared" si="17"/>
        <v>0</v>
      </c>
      <c r="P384" s="431"/>
      <c r="Q384" s="431"/>
      <c r="R384" s="431"/>
    </row>
    <row r="385" spans="1:18" s="168" customFormat="1" ht="12.75" customHeight="1" x14ac:dyDescent="0.2">
      <c r="A385" s="389"/>
      <c r="B385" s="441"/>
      <c r="C385" s="521" t="s">
        <v>348</v>
      </c>
      <c r="D385" s="444"/>
      <c r="E385" s="444"/>
      <c r="F385" s="445">
        <f>H385+J385+R385</f>
        <v>0</v>
      </c>
      <c r="G385" s="448"/>
      <c r="H385" s="418">
        <f>G385*$P$7/1000</f>
        <v>0</v>
      </c>
      <c r="I385" s="448"/>
      <c r="J385" s="418">
        <f>I385*$P$8/1000</f>
        <v>0</v>
      </c>
      <c r="K385" s="179"/>
      <c r="L385" s="179"/>
      <c r="M385" s="179"/>
      <c r="N385" s="198"/>
      <c r="O385" s="180">
        <f t="shared" ref="O385:O440" si="18">M385*N385</f>
        <v>0</v>
      </c>
      <c r="P385" s="418">
        <f>E385*F385</f>
        <v>0</v>
      </c>
      <c r="Q385" s="418">
        <f>SUM(O385:O388)</f>
        <v>0</v>
      </c>
      <c r="R385" s="418">
        <f>Q385*1.02*1.05*$R$13</f>
        <v>0</v>
      </c>
    </row>
    <row r="386" spans="1:18" s="168" customFormat="1" x14ac:dyDescent="0.2">
      <c r="A386" s="389"/>
      <c r="B386" s="442"/>
      <c r="C386" s="522"/>
      <c r="D386" s="439"/>
      <c r="E386" s="439"/>
      <c r="F386" s="446"/>
      <c r="G386" s="449"/>
      <c r="H386" s="403"/>
      <c r="I386" s="449"/>
      <c r="J386" s="403"/>
      <c r="K386" s="179"/>
      <c r="L386" s="179"/>
      <c r="M386" s="179"/>
      <c r="N386" s="198"/>
      <c r="O386" s="180">
        <f t="shared" si="18"/>
        <v>0</v>
      </c>
      <c r="P386" s="403"/>
      <c r="Q386" s="403"/>
      <c r="R386" s="403"/>
    </row>
    <row r="387" spans="1:18" s="168" customFormat="1" x14ac:dyDescent="0.2">
      <c r="A387" s="389"/>
      <c r="B387" s="442"/>
      <c r="C387" s="522"/>
      <c r="D387" s="439"/>
      <c r="E387" s="439"/>
      <c r="F387" s="446"/>
      <c r="G387" s="449"/>
      <c r="H387" s="403"/>
      <c r="I387" s="449"/>
      <c r="J387" s="403"/>
      <c r="K387" s="179"/>
      <c r="L387" s="179"/>
      <c r="M387" s="181"/>
      <c r="N387" s="198"/>
      <c r="O387" s="180">
        <f t="shared" si="18"/>
        <v>0</v>
      </c>
      <c r="P387" s="403"/>
      <c r="Q387" s="403"/>
      <c r="R387" s="403"/>
    </row>
    <row r="388" spans="1:18" s="168" customFormat="1" ht="12.75" customHeight="1" x14ac:dyDescent="0.2">
      <c r="A388" s="389"/>
      <c r="B388" s="443"/>
      <c r="C388" s="523"/>
      <c r="D388" s="440"/>
      <c r="E388" s="440"/>
      <c r="F388" s="447"/>
      <c r="G388" s="450"/>
      <c r="H388" s="404"/>
      <c r="I388" s="450"/>
      <c r="J388" s="404"/>
      <c r="K388" s="179"/>
      <c r="L388" s="179"/>
      <c r="M388" s="179"/>
      <c r="N388" s="198"/>
      <c r="O388" s="180">
        <f t="shared" si="18"/>
        <v>0</v>
      </c>
      <c r="P388" s="404"/>
      <c r="Q388" s="404"/>
      <c r="R388" s="404"/>
    </row>
    <row r="389" spans="1:18" s="168" customFormat="1" x14ac:dyDescent="0.2">
      <c r="A389" s="387">
        <v>1</v>
      </c>
      <c r="B389" s="517" t="s">
        <v>86</v>
      </c>
      <c r="C389" s="520" t="s">
        <v>639</v>
      </c>
      <c r="D389" s="389" t="s">
        <v>230</v>
      </c>
      <c r="E389" s="516">
        <v>81</v>
      </c>
      <c r="F389" s="390">
        <f>H389+J389+R389</f>
        <v>27.624659999999999</v>
      </c>
      <c r="G389" s="494"/>
      <c r="H389" s="392">
        <f>G389*$P$7/1000</f>
        <v>0</v>
      </c>
      <c r="I389" s="555"/>
      <c r="J389" s="392">
        <f>I389*$P$8/1000</f>
        <v>0</v>
      </c>
      <c r="K389" s="179" t="s">
        <v>350</v>
      </c>
      <c r="L389" s="207" t="s">
        <v>79</v>
      </c>
      <c r="M389" s="179">
        <v>1</v>
      </c>
      <c r="N389" s="212">
        <v>27.082999999999998</v>
      </c>
      <c r="O389" s="180">
        <f t="shared" si="18"/>
        <v>27.082999999999998</v>
      </c>
      <c r="P389" s="392">
        <f>E389*F389</f>
        <v>2237.59746</v>
      </c>
      <c r="Q389" s="392">
        <f>SUM(O389:O392)</f>
        <v>27.082999999999998</v>
      </c>
      <c r="R389" s="392">
        <f>Q389*1.02</f>
        <v>27.624659999999999</v>
      </c>
    </row>
    <row r="390" spans="1:18" s="168" customFormat="1" x14ac:dyDescent="0.2">
      <c r="A390" s="387"/>
      <c r="B390" s="518"/>
      <c r="C390" s="520"/>
      <c r="D390" s="389"/>
      <c r="E390" s="516"/>
      <c r="F390" s="390"/>
      <c r="G390" s="494"/>
      <c r="H390" s="392"/>
      <c r="I390" s="555"/>
      <c r="J390" s="392"/>
      <c r="K390" s="179" t="s">
        <v>346</v>
      </c>
      <c r="L390" s="179"/>
      <c r="M390" s="179"/>
      <c r="N390" s="212"/>
      <c r="O390" s="180">
        <f t="shared" si="18"/>
        <v>0</v>
      </c>
      <c r="P390" s="392"/>
      <c r="Q390" s="392"/>
      <c r="R390" s="392"/>
    </row>
    <row r="391" spans="1:18" s="168" customFormat="1" x14ac:dyDescent="0.2">
      <c r="A391" s="387"/>
      <c r="B391" s="518"/>
      <c r="C391" s="520"/>
      <c r="D391" s="389"/>
      <c r="E391" s="516"/>
      <c r="F391" s="390"/>
      <c r="G391" s="494"/>
      <c r="H391" s="392"/>
      <c r="I391" s="555"/>
      <c r="J391" s="392"/>
      <c r="K391" s="179"/>
      <c r="L391" s="179"/>
      <c r="M391" s="181"/>
      <c r="N391" s="212"/>
      <c r="O391" s="180">
        <f t="shared" si="18"/>
        <v>0</v>
      </c>
      <c r="P391" s="392"/>
      <c r="Q391" s="392"/>
      <c r="R391" s="392"/>
    </row>
    <row r="392" spans="1:18" s="168" customFormat="1" ht="14.25" customHeight="1" x14ac:dyDescent="0.2">
      <c r="A392" s="387"/>
      <c r="B392" s="519"/>
      <c r="C392" s="520"/>
      <c r="D392" s="389"/>
      <c r="E392" s="516"/>
      <c r="F392" s="390"/>
      <c r="G392" s="494"/>
      <c r="H392" s="392"/>
      <c r="I392" s="555"/>
      <c r="J392" s="392"/>
      <c r="K392" s="179"/>
      <c r="L392" s="179"/>
      <c r="M392" s="179"/>
      <c r="N392" s="212"/>
      <c r="O392" s="180">
        <f t="shared" si="18"/>
        <v>0</v>
      </c>
      <c r="P392" s="392"/>
      <c r="Q392" s="392"/>
      <c r="R392" s="392"/>
    </row>
    <row r="393" spans="1:18" s="168" customFormat="1" x14ac:dyDescent="0.2">
      <c r="A393" s="387">
        <v>2</v>
      </c>
      <c r="B393" s="517" t="s">
        <v>86</v>
      </c>
      <c r="C393" s="520" t="s">
        <v>640</v>
      </c>
      <c r="D393" s="389" t="s">
        <v>230</v>
      </c>
      <c r="E393" s="516">
        <v>21.2</v>
      </c>
      <c r="F393" s="390">
        <f>H393+J393+R393</f>
        <v>18.699659999999998</v>
      </c>
      <c r="G393" s="494"/>
      <c r="H393" s="392">
        <f>G393*$P$7/1000</f>
        <v>0</v>
      </c>
      <c r="I393" s="555"/>
      <c r="J393" s="392">
        <f>I393*$P$8/1000</f>
        <v>0</v>
      </c>
      <c r="K393" s="179" t="s">
        <v>350</v>
      </c>
      <c r="L393" s="207" t="s">
        <v>79</v>
      </c>
      <c r="M393" s="179">
        <v>1</v>
      </c>
      <c r="N393" s="212">
        <v>18.332999999999998</v>
      </c>
      <c r="O393" s="180">
        <f t="shared" ref="O393:O400" si="19">M393*N393</f>
        <v>18.332999999999998</v>
      </c>
      <c r="P393" s="392">
        <f>E393*F393</f>
        <v>396.43279199999995</v>
      </c>
      <c r="Q393" s="392">
        <f>SUM(O393:O396)</f>
        <v>18.332999999999998</v>
      </c>
      <c r="R393" s="392">
        <f>Q393*1.02</f>
        <v>18.699659999999998</v>
      </c>
    </row>
    <row r="394" spans="1:18" s="168" customFormat="1" x14ac:dyDescent="0.2">
      <c r="A394" s="387"/>
      <c r="B394" s="518"/>
      <c r="C394" s="520"/>
      <c r="D394" s="389"/>
      <c r="E394" s="516"/>
      <c r="F394" s="390"/>
      <c r="G394" s="494"/>
      <c r="H394" s="392"/>
      <c r="I394" s="555"/>
      <c r="J394" s="392"/>
      <c r="K394" s="179" t="s">
        <v>351</v>
      </c>
      <c r="L394" s="179"/>
      <c r="M394" s="179"/>
      <c r="N394" s="212"/>
      <c r="O394" s="180">
        <f t="shared" si="19"/>
        <v>0</v>
      </c>
      <c r="P394" s="392"/>
      <c r="Q394" s="392"/>
      <c r="R394" s="392"/>
    </row>
    <row r="395" spans="1:18" s="168" customFormat="1" x14ac:dyDescent="0.2">
      <c r="A395" s="387"/>
      <c r="B395" s="518"/>
      <c r="C395" s="520"/>
      <c r="D395" s="389"/>
      <c r="E395" s="516"/>
      <c r="F395" s="390"/>
      <c r="G395" s="494"/>
      <c r="H395" s="392"/>
      <c r="I395" s="555"/>
      <c r="J395" s="392"/>
      <c r="K395" s="179"/>
      <c r="L395" s="179"/>
      <c r="M395" s="181"/>
      <c r="N395" s="212"/>
      <c r="O395" s="180">
        <f t="shared" si="19"/>
        <v>0</v>
      </c>
      <c r="P395" s="392"/>
      <c r="Q395" s="392"/>
      <c r="R395" s="392"/>
    </row>
    <row r="396" spans="1:18" s="168" customFormat="1" ht="15.75" customHeight="1" x14ac:dyDescent="0.2">
      <c r="A396" s="387"/>
      <c r="B396" s="519"/>
      <c r="C396" s="520"/>
      <c r="D396" s="389"/>
      <c r="E396" s="516"/>
      <c r="F396" s="390"/>
      <c r="G396" s="494"/>
      <c r="H396" s="392"/>
      <c r="I396" s="555"/>
      <c r="J396" s="392"/>
      <c r="K396" s="179"/>
      <c r="L396" s="179"/>
      <c r="M396" s="179"/>
      <c r="N396" s="212"/>
      <c r="O396" s="180">
        <f t="shared" si="19"/>
        <v>0</v>
      </c>
      <c r="P396" s="392"/>
      <c r="Q396" s="392"/>
      <c r="R396" s="392"/>
    </row>
    <row r="397" spans="1:18" s="168" customFormat="1" x14ac:dyDescent="0.2">
      <c r="A397" s="387">
        <v>3</v>
      </c>
      <c r="B397" s="517" t="s">
        <v>86</v>
      </c>
      <c r="C397" s="520" t="s">
        <v>812</v>
      </c>
      <c r="D397" s="389" t="s">
        <v>230</v>
      </c>
      <c r="E397" s="516">
        <v>1.2</v>
      </c>
      <c r="F397" s="390">
        <f>H397+J397+R397</f>
        <v>27.624659999999999</v>
      </c>
      <c r="G397" s="494"/>
      <c r="H397" s="392">
        <f>G397*$P$7/1000</f>
        <v>0</v>
      </c>
      <c r="I397" s="555"/>
      <c r="J397" s="392">
        <f>I397*$P$8/1000</f>
        <v>0</v>
      </c>
      <c r="K397" s="179" t="s">
        <v>811</v>
      </c>
      <c r="L397" s="207" t="s">
        <v>79</v>
      </c>
      <c r="M397" s="179">
        <v>1</v>
      </c>
      <c r="N397" s="338">
        <v>27.082999999999998</v>
      </c>
      <c r="O397" s="180">
        <f t="shared" si="19"/>
        <v>27.082999999999998</v>
      </c>
      <c r="P397" s="392">
        <f>E397*F397</f>
        <v>33.149591999999998</v>
      </c>
      <c r="Q397" s="392">
        <f>SUM(O397:O400)</f>
        <v>27.082999999999998</v>
      </c>
      <c r="R397" s="392">
        <f>Q397*1.02</f>
        <v>27.624659999999999</v>
      </c>
    </row>
    <row r="398" spans="1:18" s="168" customFormat="1" x14ac:dyDescent="0.2">
      <c r="A398" s="387"/>
      <c r="B398" s="518"/>
      <c r="C398" s="520"/>
      <c r="D398" s="389"/>
      <c r="E398" s="516"/>
      <c r="F398" s="390"/>
      <c r="G398" s="494"/>
      <c r="H398" s="392"/>
      <c r="I398" s="555"/>
      <c r="J398" s="392"/>
      <c r="K398" s="179" t="s">
        <v>346</v>
      </c>
      <c r="L398" s="179"/>
      <c r="M398" s="179"/>
      <c r="N398" s="338"/>
      <c r="O398" s="180">
        <f t="shared" si="19"/>
        <v>0</v>
      </c>
      <c r="P398" s="392"/>
      <c r="Q398" s="392"/>
      <c r="R398" s="392"/>
    </row>
    <row r="399" spans="1:18" s="168" customFormat="1" x14ac:dyDescent="0.2">
      <c r="A399" s="387"/>
      <c r="B399" s="518"/>
      <c r="C399" s="520"/>
      <c r="D399" s="389"/>
      <c r="E399" s="516"/>
      <c r="F399" s="390"/>
      <c r="G399" s="494"/>
      <c r="H399" s="392"/>
      <c r="I399" s="555"/>
      <c r="J399" s="392"/>
      <c r="K399" s="179"/>
      <c r="L399" s="179"/>
      <c r="M399" s="181"/>
      <c r="N399" s="338"/>
      <c r="O399" s="180">
        <f t="shared" si="19"/>
        <v>0</v>
      </c>
      <c r="P399" s="392"/>
      <c r="Q399" s="392"/>
      <c r="R399" s="392"/>
    </row>
    <row r="400" spans="1:18" s="168" customFormat="1" ht="14.25" customHeight="1" x14ac:dyDescent="0.2">
      <c r="A400" s="387"/>
      <c r="B400" s="519"/>
      <c r="C400" s="520"/>
      <c r="D400" s="389"/>
      <c r="E400" s="516"/>
      <c r="F400" s="390"/>
      <c r="G400" s="494"/>
      <c r="H400" s="392"/>
      <c r="I400" s="555"/>
      <c r="J400" s="392"/>
      <c r="K400" s="179"/>
      <c r="L400" s="179"/>
      <c r="M400" s="179"/>
      <c r="N400" s="338"/>
      <c r="O400" s="180">
        <f t="shared" si="19"/>
        <v>0</v>
      </c>
      <c r="P400" s="392"/>
      <c r="Q400" s="392"/>
      <c r="R400" s="392"/>
    </row>
    <row r="401" spans="1:18" s="168" customFormat="1" ht="12.75" customHeight="1" x14ac:dyDescent="0.2">
      <c r="A401" s="387">
        <v>4</v>
      </c>
      <c r="B401" s="441" t="s">
        <v>86</v>
      </c>
      <c r="C401" s="441" t="s">
        <v>352</v>
      </c>
      <c r="D401" s="444" t="s">
        <v>80</v>
      </c>
      <c r="E401" s="444">
        <v>66.8</v>
      </c>
      <c r="F401" s="445">
        <f>H401+J401+R401</f>
        <v>3.0031433334000006</v>
      </c>
      <c r="G401" s="448"/>
      <c r="H401" s="418">
        <f>G401*$P$7/1000</f>
        <v>0</v>
      </c>
      <c r="I401" s="448"/>
      <c r="J401" s="418">
        <f>I401*$P$8/1000</f>
        <v>0</v>
      </c>
      <c r="K401" s="179" t="s">
        <v>353</v>
      </c>
      <c r="L401" s="179" t="s">
        <v>80</v>
      </c>
      <c r="M401" s="179">
        <v>1</v>
      </c>
      <c r="N401" s="198">
        <v>2.573</v>
      </c>
      <c r="O401" s="180">
        <f t="shared" si="18"/>
        <v>2.573</v>
      </c>
      <c r="P401" s="418">
        <f>E401*F401</f>
        <v>200.60997467112003</v>
      </c>
      <c r="Q401" s="418">
        <f>SUM(O401:O404)</f>
        <v>2.573</v>
      </c>
      <c r="R401" s="418">
        <f>Q401*1.02*1.05*$R$13</f>
        <v>3.0031433334000006</v>
      </c>
    </row>
    <row r="402" spans="1:18" s="168" customFormat="1" x14ac:dyDescent="0.2">
      <c r="A402" s="387"/>
      <c r="B402" s="442"/>
      <c r="C402" s="442"/>
      <c r="D402" s="439"/>
      <c r="E402" s="439"/>
      <c r="F402" s="446"/>
      <c r="G402" s="449"/>
      <c r="H402" s="403"/>
      <c r="I402" s="449"/>
      <c r="J402" s="403"/>
      <c r="K402" s="179"/>
      <c r="L402" s="179"/>
      <c r="M402" s="179"/>
      <c r="N402" s="198"/>
      <c r="O402" s="180">
        <f t="shared" si="18"/>
        <v>0</v>
      </c>
      <c r="P402" s="403"/>
      <c r="Q402" s="403"/>
      <c r="R402" s="403"/>
    </row>
    <row r="403" spans="1:18" s="168" customFormat="1" x14ac:dyDescent="0.2">
      <c r="A403" s="387"/>
      <c r="B403" s="442"/>
      <c r="C403" s="442"/>
      <c r="D403" s="439"/>
      <c r="E403" s="439"/>
      <c r="F403" s="446"/>
      <c r="G403" s="449"/>
      <c r="H403" s="403"/>
      <c r="I403" s="449"/>
      <c r="J403" s="403"/>
      <c r="K403" s="179"/>
      <c r="L403" s="179"/>
      <c r="M403" s="181"/>
      <c r="N403" s="198"/>
      <c r="O403" s="180">
        <f t="shared" si="18"/>
        <v>0</v>
      </c>
      <c r="P403" s="403"/>
      <c r="Q403" s="403"/>
      <c r="R403" s="403"/>
    </row>
    <row r="404" spans="1:18" s="168" customFormat="1" ht="12.75" customHeight="1" x14ac:dyDescent="0.2">
      <c r="A404" s="387"/>
      <c r="B404" s="443"/>
      <c r="C404" s="443"/>
      <c r="D404" s="440"/>
      <c r="E404" s="440"/>
      <c r="F404" s="447"/>
      <c r="G404" s="450"/>
      <c r="H404" s="404"/>
      <c r="I404" s="450"/>
      <c r="J404" s="404"/>
      <c r="K404" s="179"/>
      <c r="L404" s="179"/>
      <c r="M404" s="179"/>
      <c r="N404" s="198"/>
      <c r="O404" s="180">
        <f t="shared" si="18"/>
        <v>0</v>
      </c>
      <c r="P404" s="404"/>
      <c r="Q404" s="404"/>
      <c r="R404" s="404"/>
    </row>
    <row r="405" spans="1:18" ht="12.75" customHeight="1" x14ac:dyDescent="0.2">
      <c r="A405" s="389"/>
      <c r="B405" s="409"/>
      <c r="C405" s="405" t="s">
        <v>232</v>
      </c>
      <c r="D405" s="381"/>
      <c r="E405" s="444"/>
      <c r="F405" s="434">
        <f>H405+J405+R405</f>
        <v>0</v>
      </c>
      <c r="G405" s="437"/>
      <c r="H405" s="415">
        <f>G405*$P$7/1000</f>
        <v>0</v>
      </c>
      <c r="I405" s="437"/>
      <c r="J405" s="415">
        <f>I405*$P$8/1000</f>
        <v>0</v>
      </c>
      <c r="K405" s="43"/>
      <c r="L405" s="43"/>
      <c r="M405" s="43"/>
      <c r="N405" s="196"/>
      <c r="O405" s="197">
        <f t="shared" si="18"/>
        <v>0</v>
      </c>
      <c r="P405" s="415">
        <f>E405*F405</f>
        <v>0</v>
      </c>
      <c r="Q405" s="415">
        <f>SUM(O405:O408)</f>
        <v>0</v>
      </c>
      <c r="R405" s="415">
        <f>Q405*1.02*1.05*$R$13</f>
        <v>0</v>
      </c>
    </row>
    <row r="406" spans="1:18" x14ac:dyDescent="0.2">
      <c r="A406" s="389"/>
      <c r="B406" s="409"/>
      <c r="C406" s="405"/>
      <c r="D406" s="381"/>
      <c r="E406" s="439"/>
      <c r="F406" s="434"/>
      <c r="G406" s="437"/>
      <c r="H406" s="415"/>
      <c r="I406" s="437"/>
      <c r="J406" s="415"/>
      <c r="K406" s="43"/>
      <c r="L406" s="43"/>
      <c r="M406" s="43"/>
      <c r="N406" s="196"/>
      <c r="O406" s="197">
        <f t="shared" si="18"/>
        <v>0</v>
      </c>
      <c r="P406" s="415"/>
      <c r="Q406" s="415"/>
      <c r="R406" s="415"/>
    </row>
    <row r="407" spans="1:18" x14ac:dyDescent="0.2">
      <c r="A407" s="389"/>
      <c r="B407" s="409"/>
      <c r="C407" s="405"/>
      <c r="D407" s="381"/>
      <c r="E407" s="439"/>
      <c r="F407" s="434"/>
      <c r="G407" s="437"/>
      <c r="H407" s="415"/>
      <c r="I407" s="437"/>
      <c r="J407" s="415"/>
      <c r="K407" s="43"/>
      <c r="L407" s="43"/>
      <c r="M407" s="45"/>
      <c r="N407" s="196"/>
      <c r="O407" s="197">
        <f t="shared" si="18"/>
        <v>0</v>
      </c>
      <c r="P407" s="415"/>
      <c r="Q407" s="415"/>
      <c r="R407" s="415"/>
    </row>
    <row r="408" spans="1:18" ht="12.75" customHeight="1" x14ac:dyDescent="0.2">
      <c r="A408" s="389"/>
      <c r="B408" s="409"/>
      <c r="C408" s="405"/>
      <c r="D408" s="381"/>
      <c r="E408" s="455"/>
      <c r="F408" s="434"/>
      <c r="G408" s="437"/>
      <c r="H408" s="415"/>
      <c r="I408" s="437"/>
      <c r="J408" s="415"/>
      <c r="K408" s="43"/>
      <c r="L408" s="43"/>
      <c r="M408" s="43"/>
      <c r="N408" s="196"/>
      <c r="O408" s="197">
        <f t="shared" si="18"/>
        <v>0</v>
      </c>
      <c r="P408" s="415"/>
      <c r="Q408" s="415"/>
      <c r="R408" s="415"/>
    </row>
    <row r="409" spans="1:18" x14ac:dyDescent="0.2">
      <c r="A409" s="389">
        <v>1</v>
      </c>
      <c r="B409" s="433" t="s">
        <v>355</v>
      </c>
      <c r="C409" s="409" t="s">
        <v>354</v>
      </c>
      <c r="D409" s="389" t="s">
        <v>79</v>
      </c>
      <c r="E409" s="410">
        <v>379</v>
      </c>
      <c r="F409" s="434">
        <f>H409+J409+R409</f>
        <v>0.28219112203200003</v>
      </c>
      <c r="G409" s="572">
        <v>3.5700000000000003E-2</v>
      </c>
      <c r="H409" s="415">
        <f>G409*$P$7/1000</f>
        <v>6.7948881000000003E-2</v>
      </c>
      <c r="I409" s="572">
        <v>9.9000000000000008E-3</v>
      </c>
      <c r="J409" s="415">
        <f>I409*$P$8/1000</f>
        <v>3.3283304999999999E-2</v>
      </c>
      <c r="K409" s="43" t="s">
        <v>251</v>
      </c>
      <c r="L409" s="186" t="s">
        <v>78</v>
      </c>
      <c r="M409" s="43">
        <v>4.0800000000000003E-2</v>
      </c>
      <c r="N409" s="196">
        <v>3.8</v>
      </c>
      <c r="O409" s="197">
        <f t="shared" si="18"/>
        <v>0.15504000000000001</v>
      </c>
      <c r="P409" s="415">
        <f>E409*F409</f>
        <v>106.95043525012801</v>
      </c>
      <c r="Q409" s="415">
        <f>SUM(O409:O412)</f>
        <v>0.15504000000000001</v>
      </c>
      <c r="R409" s="415">
        <f>Q409*1.02*1.05*$R$13</f>
        <v>0.18095893603200006</v>
      </c>
    </row>
    <row r="410" spans="1:18" x14ac:dyDescent="0.2">
      <c r="A410" s="389"/>
      <c r="B410" s="433"/>
      <c r="C410" s="409"/>
      <c r="D410" s="389"/>
      <c r="E410" s="411"/>
      <c r="F410" s="434"/>
      <c r="G410" s="572"/>
      <c r="H410" s="415"/>
      <c r="I410" s="572"/>
      <c r="J410" s="415"/>
      <c r="K410" s="43"/>
      <c r="L410" s="43"/>
      <c r="M410" s="43"/>
      <c r="N410" s="196"/>
      <c r="O410" s="197">
        <f t="shared" si="18"/>
        <v>0</v>
      </c>
      <c r="P410" s="415"/>
      <c r="Q410" s="415"/>
      <c r="R410" s="415"/>
    </row>
    <row r="411" spans="1:18" x14ac:dyDescent="0.2">
      <c r="A411" s="389"/>
      <c r="B411" s="433"/>
      <c r="C411" s="409"/>
      <c r="D411" s="389"/>
      <c r="E411" s="411"/>
      <c r="F411" s="434"/>
      <c r="G411" s="572"/>
      <c r="H411" s="415"/>
      <c r="I411" s="572"/>
      <c r="J411" s="415"/>
      <c r="K411" s="43"/>
      <c r="L411" s="43"/>
      <c r="M411" s="45"/>
      <c r="N411" s="196"/>
      <c r="O411" s="197">
        <f t="shared" si="18"/>
        <v>0</v>
      </c>
      <c r="P411" s="415"/>
      <c r="Q411" s="415"/>
      <c r="R411" s="415"/>
    </row>
    <row r="412" spans="1:18" ht="12.75" customHeight="1" x14ac:dyDescent="0.2">
      <c r="A412" s="389"/>
      <c r="B412" s="433"/>
      <c r="C412" s="409"/>
      <c r="D412" s="389"/>
      <c r="E412" s="412"/>
      <c r="F412" s="434"/>
      <c r="G412" s="572"/>
      <c r="H412" s="415"/>
      <c r="I412" s="572"/>
      <c r="J412" s="415"/>
      <c r="K412" s="43"/>
      <c r="L412" s="43"/>
      <c r="M412" s="43"/>
      <c r="N412" s="196"/>
      <c r="O412" s="197">
        <f t="shared" si="18"/>
        <v>0</v>
      </c>
      <c r="P412" s="415"/>
      <c r="Q412" s="415"/>
      <c r="R412" s="415"/>
    </row>
    <row r="413" spans="1:18" ht="12.75" customHeight="1" x14ac:dyDescent="0.2">
      <c r="A413" s="389">
        <v>2</v>
      </c>
      <c r="B413" s="433" t="s">
        <v>166</v>
      </c>
      <c r="C413" s="541" t="s">
        <v>356</v>
      </c>
      <c r="D413" s="389" t="s">
        <v>164</v>
      </c>
      <c r="E413" s="414">
        <v>37.9</v>
      </c>
      <c r="F413" s="413">
        <f>H413+J413+R413</f>
        <v>32.449934567772004</v>
      </c>
      <c r="G413" s="436">
        <v>1.62</v>
      </c>
      <c r="H413" s="416">
        <f>G413*$P$7/1000</f>
        <v>3.0833946000000001</v>
      </c>
      <c r="I413" s="417"/>
      <c r="J413" s="416">
        <f>I413*$P$8/1000</f>
        <v>0</v>
      </c>
      <c r="K413" s="100" t="s">
        <v>167</v>
      </c>
      <c r="L413" s="186" t="s">
        <v>78</v>
      </c>
      <c r="M413" s="100">
        <v>1.02</v>
      </c>
      <c r="N413" s="199">
        <v>24.667000000000002</v>
      </c>
      <c r="O413" s="101">
        <f t="shared" si="18"/>
        <v>25.160340000000001</v>
      </c>
      <c r="P413" s="416">
        <f>E413*F413</f>
        <v>1229.8525201185589</v>
      </c>
      <c r="Q413" s="416">
        <f>SUM(O413:O416)</f>
        <v>25.160340000000001</v>
      </c>
      <c r="R413" s="419">
        <f>Q413*1.02*1.05*$R$13</f>
        <v>29.366539967772006</v>
      </c>
    </row>
    <row r="414" spans="1:18" x14ac:dyDescent="0.2">
      <c r="A414" s="389"/>
      <c r="B414" s="433"/>
      <c r="C414" s="542"/>
      <c r="D414" s="389"/>
      <c r="E414" s="414"/>
      <c r="F414" s="413"/>
      <c r="G414" s="436"/>
      <c r="H414" s="416"/>
      <c r="I414" s="417"/>
      <c r="J414" s="416"/>
      <c r="K414" s="100"/>
      <c r="L414" s="100"/>
      <c r="M414" s="100"/>
      <c r="N414" s="199"/>
      <c r="O414" s="101">
        <f t="shared" si="18"/>
        <v>0</v>
      </c>
      <c r="P414" s="416"/>
      <c r="Q414" s="416"/>
      <c r="R414" s="419"/>
    </row>
    <row r="415" spans="1:18" x14ac:dyDescent="0.2">
      <c r="A415" s="389"/>
      <c r="B415" s="433"/>
      <c r="C415" s="542"/>
      <c r="D415" s="389"/>
      <c r="E415" s="414"/>
      <c r="F415" s="413"/>
      <c r="G415" s="436"/>
      <c r="H415" s="416"/>
      <c r="I415" s="417"/>
      <c r="J415" s="416"/>
      <c r="K415" s="100"/>
      <c r="L415" s="100"/>
      <c r="M415" s="103"/>
      <c r="N415" s="199"/>
      <c r="O415" s="101">
        <f t="shared" si="18"/>
        <v>0</v>
      </c>
      <c r="P415" s="416"/>
      <c r="Q415" s="416"/>
      <c r="R415" s="419"/>
    </row>
    <row r="416" spans="1:18" ht="12.75" customHeight="1" x14ac:dyDescent="0.2">
      <c r="A416" s="389"/>
      <c r="B416" s="433"/>
      <c r="C416" s="542"/>
      <c r="D416" s="389"/>
      <c r="E416" s="414"/>
      <c r="F416" s="413"/>
      <c r="G416" s="436"/>
      <c r="H416" s="416"/>
      <c r="I416" s="417"/>
      <c r="J416" s="416"/>
      <c r="K416" s="100"/>
      <c r="L416" s="100"/>
      <c r="M416" s="100"/>
      <c r="N416" s="199"/>
      <c r="O416" s="101">
        <f t="shared" si="18"/>
        <v>0</v>
      </c>
      <c r="P416" s="416"/>
      <c r="Q416" s="416"/>
      <c r="R416" s="419"/>
    </row>
    <row r="417" spans="1:18" s="168" customFormat="1" ht="12.75" customHeight="1" x14ac:dyDescent="0.2">
      <c r="A417" s="389">
        <v>3</v>
      </c>
      <c r="B417" s="433" t="s">
        <v>293</v>
      </c>
      <c r="C417" s="441" t="s">
        <v>357</v>
      </c>
      <c r="D417" s="389" t="s">
        <v>79</v>
      </c>
      <c r="E417" s="444">
        <v>215</v>
      </c>
      <c r="F417" s="445">
        <f>H417+J417+R417</f>
        <v>2.1378575451640001</v>
      </c>
      <c r="G417" s="448">
        <v>0.27400000000000002</v>
      </c>
      <c r="H417" s="418">
        <f>G417*$P$7/1000</f>
        <v>0.52151241999999998</v>
      </c>
      <c r="I417" s="569">
        <v>5.3900000000000003E-2</v>
      </c>
      <c r="J417" s="418">
        <f>I417*$P$8/1000</f>
        <v>0.18120910499999998</v>
      </c>
      <c r="K417" s="179" t="s">
        <v>174</v>
      </c>
      <c r="L417" s="179" t="s">
        <v>87</v>
      </c>
      <c r="M417" s="179">
        <v>5.0599999999999996</v>
      </c>
      <c r="N417" s="242">
        <v>0.24299999999999999</v>
      </c>
      <c r="O417" s="180">
        <f t="shared" si="18"/>
        <v>1.2295799999999999</v>
      </c>
      <c r="P417" s="418">
        <f>E417*F417</f>
        <v>459.63937221026003</v>
      </c>
      <c r="Q417" s="418">
        <f>SUM(O417:O420)</f>
        <v>1.2295799999999999</v>
      </c>
      <c r="R417" s="418">
        <f>Q417*1.02*1.05*$R$13</f>
        <v>1.435136020164</v>
      </c>
    </row>
    <row r="418" spans="1:18" s="168" customFormat="1" x14ac:dyDescent="0.2">
      <c r="A418" s="389"/>
      <c r="B418" s="433"/>
      <c r="C418" s="442"/>
      <c r="D418" s="389"/>
      <c r="E418" s="439"/>
      <c r="F418" s="446"/>
      <c r="G418" s="449"/>
      <c r="H418" s="403"/>
      <c r="I418" s="570"/>
      <c r="J418" s="403"/>
      <c r="K418" s="179"/>
      <c r="L418" s="179"/>
      <c r="M418" s="179"/>
      <c r="N418" s="198"/>
      <c r="O418" s="180">
        <f t="shared" si="18"/>
        <v>0</v>
      </c>
      <c r="P418" s="403"/>
      <c r="Q418" s="403"/>
      <c r="R418" s="403"/>
    </row>
    <row r="419" spans="1:18" s="168" customFormat="1" x14ac:dyDescent="0.2">
      <c r="A419" s="389"/>
      <c r="B419" s="433"/>
      <c r="C419" s="442"/>
      <c r="D419" s="389"/>
      <c r="E419" s="439"/>
      <c r="F419" s="446"/>
      <c r="G419" s="449"/>
      <c r="H419" s="403"/>
      <c r="I419" s="570"/>
      <c r="J419" s="403"/>
      <c r="K419" s="179"/>
      <c r="L419" s="179"/>
      <c r="M419" s="181"/>
      <c r="N419" s="198"/>
      <c r="O419" s="180">
        <f t="shared" si="18"/>
        <v>0</v>
      </c>
      <c r="P419" s="403"/>
      <c r="Q419" s="403"/>
      <c r="R419" s="403"/>
    </row>
    <row r="420" spans="1:18" s="168" customFormat="1" ht="17.25" customHeight="1" x14ac:dyDescent="0.2">
      <c r="A420" s="389"/>
      <c r="B420" s="433"/>
      <c r="C420" s="443"/>
      <c r="D420" s="389"/>
      <c r="E420" s="440"/>
      <c r="F420" s="447"/>
      <c r="G420" s="450"/>
      <c r="H420" s="404"/>
      <c r="I420" s="571"/>
      <c r="J420" s="404"/>
      <c r="K420" s="179"/>
      <c r="L420" s="179"/>
      <c r="M420" s="179"/>
      <c r="N420" s="198"/>
      <c r="O420" s="180">
        <f t="shared" si="18"/>
        <v>0</v>
      </c>
      <c r="P420" s="404"/>
      <c r="Q420" s="404"/>
      <c r="R420" s="404"/>
    </row>
    <row r="421" spans="1:18" s="87" customFormat="1" x14ac:dyDescent="0.2">
      <c r="A421" s="389">
        <v>4</v>
      </c>
      <c r="B421" s="428" t="s">
        <v>233</v>
      </c>
      <c r="C421" s="428" t="s">
        <v>358</v>
      </c>
      <c r="D421" s="389" t="s">
        <v>231</v>
      </c>
      <c r="E421" s="482">
        <v>215</v>
      </c>
      <c r="F421" s="429">
        <f>H421+J421+R421</f>
        <v>1.3487261188800002</v>
      </c>
      <c r="G421" s="573">
        <v>0.10199999999999999</v>
      </c>
      <c r="H421" s="431">
        <f>G421*$P$7/1000</f>
        <v>0.19413965999999999</v>
      </c>
      <c r="I421" s="451">
        <v>1.41E-2</v>
      </c>
      <c r="J421" s="431">
        <f>I421*$P$8/1000</f>
        <v>4.7403494999999997E-2</v>
      </c>
      <c r="K421" s="163" t="s">
        <v>178</v>
      </c>
      <c r="L421" s="163" t="s">
        <v>78</v>
      </c>
      <c r="M421" s="163">
        <v>3.0599999999999999E-2</v>
      </c>
      <c r="N421" s="211">
        <v>31</v>
      </c>
      <c r="O421" s="164">
        <f t="shared" si="18"/>
        <v>0.9486</v>
      </c>
      <c r="P421" s="431">
        <f>E421*F421</f>
        <v>289.97611555920003</v>
      </c>
      <c r="Q421" s="431">
        <f>SUM(O421:O424)</f>
        <v>0.9486</v>
      </c>
      <c r="R421" s="431">
        <f>Q421*1.02*1.05*$R$13</f>
        <v>1.1071829638800001</v>
      </c>
    </row>
    <row r="422" spans="1:18" s="87" customFormat="1" x14ac:dyDescent="0.2">
      <c r="A422" s="389"/>
      <c r="B422" s="428"/>
      <c r="C422" s="428"/>
      <c r="D422" s="389"/>
      <c r="E422" s="482"/>
      <c r="F422" s="429"/>
      <c r="G422" s="573"/>
      <c r="H422" s="431"/>
      <c r="I422" s="451"/>
      <c r="J422" s="431"/>
      <c r="K422" s="163"/>
      <c r="L422" s="163"/>
      <c r="M422" s="163"/>
      <c r="N422" s="211"/>
      <c r="O422" s="164">
        <f t="shared" si="18"/>
        <v>0</v>
      </c>
      <c r="P422" s="431"/>
      <c r="Q422" s="431"/>
      <c r="R422" s="431"/>
    </row>
    <row r="423" spans="1:18" s="87" customFormat="1" x14ac:dyDescent="0.2">
      <c r="A423" s="389"/>
      <c r="B423" s="428"/>
      <c r="C423" s="428"/>
      <c r="D423" s="389"/>
      <c r="E423" s="482"/>
      <c r="F423" s="429"/>
      <c r="G423" s="573"/>
      <c r="H423" s="431"/>
      <c r="I423" s="451"/>
      <c r="J423" s="431"/>
      <c r="K423" s="163"/>
      <c r="L423" s="163"/>
      <c r="M423" s="165"/>
      <c r="N423" s="211"/>
      <c r="O423" s="164">
        <f t="shared" si="18"/>
        <v>0</v>
      </c>
      <c r="P423" s="431"/>
      <c r="Q423" s="431"/>
      <c r="R423" s="431"/>
    </row>
    <row r="424" spans="1:18" s="87" customFormat="1" ht="12.75" customHeight="1" x14ac:dyDescent="0.2">
      <c r="A424" s="389"/>
      <c r="B424" s="428"/>
      <c r="C424" s="428"/>
      <c r="D424" s="389"/>
      <c r="E424" s="482"/>
      <c r="F424" s="429"/>
      <c r="G424" s="573"/>
      <c r="H424" s="431"/>
      <c r="I424" s="451"/>
      <c r="J424" s="431"/>
      <c r="K424" s="163"/>
      <c r="L424" s="163"/>
      <c r="M424" s="163"/>
      <c r="N424" s="211"/>
      <c r="O424" s="164">
        <f t="shared" si="18"/>
        <v>0</v>
      </c>
      <c r="P424" s="431"/>
      <c r="Q424" s="431"/>
      <c r="R424" s="431"/>
    </row>
    <row r="425" spans="1:18" x14ac:dyDescent="0.2">
      <c r="A425" s="389">
        <v>5</v>
      </c>
      <c r="B425" s="409" t="s">
        <v>360</v>
      </c>
      <c r="C425" s="409" t="s">
        <v>359</v>
      </c>
      <c r="D425" s="389" t="s">
        <v>231</v>
      </c>
      <c r="E425" s="482">
        <v>215</v>
      </c>
      <c r="F425" s="434">
        <f>H425+J425+R425</f>
        <v>6.1762157563820006</v>
      </c>
      <c r="G425" s="437">
        <v>0.14000000000000001</v>
      </c>
      <c r="H425" s="415">
        <f>G425*$P$7/1000</f>
        <v>0.26646620000000004</v>
      </c>
      <c r="I425" s="437"/>
      <c r="J425" s="415">
        <f>I425*$P$8/1000</f>
        <v>0</v>
      </c>
      <c r="K425" s="43" t="s">
        <v>361</v>
      </c>
      <c r="L425" s="207" t="s">
        <v>79</v>
      </c>
      <c r="M425" s="43">
        <v>1.05</v>
      </c>
      <c r="N425" s="196">
        <v>4.75</v>
      </c>
      <c r="O425" s="197">
        <f t="shared" si="18"/>
        <v>4.9874999999999998</v>
      </c>
      <c r="P425" s="415">
        <f>E425*F425</f>
        <v>1327.8863876221301</v>
      </c>
      <c r="Q425" s="415">
        <f>SUM(O425:O428)</f>
        <v>5.0632899999999994</v>
      </c>
      <c r="R425" s="415">
        <f>Q425*1.02*1.05*$R$13</f>
        <v>5.9097495563820006</v>
      </c>
    </row>
    <row r="426" spans="1:18" x14ac:dyDescent="0.2">
      <c r="A426" s="389"/>
      <c r="B426" s="409"/>
      <c r="C426" s="409"/>
      <c r="D426" s="389"/>
      <c r="E426" s="482"/>
      <c r="F426" s="434"/>
      <c r="G426" s="437"/>
      <c r="H426" s="415"/>
      <c r="I426" s="437"/>
      <c r="J426" s="415"/>
      <c r="K426" s="43"/>
      <c r="L426" s="43"/>
      <c r="M426" s="43"/>
      <c r="N426" s="196"/>
      <c r="O426" s="197">
        <f t="shared" si="18"/>
        <v>0</v>
      </c>
      <c r="P426" s="415"/>
      <c r="Q426" s="415"/>
      <c r="R426" s="415"/>
    </row>
    <row r="427" spans="1:18" x14ac:dyDescent="0.2">
      <c r="A427" s="389"/>
      <c r="B427" s="409"/>
      <c r="C427" s="409"/>
      <c r="D427" s="389"/>
      <c r="E427" s="482"/>
      <c r="F427" s="434"/>
      <c r="G427" s="437"/>
      <c r="H427" s="415"/>
      <c r="I427" s="437"/>
      <c r="J427" s="415"/>
      <c r="K427" s="43" t="s">
        <v>362</v>
      </c>
      <c r="L427" s="43" t="s">
        <v>87</v>
      </c>
      <c r="M427" s="50">
        <v>0.13</v>
      </c>
      <c r="N427" s="196">
        <v>0.58299999999999996</v>
      </c>
      <c r="O427" s="197">
        <f t="shared" si="18"/>
        <v>7.5789999999999996E-2</v>
      </c>
      <c r="P427" s="415"/>
      <c r="Q427" s="415"/>
      <c r="R427" s="415"/>
    </row>
    <row r="428" spans="1:18" ht="12.75" customHeight="1" x14ac:dyDescent="0.2">
      <c r="A428" s="389"/>
      <c r="B428" s="409"/>
      <c r="C428" s="409"/>
      <c r="D428" s="389"/>
      <c r="E428" s="482"/>
      <c r="F428" s="434"/>
      <c r="G428" s="437"/>
      <c r="H428" s="415"/>
      <c r="I428" s="437"/>
      <c r="J428" s="415"/>
      <c r="K428" s="43"/>
      <c r="L428" s="43"/>
      <c r="M428" s="43"/>
      <c r="N428" s="196"/>
      <c r="O428" s="197">
        <f t="shared" si="18"/>
        <v>0</v>
      </c>
      <c r="P428" s="415"/>
      <c r="Q428" s="415"/>
      <c r="R428" s="415"/>
    </row>
    <row r="429" spans="1:18" ht="12.75" customHeight="1" x14ac:dyDescent="0.2">
      <c r="A429" s="389">
        <v>6</v>
      </c>
      <c r="B429" s="433" t="s">
        <v>461</v>
      </c>
      <c r="C429" s="541" t="s">
        <v>363</v>
      </c>
      <c r="D429" s="389" t="s">
        <v>231</v>
      </c>
      <c r="E429" s="482">
        <v>215</v>
      </c>
      <c r="F429" s="413">
        <f>H429+J429+R429</f>
        <v>6.9144921988579995</v>
      </c>
      <c r="G429" s="436">
        <v>0.56000000000000005</v>
      </c>
      <c r="H429" s="416">
        <f>G429*$P$7/1000</f>
        <v>1.0658648000000002</v>
      </c>
      <c r="I429" s="417">
        <v>0.03</v>
      </c>
      <c r="J429" s="416">
        <f>I429*$P$8/1000</f>
        <v>0.10085849999999999</v>
      </c>
      <c r="K429" s="100" t="s">
        <v>364</v>
      </c>
      <c r="L429" s="207" t="s">
        <v>79</v>
      </c>
      <c r="M429" s="100">
        <v>1.02</v>
      </c>
      <c r="N429" s="199">
        <v>3.778</v>
      </c>
      <c r="O429" s="101">
        <f t="shared" si="18"/>
        <v>3.8535599999999999</v>
      </c>
      <c r="P429" s="416">
        <f>E429*F429</f>
        <v>1486.6158227544699</v>
      </c>
      <c r="Q429" s="416">
        <f>SUM(O429:O432)</f>
        <v>4.9245099999999997</v>
      </c>
      <c r="R429" s="419">
        <f>Q429*1.02*1.05*$R$13</f>
        <v>5.7477688988579994</v>
      </c>
    </row>
    <row r="430" spans="1:18" x14ac:dyDescent="0.2">
      <c r="A430" s="389"/>
      <c r="B430" s="433"/>
      <c r="C430" s="542"/>
      <c r="D430" s="389"/>
      <c r="E430" s="482"/>
      <c r="F430" s="413"/>
      <c r="G430" s="436"/>
      <c r="H430" s="416"/>
      <c r="I430" s="417"/>
      <c r="J430" s="416"/>
      <c r="K430" s="100" t="s">
        <v>226</v>
      </c>
      <c r="L430" s="100" t="s">
        <v>87</v>
      </c>
      <c r="M430" s="100">
        <v>0.5</v>
      </c>
      <c r="N430" s="199">
        <v>0.52500000000000002</v>
      </c>
      <c r="O430" s="101">
        <f t="shared" si="18"/>
        <v>0.26250000000000001</v>
      </c>
      <c r="P430" s="416"/>
      <c r="Q430" s="416"/>
      <c r="R430" s="419"/>
    </row>
    <row r="431" spans="1:18" x14ac:dyDescent="0.2">
      <c r="A431" s="389"/>
      <c r="B431" s="433"/>
      <c r="C431" s="542"/>
      <c r="D431" s="389"/>
      <c r="E431" s="482"/>
      <c r="F431" s="413"/>
      <c r="G431" s="436"/>
      <c r="H431" s="416"/>
      <c r="I431" s="417"/>
      <c r="J431" s="416"/>
      <c r="K431" s="100" t="s">
        <v>365</v>
      </c>
      <c r="L431" s="100" t="s">
        <v>80</v>
      </c>
      <c r="M431" s="102">
        <v>0.95</v>
      </c>
      <c r="N431" s="199">
        <v>0.85099999999999998</v>
      </c>
      <c r="O431" s="101">
        <f t="shared" si="18"/>
        <v>0.80844999999999989</v>
      </c>
      <c r="P431" s="416"/>
      <c r="Q431" s="416"/>
      <c r="R431" s="419"/>
    </row>
    <row r="432" spans="1:18" ht="12.75" customHeight="1" x14ac:dyDescent="0.2">
      <c r="A432" s="389"/>
      <c r="B432" s="433"/>
      <c r="C432" s="542"/>
      <c r="D432" s="389"/>
      <c r="E432" s="482"/>
      <c r="F432" s="413"/>
      <c r="G432" s="436"/>
      <c r="H432" s="416"/>
      <c r="I432" s="417"/>
      <c r="J432" s="416"/>
      <c r="K432" s="100"/>
      <c r="L432" s="100"/>
      <c r="M432" s="100"/>
      <c r="N432" s="199"/>
      <c r="O432" s="101">
        <f t="shared" si="18"/>
        <v>0</v>
      </c>
      <c r="P432" s="416"/>
      <c r="Q432" s="416"/>
      <c r="R432" s="419"/>
    </row>
    <row r="433" spans="1:18" s="168" customFormat="1" ht="12.75" customHeight="1" x14ac:dyDescent="0.2">
      <c r="A433" s="389">
        <v>7</v>
      </c>
      <c r="B433" s="409" t="s">
        <v>366</v>
      </c>
      <c r="C433" s="441" t="s">
        <v>641</v>
      </c>
      <c r="D433" s="389" t="s">
        <v>231</v>
      </c>
      <c r="E433" s="482">
        <v>215</v>
      </c>
      <c r="F433" s="445">
        <f>H433+J433+R433</f>
        <v>1.03257368268</v>
      </c>
      <c r="G433" s="448">
        <v>0.27600000000000002</v>
      </c>
      <c r="H433" s="418">
        <f>G433*$P$7/1000</f>
        <v>0.52531907999999994</v>
      </c>
      <c r="I433" s="448"/>
      <c r="J433" s="418">
        <f>I433*$P$8/1000</f>
        <v>0</v>
      </c>
      <c r="K433" s="179" t="s">
        <v>367</v>
      </c>
      <c r="L433" s="179" t="s">
        <v>80</v>
      </c>
      <c r="M433" s="179">
        <v>0.1</v>
      </c>
      <c r="N433" s="198">
        <v>1.278</v>
      </c>
      <c r="O433" s="180">
        <f t="shared" si="18"/>
        <v>0.1278</v>
      </c>
      <c r="P433" s="418">
        <f>E433*F433</f>
        <v>222.00334177620002</v>
      </c>
      <c r="Q433" s="418">
        <f>SUM(O433:O436)</f>
        <v>0.43459999999999999</v>
      </c>
      <c r="R433" s="418">
        <f>Q433*1.02*1.05*$R$13</f>
        <v>0.50725460268000011</v>
      </c>
    </row>
    <row r="434" spans="1:18" s="168" customFormat="1" x14ac:dyDescent="0.2">
      <c r="A434" s="389"/>
      <c r="B434" s="409"/>
      <c r="C434" s="442"/>
      <c r="D434" s="389"/>
      <c r="E434" s="482"/>
      <c r="F434" s="446"/>
      <c r="G434" s="449"/>
      <c r="H434" s="403"/>
      <c r="I434" s="449"/>
      <c r="J434" s="403"/>
      <c r="K434" s="179"/>
      <c r="L434" s="179"/>
      <c r="M434" s="179"/>
      <c r="N434" s="198"/>
      <c r="O434" s="180">
        <f t="shared" si="18"/>
        <v>0</v>
      </c>
      <c r="P434" s="403"/>
      <c r="Q434" s="403"/>
      <c r="R434" s="403"/>
    </row>
    <row r="435" spans="1:18" s="168" customFormat="1" x14ac:dyDescent="0.2">
      <c r="A435" s="389"/>
      <c r="B435" s="409"/>
      <c r="C435" s="442"/>
      <c r="D435" s="389"/>
      <c r="E435" s="482"/>
      <c r="F435" s="446"/>
      <c r="G435" s="449"/>
      <c r="H435" s="403"/>
      <c r="I435" s="449"/>
      <c r="J435" s="403"/>
      <c r="K435" s="179" t="s">
        <v>269</v>
      </c>
      <c r="L435" s="179" t="s">
        <v>87</v>
      </c>
      <c r="M435" s="226">
        <v>0.20799999999999999</v>
      </c>
      <c r="N435" s="198">
        <v>1.4750000000000001</v>
      </c>
      <c r="O435" s="180">
        <f t="shared" si="18"/>
        <v>0.30680000000000002</v>
      </c>
      <c r="P435" s="403"/>
      <c r="Q435" s="403"/>
      <c r="R435" s="403"/>
    </row>
    <row r="436" spans="1:18" s="168" customFormat="1" ht="12.75" customHeight="1" x14ac:dyDescent="0.2">
      <c r="A436" s="389"/>
      <c r="B436" s="409"/>
      <c r="C436" s="443"/>
      <c r="D436" s="389"/>
      <c r="E436" s="482"/>
      <c r="F436" s="447"/>
      <c r="G436" s="450"/>
      <c r="H436" s="404"/>
      <c r="I436" s="450"/>
      <c r="J436" s="404"/>
      <c r="K436" s="179"/>
      <c r="L436" s="179"/>
      <c r="M436" s="179"/>
      <c r="N436" s="198"/>
      <c r="O436" s="180">
        <f t="shared" si="18"/>
        <v>0</v>
      </c>
      <c r="P436" s="404"/>
      <c r="Q436" s="404"/>
      <c r="R436" s="404"/>
    </row>
    <row r="437" spans="1:18" s="87" customFormat="1" x14ac:dyDescent="0.2">
      <c r="A437" s="389">
        <v>8</v>
      </c>
      <c r="B437" s="428" t="s">
        <v>234</v>
      </c>
      <c r="C437" s="428" t="s">
        <v>368</v>
      </c>
      <c r="D437" s="389" t="s">
        <v>132</v>
      </c>
      <c r="E437" s="482">
        <v>149</v>
      </c>
      <c r="F437" s="429">
        <f>H437+J437+R437</f>
        <v>6.5066748770720011</v>
      </c>
      <c r="G437" s="430">
        <v>0.61399999999999999</v>
      </c>
      <c r="H437" s="431">
        <f>G437*$P$7/1000</f>
        <v>1.16864462</v>
      </c>
      <c r="I437" s="430">
        <v>4.4999999999999998E-2</v>
      </c>
      <c r="J437" s="431">
        <f>I437*$P$8/1000</f>
        <v>0.15128775</v>
      </c>
      <c r="K437" s="185" t="s">
        <v>236</v>
      </c>
      <c r="L437" s="227" t="s">
        <v>79</v>
      </c>
      <c r="M437" s="185">
        <v>1.02</v>
      </c>
      <c r="N437" s="228">
        <v>3.7170000000000001</v>
      </c>
      <c r="O437" s="164">
        <f t="shared" si="18"/>
        <v>3.7913399999999999</v>
      </c>
      <c r="P437" s="431">
        <f>E437*F437</f>
        <v>969.49455668372821</v>
      </c>
      <c r="Q437" s="431">
        <f>SUM(O437:O440)</f>
        <v>4.4438399999999998</v>
      </c>
      <c r="R437" s="431">
        <f>Q437*1.02*1.05*$R$13</f>
        <v>5.186742507072001</v>
      </c>
    </row>
    <row r="438" spans="1:18" s="87" customFormat="1" x14ac:dyDescent="0.2">
      <c r="A438" s="389"/>
      <c r="B438" s="428"/>
      <c r="C438" s="428"/>
      <c r="D438" s="389"/>
      <c r="E438" s="482"/>
      <c r="F438" s="429"/>
      <c r="G438" s="430"/>
      <c r="H438" s="431"/>
      <c r="I438" s="430"/>
      <c r="J438" s="431"/>
      <c r="K438" s="163"/>
      <c r="L438" s="163"/>
      <c r="M438" s="163"/>
      <c r="N438" s="228"/>
      <c r="O438" s="164">
        <f t="shared" si="18"/>
        <v>0</v>
      </c>
      <c r="P438" s="431"/>
      <c r="Q438" s="431"/>
      <c r="R438" s="431"/>
    </row>
    <row r="439" spans="1:18" s="87" customFormat="1" x14ac:dyDescent="0.2">
      <c r="A439" s="389"/>
      <c r="B439" s="428"/>
      <c r="C439" s="428"/>
      <c r="D439" s="389"/>
      <c r="E439" s="482"/>
      <c r="F439" s="429"/>
      <c r="G439" s="430"/>
      <c r="H439" s="431"/>
      <c r="I439" s="430"/>
      <c r="J439" s="431"/>
      <c r="K439" s="163" t="s">
        <v>235</v>
      </c>
      <c r="L439" s="163" t="s">
        <v>87</v>
      </c>
      <c r="M439" s="163">
        <v>4.5</v>
      </c>
      <c r="N439" s="228">
        <v>0.14499999999999999</v>
      </c>
      <c r="O439" s="164">
        <f t="shared" si="18"/>
        <v>0.65249999999999997</v>
      </c>
      <c r="P439" s="431"/>
      <c r="Q439" s="431"/>
      <c r="R439" s="431"/>
    </row>
    <row r="440" spans="1:18" s="87" customFormat="1" ht="12.75" customHeight="1" x14ac:dyDescent="0.2">
      <c r="A440" s="389"/>
      <c r="B440" s="428"/>
      <c r="C440" s="428"/>
      <c r="D440" s="389"/>
      <c r="E440" s="482"/>
      <c r="F440" s="429"/>
      <c r="G440" s="430"/>
      <c r="H440" s="431"/>
      <c r="I440" s="430"/>
      <c r="J440" s="431"/>
      <c r="K440" s="163"/>
      <c r="L440" s="163"/>
      <c r="M440" s="163"/>
      <c r="N440" s="228">
        <v>0</v>
      </c>
      <c r="O440" s="164">
        <f t="shared" si="18"/>
        <v>0</v>
      </c>
      <c r="P440" s="431"/>
      <c r="Q440" s="431"/>
      <c r="R440" s="431"/>
    </row>
    <row r="441" spans="1:18" ht="12.75" customHeight="1" x14ac:dyDescent="0.2">
      <c r="A441" s="389">
        <v>9</v>
      </c>
      <c r="B441" s="407" t="s">
        <v>462</v>
      </c>
      <c r="C441" s="409" t="s">
        <v>642</v>
      </c>
      <c r="D441" s="389" t="s">
        <v>231</v>
      </c>
      <c r="E441" s="410">
        <v>14.9</v>
      </c>
      <c r="F441" s="413">
        <f>H441+J441+R441</f>
        <v>10.665007811000001</v>
      </c>
      <c r="G441" s="436">
        <v>2.15</v>
      </c>
      <c r="H441" s="416">
        <f>G441*$P$7/1000</f>
        <v>4.0921595000000002</v>
      </c>
      <c r="I441" s="417">
        <v>0.03</v>
      </c>
      <c r="J441" s="416">
        <f>I441*$P$8/1000</f>
        <v>0.10085849999999999</v>
      </c>
      <c r="K441" s="186" t="s">
        <v>225</v>
      </c>
      <c r="L441" s="186" t="s">
        <v>79</v>
      </c>
      <c r="M441" s="100">
        <v>1</v>
      </c>
      <c r="N441" s="248">
        <v>4.7080000000000002</v>
      </c>
      <c r="O441" s="101">
        <f t="shared" ref="O441:O444" si="20">M441*N441</f>
        <v>4.7080000000000002</v>
      </c>
      <c r="P441" s="416">
        <f>E441*F441</f>
        <v>158.90861638390001</v>
      </c>
      <c r="Q441" s="416">
        <f>SUM(O441:O444)</f>
        <v>5.5449999999999999</v>
      </c>
      <c r="R441" s="419">
        <f>Q441*1.02*1.05*$R$13</f>
        <v>6.4719898110000003</v>
      </c>
    </row>
    <row r="442" spans="1:18" x14ac:dyDescent="0.2">
      <c r="A442" s="389"/>
      <c r="B442" s="408"/>
      <c r="C442" s="409"/>
      <c r="D442" s="389"/>
      <c r="E442" s="411"/>
      <c r="F442" s="413"/>
      <c r="G442" s="436"/>
      <c r="H442" s="416"/>
      <c r="I442" s="417"/>
      <c r="J442" s="416"/>
      <c r="K442" s="186"/>
      <c r="L442" s="186"/>
      <c r="M442" s="100"/>
      <c r="N442" s="248"/>
      <c r="O442" s="101">
        <f t="shared" si="20"/>
        <v>0</v>
      </c>
      <c r="P442" s="416"/>
      <c r="Q442" s="416"/>
      <c r="R442" s="419"/>
    </row>
    <row r="443" spans="1:18" x14ac:dyDescent="0.2">
      <c r="A443" s="389"/>
      <c r="B443" s="408"/>
      <c r="C443" s="409"/>
      <c r="D443" s="389"/>
      <c r="E443" s="411"/>
      <c r="F443" s="413"/>
      <c r="G443" s="436"/>
      <c r="H443" s="416"/>
      <c r="I443" s="417"/>
      <c r="J443" s="416"/>
      <c r="K443" s="186" t="s">
        <v>178</v>
      </c>
      <c r="L443" s="244" t="s">
        <v>78</v>
      </c>
      <c r="M443" s="107">
        <v>2.7E-2</v>
      </c>
      <c r="N443" s="248">
        <v>31</v>
      </c>
      <c r="O443" s="101">
        <f t="shared" si="20"/>
        <v>0.83699999999999997</v>
      </c>
      <c r="P443" s="416"/>
      <c r="Q443" s="416"/>
      <c r="R443" s="419"/>
    </row>
    <row r="444" spans="1:18" ht="12.75" customHeight="1" x14ac:dyDescent="0.2">
      <c r="A444" s="389"/>
      <c r="B444" s="408"/>
      <c r="C444" s="409"/>
      <c r="D444" s="389"/>
      <c r="E444" s="412"/>
      <c r="F444" s="413"/>
      <c r="G444" s="436"/>
      <c r="H444" s="416"/>
      <c r="I444" s="417"/>
      <c r="J444" s="416"/>
      <c r="K444" s="100"/>
      <c r="L444" s="100"/>
      <c r="M444" s="100"/>
      <c r="N444" s="248"/>
      <c r="O444" s="101">
        <f t="shared" si="20"/>
        <v>0</v>
      </c>
      <c r="P444" s="416"/>
      <c r="Q444" s="416"/>
      <c r="R444" s="419"/>
    </row>
    <row r="445" spans="1:18" ht="12.75" customHeight="1" x14ac:dyDescent="0.2">
      <c r="A445" s="389"/>
      <c r="B445" s="407"/>
      <c r="C445" s="464" t="s">
        <v>369</v>
      </c>
      <c r="D445" s="414"/>
      <c r="E445" s="414"/>
      <c r="F445" s="413">
        <f>H445+J445+R445</f>
        <v>0</v>
      </c>
      <c r="G445" s="436"/>
      <c r="H445" s="416">
        <f>G445*$P$7/1000</f>
        <v>0</v>
      </c>
      <c r="I445" s="417"/>
      <c r="J445" s="416">
        <f>I445*$P$8/1000</f>
        <v>0</v>
      </c>
      <c r="K445" s="100"/>
      <c r="L445" s="100"/>
      <c r="M445" s="100"/>
      <c r="N445" s="199"/>
      <c r="O445" s="101">
        <f t="shared" ref="O445:O776" si="21">M445*N445</f>
        <v>0</v>
      </c>
      <c r="P445" s="416">
        <f>E445*F445</f>
        <v>0</v>
      </c>
      <c r="Q445" s="416">
        <f>SUM(O445:O448)</f>
        <v>0</v>
      </c>
      <c r="R445" s="419">
        <f>Q445*1.02*1.05*$R$13</f>
        <v>0</v>
      </c>
    </row>
    <row r="446" spans="1:18" x14ac:dyDescent="0.2">
      <c r="A446" s="389"/>
      <c r="B446" s="408"/>
      <c r="C446" s="465"/>
      <c r="D446" s="414"/>
      <c r="E446" s="414"/>
      <c r="F446" s="413"/>
      <c r="G446" s="436"/>
      <c r="H446" s="416"/>
      <c r="I446" s="417"/>
      <c r="J446" s="416"/>
      <c r="K446" s="100"/>
      <c r="L446" s="100"/>
      <c r="M446" s="100"/>
      <c r="N446" s="199"/>
      <c r="O446" s="101">
        <f t="shared" si="21"/>
        <v>0</v>
      </c>
      <c r="P446" s="416"/>
      <c r="Q446" s="416"/>
      <c r="R446" s="419"/>
    </row>
    <row r="447" spans="1:18" x14ac:dyDescent="0.2">
      <c r="A447" s="389"/>
      <c r="B447" s="408"/>
      <c r="C447" s="465"/>
      <c r="D447" s="414"/>
      <c r="E447" s="414"/>
      <c r="F447" s="413"/>
      <c r="G447" s="436"/>
      <c r="H447" s="416"/>
      <c r="I447" s="417"/>
      <c r="J447" s="416"/>
      <c r="K447" s="100"/>
      <c r="L447" s="100"/>
      <c r="M447" s="103"/>
      <c r="N447" s="199"/>
      <c r="O447" s="101">
        <f t="shared" si="21"/>
        <v>0</v>
      </c>
      <c r="P447" s="416"/>
      <c r="Q447" s="416"/>
      <c r="R447" s="419"/>
    </row>
    <row r="448" spans="1:18" ht="12.75" customHeight="1" x14ac:dyDescent="0.2">
      <c r="A448" s="389"/>
      <c r="B448" s="408"/>
      <c r="C448" s="465"/>
      <c r="D448" s="414"/>
      <c r="E448" s="414"/>
      <c r="F448" s="413"/>
      <c r="G448" s="436"/>
      <c r="H448" s="416"/>
      <c r="I448" s="417"/>
      <c r="J448" s="416"/>
      <c r="K448" s="100"/>
      <c r="L448" s="100"/>
      <c r="M448" s="100"/>
      <c r="N448" s="199"/>
      <c r="O448" s="101">
        <f t="shared" si="21"/>
        <v>0</v>
      </c>
      <c r="P448" s="416"/>
      <c r="Q448" s="416"/>
      <c r="R448" s="419"/>
    </row>
    <row r="449" spans="1:18" s="87" customFormat="1" ht="12.75" customHeight="1" x14ac:dyDescent="0.2">
      <c r="A449" s="387">
        <v>1</v>
      </c>
      <c r="B449" s="586" t="s">
        <v>309</v>
      </c>
      <c r="C449" s="540" t="s">
        <v>799</v>
      </c>
      <c r="D449" s="438" t="s">
        <v>78</v>
      </c>
      <c r="E449" s="389">
        <v>0.35</v>
      </c>
      <c r="F449" s="589">
        <f>H449+J449+R449</f>
        <v>58.698250087997309</v>
      </c>
      <c r="G449" s="592">
        <v>4.91</v>
      </c>
      <c r="H449" s="583">
        <f>G449*$P$7/1000</f>
        <v>9.3453502999999998</v>
      </c>
      <c r="I449" s="592">
        <v>1.06</v>
      </c>
      <c r="J449" s="583">
        <f>I449*$P$8/1000</f>
        <v>3.5636669999999997</v>
      </c>
      <c r="K449" s="163" t="s">
        <v>209</v>
      </c>
      <c r="L449" s="163" t="s">
        <v>78</v>
      </c>
      <c r="M449" s="163">
        <v>1.0149999999999999</v>
      </c>
      <c r="N449" s="336">
        <v>29.806000000000001</v>
      </c>
      <c r="O449" s="246">
        <f t="shared" si="21"/>
        <v>30.253089999999997</v>
      </c>
      <c r="P449" s="583">
        <f>E449*F449</f>
        <v>20.544387530799057</v>
      </c>
      <c r="Q449" s="583">
        <f>SUM(O449:O452)</f>
        <v>39.230793499999997</v>
      </c>
      <c r="R449" s="583">
        <f>Q449*1.02*1.05*$R$13</f>
        <v>45.789232787997307</v>
      </c>
    </row>
    <row r="450" spans="1:18" s="87" customFormat="1" x14ac:dyDescent="0.2">
      <c r="A450" s="387"/>
      <c r="B450" s="587"/>
      <c r="C450" s="442"/>
      <c r="D450" s="439"/>
      <c r="E450" s="389"/>
      <c r="F450" s="590"/>
      <c r="G450" s="449"/>
      <c r="H450" s="584"/>
      <c r="I450" s="449"/>
      <c r="J450" s="584"/>
      <c r="K450" s="163" t="s">
        <v>171</v>
      </c>
      <c r="L450" s="163" t="s">
        <v>79</v>
      </c>
      <c r="M450" s="163">
        <v>1.4</v>
      </c>
      <c r="N450" s="336">
        <v>3.5</v>
      </c>
      <c r="O450" s="246">
        <f t="shared" si="21"/>
        <v>4.8999999999999995</v>
      </c>
      <c r="P450" s="584"/>
      <c r="Q450" s="584"/>
      <c r="R450" s="584"/>
    </row>
    <row r="451" spans="1:18" s="87" customFormat="1" x14ac:dyDescent="0.2">
      <c r="A451" s="387"/>
      <c r="B451" s="587"/>
      <c r="C451" s="442"/>
      <c r="D451" s="439"/>
      <c r="E451" s="389"/>
      <c r="F451" s="590"/>
      <c r="G451" s="449"/>
      <c r="H451" s="584"/>
      <c r="I451" s="449"/>
      <c r="J451" s="584"/>
      <c r="K451" s="163" t="s">
        <v>172</v>
      </c>
      <c r="L451" s="163" t="s">
        <v>169</v>
      </c>
      <c r="M451" s="165">
        <v>1.4500000000000001E-2</v>
      </c>
      <c r="N451" s="336">
        <v>127.083</v>
      </c>
      <c r="O451" s="246">
        <f t="shared" si="21"/>
        <v>1.8427035</v>
      </c>
      <c r="P451" s="584"/>
      <c r="Q451" s="584"/>
      <c r="R451" s="584"/>
    </row>
    <row r="452" spans="1:18" s="87" customFormat="1" ht="15" customHeight="1" x14ac:dyDescent="0.2">
      <c r="A452" s="387"/>
      <c r="B452" s="588"/>
      <c r="C452" s="443"/>
      <c r="D452" s="440"/>
      <c r="E452" s="389"/>
      <c r="F452" s="591"/>
      <c r="G452" s="450"/>
      <c r="H452" s="585"/>
      <c r="I452" s="450"/>
      <c r="J452" s="585"/>
      <c r="K452" s="163" t="s">
        <v>187</v>
      </c>
      <c r="L452" s="163" t="s">
        <v>87</v>
      </c>
      <c r="M452" s="163">
        <v>2.5</v>
      </c>
      <c r="N452" s="336">
        <v>0.89400000000000002</v>
      </c>
      <c r="O452" s="246">
        <f t="shared" si="21"/>
        <v>2.2349999999999999</v>
      </c>
      <c r="P452" s="585"/>
      <c r="Q452" s="585"/>
      <c r="R452" s="585"/>
    </row>
    <row r="453" spans="1:18" s="168" customFormat="1" ht="12.75" customHeight="1" x14ac:dyDescent="0.2">
      <c r="A453" s="387">
        <v>2</v>
      </c>
      <c r="B453" s="532" t="s">
        <v>86</v>
      </c>
      <c r="C453" s="420" t="s">
        <v>213</v>
      </c>
      <c r="D453" s="387" t="s">
        <v>168</v>
      </c>
      <c r="E453" s="524">
        <v>7.0000000000000001E-3</v>
      </c>
      <c r="F453" s="390">
        <f>H453+J453+R453</f>
        <v>554.4085050000001</v>
      </c>
      <c r="G453" s="391"/>
      <c r="H453" s="392">
        <f>G453*$P$7/1000</f>
        <v>0</v>
      </c>
      <c r="I453" s="391"/>
      <c r="J453" s="525">
        <f>I453*$P$8/1000</f>
        <v>0</v>
      </c>
      <c r="K453" s="163" t="s">
        <v>212</v>
      </c>
      <c r="L453" s="163" t="s">
        <v>168</v>
      </c>
      <c r="M453" s="163">
        <v>1</v>
      </c>
      <c r="N453" s="216">
        <v>475</v>
      </c>
      <c r="O453" s="180">
        <f t="shared" si="21"/>
        <v>475</v>
      </c>
      <c r="P453" s="392">
        <f>E453*F453</f>
        <v>3.8808595350000008</v>
      </c>
      <c r="Q453" s="392">
        <f>SUM(O453:O456)</f>
        <v>475</v>
      </c>
      <c r="R453" s="392">
        <f>Q453*1.02*1.05*$R$13</f>
        <v>554.4085050000001</v>
      </c>
    </row>
    <row r="454" spans="1:18" s="168" customFormat="1" x14ac:dyDescent="0.2">
      <c r="A454" s="387"/>
      <c r="B454" s="533"/>
      <c r="C454" s="420"/>
      <c r="D454" s="387"/>
      <c r="E454" s="524"/>
      <c r="F454" s="390"/>
      <c r="G454" s="391"/>
      <c r="H454" s="392"/>
      <c r="I454" s="391"/>
      <c r="J454" s="525"/>
      <c r="K454" s="179"/>
      <c r="L454" s="179"/>
      <c r="M454" s="179"/>
      <c r="N454" s="338"/>
      <c r="O454" s="180">
        <f t="shared" si="21"/>
        <v>0</v>
      </c>
      <c r="P454" s="392"/>
      <c r="Q454" s="392"/>
      <c r="R454" s="392"/>
    </row>
    <row r="455" spans="1:18" s="168" customFormat="1" x14ac:dyDescent="0.2">
      <c r="A455" s="387"/>
      <c r="B455" s="533"/>
      <c r="C455" s="420"/>
      <c r="D455" s="387"/>
      <c r="E455" s="524"/>
      <c r="F455" s="390"/>
      <c r="G455" s="391"/>
      <c r="H455" s="392"/>
      <c r="I455" s="391"/>
      <c r="J455" s="525"/>
      <c r="K455" s="179"/>
      <c r="L455" s="179"/>
      <c r="M455" s="181"/>
      <c r="N455" s="338"/>
      <c r="O455" s="180">
        <f t="shared" si="21"/>
        <v>0</v>
      </c>
      <c r="P455" s="392"/>
      <c r="Q455" s="392"/>
      <c r="R455" s="392"/>
    </row>
    <row r="456" spans="1:18" s="168" customFormat="1" ht="12.75" customHeight="1" x14ac:dyDescent="0.2">
      <c r="A456" s="387"/>
      <c r="B456" s="534"/>
      <c r="C456" s="420"/>
      <c r="D456" s="387"/>
      <c r="E456" s="524"/>
      <c r="F456" s="390"/>
      <c r="G456" s="391"/>
      <c r="H456" s="392"/>
      <c r="I456" s="391"/>
      <c r="J456" s="525"/>
      <c r="K456" s="179"/>
      <c r="L456" s="179"/>
      <c r="M456" s="179"/>
      <c r="N456" s="338"/>
      <c r="O456" s="180">
        <f t="shared" si="21"/>
        <v>0</v>
      </c>
      <c r="P456" s="392"/>
      <c r="Q456" s="392"/>
      <c r="R456" s="392"/>
    </row>
    <row r="457" spans="1:18" x14ac:dyDescent="0.2">
      <c r="A457" s="387">
        <v>3</v>
      </c>
      <c r="B457" s="420" t="s">
        <v>86</v>
      </c>
      <c r="C457" s="420" t="s">
        <v>280</v>
      </c>
      <c r="D457" s="421" t="s">
        <v>168</v>
      </c>
      <c r="E457" s="422">
        <v>1.4E-2</v>
      </c>
      <c r="F457" s="425">
        <f>H457+J457+R457</f>
        <v>632.22061405860018</v>
      </c>
      <c r="G457" s="426"/>
      <c r="H457" s="427">
        <f>G457*$P$7/1000</f>
        <v>0</v>
      </c>
      <c r="I457" s="426"/>
      <c r="J457" s="427">
        <f>I457*$P$8/1000</f>
        <v>0</v>
      </c>
      <c r="K457" s="215" t="s">
        <v>212</v>
      </c>
      <c r="L457" s="215" t="s">
        <v>168</v>
      </c>
      <c r="M457" s="215">
        <v>1</v>
      </c>
      <c r="N457" s="345">
        <v>541.66700000000003</v>
      </c>
      <c r="O457" s="344">
        <f t="shared" si="21"/>
        <v>541.66700000000003</v>
      </c>
      <c r="P457" s="427">
        <f>E457*F457</f>
        <v>8.8510885968204018</v>
      </c>
      <c r="Q457" s="427">
        <f>SUM(O457:O460)</f>
        <v>541.66700000000003</v>
      </c>
      <c r="R457" s="427">
        <f>Q457*1.02*1.05*$R$13</f>
        <v>632.22061405860018</v>
      </c>
    </row>
    <row r="458" spans="1:18" x14ac:dyDescent="0.2">
      <c r="A458" s="387"/>
      <c r="B458" s="420"/>
      <c r="C458" s="420"/>
      <c r="D458" s="421"/>
      <c r="E458" s="423"/>
      <c r="F458" s="425"/>
      <c r="G458" s="426"/>
      <c r="H458" s="427"/>
      <c r="I458" s="426"/>
      <c r="J458" s="427"/>
      <c r="K458" s="215"/>
      <c r="L458" s="215"/>
      <c r="M458" s="215"/>
      <c r="N458" s="345"/>
      <c r="O458" s="344">
        <f t="shared" si="21"/>
        <v>0</v>
      </c>
      <c r="P458" s="427"/>
      <c r="Q458" s="427"/>
      <c r="R458" s="427"/>
    </row>
    <row r="459" spans="1:18" x14ac:dyDescent="0.2">
      <c r="A459" s="387"/>
      <c r="B459" s="420"/>
      <c r="C459" s="420"/>
      <c r="D459" s="421"/>
      <c r="E459" s="423"/>
      <c r="F459" s="425"/>
      <c r="G459" s="426"/>
      <c r="H459" s="427"/>
      <c r="I459" s="426"/>
      <c r="J459" s="427"/>
      <c r="K459" s="215"/>
      <c r="L459" s="215"/>
      <c r="M459" s="261"/>
      <c r="N459" s="345"/>
      <c r="O459" s="344">
        <f t="shared" si="21"/>
        <v>0</v>
      </c>
      <c r="P459" s="427"/>
      <c r="Q459" s="427"/>
      <c r="R459" s="427"/>
    </row>
    <row r="460" spans="1:18" ht="12.75" customHeight="1" x14ac:dyDescent="0.2">
      <c r="A460" s="387"/>
      <c r="B460" s="420"/>
      <c r="C460" s="420"/>
      <c r="D460" s="421"/>
      <c r="E460" s="424"/>
      <c r="F460" s="425"/>
      <c r="G460" s="426"/>
      <c r="H460" s="427"/>
      <c r="I460" s="426"/>
      <c r="J460" s="427"/>
      <c r="K460" s="215"/>
      <c r="L460" s="215"/>
      <c r="M460" s="215"/>
      <c r="N460" s="345"/>
      <c r="O460" s="344">
        <f t="shared" si="21"/>
        <v>0</v>
      </c>
      <c r="P460" s="427"/>
      <c r="Q460" s="427"/>
      <c r="R460" s="427"/>
    </row>
    <row r="461" spans="1:18" x14ac:dyDescent="0.2">
      <c r="A461" s="387">
        <v>4</v>
      </c>
      <c r="B461" s="420" t="s">
        <v>86</v>
      </c>
      <c r="C461" s="420" t="s">
        <v>291</v>
      </c>
      <c r="D461" s="421" t="s">
        <v>168</v>
      </c>
      <c r="E461" s="422">
        <v>1.9E-2</v>
      </c>
      <c r="F461" s="425">
        <f>H461+J461+R461</f>
        <v>570.61940968620013</v>
      </c>
      <c r="G461" s="426"/>
      <c r="H461" s="427">
        <f>G461*$P$7/1000</f>
        <v>0</v>
      </c>
      <c r="I461" s="426"/>
      <c r="J461" s="427">
        <f>I461*$P$8/1000</f>
        <v>0</v>
      </c>
      <c r="K461" s="215" t="s">
        <v>212</v>
      </c>
      <c r="L461" s="215" t="s">
        <v>168</v>
      </c>
      <c r="M461" s="215">
        <v>1</v>
      </c>
      <c r="N461" s="345">
        <v>488.88900000000001</v>
      </c>
      <c r="O461" s="344">
        <f t="shared" si="21"/>
        <v>488.88900000000001</v>
      </c>
      <c r="P461" s="427">
        <f>E461*F461</f>
        <v>10.841768784037802</v>
      </c>
      <c r="Q461" s="427">
        <f>SUM(O461:O464)</f>
        <v>488.88900000000001</v>
      </c>
      <c r="R461" s="427">
        <f>Q461*1.02*1.05*$R$13</f>
        <v>570.61940968620013</v>
      </c>
    </row>
    <row r="462" spans="1:18" x14ac:dyDescent="0.2">
      <c r="A462" s="387"/>
      <c r="B462" s="420"/>
      <c r="C462" s="420"/>
      <c r="D462" s="421"/>
      <c r="E462" s="423"/>
      <c r="F462" s="425"/>
      <c r="G462" s="426"/>
      <c r="H462" s="427"/>
      <c r="I462" s="426"/>
      <c r="J462" s="427"/>
      <c r="K462" s="215"/>
      <c r="L462" s="215"/>
      <c r="M462" s="215"/>
      <c r="N462" s="345"/>
      <c r="O462" s="344">
        <f t="shared" si="21"/>
        <v>0</v>
      </c>
      <c r="P462" s="427"/>
      <c r="Q462" s="427"/>
      <c r="R462" s="427"/>
    </row>
    <row r="463" spans="1:18" x14ac:dyDescent="0.2">
      <c r="A463" s="387"/>
      <c r="B463" s="420"/>
      <c r="C463" s="420"/>
      <c r="D463" s="421"/>
      <c r="E463" s="423"/>
      <c r="F463" s="425"/>
      <c r="G463" s="426"/>
      <c r="H463" s="427"/>
      <c r="I463" s="426"/>
      <c r="J463" s="427"/>
      <c r="K463" s="215"/>
      <c r="L463" s="215"/>
      <c r="M463" s="261"/>
      <c r="N463" s="345"/>
      <c r="O463" s="344">
        <f t="shared" si="21"/>
        <v>0</v>
      </c>
      <c r="P463" s="427"/>
      <c r="Q463" s="427"/>
      <c r="R463" s="427"/>
    </row>
    <row r="464" spans="1:18" ht="12.75" customHeight="1" x14ac:dyDescent="0.2">
      <c r="A464" s="387"/>
      <c r="B464" s="420"/>
      <c r="C464" s="420"/>
      <c r="D464" s="421"/>
      <c r="E464" s="424"/>
      <c r="F464" s="425"/>
      <c r="G464" s="426"/>
      <c r="H464" s="427"/>
      <c r="I464" s="426"/>
      <c r="J464" s="427"/>
      <c r="K464" s="215"/>
      <c r="L464" s="215"/>
      <c r="M464" s="215"/>
      <c r="N464" s="345"/>
      <c r="O464" s="344">
        <f t="shared" si="21"/>
        <v>0</v>
      </c>
      <c r="P464" s="427"/>
      <c r="Q464" s="427"/>
      <c r="R464" s="427"/>
    </row>
    <row r="465" spans="1:18" ht="12.75" customHeight="1" x14ac:dyDescent="0.2">
      <c r="A465" s="387">
        <v>5</v>
      </c>
      <c r="B465" s="433" t="s">
        <v>294</v>
      </c>
      <c r="C465" s="510" t="s">
        <v>800</v>
      </c>
      <c r="D465" s="381" t="s">
        <v>131</v>
      </c>
      <c r="E465" s="456">
        <v>0.96</v>
      </c>
      <c r="F465" s="456">
        <f>H465+J465+R465</f>
        <v>23.5850240185</v>
      </c>
      <c r="G465" s="457">
        <v>1.87</v>
      </c>
      <c r="H465" s="458">
        <f>G465*$P$7/1000</f>
        <v>3.5592271000000002</v>
      </c>
      <c r="I465" s="457">
        <v>0.92</v>
      </c>
      <c r="J465" s="458">
        <f>I465*$P$8/1000</f>
        <v>3.092994</v>
      </c>
      <c r="K465" s="186" t="s">
        <v>296</v>
      </c>
      <c r="L465" s="186" t="s">
        <v>81</v>
      </c>
      <c r="M465" s="158">
        <v>57.5</v>
      </c>
      <c r="N465" s="186">
        <v>0.193</v>
      </c>
      <c r="O465" s="213">
        <f t="shared" si="21"/>
        <v>11.0975</v>
      </c>
      <c r="P465" s="458">
        <f>E465*F465</f>
        <v>22.64162305776</v>
      </c>
      <c r="Q465" s="458">
        <f>SUM(O465:O468)</f>
        <v>14.5075</v>
      </c>
      <c r="R465" s="458">
        <f>Q465*1.02*1.05*$R$13</f>
        <v>16.932802918500002</v>
      </c>
    </row>
    <row r="466" spans="1:18" x14ac:dyDescent="0.2">
      <c r="A466" s="387"/>
      <c r="B466" s="433"/>
      <c r="C466" s="510"/>
      <c r="D466" s="381"/>
      <c r="E466" s="456"/>
      <c r="F466" s="456"/>
      <c r="G466" s="457"/>
      <c r="H466" s="458"/>
      <c r="I466" s="457"/>
      <c r="J466" s="458"/>
      <c r="K466" s="186"/>
      <c r="L466" s="186"/>
      <c r="M466" s="83"/>
      <c r="N466" s="186"/>
      <c r="O466" s="213">
        <f t="shared" si="21"/>
        <v>0</v>
      </c>
      <c r="P466" s="458"/>
      <c r="Q466" s="458"/>
      <c r="R466" s="458"/>
    </row>
    <row r="467" spans="1:18" x14ac:dyDescent="0.2">
      <c r="A467" s="387"/>
      <c r="B467" s="433"/>
      <c r="C467" s="510"/>
      <c r="D467" s="381"/>
      <c r="E467" s="456"/>
      <c r="F467" s="456"/>
      <c r="G467" s="457"/>
      <c r="H467" s="458"/>
      <c r="I467" s="457"/>
      <c r="J467" s="458"/>
      <c r="K467" s="186" t="s">
        <v>178</v>
      </c>
      <c r="L467" s="186" t="s">
        <v>78</v>
      </c>
      <c r="M467" s="159">
        <v>0.11</v>
      </c>
      <c r="N467" s="186">
        <v>31</v>
      </c>
      <c r="O467" s="213">
        <f t="shared" si="21"/>
        <v>3.41</v>
      </c>
      <c r="P467" s="458"/>
      <c r="Q467" s="458"/>
      <c r="R467" s="458"/>
    </row>
    <row r="468" spans="1:18" ht="15" customHeight="1" x14ac:dyDescent="0.2">
      <c r="A468" s="387"/>
      <c r="B468" s="433"/>
      <c r="C468" s="510"/>
      <c r="D468" s="381"/>
      <c r="E468" s="456"/>
      <c r="F468" s="456"/>
      <c r="G468" s="457"/>
      <c r="H468" s="458"/>
      <c r="I468" s="457"/>
      <c r="J468" s="458"/>
      <c r="K468" s="186"/>
      <c r="L468" s="186"/>
      <c r="M468" s="83"/>
      <c r="N468" s="186">
        <v>0</v>
      </c>
      <c r="O468" s="213">
        <f t="shared" si="21"/>
        <v>0</v>
      </c>
      <c r="P468" s="458"/>
      <c r="Q468" s="458"/>
      <c r="R468" s="458"/>
    </row>
    <row r="469" spans="1:18" x14ac:dyDescent="0.2">
      <c r="A469" s="387">
        <v>6</v>
      </c>
      <c r="B469" s="433" t="s">
        <v>301</v>
      </c>
      <c r="C469" s="420" t="s">
        <v>801</v>
      </c>
      <c r="D469" s="381" t="s">
        <v>131</v>
      </c>
      <c r="E469" s="381">
        <v>0.5</v>
      </c>
      <c r="F469" s="456">
        <f>H469+J469+R469</f>
        <v>42.085486917772002</v>
      </c>
      <c r="G469" s="457">
        <v>3.7149999999999999</v>
      </c>
      <c r="H469" s="458">
        <f>G469*$P$7/1000</f>
        <v>7.0708709499999998</v>
      </c>
      <c r="I469" s="457">
        <v>1.68</v>
      </c>
      <c r="J469" s="458">
        <f>I469*$P$8/1000</f>
        <v>5.6480759999999988</v>
      </c>
      <c r="K469" s="215" t="s">
        <v>167</v>
      </c>
      <c r="L469" s="186" t="s">
        <v>78</v>
      </c>
      <c r="M469" s="186">
        <v>1.02</v>
      </c>
      <c r="N469" s="340">
        <v>24.667000000000002</v>
      </c>
      <c r="O469" s="188">
        <f t="shared" si="21"/>
        <v>25.160340000000001</v>
      </c>
      <c r="P469" s="458">
        <f>E469*F469</f>
        <v>21.042743458886001</v>
      </c>
      <c r="Q469" s="458">
        <f>SUM(O469:O472)</f>
        <v>25.160340000000001</v>
      </c>
      <c r="R469" s="458">
        <f>Q469*1.02*1.05*$R$13</f>
        <v>29.366539967772006</v>
      </c>
    </row>
    <row r="470" spans="1:18" x14ac:dyDescent="0.2">
      <c r="A470" s="387"/>
      <c r="B470" s="433"/>
      <c r="C470" s="420"/>
      <c r="D470" s="381"/>
      <c r="E470" s="381"/>
      <c r="F470" s="456"/>
      <c r="G470" s="457"/>
      <c r="H470" s="458"/>
      <c r="I470" s="457"/>
      <c r="J470" s="458"/>
      <c r="K470" s="186"/>
      <c r="L470" s="186"/>
      <c r="M470" s="186"/>
      <c r="N470" s="340"/>
      <c r="O470" s="188">
        <f t="shared" si="21"/>
        <v>0</v>
      </c>
      <c r="P470" s="458"/>
      <c r="Q470" s="458"/>
      <c r="R470" s="458"/>
    </row>
    <row r="471" spans="1:18" x14ac:dyDescent="0.2">
      <c r="A471" s="387"/>
      <c r="B471" s="433"/>
      <c r="C471" s="420"/>
      <c r="D471" s="381"/>
      <c r="E471" s="381"/>
      <c r="F471" s="456"/>
      <c r="G471" s="457"/>
      <c r="H471" s="458"/>
      <c r="I471" s="457"/>
      <c r="J471" s="458"/>
      <c r="K471" s="186"/>
      <c r="L471" s="186"/>
      <c r="M471" s="189"/>
      <c r="N471" s="340"/>
      <c r="O471" s="188">
        <f t="shared" si="21"/>
        <v>0</v>
      </c>
      <c r="P471" s="458"/>
      <c r="Q471" s="458"/>
      <c r="R471" s="458"/>
    </row>
    <row r="472" spans="1:18" ht="12.75" customHeight="1" x14ac:dyDescent="0.2">
      <c r="A472" s="387"/>
      <c r="B472" s="433"/>
      <c r="C472" s="420"/>
      <c r="D472" s="381"/>
      <c r="E472" s="381"/>
      <c r="F472" s="456"/>
      <c r="G472" s="457"/>
      <c r="H472" s="458"/>
      <c r="I472" s="457"/>
      <c r="J472" s="458"/>
      <c r="K472" s="186"/>
      <c r="L472" s="186"/>
      <c r="M472" s="186"/>
      <c r="N472" s="340"/>
      <c r="O472" s="188">
        <f t="shared" si="21"/>
        <v>0</v>
      </c>
      <c r="P472" s="458"/>
      <c r="Q472" s="458"/>
      <c r="R472" s="458"/>
    </row>
    <row r="473" spans="1:18" s="168" customFormat="1" ht="12.75" customHeight="1" x14ac:dyDescent="0.2">
      <c r="A473" s="387">
        <v>7</v>
      </c>
      <c r="B473" s="428" t="s">
        <v>371</v>
      </c>
      <c r="C473" s="441" t="s">
        <v>643</v>
      </c>
      <c r="D473" s="389" t="s">
        <v>231</v>
      </c>
      <c r="E473" s="444">
        <v>394</v>
      </c>
      <c r="F473" s="445">
        <f>H473+J473+R473</f>
        <v>2.1279970112660007</v>
      </c>
      <c r="G473" s="448">
        <v>0.107</v>
      </c>
      <c r="H473" s="418">
        <f>G473*$P$7/1000</f>
        <v>0.20365630999999998</v>
      </c>
      <c r="I473" s="448">
        <v>1.2999999999999999E-2</v>
      </c>
      <c r="J473" s="418">
        <f>I473*$P$8/1000</f>
        <v>4.3705349999999997E-2</v>
      </c>
      <c r="K473" s="179" t="s">
        <v>224</v>
      </c>
      <c r="L473" s="227" t="s">
        <v>79</v>
      </c>
      <c r="M473" s="179">
        <v>1.1100000000000001</v>
      </c>
      <c r="N473" s="198">
        <v>1.167</v>
      </c>
      <c r="O473" s="180">
        <f t="shared" si="21"/>
        <v>1.2953700000000001</v>
      </c>
      <c r="P473" s="418">
        <f>E473*F473</f>
        <v>838.43082243880428</v>
      </c>
      <c r="Q473" s="418">
        <f>SUM(O473:O476)</f>
        <v>1.6112700000000002</v>
      </c>
      <c r="R473" s="418">
        <f>Q473*1.02*1.05*$R$13</f>
        <v>1.8806353512660006</v>
      </c>
    </row>
    <row r="474" spans="1:18" s="168" customFormat="1" x14ac:dyDescent="0.2">
      <c r="A474" s="387"/>
      <c r="B474" s="428"/>
      <c r="C474" s="442"/>
      <c r="D474" s="389"/>
      <c r="E474" s="439"/>
      <c r="F474" s="446"/>
      <c r="G474" s="449"/>
      <c r="H474" s="403"/>
      <c r="I474" s="449"/>
      <c r="J474" s="403"/>
      <c r="K474" s="179"/>
      <c r="L474" s="179"/>
      <c r="M474" s="179"/>
      <c r="N474" s="198"/>
      <c r="O474" s="180">
        <f t="shared" si="21"/>
        <v>0</v>
      </c>
      <c r="P474" s="403"/>
      <c r="Q474" s="403"/>
      <c r="R474" s="403"/>
    </row>
    <row r="475" spans="1:18" s="168" customFormat="1" x14ac:dyDescent="0.2">
      <c r="A475" s="387"/>
      <c r="B475" s="428"/>
      <c r="C475" s="442"/>
      <c r="D475" s="389"/>
      <c r="E475" s="439"/>
      <c r="F475" s="446"/>
      <c r="G475" s="449"/>
      <c r="H475" s="403"/>
      <c r="I475" s="449"/>
      <c r="J475" s="403"/>
      <c r="K475" s="179" t="s">
        <v>174</v>
      </c>
      <c r="L475" s="179" t="s">
        <v>87</v>
      </c>
      <c r="M475" s="209">
        <v>1.3</v>
      </c>
      <c r="N475" s="242">
        <v>0.24299999999999999</v>
      </c>
      <c r="O475" s="180">
        <f t="shared" si="21"/>
        <v>0.31590000000000001</v>
      </c>
      <c r="P475" s="403"/>
      <c r="Q475" s="403"/>
      <c r="R475" s="403"/>
    </row>
    <row r="476" spans="1:18" s="168" customFormat="1" ht="12.75" customHeight="1" x14ac:dyDescent="0.2">
      <c r="A476" s="387"/>
      <c r="B476" s="428"/>
      <c r="C476" s="443"/>
      <c r="D476" s="389"/>
      <c r="E476" s="440"/>
      <c r="F476" s="447"/>
      <c r="G476" s="450"/>
      <c r="H476" s="404"/>
      <c r="I476" s="450"/>
      <c r="J476" s="404"/>
      <c r="K476" s="179"/>
      <c r="L476" s="179"/>
      <c r="M476" s="179"/>
      <c r="N476" s="198"/>
      <c r="O476" s="180">
        <f t="shared" si="21"/>
        <v>0</v>
      </c>
      <c r="P476" s="404"/>
      <c r="Q476" s="404"/>
      <c r="R476" s="404"/>
    </row>
    <row r="477" spans="1:18" ht="12.75" customHeight="1" x14ac:dyDescent="0.2">
      <c r="A477" s="387">
        <v>8</v>
      </c>
      <c r="B477" s="428" t="s">
        <v>372</v>
      </c>
      <c r="C477" s="409" t="s">
        <v>631</v>
      </c>
      <c r="D477" s="389" t="s">
        <v>169</v>
      </c>
      <c r="E477" s="444">
        <v>78.8</v>
      </c>
      <c r="F477" s="434">
        <f>H477+J477+R477</f>
        <v>7.1416954800000001</v>
      </c>
      <c r="G477" s="437">
        <v>1.17</v>
      </c>
      <c r="H477" s="415">
        <f>G477*$P$7/1000</f>
        <v>2.2268960999999998</v>
      </c>
      <c r="I477" s="437">
        <v>1.08</v>
      </c>
      <c r="J477" s="415">
        <f>I477*$P$8/1000</f>
        <v>3.630906</v>
      </c>
      <c r="K477" s="43" t="s">
        <v>253</v>
      </c>
      <c r="L477" s="163" t="s">
        <v>78</v>
      </c>
      <c r="M477" s="43">
        <v>1.1000000000000001</v>
      </c>
      <c r="N477" s="196">
        <v>1</v>
      </c>
      <c r="O477" s="197">
        <f t="shared" si="21"/>
        <v>1.1000000000000001</v>
      </c>
      <c r="P477" s="415">
        <f>E477*F477</f>
        <v>562.76560382399998</v>
      </c>
      <c r="Q477" s="415">
        <f>SUM(O477:O480)</f>
        <v>1.1000000000000001</v>
      </c>
      <c r="R477" s="415">
        <f>Q477*1.02*1.05*$R$13</f>
        <v>1.2838933800000003</v>
      </c>
    </row>
    <row r="478" spans="1:18" x14ac:dyDescent="0.2">
      <c r="A478" s="387"/>
      <c r="B478" s="428"/>
      <c r="C478" s="409"/>
      <c r="D478" s="389"/>
      <c r="E478" s="439"/>
      <c r="F478" s="434"/>
      <c r="G478" s="437"/>
      <c r="H478" s="415"/>
      <c r="I478" s="437"/>
      <c r="J478" s="415"/>
      <c r="K478" s="43"/>
      <c r="L478" s="43"/>
      <c r="M478" s="43"/>
      <c r="N478" s="196"/>
      <c r="O478" s="197">
        <f t="shared" si="21"/>
        <v>0</v>
      </c>
      <c r="P478" s="415"/>
      <c r="Q478" s="415"/>
      <c r="R478" s="415"/>
    </row>
    <row r="479" spans="1:18" x14ac:dyDescent="0.2">
      <c r="A479" s="387"/>
      <c r="B479" s="428"/>
      <c r="C479" s="409"/>
      <c r="D479" s="389"/>
      <c r="E479" s="439"/>
      <c r="F479" s="434"/>
      <c r="G479" s="437"/>
      <c r="H479" s="415"/>
      <c r="I479" s="437"/>
      <c r="J479" s="415"/>
      <c r="K479" s="43"/>
      <c r="L479" s="43"/>
      <c r="M479" s="45"/>
      <c r="N479" s="196"/>
      <c r="O479" s="197">
        <f t="shared" si="21"/>
        <v>0</v>
      </c>
      <c r="P479" s="415"/>
      <c r="Q479" s="415"/>
      <c r="R479" s="415"/>
    </row>
    <row r="480" spans="1:18" ht="12.75" customHeight="1" x14ac:dyDescent="0.2">
      <c r="A480" s="387"/>
      <c r="B480" s="428"/>
      <c r="C480" s="409"/>
      <c r="D480" s="389"/>
      <c r="E480" s="455"/>
      <c r="F480" s="434"/>
      <c r="G480" s="437"/>
      <c r="H480" s="415"/>
      <c r="I480" s="437"/>
      <c r="J480" s="415"/>
      <c r="K480" s="43"/>
      <c r="L480" s="43"/>
      <c r="M480" s="43"/>
      <c r="N480" s="196"/>
      <c r="O480" s="197">
        <f t="shared" si="21"/>
        <v>0</v>
      </c>
      <c r="P480" s="415"/>
      <c r="Q480" s="415"/>
      <c r="R480" s="415"/>
    </row>
    <row r="481" spans="1:18" ht="10.35" customHeight="1" x14ac:dyDescent="0.2">
      <c r="A481" s="406">
        <v>9</v>
      </c>
      <c r="B481" s="409" t="s">
        <v>373</v>
      </c>
      <c r="C481" s="409" t="s">
        <v>377</v>
      </c>
      <c r="D481" s="406" t="s">
        <v>78</v>
      </c>
      <c r="E481" s="406">
        <v>12.6</v>
      </c>
      <c r="F481" s="434">
        <f>H481+J481+R481</f>
        <v>196.77743337029403</v>
      </c>
      <c r="G481" s="437">
        <v>12.6</v>
      </c>
      <c r="H481" s="415">
        <f>G481*$P$7/1000</f>
        <v>23.981957999999999</v>
      </c>
      <c r="I481" s="437">
        <v>2.1</v>
      </c>
      <c r="J481" s="415">
        <f>I481*$P$8/1000</f>
        <v>7.0600950000000005</v>
      </c>
      <c r="K481" s="43" t="s">
        <v>374</v>
      </c>
      <c r="L481" s="163" t="s">
        <v>78</v>
      </c>
      <c r="M481" s="43">
        <v>1.05</v>
      </c>
      <c r="N481" s="240">
        <v>127.083</v>
      </c>
      <c r="O481" s="197">
        <f t="shared" si="21"/>
        <v>133.43715</v>
      </c>
      <c r="P481" s="415">
        <f>E481*F481</f>
        <v>2479.3956604657046</v>
      </c>
      <c r="Q481" s="415">
        <f>SUM(O481:O485)</f>
        <v>141.99692999999999</v>
      </c>
      <c r="R481" s="415">
        <f>Q481*1.02*1.05*$R$13</f>
        <v>165.73538037029402</v>
      </c>
    </row>
    <row r="482" spans="1:18" ht="10.35" customHeight="1" x14ac:dyDescent="0.2">
      <c r="A482" s="406"/>
      <c r="B482" s="409"/>
      <c r="C482" s="409"/>
      <c r="D482" s="406"/>
      <c r="E482" s="406"/>
      <c r="F482" s="434"/>
      <c r="G482" s="437"/>
      <c r="H482" s="415"/>
      <c r="I482" s="437"/>
      <c r="J482" s="415"/>
      <c r="K482" s="43" t="s">
        <v>362</v>
      </c>
      <c r="L482" s="43" t="s">
        <v>87</v>
      </c>
      <c r="M482" s="51">
        <v>7.2</v>
      </c>
      <c r="N482" s="43">
        <v>0.61899999999999999</v>
      </c>
      <c r="O482" s="197">
        <f t="shared" si="21"/>
        <v>4.4568000000000003</v>
      </c>
      <c r="P482" s="415"/>
      <c r="Q482" s="415"/>
      <c r="R482" s="415"/>
    </row>
    <row r="483" spans="1:18" ht="10.35" customHeight="1" x14ac:dyDescent="0.2">
      <c r="A483" s="406"/>
      <c r="B483" s="409"/>
      <c r="C483" s="409"/>
      <c r="D483" s="406"/>
      <c r="E483" s="406"/>
      <c r="F483" s="434"/>
      <c r="G483" s="437"/>
      <c r="H483" s="415"/>
      <c r="I483" s="437"/>
      <c r="J483" s="415"/>
      <c r="K483" s="43" t="s">
        <v>375</v>
      </c>
      <c r="L483" s="227" t="s">
        <v>79</v>
      </c>
      <c r="M483" s="43">
        <v>3.38</v>
      </c>
      <c r="N483" s="43">
        <v>0.3</v>
      </c>
      <c r="O483" s="197">
        <f t="shared" si="21"/>
        <v>1.014</v>
      </c>
      <c r="P483" s="415"/>
      <c r="Q483" s="415"/>
      <c r="R483" s="415"/>
    </row>
    <row r="484" spans="1:18" ht="10.35" customHeight="1" x14ac:dyDescent="0.2">
      <c r="A484" s="406"/>
      <c r="B484" s="409"/>
      <c r="C484" s="409"/>
      <c r="D484" s="406"/>
      <c r="E484" s="406"/>
      <c r="F484" s="434"/>
      <c r="G484" s="437"/>
      <c r="H484" s="415"/>
      <c r="I484" s="437"/>
      <c r="J484" s="415"/>
      <c r="K484" s="43" t="s">
        <v>88</v>
      </c>
      <c r="L484" s="43" t="s">
        <v>87</v>
      </c>
      <c r="M484" s="43">
        <v>4.38</v>
      </c>
      <c r="N484" s="43">
        <v>0.57099999999999995</v>
      </c>
      <c r="O484" s="197">
        <f t="shared" si="21"/>
        <v>2.5009799999999998</v>
      </c>
      <c r="P484" s="415"/>
      <c r="Q484" s="415"/>
      <c r="R484" s="415"/>
    </row>
    <row r="485" spans="1:18" ht="8.25" customHeight="1" x14ac:dyDescent="0.2">
      <c r="A485" s="406"/>
      <c r="B485" s="409"/>
      <c r="C485" s="409"/>
      <c r="D485" s="406"/>
      <c r="E485" s="406"/>
      <c r="F485" s="434"/>
      <c r="G485" s="437"/>
      <c r="H485" s="415"/>
      <c r="I485" s="437"/>
      <c r="J485" s="415"/>
      <c r="K485" s="43" t="s">
        <v>376</v>
      </c>
      <c r="L485" s="43" t="s">
        <v>87</v>
      </c>
      <c r="M485" s="43">
        <v>1.96</v>
      </c>
      <c r="N485" s="43">
        <v>0.3</v>
      </c>
      <c r="O485" s="197">
        <f t="shared" si="21"/>
        <v>0.58799999999999997</v>
      </c>
      <c r="P485" s="415"/>
      <c r="Q485" s="415"/>
      <c r="R485" s="415"/>
    </row>
    <row r="486" spans="1:18" ht="12.75" customHeight="1" x14ac:dyDescent="0.2">
      <c r="A486" s="389">
        <v>10</v>
      </c>
      <c r="B486" s="407" t="s">
        <v>379</v>
      </c>
      <c r="C486" s="409" t="s">
        <v>378</v>
      </c>
      <c r="D486" s="414" t="s">
        <v>81</v>
      </c>
      <c r="E486" s="414">
        <v>2</v>
      </c>
      <c r="F486" s="413">
        <f>H486+J486+R486</f>
        <v>40.302444482108001</v>
      </c>
      <c r="G486" s="436">
        <v>3.5</v>
      </c>
      <c r="H486" s="416">
        <f>G486*$P$7/1000</f>
        <v>6.6616549999999997</v>
      </c>
      <c r="I486" s="417">
        <v>0.3</v>
      </c>
      <c r="J486" s="416">
        <f>I486*$P$8/1000</f>
        <v>1.0085849999999998</v>
      </c>
      <c r="K486" s="100" t="s">
        <v>172</v>
      </c>
      <c r="L486" s="163" t="s">
        <v>78</v>
      </c>
      <c r="M486" s="100">
        <v>0.22</v>
      </c>
      <c r="N486" s="240">
        <v>127.083</v>
      </c>
      <c r="O486" s="101">
        <f t="shared" si="21"/>
        <v>27.958259999999999</v>
      </c>
      <c r="P486" s="416">
        <f>E486*F486</f>
        <v>80.604888964216002</v>
      </c>
      <c r="Q486" s="416">
        <f>SUM(O486:O489)</f>
        <v>27.958259999999999</v>
      </c>
      <c r="R486" s="419">
        <f>Q486*1.02*1.05*$R$13</f>
        <v>32.632204482108001</v>
      </c>
    </row>
    <row r="487" spans="1:18" x14ac:dyDescent="0.2">
      <c r="A487" s="389"/>
      <c r="B487" s="408"/>
      <c r="C487" s="409"/>
      <c r="D487" s="414"/>
      <c r="E487" s="414"/>
      <c r="F487" s="413"/>
      <c r="G487" s="436"/>
      <c r="H487" s="416"/>
      <c r="I487" s="417"/>
      <c r="J487" s="416"/>
      <c r="K487" s="100"/>
      <c r="L487" s="100"/>
      <c r="M487" s="100"/>
      <c r="N487" s="199"/>
      <c r="O487" s="101">
        <f t="shared" si="21"/>
        <v>0</v>
      </c>
      <c r="P487" s="416"/>
      <c r="Q487" s="416"/>
      <c r="R487" s="419"/>
    </row>
    <row r="488" spans="1:18" x14ac:dyDescent="0.2">
      <c r="A488" s="389"/>
      <c r="B488" s="408"/>
      <c r="C488" s="409"/>
      <c r="D488" s="414"/>
      <c r="E488" s="414"/>
      <c r="F488" s="413"/>
      <c r="G488" s="436"/>
      <c r="H488" s="416"/>
      <c r="I488" s="417"/>
      <c r="J488" s="416"/>
      <c r="K488" s="100"/>
      <c r="L488" s="100"/>
      <c r="M488" s="103"/>
      <c r="N488" s="199"/>
      <c r="O488" s="101">
        <f t="shared" si="21"/>
        <v>0</v>
      </c>
      <c r="P488" s="416"/>
      <c r="Q488" s="416"/>
      <c r="R488" s="419"/>
    </row>
    <row r="489" spans="1:18" ht="12.75" customHeight="1" x14ac:dyDescent="0.2">
      <c r="A489" s="389"/>
      <c r="B489" s="408"/>
      <c r="C489" s="409"/>
      <c r="D489" s="414"/>
      <c r="E489" s="414"/>
      <c r="F489" s="413"/>
      <c r="G489" s="436"/>
      <c r="H489" s="416"/>
      <c r="I489" s="417"/>
      <c r="J489" s="416"/>
      <c r="K489" s="100"/>
      <c r="L489" s="100"/>
      <c r="M489" s="100"/>
      <c r="N489" s="199"/>
      <c r="O489" s="101">
        <f t="shared" si="21"/>
        <v>0</v>
      </c>
      <c r="P489" s="416"/>
      <c r="Q489" s="416"/>
      <c r="R489" s="419"/>
    </row>
    <row r="490" spans="1:18" s="168" customFormat="1" ht="12.75" customHeight="1" x14ac:dyDescent="0.2">
      <c r="A490" s="389">
        <v>11</v>
      </c>
      <c r="B490" s="407" t="s">
        <v>416</v>
      </c>
      <c r="C490" s="441" t="s">
        <v>415</v>
      </c>
      <c r="D490" s="389" t="s">
        <v>231</v>
      </c>
      <c r="E490" s="444">
        <v>426</v>
      </c>
      <c r="F490" s="445">
        <f>H490+J490+R490</f>
        <v>6.7254670019280001</v>
      </c>
      <c r="G490" s="448">
        <v>0.35399999999999998</v>
      </c>
      <c r="H490" s="418">
        <f>G490*$P$7/1000</f>
        <v>0.67377881999999989</v>
      </c>
      <c r="I490" s="569">
        <v>2.5600000000000001E-2</v>
      </c>
      <c r="J490" s="418">
        <f>I490*$P$8/1000</f>
        <v>8.6065920000000004E-2</v>
      </c>
      <c r="K490" s="179" t="s">
        <v>417</v>
      </c>
      <c r="L490" s="227" t="s">
        <v>79</v>
      </c>
      <c r="M490" s="179">
        <v>1</v>
      </c>
      <c r="N490" s="198">
        <v>4.9829999999999997</v>
      </c>
      <c r="O490" s="180">
        <f t="shared" si="21"/>
        <v>4.9829999999999997</v>
      </c>
      <c r="P490" s="418">
        <f>E490*F490</f>
        <v>2865.0489428213282</v>
      </c>
      <c r="Q490" s="418">
        <f>SUM(O490:O493)</f>
        <v>5.111159999999999</v>
      </c>
      <c r="R490" s="418">
        <f>Q490*1.02*1.05*$R$13</f>
        <v>5.9656222619279999</v>
      </c>
    </row>
    <row r="491" spans="1:18" s="168" customFormat="1" x14ac:dyDescent="0.2">
      <c r="A491" s="389"/>
      <c r="B491" s="408"/>
      <c r="C491" s="442"/>
      <c r="D491" s="389"/>
      <c r="E491" s="439"/>
      <c r="F491" s="446"/>
      <c r="G491" s="449"/>
      <c r="H491" s="403"/>
      <c r="I491" s="570"/>
      <c r="J491" s="403"/>
      <c r="K491" s="179" t="s">
        <v>362</v>
      </c>
      <c r="L491" s="179" t="s">
        <v>87</v>
      </c>
      <c r="M491" s="179">
        <v>0.04</v>
      </c>
      <c r="N491" s="198">
        <v>0.70399999999999996</v>
      </c>
      <c r="O491" s="180">
        <f t="shared" si="21"/>
        <v>2.8159999999999998E-2</v>
      </c>
      <c r="P491" s="403"/>
      <c r="Q491" s="403"/>
      <c r="R491" s="403"/>
    </row>
    <row r="492" spans="1:18" s="168" customFormat="1" x14ac:dyDescent="0.2">
      <c r="A492" s="389"/>
      <c r="B492" s="408"/>
      <c r="C492" s="442"/>
      <c r="D492" s="389"/>
      <c r="E492" s="439"/>
      <c r="F492" s="446"/>
      <c r="G492" s="449"/>
      <c r="H492" s="403"/>
      <c r="I492" s="570"/>
      <c r="J492" s="403"/>
      <c r="K492" s="179" t="s">
        <v>385</v>
      </c>
      <c r="L492" s="179" t="s">
        <v>87</v>
      </c>
      <c r="M492" s="253">
        <v>0.05</v>
      </c>
      <c r="N492" s="198">
        <v>2</v>
      </c>
      <c r="O492" s="180">
        <f t="shared" si="21"/>
        <v>0.1</v>
      </c>
      <c r="P492" s="403"/>
      <c r="Q492" s="403"/>
      <c r="R492" s="403"/>
    </row>
    <row r="493" spans="1:18" s="168" customFormat="1" ht="10.5" customHeight="1" x14ac:dyDescent="0.2">
      <c r="A493" s="389"/>
      <c r="B493" s="408"/>
      <c r="C493" s="443"/>
      <c r="D493" s="389"/>
      <c r="E493" s="440"/>
      <c r="F493" s="447"/>
      <c r="G493" s="450"/>
      <c r="H493" s="404"/>
      <c r="I493" s="571"/>
      <c r="J493" s="404"/>
      <c r="K493" s="179"/>
      <c r="L493" s="179"/>
      <c r="M493" s="179"/>
      <c r="N493" s="198"/>
      <c r="O493" s="180">
        <f t="shared" si="21"/>
        <v>0</v>
      </c>
      <c r="P493" s="404"/>
      <c r="Q493" s="404"/>
      <c r="R493" s="404"/>
    </row>
    <row r="494" spans="1:18" ht="12.75" customHeight="1" x14ac:dyDescent="0.2">
      <c r="A494" s="389">
        <v>12</v>
      </c>
      <c r="B494" s="407" t="s">
        <v>418</v>
      </c>
      <c r="C494" s="409" t="s">
        <v>380</v>
      </c>
      <c r="D494" s="406" t="s">
        <v>80</v>
      </c>
      <c r="E494" s="444">
        <v>80</v>
      </c>
      <c r="F494" s="434">
        <f>H494+J494+R494</f>
        <v>6.5920539598692001</v>
      </c>
      <c r="G494" s="437">
        <v>0.159</v>
      </c>
      <c r="H494" s="415">
        <f>G494*$P$7/1000</f>
        <v>0.30262946999999996</v>
      </c>
      <c r="I494" s="572">
        <v>4.1000000000000003E-3</v>
      </c>
      <c r="J494" s="415">
        <f>I494*$P$8/1000</f>
        <v>1.3783995E-2</v>
      </c>
      <c r="K494" s="43" t="s">
        <v>419</v>
      </c>
      <c r="L494" s="43" t="s">
        <v>80</v>
      </c>
      <c r="M494" s="43">
        <v>1.05</v>
      </c>
      <c r="N494" s="196">
        <v>1.833</v>
      </c>
      <c r="O494" s="197">
        <f t="shared" si="21"/>
        <v>1.92465</v>
      </c>
      <c r="P494" s="415">
        <f>E494*F494</f>
        <v>527.36431678953602</v>
      </c>
      <c r="Q494" s="415">
        <f>SUM(O494:O497)</f>
        <v>5.3767739999999993</v>
      </c>
      <c r="R494" s="415">
        <f>Q494*1.02*1.05*$R$13</f>
        <v>6.2756404948691999</v>
      </c>
    </row>
    <row r="495" spans="1:18" x14ac:dyDescent="0.2">
      <c r="A495" s="389"/>
      <c r="B495" s="408"/>
      <c r="C495" s="409"/>
      <c r="D495" s="406"/>
      <c r="E495" s="439"/>
      <c r="F495" s="434"/>
      <c r="G495" s="437"/>
      <c r="H495" s="415"/>
      <c r="I495" s="572"/>
      <c r="J495" s="415"/>
      <c r="K495" s="43" t="s">
        <v>176</v>
      </c>
      <c r="L495" s="179" t="s">
        <v>87</v>
      </c>
      <c r="M495" s="43">
        <v>3.7999999999999999E-2</v>
      </c>
      <c r="N495" s="196">
        <v>1.194</v>
      </c>
      <c r="O495" s="197">
        <f t="shared" si="21"/>
        <v>4.5371999999999996E-2</v>
      </c>
      <c r="P495" s="415"/>
      <c r="Q495" s="415"/>
      <c r="R495" s="415"/>
    </row>
    <row r="496" spans="1:18" x14ac:dyDescent="0.2">
      <c r="A496" s="389"/>
      <c r="B496" s="408"/>
      <c r="C496" s="409"/>
      <c r="D496" s="406"/>
      <c r="E496" s="439"/>
      <c r="F496" s="434"/>
      <c r="G496" s="437"/>
      <c r="H496" s="415"/>
      <c r="I496" s="572"/>
      <c r="J496" s="415"/>
      <c r="K496" s="43" t="s">
        <v>362</v>
      </c>
      <c r="L496" s="179" t="s">
        <v>87</v>
      </c>
      <c r="M496" s="52">
        <v>3.7999999999999999E-2</v>
      </c>
      <c r="N496" s="242">
        <v>0.70399999999999996</v>
      </c>
      <c r="O496" s="197">
        <f t="shared" si="21"/>
        <v>2.6751999999999998E-2</v>
      </c>
      <c r="P496" s="415"/>
      <c r="Q496" s="415"/>
      <c r="R496" s="415"/>
    </row>
    <row r="497" spans="1:18" ht="10.5" customHeight="1" x14ac:dyDescent="0.2">
      <c r="A497" s="389"/>
      <c r="B497" s="408"/>
      <c r="C497" s="409"/>
      <c r="D497" s="406"/>
      <c r="E497" s="455"/>
      <c r="F497" s="434"/>
      <c r="G497" s="437"/>
      <c r="H497" s="415"/>
      <c r="I497" s="572"/>
      <c r="J497" s="415"/>
      <c r="K497" s="43" t="s">
        <v>385</v>
      </c>
      <c r="L497" s="179" t="s">
        <v>87</v>
      </c>
      <c r="M497" s="43">
        <v>1.69</v>
      </c>
      <c r="N497" s="242">
        <v>2</v>
      </c>
      <c r="O497" s="197">
        <f t="shared" si="21"/>
        <v>3.38</v>
      </c>
      <c r="P497" s="415"/>
      <c r="Q497" s="415"/>
      <c r="R497" s="415"/>
    </row>
    <row r="498" spans="1:18" s="87" customFormat="1" ht="11.25" customHeight="1" x14ac:dyDescent="0.2">
      <c r="A498" s="389">
        <v>13</v>
      </c>
      <c r="B498" s="543" t="s">
        <v>381</v>
      </c>
      <c r="C498" s="428" t="s">
        <v>644</v>
      </c>
      <c r="D498" s="389" t="s">
        <v>89</v>
      </c>
      <c r="E498" s="389">
        <v>23</v>
      </c>
      <c r="F498" s="429">
        <f>H498+J498+R498</f>
        <v>30.338714945140001</v>
      </c>
      <c r="G498" s="430">
        <v>1.06</v>
      </c>
      <c r="H498" s="431">
        <f>G498*$P$7/1000</f>
        <v>2.0175298000000002</v>
      </c>
      <c r="I498" s="430">
        <v>0.03</v>
      </c>
      <c r="J498" s="431">
        <f>I498*$P$8/1000</f>
        <v>0.10085849999999999</v>
      </c>
      <c r="K498" s="163" t="s">
        <v>382</v>
      </c>
      <c r="L498" s="163" t="s">
        <v>80</v>
      </c>
      <c r="M498" s="163">
        <v>4.1500000000000004</v>
      </c>
      <c r="N498" s="222">
        <v>2.125</v>
      </c>
      <c r="O498" s="164">
        <f t="shared" si="21"/>
        <v>8.8187500000000014</v>
      </c>
      <c r="P498" s="431">
        <f>E498*F498</f>
        <v>697.79044373822001</v>
      </c>
      <c r="Q498" s="431">
        <f>SUM(O498:O503)</f>
        <v>24.1783</v>
      </c>
      <c r="R498" s="431">
        <f>Q498*1.02*1.05*$R$13</f>
        <v>28.220326645140002</v>
      </c>
    </row>
    <row r="499" spans="1:18" s="87" customFormat="1" ht="10.5" customHeight="1" x14ac:dyDescent="0.2">
      <c r="A499" s="389"/>
      <c r="B499" s="543"/>
      <c r="C499" s="428"/>
      <c r="D499" s="389"/>
      <c r="E499" s="389"/>
      <c r="F499" s="429"/>
      <c r="G499" s="430"/>
      <c r="H499" s="431"/>
      <c r="I499" s="430"/>
      <c r="J499" s="431"/>
      <c r="K499" s="163" t="s">
        <v>645</v>
      </c>
      <c r="L499" s="163" t="s">
        <v>81</v>
      </c>
      <c r="M499" s="163">
        <v>1</v>
      </c>
      <c r="N499" s="222">
        <v>2.875</v>
      </c>
      <c r="O499" s="164">
        <f t="shared" si="21"/>
        <v>2.875</v>
      </c>
      <c r="P499" s="431"/>
      <c r="Q499" s="431"/>
      <c r="R499" s="431"/>
    </row>
    <row r="500" spans="1:18" s="87" customFormat="1" ht="11.25" customHeight="1" x14ac:dyDescent="0.2">
      <c r="A500" s="389"/>
      <c r="B500" s="543"/>
      <c r="C500" s="428"/>
      <c r="D500" s="389"/>
      <c r="E500" s="389"/>
      <c r="F500" s="429"/>
      <c r="G500" s="430"/>
      <c r="H500" s="431"/>
      <c r="I500" s="430"/>
      <c r="J500" s="431"/>
      <c r="K500" s="163" t="s">
        <v>383</v>
      </c>
      <c r="L500" s="163" t="s">
        <v>81</v>
      </c>
      <c r="M500" s="163">
        <v>2</v>
      </c>
      <c r="N500" s="222">
        <v>1.292</v>
      </c>
      <c r="O500" s="164">
        <f t="shared" si="21"/>
        <v>2.5840000000000001</v>
      </c>
      <c r="P500" s="431"/>
      <c r="Q500" s="431"/>
      <c r="R500" s="431"/>
    </row>
    <row r="501" spans="1:18" s="87" customFormat="1" x14ac:dyDescent="0.2">
      <c r="A501" s="389"/>
      <c r="B501" s="543"/>
      <c r="C501" s="428"/>
      <c r="D501" s="389"/>
      <c r="E501" s="389"/>
      <c r="F501" s="429"/>
      <c r="G501" s="430"/>
      <c r="H501" s="431"/>
      <c r="I501" s="430"/>
      <c r="J501" s="431"/>
      <c r="K501" s="163" t="s">
        <v>384</v>
      </c>
      <c r="L501" s="163" t="s">
        <v>81</v>
      </c>
      <c r="M501" s="163">
        <v>1</v>
      </c>
      <c r="N501" s="222">
        <v>1.292</v>
      </c>
      <c r="O501" s="164">
        <f t="shared" si="21"/>
        <v>1.292</v>
      </c>
      <c r="P501" s="431"/>
      <c r="Q501" s="431"/>
      <c r="R501" s="431"/>
    </row>
    <row r="502" spans="1:18" s="87" customFormat="1" x14ac:dyDescent="0.2">
      <c r="A502" s="389"/>
      <c r="B502" s="543"/>
      <c r="C502" s="428"/>
      <c r="D502" s="389"/>
      <c r="E502" s="389"/>
      <c r="F502" s="429"/>
      <c r="G502" s="430"/>
      <c r="H502" s="431"/>
      <c r="I502" s="430"/>
      <c r="J502" s="431"/>
      <c r="K502" s="163" t="s">
        <v>385</v>
      </c>
      <c r="L502" s="163" t="s">
        <v>87</v>
      </c>
      <c r="M502" s="163">
        <v>4.3</v>
      </c>
      <c r="N502" s="222">
        <v>2</v>
      </c>
      <c r="O502" s="164">
        <f t="shared" si="21"/>
        <v>8.6</v>
      </c>
      <c r="P502" s="431"/>
      <c r="Q502" s="431"/>
      <c r="R502" s="431"/>
    </row>
    <row r="503" spans="1:18" s="87" customFormat="1" ht="10.5" customHeight="1" x14ac:dyDescent="0.2">
      <c r="A503" s="389"/>
      <c r="B503" s="543"/>
      <c r="C503" s="428"/>
      <c r="D503" s="389"/>
      <c r="E503" s="389"/>
      <c r="F503" s="429"/>
      <c r="G503" s="430"/>
      <c r="H503" s="431"/>
      <c r="I503" s="430"/>
      <c r="J503" s="431"/>
      <c r="K503" s="163" t="s">
        <v>88</v>
      </c>
      <c r="L503" s="163" t="s">
        <v>87</v>
      </c>
      <c r="M503" s="163">
        <v>1.4999999999999999E-2</v>
      </c>
      <c r="N503" s="222">
        <v>0.56999999999999995</v>
      </c>
      <c r="O503" s="164">
        <f t="shared" si="21"/>
        <v>8.5499999999999986E-3</v>
      </c>
      <c r="P503" s="431"/>
      <c r="Q503" s="431"/>
      <c r="R503" s="431"/>
    </row>
    <row r="504" spans="1:18" x14ac:dyDescent="0.2">
      <c r="A504" s="389">
        <v>14</v>
      </c>
      <c r="B504" s="407" t="s">
        <v>238</v>
      </c>
      <c r="C504" s="409" t="s">
        <v>436</v>
      </c>
      <c r="D504" s="389" t="s">
        <v>231</v>
      </c>
      <c r="E504" s="593">
        <v>27</v>
      </c>
      <c r="F504" s="434">
        <f>H504+J504+R504</f>
        <v>6.4004147900000019</v>
      </c>
      <c r="G504" s="437">
        <v>0.45800000000000002</v>
      </c>
      <c r="H504" s="415">
        <f>G504*$P$7/1000</f>
        <v>0.87172514000000001</v>
      </c>
      <c r="I504" s="572">
        <v>4.1000000000000003E-3</v>
      </c>
      <c r="J504" s="415">
        <f>I504*$P$8/1000</f>
        <v>1.3783995E-2</v>
      </c>
      <c r="K504" s="43" t="s">
        <v>437</v>
      </c>
      <c r="L504" s="186" t="s">
        <v>79</v>
      </c>
      <c r="M504" s="43">
        <v>1.05</v>
      </c>
      <c r="N504" s="264">
        <v>4.5</v>
      </c>
      <c r="O504" s="197">
        <f t="shared" ref="O504:O511" si="22">M504*N504</f>
        <v>4.7250000000000005</v>
      </c>
      <c r="P504" s="415">
        <f>E504*F504</f>
        <v>172.81119933000005</v>
      </c>
      <c r="Q504" s="415">
        <f>SUM(O504:O507)</f>
        <v>4.7250000000000005</v>
      </c>
      <c r="R504" s="415">
        <f>Q504*1.02*1.05*$R$13</f>
        <v>5.5149056550000015</v>
      </c>
    </row>
    <row r="505" spans="1:18" x14ac:dyDescent="0.2">
      <c r="A505" s="389"/>
      <c r="B505" s="408"/>
      <c r="C505" s="409"/>
      <c r="D505" s="389"/>
      <c r="E505" s="594"/>
      <c r="F505" s="434"/>
      <c r="G505" s="437"/>
      <c r="H505" s="415"/>
      <c r="I505" s="572"/>
      <c r="J505" s="415"/>
      <c r="K505" s="43"/>
      <c r="L505" s="43"/>
      <c r="M505" s="43"/>
      <c r="N505" s="233"/>
      <c r="O505" s="197">
        <f t="shared" si="22"/>
        <v>0</v>
      </c>
      <c r="P505" s="415"/>
      <c r="Q505" s="415"/>
      <c r="R505" s="415"/>
    </row>
    <row r="506" spans="1:18" x14ac:dyDescent="0.2">
      <c r="A506" s="389"/>
      <c r="B506" s="408"/>
      <c r="C506" s="409"/>
      <c r="D506" s="389"/>
      <c r="E506" s="594"/>
      <c r="F506" s="434"/>
      <c r="G506" s="437"/>
      <c r="H506" s="415"/>
      <c r="I506" s="572"/>
      <c r="J506" s="415"/>
      <c r="K506" s="43"/>
      <c r="L506" s="43"/>
      <c r="M506" s="45"/>
      <c r="N506" s="233"/>
      <c r="O506" s="197">
        <f t="shared" si="22"/>
        <v>0</v>
      </c>
      <c r="P506" s="415"/>
      <c r="Q506" s="415"/>
      <c r="R506" s="415"/>
    </row>
    <row r="507" spans="1:18" ht="14.25" customHeight="1" x14ac:dyDescent="0.2">
      <c r="A507" s="389"/>
      <c r="B507" s="408"/>
      <c r="C507" s="409"/>
      <c r="D507" s="389"/>
      <c r="E507" s="595"/>
      <c r="F507" s="434"/>
      <c r="G507" s="437"/>
      <c r="H507" s="415"/>
      <c r="I507" s="572"/>
      <c r="J507" s="415"/>
      <c r="K507" s="43"/>
      <c r="L507" s="43"/>
      <c r="M507" s="43"/>
      <c r="N507" s="233"/>
      <c r="O507" s="197">
        <f t="shared" si="22"/>
        <v>0</v>
      </c>
      <c r="P507" s="415"/>
      <c r="Q507" s="415"/>
      <c r="R507" s="415"/>
    </row>
    <row r="508" spans="1:18" ht="12.75" customHeight="1" x14ac:dyDescent="0.2">
      <c r="A508" s="389">
        <v>15</v>
      </c>
      <c r="B508" s="407" t="s">
        <v>647</v>
      </c>
      <c r="C508" s="475" t="s">
        <v>646</v>
      </c>
      <c r="D508" s="393" t="s">
        <v>80</v>
      </c>
      <c r="E508" s="547">
        <v>40</v>
      </c>
      <c r="F508" s="483">
        <f>H508+J508+R508</f>
        <v>3.04872137</v>
      </c>
      <c r="G508" s="490">
        <v>6.2E-2</v>
      </c>
      <c r="H508" s="488">
        <f>G508*$P$7/1000</f>
        <v>0.11800645999999999</v>
      </c>
      <c r="I508" s="552">
        <v>3.8E-3</v>
      </c>
      <c r="J508" s="488">
        <f>I508*$P$8/1000</f>
        <v>1.2775409999999999E-2</v>
      </c>
      <c r="K508" s="43" t="s">
        <v>648</v>
      </c>
      <c r="L508" s="43" t="s">
        <v>80</v>
      </c>
      <c r="M508" s="43">
        <v>1</v>
      </c>
      <c r="N508" s="263">
        <v>2.5</v>
      </c>
      <c r="O508" s="197">
        <f t="shared" si="22"/>
        <v>2.5</v>
      </c>
      <c r="P508" s="488">
        <f>E508*F508</f>
        <v>121.94885479999999</v>
      </c>
      <c r="Q508" s="488">
        <f>SUM(O508:O511)</f>
        <v>2.5</v>
      </c>
      <c r="R508" s="488">
        <f>Q508*1.02*1.05*$R$13</f>
        <v>2.9179395000000001</v>
      </c>
    </row>
    <row r="509" spans="1:18" x14ac:dyDescent="0.2">
      <c r="A509" s="389"/>
      <c r="B509" s="408"/>
      <c r="C509" s="544"/>
      <c r="D509" s="546"/>
      <c r="E509" s="548"/>
      <c r="F509" s="550"/>
      <c r="G509" s="551"/>
      <c r="H509" s="502"/>
      <c r="I509" s="553"/>
      <c r="J509" s="502"/>
      <c r="K509" s="43"/>
      <c r="L509" s="43"/>
      <c r="M509" s="43"/>
      <c r="N509" s="263"/>
      <c r="O509" s="197">
        <f t="shared" si="22"/>
        <v>0</v>
      </c>
      <c r="P509" s="502"/>
      <c r="Q509" s="502"/>
      <c r="R509" s="502"/>
    </row>
    <row r="510" spans="1:18" x14ac:dyDescent="0.2">
      <c r="A510" s="389"/>
      <c r="B510" s="408"/>
      <c r="C510" s="544"/>
      <c r="D510" s="546"/>
      <c r="E510" s="548"/>
      <c r="F510" s="550"/>
      <c r="G510" s="551"/>
      <c r="H510" s="502"/>
      <c r="I510" s="553"/>
      <c r="J510" s="502"/>
      <c r="K510" s="43"/>
      <c r="L510" s="43"/>
      <c r="M510" s="45"/>
      <c r="N510" s="263"/>
      <c r="O510" s="197">
        <f t="shared" si="22"/>
        <v>0</v>
      </c>
      <c r="P510" s="502"/>
      <c r="Q510" s="502"/>
      <c r="R510" s="502"/>
    </row>
    <row r="511" spans="1:18" ht="12.75" customHeight="1" x14ac:dyDescent="0.2">
      <c r="A511" s="389"/>
      <c r="B511" s="408"/>
      <c r="C511" s="545"/>
      <c r="D511" s="395"/>
      <c r="E511" s="549"/>
      <c r="F511" s="468"/>
      <c r="G511" s="469"/>
      <c r="H511" s="470"/>
      <c r="I511" s="554"/>
      <c r="J511" s="470"/>
      <c r="K511" s="43"/>
      <c r="L511" s="43"/>
      <c r="M511" s="43"/>
      <c r="N511" s="263"/>
      <c r="O511" s="197">
        <f t="shared" si="22"/>
        <v>0</v>
      </c>
      <c r="P511" s="470"/>
      <c r="Q511" s="470"/>
      <c r="R511" s="470"/>
    </row>
    <row r="512" spans="1:18" ht="12.75" customHeight="1" x14ac:dyDescent="0.2">
      <c r="A512" s="389">
        <v>16</v>
      </c>
      <c r="B512" s="407" t="s">
        <v>420</v>
      </c>
      <c r="C512" s="541" t="s">
        <v>386</v>
      </c>
      <c r="D512" s="389" t="s">
        <v>169</v>
      </c>
      <c r="E512" s="414">
        <v>12.6</v>
      </c>
      <c r="F512" s="413">
        <f>H512+J512+R512</f>
        <v>4.8351218644000005</v>
      </c>
      <c r="G512" s="436">
        <v>0.46</v>
      </c>
      <c r="H512" s="416">
        <f>G512*$P$7/1000</f>
        <v>0.87553179999999997</v>
      </c>
      <c r="I512" s="417">
        <v>0.13</v>
      </c>
      <c r="J512" s="416">
        <f>I512*$P$8/1000</f>
        <v>0.43705349999999998</v>
      </c>
      <c r="K512" s="100" t="s">
        <v>423</v>
      </c>
      <c r="L512" s="163" t="s">
        <v>87</v>
      </c>
      <c r="M512" s="100">
        <v>7.2</v>
      </c>
      <c r="N512" s="199">
        <v>0.3</v>
      </c>
      <c r="O512" s="101">
        <f t="shared" si="21"/>
        <v>2.16</v>
      </c>
      <c r="P512" s="416">
        <f>E512*F512</f>
        <v>60.922535491440001</v>
      </c>
      <c r="Q512" s="416">
        <f>SUM(O512:O515)</f>
        <v>3.0180000000000002</v>
      </c>
      <c r="R512" s="419">
        <f>Q512*1.02*1.05*$R$13</f>
        <v>3.5225365644000006</v>
      </c>
    </row>
    <row r="513" spans="1:18" x14ac:dyDescent="0.2">
      <c r="A513" s="389"/>
      <c r="B513" s="408"/>
      <c r="C513" s="542"/>
      <c r="D513" s="389"/>
      <c r="E513" s="414"/>
      <c r="F513" s="413"/>
      <c r="G513" s="436"/>
      <c r="H513" s="416"/>
      <c r="I513" s="417"/>
      <c r="J513" s="416"/>
      <c r="K513" s="100" t="s">
        <v>424</v>
      </c>
      <c r="L513" s="163" t="s">
        <v>87</v>
      </c>
      <c r="M513" s="100">
        <v>1.79</v>
      </c>
      <c r="N513" s="199">
        <v>0.3</v>
      </c>
      <c r="O513" s="101">
        <f t="shared" si="21"/>
        <v>0.53700000000000003</v>
      </c>
      <c r="P513" s="416"/>
      <c r="Q513" s="416"/>
      <c r="R513" s="419"/>
    </row>
    <row r="514" spans="1:18" x14ac:dyDescent="0.2">
      <c r="A514" s="389"/>
      <c r="B514" s="408"/>
      <c r="C514" s="542"/>
      <c r="D514" s="389"/>
      <c r="E514" s="414"/>
      <c r="F514" s="413"/>
      <c r="G514" s="436"/>
      <c r="H514" s="416"/>
      <c r="I514" s="417"/>
      <c r="J514" s="416"/>
      <c r="K514" s="100" t="s">
        <v>425</v>
      </c>
      <c r="L514" s="163" t="s">
        <v>87</v>
      </c>
      <c r="M514" s="102">
        <v>1.07</v>
      </c>
      <c r="N514" s="199">
        <v>0.3</v>
      </c>
      <c r="O514" s="101">
        <f t="shared" si="21"/>
        <v>0.32100000000000001</v>
      </c>
      <c r="P514" s="416"/>
      <c r="Q514" s="416"/>
      <c r="R514" s="419"/>
    </row>
    <row r="515" spans="1:18" ht="12.75" customHeight="1" x14ac:dyDescent="0.2">
      <c r="A515" s="389"/>
      <c r="B515" s="408"/>
      <c r="C515" s="542"/>
      <c r="D515" s="389"/>
      <c r="E515" s="414"/>
      <c r="F515" s="413"/>
      <c r="G515" s="436"/>
      <c r="H515" s="416"/>
      <c r="I515" s="417"/>
      <c r="J515" s="416"/>
      <c r="K515" s="100"/>
      <c r="L515" s="100"/>
      <c r="M515" s="100"/>
      <c r="N515" s="199"/>
      <c r="O515" s="101">
        <f t="shared" si="21"/>
        <v>0</v>
      </c>
      <c r="P515" s="416"/>
      <c r="Q515" s="416"/>
      <c r="R515" s="419"/>
    </row>
    <row r="516" spans="1:18" s="168" customFormat="1" ht="12.75" customHeight="1" x14ac:dyDescent="0.2">
      <c r="A516" s="389">
        <v>17</v>
      </c>
      <c r="B516" s="407" t="s">
        <v>422</v>
      </c>
      <c r="C516" s="441" t="s">
        <v>387</v>
      </c>
      <c r="D516" s="389" t="s">
        <v>231</v>
      </c>
      <c r="E516" s="444">
        <v>70</v>
      </c>
      <c r="F516" s="445">
        <f>H516+J516+R516</f>
        <v>1.52616933122</v>
      </c>
      <c r="G516" s="448">
        <v>0.35599999999999998</v>
      </c>
      <c r="H516" s="418">
        <f>G516*$P$7/1000</f>
        <v>0.67758547999999996</v>
      </c>
      <c r="I516" s="448">
        <v>4.9000000000000002E-2</v>
      </c>
      <c r="J516" s="418">
        <f>I516*$P$8/1000</f>
        <v>0.16473554999999998</v>
      </c>
      <c r="K516" s="179" t="s">
        <v>178</v>
      </c>
      <c r="L516" s="163" t="s">
        <v>78</v>
      </c>
      <c r="M516" s="179">
        <v>1.89E-2</v>
      </c>
      <c r="N516" s="198">
        <v>31</v>
      </c>
      <c r="O516" s="180">
        <f t="shared" si="21"/>
        <v>0.58589999999999998</v>
      </c>
      <c r="P516" s="418">
        <f>E516*F516</f>
        <v>106.83185318539999</v>
      </c>
      <c r="Q516" s="418">
        <f>SUM(O516:O519)</f>
        <v>0.58589999999999998</v>
      </c>
      <c r="R516" s="418">
        <f>Q516*1.02*1.05*$R$13</f>
        <v>0.68384830122000007</v>
      </c>
    </row>
    <row r="517" spans="1:18" s="168" customFormat="1" x14ac:dyDescent="0.2">
      <c r="A517" s="389"/>
      <c r="B517" s="408"/>
      <c r="C517" s="442"/>
      <c r="D517" s="389"/>
      <c r="E517" s="439"/>
      <c r="F517" s="446"/>
      <c r="G517" s="449"/>
      <c r="H517" s="403"/>
      <c r="I517" s="449"/>
      <c r="J517" s="403"/>
      <c r="K517" s="179"/>
      <c r="L517" s="179"/>
      <c r="M517" s="179"/>
      <c r="N517" s="198"/>
      <c r="O517" s="180">
        <f t="shared" si="21"/>
        <v>0</v>
      </c>
      <c r="P517" s="403"/>
      <c r="Q517" s="403"/>
      <c r="R517" s="403"/>
    </row>
    <row r="518" spans="1:18" s="168" customFormat="1" x14ac:dyDescent="0.2">
      <c r="A518" s="389"/>
      <c r="B518" s="408"/>
      <c r="C518" s="442"/>
      <c r="D518" s="389"/>
      <c r="E518" s="439"/>
      <c r="F518" s="446"/>
      <c r="G518" s="449"/>
      <c r="H518" s="403"/>
      <c r="I518" s="449"/>
      <c r="J518" s="403"/>
      <c r="K518" s="179"/>
      <c r="L518" s="179"/>
      <c r="M518" s="181"/>
      <c r="N518" s="198"/>
      <c r="O518" s="180">
        <f t="shared" si="21"/>
        <v>0</v>
      </c>
      <c r="P518" s="403"/>
      <c r="Q518" s="403"/>
      <c r="R518" s="403"/>
    </row>
    <row r="519" spans="1:18" s="168" customFormat="1" ht="12.75" customHeight="1" x14ac:dyDescent="0.2">
      <c r="A519" s="389"/>
      <c r="B519" s="408"/>
      <c r="C519" s="443"/>
      <c r="D519" s="389"/>
      <c r="E519" s="440"/>
      <c r="F519" s="447"/>
      <c r="G519" s="450"/>
      <c r="H519" s="404"/>
      <c r="I519" s="450"/>
      <c r="J519" s="404"/>
      <c r="K519" s="179"/>
      <c r="L519" s="179"/>
      <c r="M519" s="179"/>
      <c r="N519" s="198"/>
      <c r="O519" s="180">
        <f t="shared" si="21"/>
        <v>0</v>
      </c>
      <c r="P519" s="404"/>
      <c r="Q519" s="404"/>
      <c r="R519" s="404"/>
    </row>
    <row r="520" spans="1:18" ht="12.75" customHeight="1" x14ac:dyDescent="0.2">
      <c r="A520" s="389"/>
      <c r="B520" s="409"/>
      <c r="C520" s="405" t="s">
        <v>239</v>
      </c>
      <c r="D520" s="406"/>
      <c r="E520" s="444"/>
      <c r="F520" s="434">
        <f>H520+J520+R520</f>
        <v>0</v>
      </c>
      <c r="G520" s="437"/>
      <c r="H520" s="415">
        <f>G520*$P$7/1000</f>
        <v>0</v>
      </c>
      <c r="I520" s="437"/>
      <c r="J520" s="415">
        <f>I520*$P$8/1000</f>
        <v>0</v>
      </c>
      <c r="K520" s="43"/>
      <c r="L520" s="43"/>
      <c r="M520" s="43"/>
      <c r="N520" s="196"/>
      <c r="O520" s="197">
        <f t="shared" si="21"/>
        <v>0</v>
      </c>
      <c r="P520" s="415">
        <f>E520*F520</f>
        <v>0</v>
      </c>
      <c r="Q520" s="415">
        <f>SUM(O520:O523)</f>
        <v>0</v>
      </c>
      <c r="R520" s="415">
        <f>Q520*1.02*1.05*$R$13</f>
        <v>0</v>
      </c>
    </row>
    <row r="521" spans="1:18" x14ac:dyDescent="0.2">
      <c r="A521" s="389"/>
      <c r="B521" s="409"/>
      <c r="C521" s="405"/>
      <c r="D521" s="406"/>
      <c r="E521" s="439"/>
      <c r="F521" s="434"/>
      <c r="G521" s="437"/>
      <c r="H521" s="415"/>
      <c r="I521" s="437"/>
      <c r="J521" s="415"/>
      <c r="K521" s="43"/>
      <c r="L521" s="43"/>
      <c r="M521" s="43"/>
      <c r="N521" s="196"/>
      <c r="O521" s="197">
        <f t="shared" si="21"/>
        <v>0</v>
      </c>
      <c r="P521" s="415"/>
      <c r="Q521" s="415"/>
      <c r="R521" s="415"/>
    </row>
    <row r="522" spans="1:18" x14ac:dyDescent="0.2">
      <c r="A522" s="389"/>
      <c r="B522" s="409"/>
      <c r="C522" s="405"/>
      <c r="D522" s="406"/>
      <c r="E522" s="439"/>
      <c r="F522" s="434"/>
      <c r="G522" s="437"/>
      <c r="H522" s="415"/>
      <c r="I522" s="437"/>
      <c r="J522" s="415"/>
      <c r="K522" s="43"/>
      <c r="L522" s="43"/>
      <c r="M522" s="45"/>
      <c r="N522" s="196"/>
      <c r="O522" s="197">
        <f t="shared" si="21"/>
        <v>0</v>
      </c>
      <c r="P522" s="415"/>
      <c r="Q522" s="415"/>
      <c r="R522" s="415"/>
    </row>
    <row r="523" spans="1:18" ht="12.75" customHeight="1" x14ac:dyDescent="0.2">
      <c r="A523" s="389"/>
      <c r="B523" s="409"/>
      <c r="C523" s="405"/>
      <c r="D523" s="406"/>
      <c r="E523" s="455"/>
      <c r="F523" s="434"/>
      <c r="G523" s="437"/>
      <c r="H523" s="415"/>
      <c r="I523" s="437"/>
      <c r="J523" s="415"/>
      <c r="K523" s="43"/>
      <c r="L523" s="43"/>
      <c r="M523" s="43"/>
      <c r="N523" s="196"/>
      <c r="O523" s="197">
        <f t="shared" si="21"/>
        <v>0</v>
      </c>
      <c r="P523" s="415"/>
      <c r="Q523" s="415"/>
      <c r="R523" s="415"/>
    </row>
    <row r="524" spans="1:18" x14ac:dyDescent="0.2">
      <c r="A524" s="389">
        <v>1</v>
      </c>
      <c r="B524" s="409" t="s">
        <v>388</v>
      </c>
      <c r="C524" s="409" t="s">
        <v>390</v>
      </c>
      <c r="D524" s="389" t="s">
        <v>231</v>
      </c>
      <c r="E524" s="410">
        <v>684</v>
      </c>
      <c r="F524" s="434">
        <f>H524+J524+R524</f>
        <v>2.0393452213920398</v>
      </c>
      <c r="G524" s="437">
        <v>0.57999999999999996</v>
      </c>
      <c r="H524" s="415">
        <f>G524*$P$7/1000</f>
        <v>1.1039314</v>
      </c>
      <c r="I524" s="437">
        <v>0.12</v>
      </c>
      <c r="J524" s="415">
        <f>I524*$P$8/1000</f>
        <v>0.40343399999999996</v>
      </c>
      <c r="K524" s="43" t="s">
        <v>389</v>
      </c>
      <c r="L524" s="43" t="s">
        <v>168</v>
      </c>
      <c r="M524" s="43">
        <v>2.41E-2</v>
      </c>
      <c r="N524" s="196">
        <v>18.867999999999999</v>
      </c>
      <c r="O524" s="197">
        <f t="shared" si="21"/>
        <v>0.45471879999999998</v>
      </c>
      <c r="P524" s="415">
        <f>E524*F524</f>
        <v>1394.9121314321551</v>
      </c>
      <c r="Q524" s="415">
        <f>SUM(O524:O527)</f>
        <v>0.45578379999999996</v>
      </c>
      <c r="R524" s="415">
        <f>Q524*1.02*1.05*$R$13</f>
        <v>0.53197982139204003</v>
      </c>
    </row>
    <row r="525" spans="1:18" x14ac:dyDescent="0.2">
      <c r="A525" s="389"/>
      <c r="B525" s="409"/>
      <c r="C525" s="409"/>
      <c r="D525" s="389"/>
      <c r="E525" s="411"/>
      <c r="F525" s="434"/>
      <c r="G525" s="437"/>
      <c r="H525" s="415"/>
      <c r="I525" s="437"/>
      <c r="J525" s="415"/>
      <c r="K525" s="43"/>
      <c r="L525" s="43"/>
      <c r="M525" s="43"/>
      <c r="N525" s="196"/>
      <c r="O525" s="197">
        <f t="shared" si="21"/>
        <v>0</v>
      </c>
      <c r="P525" s="415"/>
      <c r="Q525" s="415"/>
      <c r="R525" s="415"/>
    </row>
    <row r="526" spans="1:18" x14ac:dyDescent="0.2">
      <c r="A526" s="389"/>
      <c r="B526" s="409"/>
      <c r="C526" s="409"/>
      <c r="D526" s="389"/>
      <c r="E526" s="411"/>
      <c r="F526" s="434"/>
      <c r="G526" s="437"/>
      <c r="H526" s="415"/>
      <c r="I526" s="437"/>
      <c r="J526" s="415"/>
      <c r="K526" s="43" t="s">
        <v>134</v>
      </c>
      <c r="L526" s="163" t="s">
        <v>78</v>
      </c>
      <c r="M526" s="45">
        <v>7.1000000000000004E-3</v>
      </c>
      <c r="N526" s="196">
        <v>0.15</v>
      </c>
      <c r="O526" s="197">
        <f t="shared" si="21"/>
        <v>1.065E-3</v>
      </c>
      <c r="P526" s="415"/>
      <c r="Q526" s="415"/>
      <c r="R526" s="415"/>
    </row>
    <row r="527" spans="1:18" ht="12.75" customHeight="1" x14ac:dyDescent="0.2">
      <c r="A527" s="389"/>
      <c r="B527" s="409"/>
      <c r="C527" s="409"/>
      <c r="D527" s="389"/>
      <c r="E527" s="412"/>
      <c r="F527" s="434"/>
      <c r="G527" s="437"/>
      <c r="H527" s="415"/>
      <c r="I527" s="437"/>
      <c r="J527" s="415"/>
      <c r="K527" s="43"/>
      <c r="L527" s="43"/>
      <c r="M527" s="43"/>
      <c r="N527" s="196"/>
      <c r="O527" s="197">
        <f t="shared" si="21"/>
        <v>0</v>
      </c>
      <c r="P527" s="415"/>
      <c r="Q527" s="415"/>
      <c r="R527" s="415"/>
    </row>
    <row r="528" spans="1:18" s="168" customFormat="1" ht="12.75" customHeight="1" x14ac:dyDescent="0.2">
      <c r="A528" s="389">
        <v>2</v>
      </c>
      <c r="B528" s="409" t="s">
        <v>391</v>
      </c>
      <c r="C528" s="409" t="s">
        <v>392</v>
      </c>
      <c r="D528" s="389" t="s">
        <v>231</v>
      </c>
      <c r="E528" s="444">
        <v>263</v>
      </c>
      <c r="F528" s="445">
        <f>H528+J528+R528</f>
        <v>2.4237846453116001</v>
      </c>
      <c r="G528" s="448">
        <v>0.74</v>
      </c>
      <c r="H528" s="418">
        <f>G528*$P$7/1000</f>
        <v>1.4084641999999998</v>
      </c>
      <c r="I528" s="448">
        <v>0.128</v>
      </c>
      <c r="J528" s="418">
        <f>I528*$P$8/1000</f>
        <v>0.43032959999999998</v>
      </c>
      <c r="K528" s="43" t="s">
        <v>389</v>
      </c>
      <c r="L528" s="43" t="s">
        <v>168</v>
      </c>
      <c r="M528" s="179">
        <v>2.6499999999999999E-2</v>
      </c>
      <c r="N528" s="241">
        <v>18.867999999999999</v>
      </c>
      <c r="O528" s="180">
        <f t="shared" si="21"/>
        <v>0.50000199999999995</v>
      </c>
      <c r="P528" s="418">
        <f>E528*F528</f>
        <v>637.45536171695085</v>
      </c>
      <c r="Q528" s="418">
        <f>SUM(O528:O531)</f>
        <v>0.50120199999999993</v>
      </c>
      <c r="R528" s="418">
        <f>Q528*1.02*1.05*$R$13</f>
        <v>0.58499084531160006</v>
      </c>
    </row>
    <row r="529" spans="1:18" s="168" customFormat="1" x14ac:dyDescent="0.2">
      <c r="A529" s="389"/>
      <c r="B529" s="409"/>
      <c r="C529" s="409"/>
      <c r="D529" s="389"/>
      <c r="E529" s="439"/>
      <c r="F529" s="446"/>
      <c r="G529" s="449"/>
      <c r="H529" s="403"/>
      <c r="I529" s="449"/>
      <c r="J529" s="403"/>
      <c r="K529" s="43"/>
      <c r="L529" s="43"/>
      <c r="M529" s="179"/>
      <c r="N529" s="241"/>
      <c r="O529" s="180">
        <f t="shared" si="21"/>
        <v>0</v>
      </c>
      <c r="P529" s="403"/>
      <c r="Q529" s="403"/>
      <c r="R529" s="403"/>
    </row>
    <row r="530" spans="1:18" s="168" customFormat="1" x14ac:dyDescent="0.2">
      <c r="A530" s="389"/>
      <c r="B530" s="409"/>
      <c r="C530" s="409"/>
      <c r="D530" s="389"/>
      <c r="E530" s="439"/>
      <c r="F530" s="446"/>
      <c r="G530" s="449"/>
      <c r="H530" s="403"/>
      <c r="I530" s="449"/>
      <c r="J530" s="403"/>
      <c r="K530" s="43" t="s">
        <v>134</v>
      </c>
      <c r="L530" s="163" t="s">
        <v>78</v>
      </c>
      <c r="M530" s="226">
        <v>8.0000000000000002E-3</v>
      </c>
      <c r="N530" s="241">
        <v>0.15</v>
      </c>
      <c r="O530" s="180">
        <f t="shared" si="21"/>
        <v>1.1999999999999999E-3</v>
      </c>
      <c r="P530" s="403"/>
      <c r="Q530" s="403"/>
      <c r="R530" s="403"/>
    </row>
    <row r="531" spans="1:18" s="168" customFormat="1" ht="12.75" customHeight="1" x14ac:dyDescent="0.2">
      <c r="A531" s="389"/>
      <c r="B531" s="409"/>
      <c r="C531" s="409"/>
      <c r="D531" s="389"/>
      <c r="E531" s="440"/>
      <c r="F531" s="447"/>
      <c r="G531" s="450"/>
      <c r="H531" s="404"/>
      <c r="I531" s="450"/>
      <c r="J531" s="404"/>
      <c r="K531" s="179"/>
      <c r="L531" s="179"/>
      <c r="M531" s="179"/>
      <c r="N531" s="224"/>
      <c r="O531" s="180">
        <f t="shared" si="21"/>
        <v>0</v>
      </c>
      <c r="P531" s="404"/>
      <c r="Q531" s="404"/>
      <c r="R531" s="404"/>
    </row>
    <row r="532" spans="1:18" ht="12.75" customHeight="1" x14ac:dyDescent="0.2">
      <c r="A532" s="389">
        <v>3</v>
      </c>
      <c r="B532" s="475" t="s">
        <v>240</v>
      </c>
      <c r="C532" s="493" t="s">
        <v>393</v>
      </c>
      <c r="D532" s="471" t="s">
        <v>132</v>
      </c>
      <c r="E532" s="492">
        <v>196</v>
      </c>
      <c r="F532" s="483">
        <f>H532+J532+R532</f>
        <v>1.8297211692430402</v>
      </c>
      <c r="G532" s="490">
        <v>0.46400000000000002</v>
      </c>
      <c r="H532" s="488">
        <f>G532*$P$7/1000</f>
        <v>0.88314512000000001</v>
      </c>
      <c r="I532" s="490">
        <v>6.8000000000000005E-2</v>
      </c>
      <c r="J532" s="488">
        <f>I532*$P$8/1000</f>
        <v>0.22861260000000003</v>
      </c>
      <c r="K532" s="186" t="s">
        <v>178</v>
      </c>
      <c r="L532" s="186" t="s">
        <v>78</v>
      </c>
      <c r="M532" s="186">
        <v>1.8700000000000001E-2</v>
      </c>
      <c r="N532" s="235">
        <v>31</v>
      </c>
      <c r="O532" s="188">
        <f t="shared" si="21"/>
        <v>0.57969999999999999</v>
      </c>
      <c r="P532" s="488">
        <f>E532*F532</f>
        <v>358.62534917163589</v>
      </c>
      <c r="Q532" s="488">
        <f>SUM(O532:O535)</f>
        <v>0.61512880000000003</v>
      </c>
      <c r="R532" s="488">
        <f>Q532*1.02*1.05*$R$13</f>
        <v>0.71796344924304023</v>
      </c>
    </row>
    <row r="533" spans="1:18" x14ac:dyDescent="0.2">
      <c r="A533" s="389"/>
      <c r="B533" s="477"/>
      <c r="C533" s="480"/>
      <c r="D533" s="472"/>
      <c r="E533" s="492"/>
      <c r="F533" s="484"/>
      <c r="G533" s="491"/>
      <c r="H533" s="489"/>
      <c r="I533" s="491"/>
      <c r="J533" s="489"/>
      <c r="K533" s="186"/>
      <c r="L533" s="186"/>
      <c r="M533" s="186"/>
      <c r="N533" s="235"/>
      <c r="O533" s="188">
        <f t="shared" si="21"/>
        <v>0</v>
      </c>
      <c r="P533" s="489"/>
      <c r="Q533" s="489"/>
      <c r="R533" s="489"/>
    </row>
    <row r="534" spans="1:18" x14ac:dyDescent="0.2">
      <c r="A534" s="389"/>
      <c r="B534" s="477"/>
      <c r="C534" s="480"/>
      <c r="D534" s="472"/>
      <c r="E534" s="492"/>
      <c r="F534" s="484"/>
      <c r="G534" s="491"/>
      <c r="H534" s="489"/>
      <c r="I534" s="491"/>
      <c r="J534" s="489"/>
      <c r="K534" s="186" t="s">
        <v>175</v>
      </c>
      <c r="L534" s="186" t="s">
        <v>79</v>
      </c>
      <c r="M534" s="189">
        <v>5.28E-2</v>
      </c>
      <c r="N534" s="235">
        <v>0.67100000000000004</v>
      </c>
      <c r="O534" s="188">
        <f t="shared" si="21"/>
        <v>3.5428800000000003E-2</v>
      </c>
      <c r="P534" s="489"/>
      <c r="Q534" s="489"/>
      <c r="R534" s="489"/>
    </row>
    <row r="535" spans="1:18" ht="14.25" customHeight="1" x14ac:dyDescent="0.2">
      <c r="A535" s="389"/>
      <c r="B535" s="478"/>
      <c r="C535" s="481"/>
      <c r="D535" s="473"/>
      <c r="E535" s="492"/>
      <c r="F535" s="468"/>
      <c r="G535" s="469"/>
      <c r="H535" s="470"/>
      <c r="I535" s="469"/>
      <c r="J535" s="470"/>
      <c r="K535" s="186"/>
      <c r="L535" s="186"/>
      <c r="M535" s="186"/>
      <c r="N535" s="235"/>
      <c r="O535" s="188">
        <f t="shared" si="21"/>
        <v>0</v>
      </c>
      <c r="P535" s="470"/>
      <c r="Q535" s="470"/>
      <c r="R535" s="470"/>
    </row>
    <row r="536" spans="1:18" ht="12.75" customHeight="1" x14ac:dyDescent="0.2">
      <c r="A536" s="389">
        <v>4</v>
      </c>
      <c r="B536" s="475" t="s">
        <v>421</v>
      </c>
      <c r="C536" s="493" t="s">
        <v>394</v>
      </c>
      <c r="D536" s="471" t="s">
        <v>132</v>
      </c>
      <c r="E536" s="492">
        <v>84</v>
      </c>
      <c r="F536" s="483">
        <f>H536+J536+R536</f>
        <v>1.8297211692430402</v>
      </c>
      <c r="G536" s="490">
        <v>0.46400000000000002</v>
      </c>
      <c r="H536" s="488">
        <f>G536*$P$7/1000</f>
        <v>0.88314512000000001</v>
      </c>
      <c r="I536" s="490">
        <v>6.8000000000000005E-2</v>
      </c>
      <c r="J536" s="488">
        <f>I536*$P$8/1000</f>
        <v>0.22861260000000003</v>
      </c>
      <c r="K536" s="186" t="s">
        <v>178</v>
      </c>
      <c r="L536" s="186" t="s">
        <v>78</v>
      </c>
      <c r="M536" s="186">
        <v>1.8700000000000001E-2</v>
      </c>
      <c r="N536" s="235">
        <v>31</v>
      </c>
      <c r="O536" s="188">
        <f t="shared" ref="O536:O543" si="23">M536*N536</f>
        <v>0.57969999999999999</v>
      </c>
      <c r="P536" s="488">
        <f>E536*F536</f>
        <v>153.69657821641539</v>
      </c>
      <c r="Q536" s="488">
        <f>SUM(O536:O539)</f>
        <v>0.61512880000000003</v>
      </c>
      <c r="R536" s="488">
        <f>Q536*1.02*1.05*$R$13</f>
        <v>0.71796344924304023</v>
      </c>
    </row>
    <row r="537" spans="1:18" x14ac:dyDescent="0.2">
      <c r="A537" s="389"/>
      <c r="B537" s="477"/>
      <c r="C537" s="480"/>
      <c r="D537" s="472"/>
      <c r="E537" s="492"/>
      <c r="F537" s="484"/>
      <c r="G537" s="491"/>
      <c r="H537" s="489"/>
      <c r="I537" s="491"/>
      <c r="J537" s="489"/>
      <c r="K537" s="186"/>
      <c r="L537" s="186"/>
      <c r="M537" s="186"/>
      <c r="N537" s="235"/>
      <c r="O537" s="188">
        <f t="shared" si="23"/>
        <v>0</v>
      </c>
      <c r="P537" s="489"/>
      <c r="Q537" s="489"/>
      <c r="R537" s="489"/>
    </row>
    <row r="538" spans="1:18" x14ac:dyDescent="0.2">
      <c r="A538" s="389"/>
      <c r="B538" s="477"/>
      <c r="C538" s="480"/>
      <c r="D538" s="472"/>
      <c r="E538" s="492"/>
      <c r="F538" s="484"/>
      <c r="G538" s="491"/>
      <c r="H538" s="489"/>
      <c r="I538" s="491"/>
      <c r="J538" s="489"/>
      <c r="K538" s="186" t="s">
        <v>175</v>
      </c>
      <c r="L538" s="186" t="s">
        <v>79</v>
      </c>
      <c r="M538" s="189">
        <v>5.28E-2</v>
      </c>
      <c r="N538" s="235">
        <v>0.67100000000000004</v>
      </c>
      <c r="O538" s="188">
        <f t="shared" si="23"/>
        <v>3.5428800000000003E-2</v>
      </c>
      <c r="P538" s="489"/>
      <c r="Q538" s="489"/>
      <c r="R538" s="489"/>
    </row>
    <row r="539" spans="1:18" ht="14.25" customHeight="1" x14ac:dyDescent="0.2">
      <c r="A539" s="389"/>
      <c r="B539" s="478"/>
      <c r="C539" s="481"/>
      <c r="D539" s="473"/>
      <c r="E539" s="492"/>
      <c r="F539" s="468"/>
      <c r="G539" s="469"/>
      <c r="H539" s="470"/>
      <c r="I539" s="469"/>
      <c r="J539" s="470"/>
      <c r="K539" s="186"/>
      <c r="L539" s="186"/>
      <c r="M539" s="186"/>
      <c r="N539" s="235"/>
      <c r="O539" s="188">
        <f t="shared" si="23"/>
        <v>0</v>
      </c>
      <c r="P539" s="470"/>
      <c r="Q539" s="470"/>
      <c r="R539" s="470"/>
    </row>
    <row r="540" spans="1:18" x14ac:dyDescent="0.2">
      <c r="A540" s="389">
        <v>5</v>
      </c>
      <c r="B540" s="433" t="s">
        <v>242</v>
      </c>
      <c r="C540" s="433" t="s">
        <v>395</v>
      </c>
      <c r="D540" s="381" t="s">
        <v>132</v>
      </c>
      <c r="E540" s="381">
        <v>158</v>
      </c>
      <c r="F540" s="456">
        <f>H540+J540+R540</f>
        <v>6.0738597416000006</v>
      </c>
      <c r="G540" s="457">
        <v>0.94699999999999995</v>
      </c>
      <c r="H540" s="458">
        <f>G540*$P$7/1000</f>
        <v>1.8024535099999999</v>
      </c>
      <c r="I540" s="457">
        <v>0.02</v>
      </c>
      <c r="J540" s="458">
        <f>I540*$P$8/1000</f>
        <v>6.7239000000000007E-2</v>
      </c>
      <c r="K540" s="186" t="s">
        <v>243</v>
      </c>
      <c r="L540" s="186" t="s">
        <v>79</v>
      </c>
      <c r="M540" s="186">
        <v>1</v>
      </c>
      <c r="N540" s="235">
        <v>3.1669999999999998</v>
      </c>
      <c r="O540" s="188">
        <f t="shared" si="23"/>
        <v>3.1669999999999998</v>
      </c>
      <c r="P540" s="458">
        <f>E540*F540</f>
        <v>959.66983917280015</v>
      </c>
      <c r="Q540" s="458">
        <f>SUM(O540:O543)</f>
        <v>3.6019999999999999</v>
      </c>
      <c r="R540" s="458">
        <f>Q540*1.02*1.05*$R$13</f>
        <v>4.2041672316000005</v>
      </c>
    </row>
    <row r="541" spans="1:18" x14ac:dyDescent="0.2">
      <c r="A541" s="389"/>
      <c r="B541" s="433"/>
      <c r="C541" s="433"/>
      <c r="D541" s="381"/>
      <c r="E541" s="381"/>
      <c r="F541" s="456"/>
      <c r="G541" s="457"/>
      <c r="H541" s="458"/>
      <c r="I541" s="457"/>
      <c r="J541" s="458"/>
      <c r="K541" s="186"/>
      <c r="L541" s="186"/>
      <c r="M541" s="186"/>
      <c r="N541" s="235"/>
      <c r="O541" s="188">
        <f t="shared" si="23"/>
        <v>0</v>
      </c>
      <c r="P541" s="458"/>
      <c r="Q541" s="458"/>
      <c r="R541" s="458"/>
    </row>
    <row r="542" spans="1:18" x14ac:dyDescent="0.2">
      <c r="A542" s="389"/>
      <c r="B542" s="433"/>
      <c r="C542" s="433"/>
      <c r="D542" s="381"/>
      <c r="E542" s="381"/>
      <c r="F542" s="456"/>
      <c r="G542" s="457"/>
      <c r="H542" s="458"/>
      <c r="I542" s="457"/>
      <c r="J542" s="458"/>
      <c r="K542" s="186" t="s">
        <v>226</v>
      </c>
      <c r="L542" s="186" t="s">
        <v>87</v>
      </c>
      <c r="M542" s="249">
        <v>3</v>
      </c>
      <c r="N542" s="235">
        <v>0.14499999999999999</v>
      </c>
      <c r="O542" s="188">
        <f t="shared" si="23"/>
        <v>0.43499999999999994</v>
      </c>
      <c r="P542" s="458"/>
      <c r="Q542" s="458"/>
      <c r="R542" s="458"/>
    </row>
    <row r="543" spans="1:18" ht="12.75" customHeight="1" x14ac:dyDescent="0.2">
      <c r="A543" s="389"/>
      <c r="B543" s="433"/>
      <c r="C543" s="433"/>
      <c r="D543" s="381"/>
      <c r="E543" s="381"/>
      <c r="F543" s="456"/>
      <c r="G543" s="457"/>
      <c r="H543" s="458"/>
      <c r="I543" s="457"/>
      <c r="J543" s="458"/>
      <c r="K543" s="186"/>
      <c r="L543" s="186"/>
      <c r="M543" s="186"/>
      <c r="N543" s="235"/>
      <c r="O543" s="188">
        <f t="shared" si="23"/>
        <v>0</v>
      </c>
      <c r="P543" s="458"/>
      <c r="Q543" s="458"/>
      <c r="R543" s="458"/>
    </row>
    <row r="544" spans="1:18" s="168" customFormat="1" ht="12.75" customHeight="1" x14ac:dyDescent="0.2">
      <c r="A544" s="389">
        <v>6</v>
      </c>
      <c r="B544" s="433" t="s">
        <v>396</v>
      </c>
      <c r="C544" s="441" t="s">
        <v>397</v>
      </c>
      <c r="D544" s="471" t="s">
        <v>132</v>
      </c>
      <c r="E544" s="444">
        <v>32</v>
      </c>
      <c r="F544" s="445">
        <f>H544+J544+R544</f>
        <v>7.0372269705640011</v>
      </c>
      <c r="G544" s="448">
        <v>1.03</v>
      </c>
      <c r="H544" s="418">
        <f>G544*$P$7/1000</f>
        <v>1.9604299000000001</v>
      </c>
      <c r="I544" s="448">
        <v>0.15</v>
      </c>
      <c r="J544" s="418">
        <f>I544*$P$8/1000</f>
        <v>0.50429249999999992</v>
      </c>
      <c r="K544" s="186" t="s">
        <v>399</v>
      </c>
      <c r="L544" s="186" t="s">
        <v>79</v>
      </c>
      <c r="M544" s="186">
        <v>1</v>
      </c>
      <c r="N544" s="224">
        <v>2.88</v>
      </c>
      <c r="O544" s="180">
        <f t="shared" si="21"/>
        <v>2.88</v>
      </c>
      <c r="P544" s="418">
        <f>E544*F544</f>
        <v>225.19126305804804</v>
      </c>
      <c r="Q544" s="418">
        <f>SUM(O544:O547)</f>
        <v>3.9175800000000001</v>
      </c>
      <c r="R544" s="418">
        <f>Q544*1.02*1.05*$R$13</f>
        <v>4.5725045705640008</v>
      </c>
    </row>
    <row r="545" spans="1:18" s="168" customFormat="1" x14ac:dyDescent="0.2">
      <c r="A545" s="389"/>
      <c r="B545" s="433"/>
      <c r="C545" s="442"/>
      <c r="D545" s="472"/>
      <c r="E545" s="439"/>
      <c r="F545" s="446"/>
      <c r="G545" s="449"/>
      <c r="H545" s="403"/>
      <c r="I545" s="449"/>
      <c r="J545" s="403"/>
      <c r="K545" s="186" t="s">
        <v>398</v>
      </c>
      <c r="L545" s="186" t="s">
        <v>87</v>
      </c>
      <c r="M545" s="186">
        <v>1.81</v>
      </c>
      <c r="N545" s="224">
        <v>0.42</v>
      </c>
      <c r="O545" s="180">
        <f t="shared" si="21"/>
        <v>0.76019999999999999</v>
      </c>
      <c r="P545" s="403"/>
      <c r="Q545" s="403"/>
      <c r="R545" s="403"/>
    </row>
    <row r="546" spans="1:18" s="168" customFormat="1" x14ac:dyDescent="0.2">
      <c r="A546" s="389"/>
      <c r="B546" s="433"/>
      <c r="C546" s="442"/>
      <c r="D546" s="472"/>
      <c r="E546" s="439"/>
      <c r="F546" s="446"/>
      <c r="G546" s="449"/>
      <c r="H546" s="403"/>
      <c r="I546" s="449"/>
      <c r="J546" s="403"/>
      <c r="K546" s="186" t="s">
        <v>176</v>
      </c>
      <c r="L546" s="186" t="s">
        <v>87</v>
      </c>
      <c r="M546" s="250">
        <v>0.12</v>
      </c>
      <c r="N546" s="224">
        <v>1.194</v>
      </c>
      <c r="O546" s="180">
        <f t="shared" si="21"/>
        <v>0.14327999999999999</v>
      </c>
      <c r="P546" s="403"/>
      <c r="Q546" s="403"/>
      <c r="R546" s="403"/>
    </row>
    <row r="547" spans="1:18" s="168" customFormat="1" ht="14.25" customHeight="1" x14ac:dyDescent="0.2">
      <c r="A547" s="389"/>
      <c r="B547" s="433"/>
      <c r="C547" s="443"/>
      <c r="D547" s="473"/>
      <c r="E547" s="440"/>
      <c r="F547" s="447"/>
      <c r="G547" s="450"/>
      <c r="H547" s="404"/>
      <c r="I547" s="450"/>
      <c r="J547" s="404"/>
      <c r="K547" s="186" t="s">
        <v>187</v>
      </c>
      <c r="L547" s="186" t="s">
        <v>87</v>
      </c>
      <c r="M547" s="186">
        <v>0.15</v>
      </c>
      <c r="N547" s="224">
        <v>0.89400000000000002</v>
      </c>
      <c r="O547" s="180">
        <f t="shared" si="21"/>
        <v>0.1341</v>
      </c>
      <c r="P547" s="404"/>
      <c r="Q547" s="404"/>
      <c r="R547" s="404"/>
    </row>
    <row r="548" spans="1:18" x14ac:dyDescent="0.2">
      <c r="A548" s="389">
        <v>7</v>
      </c>
      <c r="B548" s="433" t="s">
        <v>400</v>
      </c>
      <c r="C548" s="433" t="s">
        <v>401</v>
      </c>
      <c r="D548" s="381" t="s">
        <v>132</v>
      </c>
      <c r="E548" s="492">
        <v>879</v>
      </c>
      <c r="F548" s="456">
        <f>H548+J548+R548</f>
        <v>1.0952995736400002</v>
      </c>
      <c r="G548" s="457">
        <v>0.23100000000000001</v>
      </c>
      <c r="H548" s="458">
        <f>G548*$P$7/1000</f>
        <v>0.43966923000000002</v>
      </c>
      <c r="I548" s="457">
        <v>8.9999999999999993E-3</v>
      </c>
      <c r="J548" s="458">
        <f>I548*$P$8/1000</f>
        <v>3.0257549999999994E-2</v>
      </c>
      <c r="K548" s="186" t="s">
        <v>402</v>
      </c>
      <c r="L548" s="186" t="s">
        <v>87</v>
      </c>
      <c r="M548" s="186">
        <v>0.63</v>
      </c>
      <c r="N548" s="235">
        <v>0.70799999999999996</v>
      </c>
      <c r="O548" s="188">
        <f t="shared" si="21"/>
        <v>0.44603999999999999</v>
      </c>
      <c r="P548" s="458">
        <f>E548*F548</f>
        <v>962.76832522956022</v>
      </c>
      <c r="Q548" s="458">
        <f>SUM(O548:O551)</f>
        <v>0.53579999999999994</v>
      </c>
      <c r="R548" s="458">
        <f>Q548*1.02*1.05*$R$13</f>
        <v>0.62537279364000009</v>
      </c>
    </row>
    <row r="549" spans="1:18" x14ac:dyDescent="0.2">
      <c r="A549" s="389"/>
      <c r="B549" s="433"/>
      <c r="C549" s="433"/>
      <c r="D549" s="381"/>
      <c r="E549" s="492"/>
      <c r="F549" s="456"/>
      <c r="G549" s="457"/>
      <c r="H549" s="458"/>
      <c r="I549" s="457"/>
      <c r="J549" s="458"/>
      <c r="K549" s="186"/>
      <c r="L549" s="186"/>
      <c r="M549" s="186"/>
      <c r="N549" s="235"/>
      <c r="O549" s="188">
        <f t="shared" si="21"/>
        <v>0</v>
      </c>
      <c r="P549" s="458"/>
      <c r="Q549" s="458"/>
      <c r="R549" s="458"/>
    </row>
    <row r="550" spans="1:18" x14ac:dyDescent="0.2">
      <c r="A550" s="389"/>
      <c r="B550" s="433"/>
      <c r="C550" s="433"/>
      <c r="D550" s="381"/>
      <c r="E550" s="492"/>
      <c r="F550" s="456"/>
      <c r="G550" s="457"/>
      <c r="H550" s="458"/>
      <c r="I550" s="457"/>
      <c r="J550" s="458"/>
      <c r="K550" s="186" t="s">
        <v>228</v>
      </c>
      <c r="L550" s="186" t="s">
        <v>87</v>
      </c>
      <c r="M550" s="250">
        <v>0.51</v>
      </c>
      <c r="N550" s="235">
        <v>0.17599999999999999</v>
      </c>
      <c r="O550" s="188">
        <f t="shared" si="21"/>
        <v>8.9759999999999993E-2</v>
      </c>
      <c r="P550" s="458"/>
      <c r="Q550" s="458"/>
      <c r="R550" s="458"/>
    </row>
    <row r="551" spans="1:18" ht="12.75" customHeight="1" x14ac:dyDescent="0.2">
      <c r="A551" s="389"/>
      <c r="B551" s="433"/>
      <c r="C551" s="433"/>
      <c r="D551" s="381"/>
      <c r="E551" s="492"/>
      <c r="F551" s="456"/>
      <c r="G551" s="457"/>
      <c r="H551" s="458"/>
      <c r="I551" s="457"/>
      <c r="J551" s="458"/>
      <c r="K551" s="186"/>
      <c r="L551" s="186"/>
      <c r="M551" s="186"/>
      <c r="N551" s="235"/>
      <c r="O551" s="188">
        <f t="shared" si="21"/>
        <v>0</v>
      </c>
      <c r="P551" s="458"/>
      <c r="Q551" s="458"/>
      <c r="R551" s="458"/>
    </row>
    <row r="552" spans="1:18" ht="12.75" customHeight="1" x14ac:dyDescent="0.2">
      <c r="A552" s="389">
        <v>8</v>
      </c>
      <c r="B552" s="475" t="s">
        <v>403</v>
      </c>
      <c r="C552" s="479" t="s">
        <v>404</v>
      </c>
      <c r="D552" s="471" t="s">
        <v>132</v>
      </c>
      <c r="E552" s="482">
        <v>348</v>
      </c>
      <c r="F552" s="483">
        <f>H552+J552+R552</f>
        <v>1.2172715812720001</v>
      </c>
      <c r="G552" s="485">
        <v>0.28899999999999998</v>
      </c>
      <c r="H552" s="488">
        <f>G552*$P$7/1000</f>
        <v>0.55006237000000002</v>
      </c>
      <c r="I552" s="490">
        <v>0.01</v>
      </c>
      <c r="J552" s="488">
        <f>I552*$P$8/1000</f>
        <v>3.3619500000000004E-2</v>
      </c>
      <c r="K552" s="186" t="s">
        <v>402</v>
      </c>
      <c r="L552" s="186" t="s">
        <v>87</v>
      </c>
      <c r="M552" s="88">
        <v>0.63</v>
      </c>
      <c r="N552" s="244">
        <v>0.70799999999999996</v>
      </c>
      <c r="O552" s="188">
        <f t="shared" ref="O552:O555" si="24">M552*N552</f>
        <v>0.44603999999999999</v>
      </c>
      <c r="P552" s="488">
        <f>E552*F552</f>
        <v>423.61051028265604</v>
      </c>
      <c r="Q552" s="488">
        <f>SUM(O552:O555)</f>
        <v>0.54283999999999999</v>
      </c>
      <c r="R552" s="488">
        <f>Q552*1.02*1.05*$R$13</f>
        <v>0.63358971127200014</v>
      </c>
    </row>
    <row r="553" spans="1:18" x14ac:dyDescent="0.2">
      <c r="A553" s="389"/>
      <c r="B553" s="477"/>
      <c r="C553" s="480"/>
      <c r="D553" s="472"/>
      <c r="E553" s="482"/>
      <c r="F553" s="484"/>
      <c r="G553" s="486"/>
      <c r="H553" s="489"/>
      <c r="I553" s="491"/>
      <c r="J553" s="489"/>
      <c r="K553" s="186"/>
      <c r="L553" s="186"/>
      <c r="M553" s="82"/>
      <c r="N553" s="244"/>
      <c r="O553" s="188">
        <f t="shared" si="24"/>
        <v>0</v>
      </c>
      <c r="P553" s="489"/>
      <c r="Q553" s="489"/>
      <c r="R553" s="489"/>
    </row>
    <row r="554" spans="1:18" x14ac:dyDescent="0.2">
      <c r="A554" s="389"/>
      <c r="B554" s="477"/>
      <c r="C554" s="480"/>
      <c r="D554" s="472"/>
      <c r="E554" s="482"/>
      <c r="F554" s="484"/>
      <c r="G554" s="486"/>
      <c r="H554" s="489"/>
      <c r="I554" s="491"/>
      <c r="J554" s="489"/>
      <c r="K554" s="186" t="s">
        <v>228</v>
      </c>
      <c r="L554" s="186" t="s">
        <v>87</v>
      </c>
      <c r="M554" s="93">
        <v>0.55000000000000004</v>
      </c>
      <c r="N554" s="244">
        <v>0.17599999999999999</v>
      </c>
      <c r="O554" s="188">
        <f t="shared" si="24"/>
        <v>9.6799999999999997E-2</v>
      </c>
      <c r="P554" s="489"/>
      <c r="Q554" s="489"/>
      <c r="R554" s="489"/>
    </row>
    <row r="555" spans="1:18" ht="12.75" customHeight="1" x14ac:dyDescent="0.2">
      <c r="A555" s="389"/>
      <c r="B555" s="478"/>
      <c r="C555" s="481"/>
      <c r="D555" s="473"/>
      <c r="E555" s="482"/>
      <c r="F555" s="468"/>
      <c r="G555" s="487"/>
      <c r="H555" s="470"/>
      <c r="I555" s="469"/>
      <c r="J555" s="470"/>
      <c r="K555" s="186"/>
      <c r="L555" s="186"/>
      <c r="M555" s="186"/>
      <c r="N555" s="235"/>
      <c r="O555" s="188">
        <f t="shared" si="24"/>
        <v>0</v>
      </c>
      <c r="P555" s="470"/>
      <c r="Q555" s="470"/>
      <c r="R555" s="470"/>
    </row>
    <row r="556" spans="1:18" ht="12.75" customHeight="1" x14ac:dyDescent="0.2">
      <c r="A556" s="389"/>
      <c r="B556" s="407"/>
      <c r="C556" s="405" t="s">
        <v>306</v>
      </c>
      <c r="D556" s="414"/>
      <c r="E556" s="414"/>
      <c r="F556" s="413">
        <f>H556+J556+R556</f>
        <v>0</v>
      </c>
      <c r="G556" s="436"/>
      <c r="H556" s="416">
        <f>G556*$P$7/1000</f>
        <v>0</v>
      </c>
      <c r="I556" s="417"/>
      <c r="J556" s="416">
        <f>I556*$P$8/1000</f>
        <v>0</v>
      </c>
      <c r="K556" s="100"/>
      <c r="L556" s="100"/>
      <c r="M556" s="100"/>
      <c r="N556" s="225"/>
      <c r="O556" s="101">
        <f t="shared" si="21"/>
        <v>0</v>
      </c>
      <c r="P556" s="416">
        <f>E556*F556</f>
        <v>0</v>
      </c>
      <c r="Q556" s="416">
        <f>SUM(O556:O559)</f>
        <v>0</v>
      </c>
      <c r="R556" s="419">
        <f>Q556*1.02*1.05*$R$13</f>
        <v>0</v>
      </c>
    </row>
    <row r="557" spans="1:18" x14ac:dyDescent="0.2">
      <c r="A557" s="389"/>
      <c r="B557" s="408"/>
      <c r="C557" s="405"/>
      <c r="D557" s="414"/>
      <c r="E557" s="414"/>
      <c r="F557" s="413"/>
      <c r="G557" s="436"/>
      <c r="H557" s="416"/>
      <c r="I557" s="417"/>
      <c r="J557" s="416"/>
      <c r="K557" s="100"/>
      <c r="L557" s="100"/>
      <c r="M557" s="100"/>
      <c r="N557" s="225"/>
      <c r="O557" s="101">
        <f t="shared" si="21"/>
        <v>0</v>
      </c>
      <c r="P557" s="416"/>
      <c r="Q557" s="416"/>
      <c r="R557" s="419"/>
    </row>
    <row r="558" spans="1:18" x14ac:dyDescent="0.2">
      <c r="A558" s="389"/>
      <c r="B558" s="408"/>
      <c r="C558" s="405"/>
      <c r="D558" s="414"/>
      <c r="E558" s="414"/>
      <c r="F558" s="413"/>
      <c r="G558" s="436"/>
      <c r="H558" s="416"/>
      <c r="I558" s="417"/>
      <c r="J558" s="416"/>
      <c r="K558" s="100"/>
      <c r="L558" s="100"/>
      <c r="M558" s="103"/>
      <c r="N558" s="225"/>
      <c r="O558" s="101">
        <f t="shared" si="21"/>
        <v>0</v>
      </c>
      <c r="P558" s="416"/>
      <c r="Q558" s="416"/>
      <c r="R558" s="419"/>
    </row>
    <row r="559" spans="1:18" ht="12.75" customHeight="1" x14ac:dyDescent="0.2">
      <c r="A559" s="389"/>
      <c r="B559" s="408"/>
      <c r="C559" s="405"/>
      <c r="D559" s="414"/>
      <c r="E559" s="414"/>
      <c r="F559" s="413"/>
      <c r="G559" s="436"/>
      <c r="H559" s="416"/>
      <c r="I559" s="417"/>
      <c r="J559" s="416"/>
      <c r="K559" s="100"/>
      <c r="L559" s="100"/>
      <c r="M559" s="100"/>
      <c r="N559" s="225"/>
      <c r="O559" s="101">
        <f t="shared" si="21"/>
        <v>0</v>
      </c>
      <c r="P559" s="416"/>
      <c r="Q559" s="416"/>
      <c r="R559" s="419"/>
    </row>
    <row r="560" spans="1:18" x14ac:dyDescent="0.2">
      <c r="A560" s="381">
        <v>1</v>
      </c>
      <c r="B560" s="432" t="s">
        <v>405</v>
      </c>
      <c r="C560" s="433" t="s">
        <v>426</v>
      </c>
      <c r="D560" s="393" t="s">
        <v>79</v>
      </c>
      <c r="E560" s="381">
        <v>51.4</v>
      </c>
      <c r="F560" s="456">
        <f>H560+J560+R560</f>
        <v>21.792713449208001</v>
      </c>
      <c r="G560" s="457">
        <v>7.7</v>
      </c>
      <c r="H560" s="458">
        <f>G560*$P$7/1000</f>
        <v>14.655640999999999</v>
      </c>
      <c r="I560" s="457">
        <v>0.15</v>
      </c>
      <c r="J560" s="458">
        <f>I560*$P$8/1000</f>
        <v>0.50429249999999992</v>
      </c>
      <c r="K560" s="186" t="s">
        <v>225</v>
      </c>
      <c r="L560" s="186" t="s">
        <v>79</v>
      </c>
      <c r="M560" s="186">
        <v>0.97</v>
      </c>
      <c r="N560" s="236">
        <v>4.7080000000000002</v>
      </c>
      <c r="O560" s="188">
        <f t="shared" ref="O560:O563" si="25">M560*N560</f>
        <v>4.5667600000000004</v>
      </c>
      <c r="P560" s="458">
        <f>E560*F560</f>
        <v>1120.1454712892912</v>
      </c>
      <c r="Q560" s="458">
        <f>SUM(O560:O563)</f>
        <v>5.68276</v>
      </c>
      <c r="R560" s="458">
        <f>Q560*1.02*1.05*$R$13</f>
        <v>6.6327799492080013</v>
      </c>
    </row>
    <row r="561" spans="1:18" x14ac:dyDescent="0.2">
      <c r="A561" s="381"/>
      <c r="B561" s="433"/>
      <c r="C561" s="433"/>
      <c r="D561" s="394"/>
      <c r="E561" s="381"/>
      <c r="F561" s="456"/>
      <c r="G561" s="457"/>
      <c r="H561" s="458"/>
      <c r="I561" s="457"/>
      <c r="J561" s="458"/>
      <c r="K561" s="186"/>
      <c r="L561" s="186"/>
      <c r="M561" s="186"/>
      <c r="N561" s="235"/>
      <c r="O561" s="188">
        <f t="shared" si="25"/>
        <v>0</v>
      </c>
      <c r="P561" s="458"/>
      <c r="Q561" s="458"/>
      <c r="R561" s="458"/>
    </row>
    <row r="562" spans="1:18" x14ac:dyDescent="0.2">
      <c r="A562" s="381"/>
      <c r="B562" s="433"/>
      <c r="C562" s="433"/>
      <c r="D562" s="394"/>
      <c r="E562" s="381"/>
      <c r="F562" s="456"/>
      <c r="G562" s="457"/>
      <c r="H562" s="458"/>
      <c r="I562" s="457"/>
      <c r="J562" s="458"/>
      <c r="K562" s="186" t="s">
        <v>178</v>
      </c>
      <c r="L562" s="235" t="s">
        <v>78</v>
      </c>
      <c r="M562" s="214">
        <v>3.5999999999999997E-2</v>
      </c>
      <c r="N562" s="235">
        <v>31</v>
      </c>
      <c r="O562" s="188">
        <f t="shared" si="25"/>
        <v>1.1159999999999999</v>
      </c>
      <c r="P562" s="458"/>
      <c r="Q562" s="458"/>
      <c r="R562" s="458"/>
    </row>
    <row r="563" spans="1:18" ht="14.25" customHeight="1" x14ac:dyDescent="0.2">
      <c r="A563" s="381"/>
      <c r="B563" s="433"/>
      <c r="C563" s="433"/>
      <c r="D563" s="395"/>
      <c r="E563" s="381"/>
      <c r="F563" s="456"/>
      <c r="G563" s="457"/>
      <c r="H563" s="458"/>
      <c r="I563" s="457"/>
      <c r="J563" s="458"/>
      <c r="K563" s="186"/>
      <c r="L563" s="186"/>
      <c r="M563" s="186"/>
      <c r="N563" s="235"/>
      <c r="O563" s="188">
        <f t="shared" si="25"/>
        <v>0</v>
      </c>
      <c r="P563" s="458"/>
      <c r="Q563" s="458"/>
      <c r="R563" s="458"/>
    </row>
    <row r="564" spans="1:18" ht="12.75" customHeight="1" x14ac:dyDescent="0.2">
      <c r="A564" s="381">
        <v>2</v>
      </c>
      <c r="B564" s="432" t="s">
        <v>405</v>
      </c>
      <c r="C564" s="409" t="s">
        <v>427</v>
      </c>
      <c r="D564" s="393" t="s">
        <v>79</v>
      </c>
      <c r="E564" s="444">
        <v>26</v>
      </c>
      <c r="F564" s="434">
        <f>H564+J564+R564</f>
        <v>21.792713449208001</v>
      </c>
      <c r="G564" s="457">
        <v>7.7</v>
      </c>
      <c r="H564" s="415">
        <f>G564*$P$7/1000</f>
        <v>14.655640999999999</v>
      </c>
      <c r="I564" s="457">
        <v>0.15</v>
      </c>
      <c r="J564" s="415">
        <f>I564*$P$8/1000</f>
        <v>0.50429249999999992</v>
      </c>
      <c r="K564" s="186" t="s">
        <v>225</v>
      </c>
      <c r="L564" s="186" t="s">
        <v>79</v>
      </c>
      <c r="M564" s="186">
        <v>0.97</v>
      </c>
      <c r="N564" s="243">
        <v>4.7080000000000002</v>
      </c>
      <c r="O564" s="197">
        <f t="shared" si="21"/>
        <v>4.5667600000000004</v>
      </c>
      <c r="P564" s="415">
        <f>E564*F564</f>
        <v>566.610549679408</v>
      </c>
      <c r="Q564" s="415">
        <f>SUM(O564:O567)</f>
        <v>5.68276</v>
      </c>
      <c r="R564" s="415">
        <f>Q564*1.02*1.05*$R$13</f>
        <v>6.6327799492080013</v>
      </c>
    </row>
    <row r="565" spans="1:18" x14ac:dyDescent="0.2">
      <c r="A565" s="381"/>
      <c r="B565" s="433"/>
      <c r="C565" s="409"/>
      <c r="D565" s="394"/>
      <c r="E565" s="439"/>
      <c r="F565" s="434"/>
      <c r="G565" s="457"/>
      <c r="H565" s="415"/>
      <c r="I565" s="457"/>
      <c r="J565" s="415"/>
      <c r="K565" s="186"/>
      <c r="L565" s="186"/>
      <c r="M565" s="186"/>
      <c r="N565" s="244"/>
      <c r="O565" s="197">
        <f t="shared" si="21"/>
        <v>0</v>
      </c>
      <c r="P565" s="415"/>
      <c r="Q565" s="415"/>
      <c r="R565" s="415"/>
    </row>
    <row r="566" spans="1:18" x14ac:dyDescent="0.2">
      <c r="A566" s="381"/>
      <c r="B566" s="433"/>
      <c r="C566" s="409"/>
      <c r="D566" s="394"/>
      <c r="E566" s="439"/>
      <c r="F566" s="434"/>
      <c r="G566" s="457"/>
      <c r="H566" s="415"/>
      <c r="I566" s="457"/>
      <c r="J566" s="415"/>
      <c r="K566" s="186" t="s">
        <v>178</v>
      </c>
      <c r="L566" s="235" t="s">
        <v>78</v>
      </c>
      <c r="M566" s="214">
        <v>3.5999999999999997E-2</v>
      </c>
      <c r="N566" s="244">
        <v>31</v>
      </c>
      <c r="O566" s="197">
        <f t="shared" si="21"/>
        <v>1.1159999999999999</v>
      </c>
      <c r="P566" s="415"/>
      <c r="Q566" s="415"/>
      <c r="R566" s="415"/>
    </row>
    <row r="567" spans="1:18" ht="12.75" customHeight="1" x14ac:dyDescent="0.2">
      <c r="A567" s="381"/>
      <c r="B567" s="433"/>
      <c r="C567" s="409"/>
      <c r="D567" s="395"/>
      <c r="E567" s="455"/>
      <c r="F567" s="434"/>
      <c r="G567" s="457"/>
      <c r="H567" s="415"/>
      <c r="I567" s="457"/>
      <c r="J567" s="415"/>
      <c r="K567" s="43"/>
      <c r="L567" s="43"/>
      <c r="M567" s="43"/>
      <c r="N567" s="223"/>
      <c r="O567" s="197">
        <f t="shared" si="21"/>
        <v>0</v>
      </c>
      <c r="P567" s="415"/>
      <c r="Q567" s="415"/>
      <c r="R567" s="415"/>
    </row>
    <row r="568" spans="1:18" x14ac:dyDescent="0.2">
      <c r="A568" s="381">
        <v>3</v>
      </c>
      <c r="B568" s="432" t="s">
        <v>428</v>
      </c>
      <c r="C568" s="409" t="s">
        <v>406</v>
      </c>
      <c r="D568" s="393" t="s">
        <v>230</v>
      </c>
      <c r="E568" s="410">
        <v>277</v>
      </c>
      <c r="F568" s="434">
        <f>H568+J568+R568</f>
        <v>2.2823590399000002</v>
      </c>
      <c r="G568" s="437">
        <v>0.61899999999999999</v>
      </c>
      <c r="H568" s="415">
        <f>G568*$P$7/1000</f>
        <v>1.1781612699999999</v>
      </c>
      <c r="I568" s="437">
        <v>5.3999999999999999E-2</v>
      </c>
      <c r="J568" s="415">
        <f>I568*$P$8/1000</f>
        <v>0.18154529999999999</v>
      </c>
      <c r="K568" s="186" t="s">
        <v>178</v>
      </c>
      <c r="L568" s="235" t="s">
        <v>78</v>
      </c>
      <c r="M568" s="43">
        <v>2.5499999999999998E-2</v>
      </c>
      <c r="N568" s="223">
        <v>31</v>
      </c>
      <c r="O568" s="197">
        <f t="shared" si="21"/>
        <v>0.79049999999999998</v>
      </c>
      <c r="P568" s="415">
        <f>E568*F568</f>
        <v>632.21345405230011</v>
      </c>
      <c r="Q568" s="415">
        <f>SUM(O568:O571)</f>
        <v>0.79049999999999998</v>
      </c>
      <c r="R568" s="415">
        <f>Q568*1.02*1.05*$R$13</f>
        <v>0.92265246990000016</v>
      </c>
    </row>
    <row r="569" spans="1:18" x14ac:dyDescent="0.2">
      <c r="A569" s="381"/>
      <c r="B569" s="433"/>
      <c r="C569" s="409"/>
      <c r="D569" s="394"/>
      <c r="E569" s="411"/>
      <c r="F569" s="434"/>
      <c r="G569" s="437"/>
      <c r="H569" s="415"/>
      <c r="I569" s="437"/>
      <c r="J569" s="415"/>
      <c r="K569" s="43"/>
      <c r="L569" s="43"/>
      <c r="M569" s="43"/>
      <c r="N569" s="223"/>
      <c r="O569" s="197">
        <f t="shared" si="21"/>
        <v>0</v>
      </c>
      <c r="P569" s="415"/>
      <c r="Q569" s="415"/>
      <c r="R569" s="415"/>
    </row>
    <row r="570" spans="1:18" x14ac:dyDescent="0.2">
      <c r="A570" s="381"/>
      <c r="B570" s="433"/>
      <c r="C570" s="409"/>
      <c r="D570" s="394"/>
      <c r="E570" s="411"/>
      <c r="F570" s="434"/>
      <c r="G570" s="437"/>
      <c r="H570" s="415"/>
      <c r="I570" s="437"/>
      <c r="J570" s="415"/>
      <c r="K570" s="43"/>
      <c r="L570" s="43"/>
      <c r="M570" s="45"/>
      <c r="N570" s="223"/>
      <c r="O570" s="197">
        <f t="shared" si="21"/>
        <v>0</v>
      </c>
      <c r="P570" s="415"/>
      <c r="Q570" s="415"/>
      <c r="R570" s="415"/>
    </row>
    <row r="571" spans="1:18" ht="12.75" customHeight="1" x14ac:dyDescent="0.2">
      <c r="A571" s="381"/>
      <c r="B571" s="433"/>
      <c r="C571" s="409"/>
      <c r="D571" s="395"/>
      <c r="E571" s="412"/>
      <c r="F571" s="434"/>
      <c r="G571" s="437"/>
      <c r="H571" s="415"/>
      <c r="I571" s="437"/>
      <c r="J571" s="415"/>
      <c r="K571" s="43"/>
      <c r="L571" s="43"/>
      <c r="M571" s="43"/>
      <c r="N571" s="223"/>
      <c r="O571" s="197">
        <f t="shared" si="21"/>
        <v>0</v>
      </c>
      <c r="P571" s="415"/>
      <c r="Q571" s="415"/>
      <c r="R571" s="415"/>
    </row>
    <row r="572" spans="1:18" ht="12.75" customHeight="1" x14ac:dyDescent="0.2">
      <c r="A572" s="381">
        <v>4</v>
      </c>
      <c r="B572" s="432" t="s">
        <v>429</v>
      </c>
      <c r="C572" s="409" t="s">
        <v>407</v>
      </c>
      <c r="D572" s="393" t="s">
        <v>80</v>
      </c>
      <c r="E572" s="414">
        <v>126</v>
      </c>
      <c r="F572" s="413">
        <f>H572+J572+R572</f>
        <v>0.61438994365999999</v>
      </c>
      <c r="G572" s="436">
        <v>0.17599999999999999</v>
      </c>
      <c r="H572" s="416">
        <f>G572*$P$7/1000</f>
        <v>0.33498607999999996</v>
      </c>
      <c r="I572" s="476">
        <v>1.0999999999999999E-2</v>
      </c>
      <c r="J572" s="416">
        <f>I572*$P$8/1000</f>
        <v>3.6981449999999992E-2</v>
      </c>
      <c r="K572" s="186" t="s">
        <v>178</v>
      </c>
      <c r="L572" s="235" t="s">
        <v>78</v>
      </c>
      <c r="M572" s="100">
        <v>6.7000000000000002E-3</v>
      </c>
      <c r="N572" s="225">
        <v>31</v>
      </c>
      <c r="O572" s="101">
        <f t="shared" si="21"/>
        <v>0.2077</v>
      </c>
      <c r="P572" s="416">
        <f>E572*F572</f>
        <v>77.413132901159997</v>
      </c>
      <c r="Q572" s="416">
        <f>SUM(O572:O575)</f>
        <v>0.2077</v>
      </c>
      <c r="R572" s="419">
        <f>Q572*1.02*1.05*$R$13</f>
        <v>0.24242241366000003</v>
      </c>
    </row>
    <row r="573" spans="1:18" x14ac:dyDescent="0.2">
      <c r="A573" s="381"/>
      <c r="B573" s="433"/>
      <c r="C573" s="409"/>
      <c r="D573" s="394"/>
      <c r="E573" s="414"/>
      <c r="F573" s="413"/>
      <c r="G573" s="436"/>
      <c r="H573" s="416"/>
      <c r="I573" s="476"/>
      <c r="J573" s="416"/>
      <c r="K573" s="100"/>
      <c r="L573" s="100"/>
      <c r="M573" s="100"/>
      <c r="N573" s="225"/>
      <c r="O573" s="101">
        <f t="shared" si="21"/>
        <v>0</v>
      </c>
      <c r="P573" s="416"/>
      <c r="Q573" s="416"/>
      <c r="R573" s="419"/>
    </row>
    <row r="574" spans="1:18" x14ac:dyDescent="0.2">
      <c r="A574" s="381"/>
      <c r="B574" s="433"/>
      <c r="C574" s="409"/>
      <c r="D574" s="394"/>
      <c r="E574" s="414"/>
      <c r="F574" s="413"/>
      <c r="G574" s="436"/>
      <c r="H574" s="416"/>
      <c r="I574" s="476"/>
      <c r="J574" s="416"/>
      <c r="K574" s="100"/>
      <c r="L574" s="100"/>
      <c r="M574" s="103"/>
      <c r="N574" s="225"/>
      <c r="O574" s="101">
        <f t="shared" si="21"/>
        <v>0</v>
      </c>
      <c r="P574" s="416"/>
      <c r="Q574" s="416"/>
      <c r="R574" s="419"/>
    </row>
    <row r="575" spans="1:18" ht="12.75" customHeight="1" x14ac:dyDescent="0.2">
      <c r="A575" s="381"/>
      <c r="B575" s="433"/>
      <c r="C575" s="409"/>
      <c r="D575" s="395"/>
      <c r="E575" s="414"/>
      <c r="F575" s="413"/>
      <c r="G575" s="436"/>
      <c r="H575" s="416"/>
      <c r="I575" s="476"/>
      <c r="J575" s="416"/>
      <c r="K575" s="100"/>
      <c r="L575" s="100"/>
      <c r="M575" s="100"/>
      <c r="N575" s="225"/>
      <c r="O575" s="101">
        <f t="shared" si="21"/>
        <v>0</v>
      </c>
      <c r="P575" s="416"/>
      <c r="Q575" s="416"/>
      <c r="R575" s="419"/>
    </row>
    <row r="576" spans="1:18" s="168" customFormat="1" ht="12.75" customHeight="1" x14ac:dyDescent="0.2">
      <c r="A576" s="381">
        <v>5</v>
      </c>
      <c r="B576" s="432" t="s">
        <v>315</v>
      </c>
      <c r="C576" s="441" t="s">
        <v>430</v>
      </c>
      <c r="D576" s="393" t="s">
        <v>230</v>
      </c>
      <c r="E576" s="444">
        <v>263</v>
      </c>
      <c r="F576" s="445">
        <f>H576+J576+R576</f>
        <v>0.96758293156800002</v>
      </c>
      <c r="G576" s="448">
        <v>8.6999999999999994E-2</v>
      </c>
      <c r="H576" s="418">
        <f>G576*$P$7/1000</f>
        <v>0.16558970999999997</v>
      </c>
      <c r="I576" s="448">
        <v>7.0000000000000001E-3</v>
      </c>
      <c r="J576" s="418">
        <f>I576*$P$8/1000</f>
        <v>2.3533649999999996E-2</v>
      </c>
      <c r="K576" s="179" t="s">
        <v>305</v>
      </c>
      <c r="L576" s="179" t="s">
        <v>87</v>
      </c>
      <c r="M576" s="179">
        <v>0.15</v>
      </c>
      <c r="N576" s="224">
        <v>0.38</v>
      </c>
      <c r="O576" s="180">
        <f t="shared" si="21"/>
        <v>5.6999999999999995E-2</v>
      </c>
      <c r="P576" s="418">
        <f>E576*F576</f>
        <v>254.47431100238401</v>
      </c>
      <c r="Q576" s="418">
        <f>SUM(O576:O579)</f>
        <v>0.66696</v>
      </c>
      <c r="R576" s="418">
        <f>Q576*1.02*1.05*$R$13</f>
        <v>0.77845957156800005</v>
      </c>
    </row>
    <row r="577" spans="1:18" s="168" customFormat="1" x14ac:dyDescent="0.2">
      <c r="A577" s="381"/>
      <c r="B577" s="433"/>
      <c r="C577" s="442"/>
      <c r="D577" s="394"/>
      <c r="E577" s="439"/>
      <c r="F577" s="446"/>
      <c r="G577" s="449"/>
      <c r="H577" s="403"/>
      <c r="I577" s="449"/>
      <c r="J577" s="403"/>
      <c r="K577" s="179" t="s">
        <v>228</v>
      </c>
      <c r="L577" s="179" t="s">
        <v>87</v>
      </c>
      <c r="M577" s="179">
        <v>0.12</v>
      </c>
      <c r="N577" s="224">
        <v>0.16700000000000001</v>
      </c>
      <c r="O577" s="180">
        <f t="shared" si="21"/>
        <v>2.0039999999999999E-2</v>
      </c>
      <c r="P577" s="403"/>
      <c r="Q577" s="403"/>
      <c r="R577" s="403"/>
    </row>
    <row r="578" spans="1:18" s="168" customFormat="1" x14ac:dyDescent="0.2">
      <c r="A578" s="381"/>
      <c r="B578" s="433"/>
      <c r="C578" s="442"/>
      <c r="D578" s="394"/>
      <c r="E578" s="439"/>
      <c r="F578" s="446"/>
      <c r="G578" s="449"/>
      <c r="H578" s="403"/>
      <c r="I578" s="449"/>
      <c r="J578" s="403"/>
      <c r="K578" s="179" t="s">
        <v>276</v>
      </c>
      <c r="L578" s="179" t="s">
        <v>87</v>
      </c>
      <c r="M578" s="253">
        <v>0.59</v>
      </c>
      <c r="N578" s="224">
        <v>0.90800000000000003</v>
      </c>
      <c r="O578" s="180">
        <f t="shared" si="21"/>
        <v>0.53571999999999997</v>
      </c>
      <c r="P578" s="403"/>
      <c r="Q578" s="403"/>
      <c r="R578" s="403"/>
    </row>
    <row r="579" spans="1:18" s="168" customFormat="1" ht="13.5" customHeight="1" x14ac:dyDescent="0.2">
      <c r="A579" s="381"/>
      <c r="B579" s="433"/>
      <c r="C579" s="443"/>
      <c r="D579" s="395"/>
      <c r="E579" s="440"/>
      <c r="F579" s="447"/>
      <c r="G579" s="450"/>
      <c r="H579" s="404"/>
      <c r="I579" s="450"/>
      <c r="J579" s="404"/>
      <c r="K579" s="179" t="s">
        <v>227</v>
      </c>
      <c r="L579" s="179" t="s">
        <v>87</v>
      </c>
      <c r="M579" s="179">
        <v>0.1</v>
      </c>
      <c r="N579" s="224">
        <v>0.54200000000000004</v>
      </c>
      <c r="O579" s="180">
        <f t="shared" si="21"/>
        <v>5.4200000000000005E-2</v>
      </c>
      <c r="P579" s="404"/>
      <c r="Q579" s="404"/>
      <c r="R579" s="404"/>
    </row>
    <row r="580" spans="1:18" x14ac:dyDescent="0.2">
      <c r="A580" s="381">
        <v>6</v>
      </c>
      <c r="B580" s="432" t="s">
        <v>435</v>
      </c>
      <c r="C580" s="409" t="s">
        <v>431</v>
      </c>
      <c r="D580" s="475" t="s">
        <v>408</v>
      </c>
      <c r="E580" s="410">
        <v>4.3</v>
      </c>
      <c r="F580" s="434">
        <f>H580+J580+R580</f>
        <v>63.977850800922603</v>
      </c>
      <c r="G580" s="437">
        <v>25.2</v>
      </c>
      <c r="H580" s="415">
        <f>G580*$P$7/1000</f>
        <v>47.963915999999998</v>
      </c>
      <c r="I580" s="437">
        <v>0.23</v>
      </c>
      <c r="J580" s="415">
        <f>I580*$P$8/1000</f>
        <v>0.77324850000000001</v>
      </c>
      <c r="K580" s="43" t="s">
        <v>432</v>
      </c>
      <c r="L580" s="43" t="s">
        <v>168</v>
      </c>
      <c r="M580" s="43">
        <v>3.5000000000000003E-2</v>
      </c>
      <c r="N580" s="223">
        <v>0.4</v>
      </c>
      <c r="O580" s="197">
        <f t="shared" si="21"/>
        <v>1.4000000000000002E-2</v>
      </c>
      <c r="P580" s="415">
        <f>E580*F580</f>
        <v>275.10475844396717</v>
      </c>
      <c r="Q580" s="415">
        <f>SUM(O580:O583)</f>
        <v>13.057747000000001</v>
      </c>
      <c r="R580" s="415">
        <f>Q580*1.02*1.05*$R$13</f>
        <v>15.240686300922603</v>
      </c>
    </row>
    <row r="581" spans="1:18" x14ac:dyDescent="0.2">
      <c r="A581" s="381"/>
      <c r="B581" s="433"/>
      <c r="C581" s="409"/>
      <c r="D581" s="394"/>
      <c r="E581" s="411"/>
      <c r="F581" s="434"/>
      <c r="G581" s="437"/>
      <c r="H581" s="415"/>
      <c r="I581" s="437"/>
      <c r="J581" s="415"/>
      <c r="K581" s="43" t="s">
        <v>433</v>
      </c>
      <c r="L581" s="235" t="s">
        <v>78</v>
      </c>
      <c r="M581" s="43">
        <v>8.9999999999999993E-3</v>
      </c>
      <c r="N581" s="240">
        <v>127.083</v>
      </c>
      <c r="O581" s="197">
        <f t="shared" si="21"/>
        <v>1.1437469999999998</v>
      </c>
      <c r="P581" s="415"/>
      <c r="Q581" s="415"/>
      <c r="R581" s="415"/>
    </row>
    <row r="582" spans="1:18" x14ac:dyDescent="0.2">
      <c r="A582" s="381"/>
      <c r="B582" s="433"/>
      <c r="C582" s="409"/>
      <c r="D582" s="394"/>
      <c r="E582" s="411"/>
      <c r="F582" s="434"/>
      <c r="G582" s="437"/>
      <c r="H582" s="415"/>
      <c r="I582" s="437"/>
      <c r="J582" s="415"/>
      <c r="K582" s="43" t="s">
        <v>434</v>
      </c>
      <c r="L582" s="186" t="s">
        <v>79</v>
      </c>
      <c r="M582" s="51">
        <v>3.4</v>
      </c>
      <c r="N582" s="223">
        <v>3.5</v>
      </c>
      <c r="O582" s="197">
        <f t="shared" si="21"/>
        <v>11.9</v>
      </c>
      <c r="P582" s="415"/>
      <c r="Q582" s="415"/>
      <c r="R582" s="415"/>
    </row>
    <row r="583" spans="1:18" ht="15" customHeight="1" x14ac:dyDescent="0.2">
      <c r="A583" s="381"/>
      <c r="B583" s="433"/>
      <c r="C583" s="409"/>
      <c r="D583" s="395"/>
      <c r="E583" s="412"/>
      <c r="F583" s="434"/>
      <c r="G583" s="437"/>
      <c r="H583" s="415"/>
      <c r="I583" s="437"/>
      <c r="J583" s="415"/>
      <c r="K583" s="43"/>
      <c r="L583" s="43"/>
      <c r="M583" s="43"/>
      <c r="N583" s="223"/>
      <c r="O583" s="197">
        <f t="shared" si="21"/>
        <v>0</v>
      </c>
      <c r="P583" s="415"/>
      <c r="Q583" s="415"/>
      <c r="R583" s="415"/>
    </row>
    <row r="584" spans="1:18" ht="12.75" customHeight="1" x14ac:dyDescent="0.2">
      <c r="A584" s="389"/>
      <c r="B584" s="407"/>
      <c r="C584" s="464" t="s">
        <v>414</v>
      </c>
      <c r="D584" s="414"/>
      <c r="E584" s="414"/>
      <c r="F584" s="413">
        <f>H584+J584+R584</f>
        <v>0</v>
      </c>
      <c r="G584" s="436"/>
      <c r="H584" s="416">
        <f>G584*$P$7/1000</f>
        <v>0</v>
      </c>
      <c r="I584" s="417"/>
      <c r="J584" s="416">
        <f>I584*$P$8/1000</f>
        <v>0</v>
      </c>
      <c r="K584" s="100"/>
      <c r="L584" s="100"/>
      <c r="M584" s="100"/>
      <c r="N584" s="225"/>
      <c r="O584" s="101">
        <f t="shared" si="21"/>
        <v>0</v>
      </c>
      <c r="P584" s="416">
        <f>E584*F584</f>
        <v>0</v>
      </c>
      <c r="Q584" s="416">
        <f>SUM(O584:O587)</f>
        <v>0</v>
      </c>
      <c r="R584" s="419">
        <f>Q584*1.02*1.05*$R$13</f>
        <v>0</v>
      </c>
    </row>
    <row r="585" spans="1:18" x14ac:dyDescent="0.2">
      <c r="A585" s="389"/>
      <c r="B585" s="408"/>
      <c r="C585" s="465"/>
      <c r="D585" s="414"/>
      <c r="E585" s="414"/>
      <c r="F585" s="413"/>
      <c r="G585" s="436"/>
      <c r="H585" s="416"/>
      <c r="I585" s="417"/>
      <c r="J585" s="416"/>
      <c r="K585" s="100"/>
      <c r="L585" s="100"/>
      <c r="M585" s="100"/>
      <c r="N585" s="225"/>
      <c r="O585" s="101">
        <f t="shared" si="21"/>
        <v>0</v>
      </c>
      <c r="P585" s="416"/>
      <c r="Q585" s="416"/>
      <c r="R585" s="419"/>
    </row>
    <row r="586" spans="1:18" x14ac:dyDescent="0.2">
      <c r="A586" s="389"/>
      <c r="B586" s="408"/>
      <c r="C586" s="465"/>
      <c r="D586" s="414"/>
      <c r="E586" s="414"/>
      <c r="F586" s="413"/>
      <c r="G586" s="436"/>
      <c r="H586" s="416"/>
      <c r="I586" s="417"/>
      <c r="J586" s="416"/>
      <c r="K586" s="100"/>
      <c r="L586" s="100"/>
      <c r="M586" s="103"/>
      <c r="N586" s="225"/>
      <c r="O586" s="101">
        <f t="shared" si="21"/>
        <v>0</v>
      </c>
      <c r="P586" s="416"/>
      <c r="Q586" s="416"/>
      <c r="R586" s="419"/>
    </row>
    <row r="587" spans="1:18" ht="12.75" customHeight="1" x14ac:dyDescent="0.2">
      <c r="A587" s="389"/>
      <c r="B587" s="408"/>
      <c r="C587" s="465"/>
      <c r="D587" s="414"/>
      <c r="E587" s="414"/>
      <c r="F587" s="413"/>
      <c r="G587" s="436"/>
      <c r="H587" s="416"/>
      <c r="I587" s="417"/>
      <c r="J587" s="416"/>
      <c r="K587" s="100"/>
      <c r="L587" s="100"/>
      <c r="M587" s="100"/>
      <c r="N587" s="225"/>
      <c r="O587" s="101">
        <f t="shared" si="21"/>
        <v>0</v>
      </c>
      <c r="P587" s="416"/>
      <c r="Q587" s="416"/>
      <c r="R587" s="419"/>
    </row>
    <row r="588" spans="1:18" s="49" customFormat="1" ht="12.75" customHeight="1" x14ac:dyDescent="0.2">
      <c r="A588" s="389">
        <v>1</v>
      </c>
      <c r="B588" s="474" t="s">
        <v>246</v>
      </c>
      <c r="C588" s="474" t="s">
        <v>410</v>
      </c>
      <c r="D588" s="376" t="s">
        <v>168</v>
      </c>
      <c r="E588" s="376">
        <v>0.13400000000000001</v>
      </c>
      <c r="F588" s="383">
        <f>H588+J588+R588</f>
        <v>623.7805101652001</v>
      </c>
      <c r="G588" s="435">
        <v>34.299999999999997</v>
      </c>
      <c r="H588" s="385">
        <f>G588*$P$7/1000</f>
        <v>65.284218999999993</v>
      </c>
      <c r="I588" s="435">
        <v>20</v>
      </c>
      <c r="J588" s="385">
        <f>I588*$P$8/1000</f>
        <v>67.239000000000004</v>
      </c>
      <c r="K588" s="220" t="s">
        <v>411</v>
      </c>
      <c r="L588" s="220" t="s">
        <v>168</v>
      </c>
      <c r="M588" s="220">
        <v>1</v>
      </c>
      <c r="N588" s="234">
        <v>420</v>
      </c>
      <c r="O588" s="219">
        <f t="shared" ref="O588:O591" si="26">M588*N588</f>
        <v>420</v>
      </c>
      <c r="P588" s="385">
        <f>E588*F588</f>
        <v>83.586588362136823</v>
      </c>
      <c r="Q588" s="385">
        <f>SUM(O588:O591)</f>
        <v>420.89400000000001</v>
      </c>
      <c r="R588" s="385">
        <f>Q588*1.02*1.05*$R$13</f>
        <v>491.25729116520012</v>
      </c>
    </row>
    <row r="589" spans="1:18" s="49" customFormat="1" x14ac:dyDescent="0.2">
      <c r="A589" s="389"/>
      <c r="B589" s="474"/>
      <c r="C589" s="474"/>
      <c r="D589" s="376"/>
      <c r="E589" s="376"/>
      <c r="F589" s="383"/>
      <c r="G589" s="435"/>
      <c r="H589" s="385"/>
      <c r="I589" s="435"/>
      <c r="J589" s="385"/>
      <c r="K589" s="220"/>
      <c r="L589" s="220"/>
      <c r="M589" s="220"/>
      <c r="N589" s="234"/>
      <c r="O589" s="219">
        <f t="shared" si="26"/>
        <v>0</v>
      </c>
      <c r="P589" s="385"/>
      <c r="Q589" s="385"/>
      <c r="R589" s="385"/>
    </row>
    <row r="590" spans="1:18" s="49" customFormat="1" x14ac:dyDescent="0.2">
      <c r="A590" s="389"/>
      <c r="B590" s="474"/>
      <c r="C590" s="474"/>
      <c r="D590" s="376"/>
      <c r="E590" s="376"/>
      <c r="F590" s="383"/>
      <c r="G590" s="435"/>
      <c r="H590" s="385"/>
      <c r="I590" s="435"/>
      <c r="J590" s="385"/>
      <c r="K590" s="220" t="s">
        <v>187</v>
      </c>
      <c r="L590" s="220" t="s">
        <v>87</v>
      </c>
      <c r="M590" s="220">
        <v>1</v>
      </c>
      <c r="N590" s="234">
        <v>0.89400000000000002</v>
      </c>
      <c r="O590" s="219">
        <f t="shared" si="26"/>
        <v>0.89400000000000002</v>
      </c>
      <c r="P590" s="385"/>
      <c r="Q590" s="385"/>
      <c r="R590" s="385"/>
    </row>
    <row r="591" spans="1:18" s="49" customFormat="1" ht="12.75" customHeight="1" x14ac:dyDescent="0.2">
      <c r="A591" s="389"/>
      <c r="B591" s="474"/>
      <c r="C591" s="474"/>
      <c r="D591" s="376"/>
      <c r="E591" s="376"/>
      <c r="F591" s="383"/>
      <c r="G591" s="435"/>
      <c r="H591" s="385"/>
      <c r="I591" s="435"/>
      <c r="J591" s="385"/>
      <c r="K591" s="220"/>
      <c r="L591" s="220"/>
      <c r="M591" s="220"/>
      <c r="N591" s="234"/>
      <c r="O591" s="219">
        <f t="shared" si="26"/>
        <v>0</v>
      </c>
      <c r="P591" s="385"/>
      <c r="Q591" s="385"/>
      <c r="R591" s="385"/>
    </row>
    <row r="592" spans="1:18" s="168" customFormat="1" ht="12.75" customHeight="1" x14ac:dyDescent="0.2">
      <c r="A592" s="389">
        <v>2</v>
      </c>
      <c r="B592" s="407" t="s">
        <v>416</v>
      </c>
      <c r="C592" s="409" t="s">
        <v>412</v>
      </c>
      <c r="D592" s="393" t="s">
        <v>230</v>
      </c>
      <c r="E592" s="444">
        <v>6</v>
      </c>
      <c r="F592" s="445">
        <f>H592+J592+R592</f>
        <v>6.7254670019280001</v>
      </c>
      <c r="G592" s="448">
        <v>0.35399999999999998</v>
      </c>
      <c r="H592" s="418">
        <f>G592*$P$7/1000</f>
        <v>0.67377881999999989</v>
      </c>
      <c r="I592" s="569">
        <v>2.5600000000000001E-2</v>
      </c>
      <c r="J592" s="418">
        <f>I592*$P$8/1000</f>
        <v>8.6065920000000004E-2</v>
      </c>
      <c r="K592" s="179" t="s">
        <v>417</v>
      </c>
      <c r="L592" s="227" t="s">
        <v>79</v>
      </c>
      <c r="M592" s="179">
        <v>1</v>
      </c>
      <c r="N592" s="242">
        <v>4.9829999999999997</v>
      </c>
      <c r="O592" s="180">
        <f t="shared" ref="O592:O595" si="27">M592*N592</f>
        <v>4.9829999999999997</v>
      </c>
      <c r="P592" s="418">
        <f>E592*F592</f>
        <v>40.352802011568002</v>
      </c>
      <c r="Q592" s="418">
        <f>SUM(O592:O595)</f>
        <v>5.111159999999999</v>
      </c>
      <c r="R592" s="418">
        <f>Q592*1.02*1.05*$R$13</f>
        <v>5.9656222619279999</v>
      </c>
    </row>
    <row r="593" spans="1:18" s="168" customFormat="1" x14ac:dyDescent="0.2">
      <c r="A593" s="389"/>
      <c r="B593" s="408"/>
      <c r="C593" s="409"/>
      <c r="D593" s="394"/>
      <c r="E593" s="439"/>
      <c r="F593" s="446"/>
      <c r="G593" s="449"/>
      <c r="H593" s="403"/>
      <c r="I593" s="570"/>
      <c r="J593" s="403"/>
      <c r="K593" s="179" t="s">
        <v>362</v>
      </c>
      <c r="L593" s="179" t="s">
        <v>87</v>
      </c>
      <c r="M593" s="179">
        <v>0.04</v>
      </c>
      <c r="N593" s="242">
        <v>0.70399999999999996</v>
      </c>
      <c r="O593" s="180">
        <f t="shared" si="27"/>
        <v>2.8159999999999998E-2</v>
      </c>
      <c r="P593" s="403"/>
      <c r="Q593" s="403"/>
      <c r="R593" s="403"/>
    </row>
    <row r="594" spans="1:18" s="168" customFormat="1" x14ac:dyDescent="0.2">
      <c r="A594" s="389"/>
      <c r="B594" s="408"/>
      <c r="C594" s="409"/>
      <c r="D594" s="394"/>
      <c r="E594" s="439"/>
      <c r="F594" s="446"/>
      <c r="G594" s="449"/>
      <c r="H594" s="403"/>
      <c r="I594" s="570"/>
      <c r="J594" s="403"/>
      <c r="K594" s="179" t="s">
        <v>385</v>
      </c>
      <c r="L594" s="179" t="s">
        <v>87</v>
      </c>
      <c r="M594" s="253">
        <v>0.05</v>
      </c>
      <c r="N594" s="242">
        <v>2</v>
      </c>
      <c r="O594" s="180">
        <f t="shared" si="27"/>
        <v>0.1</v>
      </c>
      <c r="P594" s="403"/>
      <c r="Q594" s="403"/>
      <c r="R594" s="403"/>
    </row>
    <row r="595" spans="1:18" s="168" customFormat="1" ht="12.75" customHeight="1" x14ac:dyDescent="0.2">
      <c r="A595" s="389"/>
      <c r="B595" s="408"/>
      <c r="C595" s="409"/>
      <c r="D595" s="395"/>
      <c r="E595" s="455"/>
      <c r="F595" s="447"/>
      <c r="G595" s="450"/>
      <c r="H595" s="404"/>
      <c r="I595" s="571"/>
      <c r="J595" s="404"/>
      <c r="K595" s="179"/>
      <c r="L595" s="179"/>
      <c r="M595" s="179"/>
      <c r="N595" s="232"/>
      <c r="O595" s="180">
        <f t="shared" si="27"/>
        <v>0</v>
      </c>
      <c r="P595" s="404"/>
      <c r="Q595" s="404"/>
      <c r="R595" s="404"/>
    </row>
    <row r="596" spans="1:18" s="168" customFormat="1" ht="12.75" customHeight="1" x14ac:dyDescent="0.2">
      <c r="A596" s="389">
        <v>3</v>
      </c>
      <c r="B596" s="433" t="s">
        <v>396</v>
      </c>
      <c r="C596" s="441" t="s">
        <v>397</v>
      </c>
      <c r="D596" s="471" t="s">
        <v>132</v>
      </c>
      <c r="E596" s="444">
        <v>8</v>
      </c>
      <c r="F596" s="445">
        <f>H596+J596+R596</f>
        <v>7.0372269705640011</v>
      </c>
      <c r="G596" s="448">
        <v>1.03</v>
      </c>
      <c r="H596" s="418">
        <f>G596*$P$7/1000</f>
        <v>1.9604299000000001</v>
      </c>
      <c r="I596" s="448">
        <v>0.15</v>
      </c>
      <c r="J596" s="418">
        <f>I596*$P$8/1000</f>
        <v>0.50429249999999992</v>
      </c>
      <c r="K596" s="186" t="s">
        <v>399</v>
      </c>
      <c r="L596" s="186" t="s">
        <v>79</v>
      </c>
      <c r="M596" s="186">
        <v>1</v>
      </c>
      <c r="N596" s="242">
        <v>2.88</v>
      </c>
      <c r="O596" s="180">
        <f t="shared" ref="O596:O599" si="28">M596*N596</f>
        <v>2.88</v>
      </c>
      <c r="P596" s="418">
        <f>E596*F596</f>
        <v>56.297815764512009</v>
      </c>
      <c r="Q596" s="418">
        <f>SUM(O596:O599)</f>
        <v>3.9175800000000001</v>
      </c>
      <c r="R596" s="418">
        <f>Q596*1.02*1.05*$R$13</f>
        <v>4.5725045705640008</v>
      </c>
    </row>
    <row r="597" spans="1:18" s="168" customFormat="1" x14ac:dyDescent="0.2">
      <c r="A597" s="389"/>
      <c r="B597" s="433"/>
      <c r="C597" s="442"/>
      <c r="D597" s="472"/>
      <c r="E597" s="439"/>
      <c r="F597" s="446"/>
      <c r="G597" s="449"/>
      <c r="H597" s="403"/>
      <c r="I597" s="449"/>
      <c r="J597" s="403"/>
      <c r="K597" s="186" t="s">
        <v>398</v>
      </c>
      <c r="L597" s="186" t="s">
        <v>87</v>
      </c>
      <c r="M597" s="186">
        <v>1.81</v>
      </c>
      <c r="N597" s="242">
        <v>0.42</v>
      </c>
      <c r="O597" s="180">
        <f t="shared" si="28"/>
        <v>0.76019999999999999</v>
      </c>
      <c r="P597" s="403"/>
      <c r="Q597" s="403"/>
      <c r="R597" s="403"/>
    </row>
    <row r="598" spans="1:18" s="168" customFormat="1" x14ac:dyDescent="0.2">
      <c r="A598" s="389"/>
      <c r="B598" s="433"/>
      <c r="C598" s="442"/>
      <c r="D598" s="472"/>
      <c r="E598" s="439"/>
      <c r="F598" s="446"/>
      <c r="G598" s="449"/>
      <c r="H598" s="403"/>
      <c r="I598" s="449"/>
      <c r="J598" s="403"/>
      <c r="K598" s="186" t="s">
        <v>176</v>
      </c>
      <c r="L598" s="186" t="s">
        <v>87</v>
      </c>
      <c r="M598" s="250">
        <v>0.12</v>
      </c>
      <c r="N598" s="242">
        <v>1.194</v>
      </c>
      <c r="O598" s="180">
        <f t="shared" si="28"/>
        <v>0.14327999999999999</v>
      </c>
      <c r="P598" s="403"/>
      <c r="Q598" s="403"/>
      <c r="R598" s="403"/>
    </row>
    <row r="599" spans="1:18" s="168" customFormat="1" ht="12.75" customHeight="1" x14ac:dyDescent="0.2">
      <c r="A599" s="389"/>
      <c r="B599" s="433"/>
      <c r="C599" s="443"/>
      <c r="D599" s="473"/>
      <c r="E599" s="440"/>
      <c r="F599" s="447"/>
      <c r="G599" s="450"/>
      <c r="H599" s="404"/>
      <c r="I599" s="450"/>
      <c r="J599" s="404"/>
      <c r="K599" s="186" t="s">
        <v>187</v>
      </c>
      <c r="L599" s="186" t="s">
        <v>87</v>
      </c>
      <c r="M599" s="186">
        <v>0.15</v>
      </c>
      <c r="N599" s="242">
        <v>0.89400000000000002</v>
      </c>
      <c r="O599" s="180">
        <f t="shared" si="28"/>
        <v>0.1341</v>
      </c>
      <c r="P599" s="404"/>
      <c r="Q599" s="404"/>
      <c r="R599" s="404"/>
    </row>
    <row r="600" spans="1:18" ht="12.75" customHeight="1" x14ac:dyDescent="0.2">
      <c r="A600" s="389">
        <v>4</v>
      </c>
      <c r="B600" s="466" t="s">
        <v>165</v>
      </c>
      <c r="C600" s="433" t="s">
        <v>413</v>
      </c>
      <c r="D600" s="381" t="s">
        <v>79</v>
      </c>
      <c r="E600" s="421">
        <v>10</v>
      </c>
      <c r="F600" s="468">
        <f>H600+J600+R600</f>
        <v>0.9587114361600001</v>
      </c>
      <c r="G600" s="469">
        <v>0.38400000000000001</v>
      </c>
      <c r="H600" s="470">
        <f>G600*$P$7/1000</f>
        <v>0.73087872000000009</v>
      </c>
      <c r="I600" s="469"/>
      <c r="J600" s="470">
        <f>I600*$P$8/1000</f>
        <v>0</v>
      </c>
      <c r="K600" s="251" t="s">
        <v>133</v>
      </c>
      <c r="L600" s="251" t="s">
        <v>87</v>
      </c>
      <c r="M600" s="251">
        <v>0.24399999999999999</v>
      </c>
      <c r="N600" s="236">
        <v>0.8</v>
      </c>
      <c r="O600" s="252">
        <f t="shared" ref="O600:O603" si="29">M600*N600</f>
        <v>0.19520000000000001</v>
      </c>
      <c r="P600" s="470">
        <f>E600*F600</f>
        <v>9.5871143616000012</v>
      </c>
      <c r="Q600" s="470">
        <f>SUM(O600:O603)</f>
        <v>0.19520000000000001</v>
      </c>
      <c r="R600" s="470">
        <f>Q600*1.02*1.05*$R$13</f>
        <v>0.22783271616000003</v>
      </c>
    </row>
    <row r="601" spans="1:18" x14ac:dyDescent="0.2">
      <c r="A601" s="389"/>
      <c r="B601" s="467"/>
      <c r="C601" s="433"/>
      <c r="D601" s="381"/>
      <c r="E601" s="421"/>
      <c r="F601" s="456"/>
      <c r="G601" s="457"/>
      <c r="H601" s="458"/>
      <c r="I601" s="457"/>
      <c r="J601" s="458"/>
      <c r="K601" s="186"/>
      <c r="L601" s="186"/>
      <c r="M601" s="186"/>
      <c r="N601" s="235"/>
      <c r="O601" s="188">
        <f t="shared" si="29"/>
        <v>0</v>
      </c>
      <c r="P601" s="458"/>
      <c r="Q601" s="458"/>
      <c r="R601" s="458"/>
    </row>
    <row r="602" spans="1:18" x14ac:dyDescent="0.2">
      <c r="A602" s="389"/>
      <c r="B602" s="467"/>
      <c r="C602" s="433"/>
      <c r="D602" s="381"/>
      <c r="E602" s="421"/>
      <c r="F602" s="456"/>
      <c r="G602" s="457"/>
      <c r="H602" s="458"/>
      <c r="I602" s="457"/>
      <c r="J602" s="458"/>
      <c r="K602" s="186"/>
      <c r="L602" s="186"/>
      <c r="M602" s="186"/>
      <c r="N602" s="235"/>
      <c r="O602" s="188">
        <f t="shared" si="29"/>
        <v>0</v>
      </c>
      <c r="P602" s="458"/>
      <c r="Q602" s="458"/>
      <c r="R602" s="458"/>
    </row>
    <row r="603" spans="1:18" ht="12.75" customHeight="1" x14ac:dyDescent="0.2">
      <c r="A603" s="389"/>
      <c r="B603" s="467"/>
      <c r="C603" s="433"/>
      <c r="D603" s="381"/>
      <c r="E603" s="421"/>
      <c r="F603" s="456"/>
      <c r="G603" s="457"/>
      <c r="H603" s="458"/>
      <c r="I603" s="457"/>
      <c r="J603" s="458"/>
      <c r="K603" s="186"/>
      <c r="L603" s="186"/>
      <c r="M603" s="186"/>
      <c r="N603" s="235"/>
      <c r="O603" s="188">
        <f t="shared" si="29"/>
        <v>0</v>
      </c>
      <c r="P603" s="458"/>
      <c r="Q603" s="458"/>
      <c r="R603" s="458"/>
    </row>
    <row r="604" spans="1:18" ht="12.75" customHeight="1" x14ac:dyDescent="0.2">
      <c r="A604" s="389"/>
      <c r="B604" s="409"/>
      <c r="C604" s="464" t="s">
        <v>409</v>
      </c>
      <c r="D604" s="406"/>
      <c r="E604" s="444"/>
      <c r="F604" s="434">
        <f>H604+J604+R604</f>
        <v>0</v>
      </c>
      <c r="G604" s="437"/>
      <c r="H604" s="415">
        <f>G604*$P$7/1000</f>
        <v>0</v>
      </c>
      <c r="I604" s="437"/>
      <c r="J604" s="415">
        <f>I604*$P$8/1000</f>
        <v>0</v>
      </c>
      <c r="K604" s="43"/>
      <c r="L604" s="43"/>
      <c r="M604" s="43"/>
      <c r="N604" s="223"/>
      <c r="O604" s="197">
        <f t="shared" si="21"/>
        <v>0</v>
      </c>
      <c r="P604" s="415">
        <f>E604*F604</f>
        <v>0</v>
      </c>
      <c r="Q604" s="415">
        <f>SUM(O604:O607)</f>
        <v>0</v>
      </c>
      <c r="R604" s="415">
        <f>Q604*1.02*1.05*$R$13</f>
        <v>0</v>
      </c>
    </row>
    <row r="605" spans="1:18" x14ac:dyDescent="0.2">
      <c r="A605" s="389"/>
      <c r="B605" s="409"/>
      <c r="C605" s="465"/>
      <c r="D605" s="406"/>
      <c r="E605" s="439"/>
      <c r="F605" s="434"/>
      <c r="G605" s="437"/>
      <c r="H605" s="415"/>
      <c r="I605" s="437"/>
      <c r="J605" s="415"/>
      <c r="K605" s="43"/>
      <c r="L605" s="43"/>
      <c r="M605" s="43"/>
      <c r="N605" s="223"/>
      <c r="O605" s="197">
        <f t="shared" si="21"/>
        <v>0</v>
      </c>
      <c r="P605" s="415"/>
      <c r="Q605" s="415"/>
      <c r="R605" s="415"/>
    </row>
    <row r="606" spans="1:18" x14ac:dyDescent="0.2">
      <c r="A606" s="389"/>
      <c r="B606" s="409"/>
      <c r="C606" s="465"/>
      <c r="D606" s="406"/>
      <c r="E606" s="439"/>
      <c r="F606" s="434"/>
      <c r="G606" s="437"/>
      <c r="H606" s="415"/>
      <c r="I606" s="437"/>
      <c r="J606" s="415"/>
      <c r="K606" s="43"/>
      <c r="L606" s="43"/>
      <c r="M606" s="45"/>
      <c r="N606" s="223"/>
      <c r="O606" s="197">
        <f t="shared" si="21"/>
        <v>0</v>
      </c>
      <c r="P606" s="415"/>
      <c r="Q606" s="415"/>
      <c r="R606" s="415"/>
    </row>
    <row r="607" spans="1:18" ht="12.75" customHeight="1" x14ac:dyDescent="0.2">
      <c r="A607" s="389"/>
      <c r="B607" s="409"/>
      <c r="C607" s="465"/>
      <c r="D607" s="406"/>
      <c r="E607" s="455"/>
      <c r="F607" s="434"/>
      <c r="G607" s="437"/>
      <c r="H607" s="415"/>
      <c r="I607" s="437"/>
      <c r="J607" s="415"/>
      <c r="K607" s="43"/>
      <c r="L607" s="43"/>
      <c r="M607" s="43"/>
      <c r="N607" s="223"/>
      <c r="O607" s="197">
        <f t="shared" si="21"/>
        <v>0</v>
      </c>
      <c r="P607" s="415"/>
      <c r="Q607" s="415"/>
      <c r="R607" s="415"/>
    </row>
    <row r="608" spans="1:18" x14ac:dyDescent="0.2">
      <c r="A608" s="389">
        <v>1</v>
      </c>
      <c r="B608" s="432" t="s">
        <v>215</v>
      </c>
      <c r="C608" s="409" t="s">
        <v>441</v>
      </c>
      <c r="D608" s="389" t="s">
        <v>169</v>
      </c>
      <c r="E608" s="410">
        <v>2.85</v>
      </c>
      <c r="F608" s="434">
        <f>H608+J608+R608</f>
        <v>7.2009782459999991</v>
      </c>
      <c r="G608" s="435">
        <v>0.45</v>
      </c>
      <c r="H608" s="415">
        <f>G608*$P$7/1000</f>
        <v>0.85649850000000005</v>
      </c>
      <c r="I608" s="435">
        <v>0.37</v>
      </c>
      <c r="J608" s="415">
        <f>I608*$P$8/1000</f>
        <v>1.2439214999999999</v>
      </c>
      <c r="K608" s="220" t="s">
        <v>287</v>
      </c>
      <c r="L608" s="186" t="s">
        <v>78</v>
      </c>
      <c r="M608" s="220">
        <v>1.1499999999999999</v>
      </c>
      <c r="N608" s="223">
        <v>3.8</v>
      </c>
      <c r="O608" s="197">
        <f t="shared" si="21"/>
        <v>4.3699999999999992</v>
      </c>
      <c r="P608" s="415">
        <f>E608*F608</f>
        <v>20.522788001099997</v>
      </c>
      <c r="Q608" s="415">
        <f>SUM(O608:O611)</f>
        <v>4.3699999999999992</v>
      </c>
      <c r="R608" s="415">
        <f>Q608*1.02*1.05*$R$13</f>
        <v>5.1005582459999994</v>
      </c>
    </row>
    <row r="609" spans="1:18" x14ac:dyDescent="0.2">
      <c r="A609" s="389"/>
      <c r="B609" s="433"/>
      <c r="C609" s="409"/>
      <c r="D609" s="389"/>
      <c r="E609" s="411"/>
      <c r="F609" s="434"/>
      <c r="G609" s="435"/>
      <c r="H609" s="415"/>
      <c r="I609" s="435"/>
      <c r="J609" s="415"/>
      <c r="K609" s="43"/>
      <c r="L609" s="43"/>
      <c r="M609" s="43"/>
      <c r="N609" s="223"/>
      <c r="O609" s="197">
        <f t="shared" si="21"/>
        <v>0</v>
      </c>
      <c r="P609" s="415"/>
      <c r="Q609" s="415"/>
      <c r="R609" s="415"/>
    </row>
    <row r="610" spans="1:18" x14ac:dyDescent="0.2">
      <c r="A610" s="389"/>
      <c r="B610" s="433"/>
      <c r="C610" s="409"/>
      <c r="D610" s="389"/>
      <c r="E610" s="411"/>
      <c r="F610" s="434"/>
      <c r="G610" s="435"/>
      <c r="H610" s="415"/>
      <c r="I610" s="435"/>
      <c r="J610" s="415"/>
      <c r="K610" s="43"/>
      <c r="L610" s="43"/>
      <c r="M610" s="45"/>
      <c r="N610" s="223"/>
      <c r="O610" s="197">
        <f t="shared" si="21"/>
        <v>0</v>
      </c>
      <c r="P610" s="415"/>
      <c r="Q610" s="415"/>
      <c r="R610" s="415"/>
    </row>
    <row r="611" spans="1:18" ht="15" customHeight="1" x14ac:dyDescent="0.2">
      <c r="A611" s="389"/>
      <c r="B611" s="433"/>
      <c r="C611" s="409"/>
      <c r="D611" s="389"/>
      <c r="E611" s="412"/>
      <c r="F611" s="434"/>
      <c r="G611" s="435"/>
      <c r="H611" s="415"/>
      <c r="I611" s="435"/>
      <c r="J611" s="415"/>
      <c r="K611" s="43"/>
      <c r="L611" s="43"/>
      <c r="M611" s="43"/>
      <c r="N611" s="223"/>
      <c r="O611" s="197">
        <f t="shared" si="21"/>
        <v>0</v>
      </c>
      <c r="P611" s="415"/>
      <c r="Q611" s="415"/>
      <c r="R611" s="415"/>
    </row>
    <row r="612" spans="1:18" ht="12.75" customHeight="1" x14ac:dyDescent="0.2">
      <c r="A612" s="389">
        <v>2</v>
      </c>
      <c r="B612" s="432" t="s">
        <v>208</v>
      </c>
      <c r="C612" s="409" t="s">
        <v>442</v>
      </c>
      <c r="D612" s="389" t="s">
        <v>169</v>
      </c>
      <c r="E612" s="414">
        <v>0.92</v>
      </c>
      <c r="F612" s="413">
        <f>H612+J612+R612</f>
        <v>39.179775796000001</v>
      </c>
      <c r="G612" s="436">
        <v>0.7</v>
      </c>
      <c r="H612" s="416">
        <f>G612*$P$7/1000</f>
        <v>1.3323309999999999</v>
      </c>
      <c r="I612" s="417">
        <v>0.28000000000000003</v>
      </c>
      <c r="J612" s="416">
        <f>I612*$P$8/1000</f>
        <v>0.94134600000000002</v>
      </c>
      <c r="K612" s="100" t="s">
        <v>178</v>
      </c>
      <c r="L612" s="186" t="s">
        <v>78</v>
      </c>
      <c r="M612" s="100">
        <v>1.02</v>
      </c>
      <c r="N612" s="225">
        <v>31</v>
      </c>
      <c r="O612" s="101">
        <f t="shared" si="21"/>
        <v>31.62</v>
      </c>
      <c r="P612" s="416">
        <f>E612*F612</f>
        <v>36.045393732320001</v>
      </c>
      <c r="Q612" s="416">
        <f>SUM(O612:O615)</f>
        <v>31.62</v>
      </c>
      <c r="R612" s="419">
        <f>Q612*1.02*1.05*$R$13</f>
        <v>36.906098796000002</v>
      </c>
    </row>
    <row r="613" spans="1:18" x14ac:dyDescent="0.2">
      <c r="A613" s="389"/>
      <c r="B613" s="433"/>
      <c r="C613" s="409"/>
      <c r="D613" s="389"/>
      <c r="E613" s="414"/>
      <c r="F613" s="413"/>
      <c r="G613" s="436"/>
      <c r="H613" s="416"/>
      <c r="I613" s="417"/>
      <c r="J613" s="416"/>
      <c r="K613" s="100"/>
      <c r="L613" s="100"/>
      <c r="M613" s="100"/>
      <c r="N613" s="225"/>
      <c r="O613" s="101">
        <f t="shared" si="21"/>
        <v>0</v>
      </c>
      <c r="P613" s="416"/>
      <c r="Q613" s="416"/>
      <c r="R613" s="419"/>
    </row>
    <row r="614" spans="1:18" x14ac:dyDescent="0.2">
      <c r="A614" s="389"/>
      <c r="B614" s="433"/>
      <c r="C614" s="409"/>
      <c r="D614" s="389"/>
      <c r="E614" s="414"/>
      <c r="F614" s="413"/>
      <c r="G614" s="436"/>
      <c r="H614" s="416"/>
      <c r="I614" s="417"/>
      <c r="J614" s="416"/>
      <c r="K614" s="100"/>
      <c r="L614" s="100"/>
      <c r="M614" s="103"/>
      <c r="N614" s="225"/>
      <c r="O614" s="101">
        <f t="shared" si="21"/>
        <v>0</v>
      </c>
      <c r="P614" s="416"/>
      <c r="Q614" s="416"/>
      <c r="R614" s="419"/>
    </row>
    <row r="615" spans="1:18" ht="12.75" customHeight="1" x14ac:dyDescent="0.2">
      <c r="A615" s="389"/>
      <c r="B615" s="433"/>
      <c r="C615" s="409"/>
      <c r="D615" s="389"/>
      <c r="E615" s="414"/>
      <c r="F615" s="413"/>
      <c r="G615" s="436"/>
      <c r="H615" s="416"/>
      <c r="I615" s="417"/>
      <c r="J615" s="416"/>
      <c r="K615" s="100"/>
      <c r="L615" s="100"/>
      <c r="M615" s="100"/>
      <c r="N615" s="225"/>
      <c r="O615" s="101">
        <f t="shared" si="21"/>
        <v>0</v>
      </c>
      <c r="P615" s="416"/>
      <c r="Q615" s="416"/>
      <c r="R615" s="419"/>
    </row>
    <row r="616" spans="1:18" ht="12.75" customHeight="1" x14ac:dyDescent="0.2">
      <c r="A616" s="389">
        <v>3</v>
      </c>
      <c r="B616" s="432" t="s">
        <v>208</v>
      </c>
      <c r="C616" s="409" t="s">
        <v>459</v>
      </c>
      <c r="D616" s="389" t="s">
        <v>169</v>
      </c>
      <c r="E616" s="414">
        <v>1.23</v>
      </c>
      <c r="F616" s="413">
        <f>H616+J616+R616</f>
        <v>31.640216967772005</v>
      </c>
      <c r="G616" s="436">
        <v>0.7</v>
      </c>
      <c r="H616" s="416">
        <f>G616*$P$7/1000</f>
        <v>1.3323309999999999</v>
      </c>
      <c r="I616" s="417">
        <v>0.28000000000000003</v>
      </c>
      <c r="J616" s="416">
        <f>I616*$P$8/1000</f>
        <v>0.94134600000000002</v>
      </c>
      <c r="K616" s="204" t="s">
        <v>167</v>
      </c>
      <c r="L616" s="186" t="s">
        <v>78</v>
      </c>
      <c r="M616" s="100">
        <v>1.02</v>
      </c>
      <c r="N616" s="274">
        <v>24.667000000000002</v>
      </c>
      <c r="O616" s="101">
        <f t="shared" si="21"/>
        <v>25.160340000000001</v>
      </c>
      <c r="P616" s="416">
        <f>E616*F616</f>
        <v>38.917466870359569</v>
      </c>
      <c r="Q616" s="416">
        <f>SUM(O616:O619)</f>
        <v>25.160340000000001</v>
      </c>
      <c r="R616" s="419">
        <f>Q616*1.02*1.05*$R$13</f>
        <v>29.366539967772006</v>
      </c>
    </row>
    <row r="617" spans="1:18" ht="12.75" customHeight="1" x14ac:dyDescent="0.2">
      <c r="A617" s="389"/>
      <c r="B617" s="433"/>
      <c r="C617" s="409"/>
      <c r="D617" s="389"/>
      <c r="E617" s="414"/>
      <c r="F617" s="413"/>
      <c r="G617" s="436"/>
      <c r="H617" s="416"/>
      <c r="I617" s="417"/>
      <c r="J617" s="416"/>
      <c r="K617" s="100"/>
      <c r="L617" s="100"/>
      <c r="M617" s="100"/>
      <c r="N617" s="274"/>
      <c r="O617" s="101">
        <f t="shared" si="21"/>
        <v>0</v>
      </c>
      <c r="P617" s="416"/>
      <c r="Q617" s="416"/>
      <c r="R617" s="419"/>
    </row>
    <row r="618" spans="1:18" ht="12.75" customHeight="1" x14ac:dyDescent="0.2">
      <c r="A618" s="389"/>
      <c r="B618" s="433"/>
      <c r="C618" s="409"/>
      <c r="D618" s="389"/>
      <c r="E618" s="414"/>
      <c r="F618" s="413"/>
      <c r="G618" s="436"/>
      <c r="H618" s="416"/>
      <c r="I618" s="417"/>
      <c r="J618" s="416"/>
      <c r="K618" s="100"/>
      <c r="L618" s="100"/>
      <c r="M618" s="103"/>
      <c r="N618" s="274"/>
      <c r="O618" s="101">
        <f t="shared" si="21"/>
        <v>0</v>
      </c>
      <c r="P618" s="416"/>
      <c r="Q618" s="416"/>
      <c r="R618" s="419"/>
    </row>
    <row r="619" spans="1:18" ht="12.75" customHeight="1" x14ac:dyDescent="0.2">
      <c r="A619" s="389"/>
      <c r="B619" s="433"/>
      <c r="C619" s="409"/>
      <c r="D619" s="389"/>
      <c r="E619" s="414"/>
      <c r="F619" s="413"/>
      <c r="G619" s="436"/>
      <c r="H619" s="416"/>
      <c r="I619" s="417"/>
      <c r="J619" s="416"/>
      <c r="K619" s="100"/>
      <c r="L619" s="100"/>
      <c r="M619" s="100"/>
      <c r="N619" s="274"/>
      <c r="O619" s="101">
        <f t="shared" si="21"/>
        <v>0</v>
      </c>
      <c r="P619" s="416"/>
      <c r="Q619" s="416"/>
      <c r="R619" s="419"/>
    </row>
    <row r="620" spans="1:18" s="168" customFormat="1" ht="12.75" customHeight="1" x14ac:dyDescent="0.2">
      <c r="A620" s="389">
        <v>4</v>
      </c>
      <c r="B620" s="377" t="s">
        <v>450</v>
      </c>
      <c r="C620" s="441" t="s">
        <v>443</v>
      </c>
      <c r="D620" s="389" t="s">
        <v>169</v>
      </c>
      <c r="E620" s="444">
        <v>22.5</v>
      </c>
      <c r="F620" s="445">
        <f>H620+J620+R620</f>
        <v>38.730611042218463</v>
      </c>
      <c r="G620" s="448">
        <v>1.55</v>
      </c>
      <c r="H620" s="418">
        <f>G620*$P$7/1000</f>
        <v>2.9501615000000001</v>
      </c>
      <c r="I620" s="448">
        <v>0.76</v>
      </c>
      <c r="J620" s="418">
        <f>I620*$P$8/1000</f>
        <v>2.5550820000000001</v>
      </c>
      <c r="K620" s="186" t="s">
        <v>167</v>
      </c>
      <c r="L620" s="186" t="s">
        <v>78</v>
      </c>
      <c r="M620" s="179">
        <v>1.02</v>
      </c>
      <c r="N620" s="224">
        <v>24.667000000000002</v>
      </c>
      <c r="O620" s="180">
        <f t="shared" si="21"/>
        <v>25.160340000000001</v>
      </c>
      <c r="P620" s="418">
        <f>E620*F620</f>
        <v>871.43874844991547</v>
      </c>
      <c r="Q620" s="418">
        <f>SUM(O620:O623)</f>
        <v>28.466463700000002</v>
      </c>
      <c r="R620" s="418">
        <f>Q620*1.02*1.05*$R$13</f>
        <v>33.225367542218464</v>
      </c>
    </row>
    <row r="621" spans="1:18" s="168" customFormat="1" x14ac:dyDescent="0.2">
      <c r="A621" s="389"/>
      <c r="B621" s="378"/>
      <c r="C621" s="442"/>
      <c r="D621" s="389"/>
      <c r="E621" s="439"/>
      <c r="F621" s="446"/>
      <c r="G621" s="449"/>
      <c r="H621" s="403"/>
      <c r="I621" s="449"/>
      <c r="J621" s="403"/>
      <c r="K621" s="186" t="s">
        <v>171</v>
      </c>
      <c r="L621" s="186" t="s">
        <v>79</v>
      </c>
      <c r="M621" s="179">
        <v>0.80300000000000005</v>
      </c>
      <c r="N621" s="224">
        <v>3.5</v>
      </c>
      <c r="O621" s="180">
        <f t="shared" si="21"/>
        <v>2.8105000000000002</v>
      </c>
      <c r="P621" s="403"/>
      <c r="Q621" s="403"/>
      <c r="R621" s="403"/>
    </row>
    <row r="622" spans="1:18" s="168" customFormat="1" x14ac:dyDescent="0.2">
      <c r="A622" s="389"/>
      <c r="B622" s="378"/>
      <c r="C622" s="442"/>
      <c r="D622" s="389"/>
      <c r="E622" s="439"/>
      <c r="F622" s="446"/>
      <c r="G622" s="449"/>
      <c r="H622" s="403"/>
      <c r="I622" s="449"/>
      <c r="J622" s="403"/>
      <c r="K622" s="186" t="s">
        <v>172</v>
      </c>
      <c r="L622" s="186" t="s">
        <v>169</v>
      </c>
      <c r="M622" s="181">
        <v>3.8999999999999998E-3</v>
      </c>
      <c r="N622" s="240">
        <v>127.083</v>
      </c>
      <c r="O622" s="180">
        <f t="shared" si="21"/>
        <v>0.49562369999999994</v>
      </c>
      <c r="P622" s="403"/>
      <c r="Q622" s="403"/>
      <c r="R622" s="403"/>
    </row>
    <row r="623" spans="1:18" s="168" customFormat="1" ht="12.75" customHeight="1" x14ac:dyDescent="0.2">
      <c r="A623" s="389"/>
      <c r="B623" s="379"/>
      <c r="C623" s="443"/>
      <c r="D623" s="389"/>
      <c r="E623" s="440"/>
      <c r="F623" s="447"/>
      <c r="G623" s="450"/>
      <c r="H623" s="404"/>
      <c r="I623" s="450"/>
      <c r="J623" s="404"/>
      <c r="K623" s="179"/>
      <c r="L623" s="179"/>
      <c r="M623" s="179"/>
      <c r="N623" s="224"/>
      <c r="O623" s="180">
        <f t="shared" si="21"/>
        <v>0</v>
      </c>
      <c r="P623" s="404"/>
      <c r="Q623" s="404"/>
      <c r="R623" s="404"/>
    </row>
    <row r="624" spans="1:18" ht="12.75" customHeight="1" x14ac:dyDescent="0.2">
      <c r="A624" s="389">
        <v>5</v>
      </c>
      <c r="B624" s="377" t="s">
        <v>809</v>
      </c>
      <c r="C624" s="409" t="s">
        <v>808</v>
      </c>
      <c r="D624" s="389" t="s">
        <v>169</v>
      </c>
      <c r="E624" s="444">
        <v>9.9</v>
      </c>
      <c r="F624" s="434">
        <f>H624+J624+R624</f>
        <v>42.985174467404796</v>
      </c>
      <c r="G624" s="437">
        <v>1.63</v>
      </c>
      <c r="H624" s="415">
        <f>G624*$P$7/1000</f>
        <v>3.1024278999999995</v>
      </c>
      <c r="I624" s="437">
        <v>1.07</v>
      </c>
      <c r="J624" s="415">
        <f>I624*$P$8/1000</f>
        <v>3.5972865000000001</v>
      </c>
      <c r="K624" s="186" t="s">
        <v>209</v>
      </c>
      <c r="L624" s="186" t="s">
        <v>78</v>
      </c>
      <c r="M624" s="43">
        <v>1.0149999999999999</v>
      </c>
      <c r="N624" s="223">
        <v>29.806000000000001</v>
      </c>
      <c r="O624" s="197">
        <f t="shared" si="21"/>
        <v>30.253089999999997</v>
      </c>
      <c r="P624" s="415">
        <f>E624*F624</f>
        <v>425.5532272273075</v>
      </c>
      <c r="Q624" s="415">
        <f>SUM(O624:O627)</f>
        <v>31.088255999999998</v>
      </c>
      <c r="R624" s="415">
        <f>Q624*1.02*1.05*$R$13</f>
        <v>36.285460067404799</v>
      </c>
    </row>
    <row r="625" spans="1:18" x14ac:dyDescent="0.2">
      <c r="A625" s="389"/>
      <c r="B625" s="378"/>
      <c r="C625" s="409"/>
      <c r="D625" s="389"/>
      <c r="E625" s="439"/>
      <c r="F625" s="434"/>
      <c r="G625" s="437"/>
      <c r="H625" s="415"/>
      <c r="I625" s="437"/>
      <c r="J625" s="415"/>
      <c r="K625" s="186" t="s">
        <v>171</v>
      </c>
      <c r="L625" s="186" t="s">
        <v>79</v>
      </c>
      <c r="M625" s="43">
        <v>0.16600000000000001</v>
      </c>
      <c r="N625" s="242">
        <v>3.5</v>
      </c>
      <c r="O625" s="197">
        <f t="shared" si="21"/>
        <v>0.58100000000000007</v>
      </c>
      <c r="P625" s="415"/>
      <c r="Q625" s="415"/>
      <c r="R625" s="415"/>
    </row>
    <row r="626" spans="1:18" x14ac:dyDescent="0.2">
      <c r="A626" s="389"/>
      <c r="B626" s="378"/>
      <c r="C626" s="409"/>
      <c r="D626" s="389"/>
      <c r="E626" s="439"/>
      <c r="F626" s="434"/>
      <c r="G626" s="437"/>
      <c r="H626" s="415"/>
      <c r="I626" s="437"/>
      <c r="J626" s="415"/>
      <c r="K626" s="186" t="s">
        <v>172</v>
      </c>
      <c r="L626" s="186" t="s">
        <v>169</v>
      </c>
      <c r="M626" s="52">
        <v>2E-3</v>
      </c>
      <c r="N626" s="240">
        <v>127.083</v>
      </c>
      <c r="O626" s="197">
        <f t="shared" si="21"/>
        <v>0.254166</v>
      </c>
      <c r="P626" s="415"/>
      <c r="Q626" s="415"/>
      <c r="R626" s="415"/>
    </row>
    <row r="627" spans="1:18" ht="15" customHeight="1" x14ac:dyDescent="0.2">
      <c r="A627" s="389"/>
      <c r="B627" s="379"/>
      <c r="C627" s="409"/>
      <c r="D627" s="389"/>
      <c r="E627" s="455"/>
      <c r="F627" s="434"/>
      <c r="G627" s="437"/>
      <c r="H627" s="415"/>
      <c r="I627" s="437"/>
      <c r="J627" s="415"/>
      <c r="K627" s="43"/>
      <c r="L627" s="43"/>
      <c r="M627" s="43"/>
      <c r="N627" s="223"/>
      <c r="O627" s="197">
        <f t="shared" si="21"/>
        <v>0</v>
      </c>
      <c r="P627" s="415"/>
      <c r="Q627" s="415"/>
      <c r="R627" s="415"/>
    </row>
    <row r="628" spans="1:18" x14ac:dyDescent="0.2">
      <c r="A628" s="389">
        <v>6</v>
      </c>
      <c r="B628" s="420" t="s">
        <v>86</v>
      </c>
      <c r="C628" s="420" t="s">
        <v>213</v>
      </c>
      <c r="D628" s="421" t="s">
        <v>168</v>
      </c>
      <c r="E628" s="422">
        <v>7.0000000000000001E-3</v>
      </c>
      <c r="F628" s="425">
        <f>H628+J628+R628</f>
        <v>554.4085050000001</v>
      </c>
      <c r="G628" s="426"/>
      <c r="H628" s="427">
        <f>G628*$P$7/1000</f>
        <v>0</v>
      </c>
      <c r="I628" s="426"/>
      <c r="J628" s="427">
        <f>I628*$P$8/1000</f>
        <v>0</v>
      </c>
      <c r="K628" s="215" t="s">
        <v>212</v>
      </c>
      <c r="L628" s="215" t="s">
        <v>168</v>
      </c>
      <c r="M628" s="215">
        <v>1</v>
      </c>
      <c r="N628" s="216">
        <v>475</v>
      </c>
      <c r="O628" s="344">
        <f t="shared" si="21"/>
        <v>475</v>
      </c>
      <c r="P628" s="427">
        <f>E628*F628</f>
        <v>3.8808595350000008</v>
      </c>
      <c r="Q628" s="427">
        <f>SUM(O628:O631)</f>
        <v>475</v>
      </c>
      <c r="R628" s="427">
        <f>Q628*1.02*1.05*$R$13</f>
        <v>554.4085050000001</v>
      </c>
    </row>
    <row r="629" spans="1:18" x14ac:dyDescent="0.2">
      <c r="A629" s="389"/>
      <c r="B629" s="420"/>
      <c r="C629" s="420"/>
      <c r="D629" s="421"/>
      <c r="E629" s="423"/>
      <c r="F629" s="425"/>
      <c r="G629" s="426"/>
      <c r="H629" s="427"/>
      <c r="I629" s="426"/>
      <c r="J629" s="427"/>
      <c r="K629" s="215"/>
      <c r="L629" s="215"/>
      <c r="M629" s="215"/>
      <c r="N629" s="345"/>
      <c r="O629" s="344">
        <f t="shared" si="21"/>
        <v>0</v>
      </c>
      <c r="P629" s="427"/>
      <c r="Q629" s="427"/>
      <c r="R629" s="427"/>
    </row>
    <row r="630" spans="1:18" x14ac:dyDescent="0.2">
      <c r="A630" s="389"/>
      <c r="B630" s="420"/>
      <c r="C630" s="420"/>
      <c r="D630" s="421"/>
      <c r="E630" s="423"/>
      <c r="F630" s="425"/>
      <c r="G630" s="426"/>
      <c r="H630" s="427"/>
      <c r="I630" s="426"/>
      <c r="J630" s="427"/>
      <c r="K630" s="215"/>
      <c r="L630" s="215"/>
      <c r="M630" s="261"/>
      <c r="N630" s="345"/>
      <c r="O630" s="344">
        <f t="shared" si="21"/>
        <v>0</v>
      </c>
      <c r="P630" s="427"/>
      <c r="Q630" s="427"/>
      <c r="R630" s="427"/>
    </row>
    <row r="631" spans="1:18" ht="12.75" customHeight="1" x14ac:dyDescent="0.2">
      <c r="A631" s="389"/>
      <c r="B631" s="420"/>
      <c r="C631" s="420"/>
      <c r="D631" s="421"/>
      <c r="E631" s="424"/>
      <c r="F631" s="425"/>
      <c r="G631" s="426"/>
      <c r="H631" s="427"/>
      <c r="I631" s="426"/>
      <c r="J631" s="427"/>
      <c r="K631" s="215"/>
      <c r="L631" s="215"/>
      <c r="M631" s="215"/>
      <c r="N631" s="345"/>
      <c r="O631" s="344">
        <f t="shared" si="21"/>
        <v>0</v>
      </c>
      <c r="P631" s="427"/>
      <c r="Q631" s="427"/>
      <c r="R631" s="427"/>
    </row>
    <row r="632" spans="1:18" ht="12.75" customHeight="1" x14ac:dyDescent="0.2">
      <c r="A632" s="389">
        <v>7</v>
      </c>
      <c r="B632" s="420" t="s">
        <v>86</v>
      </c>
      <c r="C632" s="420" t="s">
        <v>248</v>
      </c>
      <c r="D632" s="421" t="s">
        <v>168</v>
      </c>
      <c r="E632" s="422">
        <v>3.5000000000000003E-2</v>
      </c>
      <c r="F632" s="425">
        <f>H632+J632+R632</f>
        <v>554.4085050000001</v>
      </c>
      <c r="G632" s="426"/>
      <c r="H632" s="427">
        <f>G632*$P$7/1000</f>
        <v>0</v>
      </c>
      <c r="I632" s="426"/>
      <c r="J632" s="427">
        <f>I632*$P$8/1000</f>
        <v>0</v>
      </c>
      <c r="K632" s="215" t="s">
        <v>212</v>
      </c>
      <c r="L632" s="215" t="s">
        <v>168</v>
      </c>
      <c r="M632" s="215">
        <v>1</v>
      </c>
      <c r="N632" s="216">
        <v>475</v>
      </c>
      <c r="O632" s="344">
        <f t="shared" si="21"/>
        <v>475</v>
      </c>
      <c r="P632" s="427">
        <f>E632*F632</f>
        <v>19.404297675000006</v>
      </c>
      <c r="Q632" s="427">
        <f>SUM(O632:O635)</f>
        <v>475</v>
      </c>
      <c r="R632" s="427">
        <f>Q632*1.02*1.05*$R$13</f>
        <v>554.4085050000001</v>
      </c>
    </row>
    <row r="633" spans="1:18" ht="12.75" customHeight="1" x14ac:dyDescent="0.2">
      <c r="A633" s="389"/>
      <c r="B633" s="420"/>
      <c r="C633" s="420"/>
      <c r="D633" s="421"/>
      <c r="E633" s="423"/>
      <c r="F633" s="425"/>
      <c r="G633" s="426"/>
      <c r="H633" s="427"/>
      <c r="I633" s="426"/>
      <c r="J633" s="427"/>
      <c r="K633" s="215"/>
      <c r="L633" s="215"/>
      <c r="M633" s="215"/>
      <c r="N633" s="345"/>
      <c r="O633" s="344">
        <f t="shared" si="21"/>
        <v>0</v>
      </c>
      <c r="P633" s="427"/>
      <c r="Q633" s="427"/>
      <c r="R633" s="427"/>
    </row>
    <row r="634" spans="1:18" ht="12.75" customHeight="1" x14ac:dyDescent="0.2">
      <c r="A634" s="389"/>
      <c r="B634" s="420"/>
      <c r="C634" s="420"/>
      <c r="D634" s="421"/>
      <c r="E634" s="423"/>
      <c r="F634" s="425"/>
      <c r="G634" s="426"/>
      <c r="H634" s="427"/>
      <c r="I634" s="426"/>
      <c r="J634" s="427"/>
      <c r="K634" s="215"/>
      <c r="L634" s="215"/>
      <c r="M634" s="261"/>
      <c r="N634" s="345"/>
      <c r="O634" s="344">
        <f t="shared" si="21"/>
        <v>0</v>
      </c>
      <c r="P634" s="427"/>
      <c r="Q634" s="427"/>
      <c r="R634" s="427"/>
    </row>
    <row r="635" spans="1:18" ht="12.75" customHeight="1" x14ac:dyDescent="0.2">
      <c r="A635" s="389"/>
      <c r="B635" s="420"/>
      <c r="C635" s="420"/>
      <c r="D635" s="421"/>
      <c r="E635" s="424"/>
      <c r="F635" s="425"/>
      <c r="G635" s="426"/>
      <c r="H635" s="427"/>
      <c r="I635" s="426"/>
      <c r="J635" s="427"/>
      <c r="K635" s="215"/>
      <c r="L635" s="215"/>
      <c r="M635" s="215"/>
      <c r="N635" s="345"/>
      <c r="O635" s="344">
        <f t="shared" si="21"/>
        <v>0</v>
      </c>
      <c r="P635" s="427"/>
      <c r="Q635" s="427"/>
      <c r="R635" s="427"/>
    </row>
    <row r="636" spans="1:18" x14ac:dyDescent="0.2">
      <c r="A636" s="389">
        <v>8</v>
      </c>
      <c r="B636" s="420" t="s">
        <v>86</v>
      </c>
      <c r="C636" s="420" t="s">
        <v>280</v>
      </c>
      <c r="D636" s="421" t="s">
        <v>168</v>
      </c>
      <c r="E636" s="422">
        <v>3.5999999999999997E-2</v>
      </c>
      <c r="F636" s="425">
        <f>H636+J636+R636</f>
        <v>632.22061405860018</v>
      </c>
      <c r="G636" s="426"/>
      <c r="H636" s="427">
        <f>G636*$P$7/1000</f>
        <v>0</v>
      </c>
      <c r="I636" s="426"/>
      <c r="J636" s="427">
        <f>I636*$P$8/1000</f>
        <v>0</v>
      </c>
      <c r="K636" s="215" t="s">
        <v>212</v>
      </c>
      <c r="L636" s="215" t="s">
        <v>168</v>
      </c>
      <c r="M636" s="215">
        <v>1</v>
      </c>
      <c r="N636" s="345">
        <v>541.66700000000003</v>
      </c>
      <c r="O636" s="344">
        <f t="shared" ref="O636:O663" si="30">M636*N636</f>
        <v>541.66700000000003</v>
      </c>
      <c r="P636" s="427">
        <f>E636*F636</f>
        <v>22.759942106109605</v>
      </c>
      <c r="Q636" s="427">
        <f>SUM(O636:O639)</f>
        <v>541.66700000000003</v>
      </c>
      <c r="R636" s="427">
        <f>Q636*1.02*1.05*$R$13</f>
        <v>632.22061405860018</v>
      </c>
    </row>
    <row r="637" spans="1:18" x14ac:dyDescent="0.2">
      <c r="A637" s="389"/>
      <c r="B637" s="420"/>
      <c r="C637" s="420"/>
      <c r="D637" s="421"/>
      <c r="E637" s="423"/>
      <c r="F637" s="425"/>
      <c r="G637" s="426"/>
      <c r="H637" s="427"/>
      <c r="I637" s="426"/>
      <c r="J637" s="427"/>
      <c r="K637" s="215"/>
      <c r="L637" s="215"/>
      <c r="M637" s="215"/>
      <c r="N637" s="345"/>
      <c r="O637" s="344">
        <f t="shared" si="30"/>
        <v>0</v>
      </c>
      <c r="P637" s="427"/>
      <c r="Q637" s="427"/>
      <c r="R637" s="427"/>
    </row>
    <row r="638" spans="1:18" x14ac:dyDescent="0.2">
      <c r="A638" s="389"/>
      <c r="B638" s="420"/>
      <c r="C638" s="420"/>
      <c r="D638" s="421"/>
      <c r="E638" s="423"/>
      <c r="F638" s="425"/>
      <c r="G638" s="426"/>
      <c r="H638" s="427"/>
      <c r="I638" s="426"/>
      <c r="J638" s="427"/>
      <c r="K638" s="215"/>
      <c r="L638" s="215"/>
      <c r="M638" s="261"/>
      <c r="N638" s="345"/>
      <c r="O638" s="344">
        <f t="shared" si="30"/>
        <v>0</v>
      </c>
      <c r="P638" s="427"/>
      <c r="Q638" s="427"/>
      <c r="R638" s="427"/>
    </row>
    <row r="639" spans="1:18" ht="12.75" customHeight="1" x14ac:dyDescent="0.2">
      <c r="A639" s="389"/>
      <c r="B639" s="420"/>
      <c r="C639" s="420"/>
      <c r="D639" s="421"/>
      <c r="E639" s="424"/>
      <c r="F639" s="425"/>
      <c r="G639" s="426"/>
      <c r="H639" s="427"/>
      <c r="I639" s="426"/>
      <c r="J639" s="427"/>
      <c r="K639" s="215"/>
      <c r="L639" s="215"/>
      <c r="M639" s="215"/>
      <c r="N639" s="345"/>
      <c r="O639" s="344">
        <f t="shared" si="30"/>
        <v>0</v>
      </c>
      <c r="P639" s="427"/>
      <c r="Q639" s="427"/>
      <c r="R639" s="427"/>
    </row>
    <row r="640" spans="1:18" x14ac:dyDescent="0.2">
      <c r="A640" s="389">
        <v>9</v>
      </c>
      <c r="B640" s="420" t="s">
        <v>86</v>
      </c>
      <c r="C640" s="420" t="s">
        <v>291</v>
      </c>
      <c r="D640" s="421" t="s">
        <v>168</v>
      </c>
      <c r="E640" s="422">
        <v>0.30199999999999999</v>
      </c>
      <c r="F640" s="425">
        <f>H640+J640+R640</f>
        <v>570.61940968620013</v>
      </c>
      <c r="G640" s="426"/>
      <c r="H640" s="427">
        <f>G640*$P$7/1000</f>
        <v>0</v>
      </c>
      <c r="I640" s="426"/>
      <c r="J640" s="427">
        <f>I640*$P$8/1000</f>
        <v>0</v>
      </c>
      <c r="K640" s="215" t="s">
        <v>212</v>
      </c>
      <c r="L640" s="215" t="s">
        <v>168</v>
      </c>
      <c r="M640" s="215">
        <v>1</v>
      </c>
      <c r="N640" s="345">
        <v>488.88900000000001</v>
      </c>
      <c r="O640" s="344">
        <f t="shared" si="30"/>
        <v>488.88900000000001</v>
      </c>
      <c r="P640" s="427">
        <f>E640*F640</f>
        <v>172.32706172523243</v>
      </c>
      <c r="Q640" s="427">
        <f>SUM(O640:O643)</f>
        <v>488.88900000000001</v>
      </c>
      <c r="R640" s="427">
        <f>Q640*1.02*1.05*$R$13</f>
        <v>570.61940968620013</v>
      </c>
    </row>
    <row r="641" spans="1:18" x14ac:dyDescent="0.2">
      <c r="A641" s="389"/>
      <c r="B641" s="420"/>
      <c r="C641" s="420"/>
      <c r="D641" s="421"/>
      <c r="E641" s="423"/>
      <c r="F641" s="425"/>
      <c r="G641" s="426"/>
      <c r="H641" s="427"/>
      <c r="I641" s="426"/>
      <c r="J641" s="427"/>
      <c r="K641" s="215"/>
      <c r="L641" s="215"/>
      <c r="M641" s="215"/>
      <c r="N641" s="345"/>
      <c r="O641" s="344">
        <f t="shared" si="30"/>
        <v>0</v>
      </c>
      <c r="P641" s="427"/>
      <c r="Q641" s="427"/>
      <c r="R641" s="427"/>
    </row>
    <row r="642" spans="1:18" x14ac:dyDescent="0.2">
      <c r="A642" s="389"/>
      <c r="B642" s="420"/>
      <c r="C642" s="420"/>
      <c r="D642" s="421"/>
      <c r="E642" s="423"/>
      <c r="F642" s="425"/>
      <c r="G642" s="426"/>
      <c r="H642" s="427"/>
      <c r="I642" s="426"/>
      <c r="J642" s="427"/>
      <c r="K642" s="215"/>
      <c r="L642" s="215"/>
      <c r="M642" s="261"/>
      <c r="N642" s="345"/>
      <c r="O642" s="344">
        <f t="shared" si="30"/>
        <v>0</v>
      </c>
      <c r="P642" s="427"/>
      <c r="Q642" s="427"/>
      <c r="R642" s="427"/>
    </row>
    <row r="643" spans="1:18" ht="12.75" customHeight="1" x14ac:dyDescent="0.2">
      <c r="A643" s="389"/>
      <c r="B643" s="420"/>
      <c r="C643" s="420"/>
      <c r="D643" s="421"/>
      <c r="E643" s="424"/>
      <c r="F643" s="425"/>
      <c r="G643" s="426"/>
      <c r="H643" s="427"/>
      <c r="I643" s="426"/>
      <c r="J643" s="427"/>
      <c r="K643" s="215"/>
      <c r="L643" s="215"/>
      <c r="M643" s="215"/>
      <c r="N643" s="345"/>
      <c r="O643" s="344">
        <f t="shared" si="30"/>
        <v>0</v>
      </c>
      <c r="P643" s="427"/>
      <c r="Q643" s="427"/>
      <c r="R643" s="427"/>
    </row>
    <row r="644" spans="1:18" x14ac:dyDescent="0.2">
      <c r="A644" s="389">
        <v>10</v>
      </c>
      <c r="B644" s="420" t="s">
        <v>86</v>
      </c>
      <c r="C644" s="420" t="s">
        <v>249</v>
      </c>
      <c r="D644" s="421" t="s">
        <v>168</v>
      </c>
      <c r="E644" s="422">
        <v>3.3000000000000002E-2</v>
      </c>
      <c r="F644" s="425">
        <f>H644+J644+R644</f>
        <v>541.44001468620013</v>
      </c>
      <c r="G644" s="426"/>
      <c r="H644" s="427">
        <f>G644*$P$7/1000</f>
        <v>0</v>
      </c>
      <c r="I644" s="426"/>
      <c r="J644" s="427">
        <f>I644*$P$8/1000</f>
        <v>0</v>
      </c>
      <c r="K644" s="215" t="s">
        <v>212</v>
      </c>
      <c r="L644" s="215" t="s">
        <v>168</v>
      </c>
      <c r="M644" s="215">
        <v>1</v>
      </c>
      <c r="N644" s="345">
        <v>463.88900000000001</v>
      </c>
      <c r="O644" s="344">
        <f t="shared" si="30"/>
        <v>463.88900000000001</v>
      </c>
      <c r="P644" s="427">
        <f>E644*F644</f>
        <v>17.867520484644604</v>
      </c>
      <c r="Q644" s="427">
        <f>SUM(O644:O647)</f>
        <v>463.88900000000001</v>
      </c>
      <c r="R644" s="427">
        <f>Q644*1.02*1.05*$R$13</f>
        <v>541.44001468620013</v>
      </c>
    </row>
    <row r="645" spans="1:18" x14ac:dyDescent="0.2">
      <c r="A645" s="389"/>
      <c r="B645" s="420"/>
      <c r="C645" s="420"/>
      <c r="D645" s="421"/>
      <c r="E645" s="423"/>
      <c r="F645" s="425"/>
      <c r="G645" s="426"/>
      <c r="H645" s="427"/>
      <c r="I645" s="426"/>
      <c r="J645" s="427"/>
      <c r="K645" s="215"/>
      <c r="L645" s="215"/>
      <c r="M645" s="215"/>
      <c r="N645" s="345"/>
      <c r="O645" s="344">
        <f t="shared" si="30"/>
        <v>0</v>
      </c>
      <c r="P645" s="427"/>
      <c r="Q645" s="427"/>
      <c r="R645" s="427"/>
    </row>
    <row r="646" spans="1:18" x14ac:dyDescent="0.2">
      <c r="A646" s="389"/>
      <c r="B646" s="420"/>
      <c r="C646" s="420"/>
      <c r="D646" s="421"/>
      <c r="E646" s="423"/>
      <c r="F646" s="425"/>
      <c r="G646" s="426"/>
      <c r="H646" s="427"/>
      <c r="I646" s="426"/>
      <c r="J646" s="427"/>
      <c r="K646" s="215"/>
      <c r="L646" s="215"/>
      <c r="M646" s="261"/>
      <c r="N646" s="345"/>
      <c r="O646" s="344">
        <f t="shared" si="30"/>
        <v>0</v>
      </c>
      <c r="P646" s="427"/>
      <c r="Q646" s="427"/>
      <c r="R646" s="427"/>
    </row>
    <row r="647" spans="1:18" ht="12.75" customHeight="1" x14ac:dyDescent="0.2">
      <c r="A647" s="389"/>
      <c r="B647" s="420"/>
      <c r="C647" s="420"/>
      <c r="D647" s="421"/>
      <c r="E647" s="424"/>
      <c r="F647" s="425"/>
      <c r="G647" s="426"/>
      <c r="H647" s="427"/>
      <c r="I647" s="426"/>
      <c r="J647" s="427"/>
      <c r="K647" s="215"/>
      <c r="L647" s="215"/>
      <c r="M647" s="215"/>
      <c r="N647" s="345"/>
      <c r="O647" s="344">
        <f t="shared" si="30"/>
        <v>0</v>
      </c>
      <c r="P647" s="427"/>
      <c r="Q647" s="427"/>
      <c r="R647" s="427"/>
    </row>
    <row r="648" spans="1:18" x14ac:dyDescent="0.2">
      <c r="A648" s="389">
        <v>11</v>
      </c>
      <c r="B648" s="420" t="s">
        <v>86</v>
      </c>
      <c r="C648" s="420" t="s">
        <v>310</v>
      </c>
      <c r="D648" s="421" t="s">
        <v>168</v>
      </c>
      <c r="E648" s="422">
        <v>5.8999999999999997E-2</v>
      </c>
      <c r="F648" s="425">
        <f>H648+J648+R648</f>
        <v>541.44001468620013</v>
      </c>
      <c r="G648" s="426"/>
      <c r="H648" s="427">
        <f>G648*$P$7/1000</f>
        <v>0</v>
      </c>
      <c r="I648" s="426"/>
      <c r="J648" s="427">
        <f>I648*$P$8/1000</f>
        <v>0</v>
      </c>
      <c r="K648" s="215" t="s">
        <v>212</v>
      </c>
      <c r="L648" s="215" t="s">
        <v>168</v>
      </c>
      <c r="M648" s="215">
        <v>1</v>
      </c>
      <c r="N648" s="345">
        <v>463.88900000000001</v>
      </c>
      <c r="O648" s="344">
        <f t="shared" si="30"/>
        <v>463.88900000000001</v>
      </c>
      <c r="P648" s="427">
        <f>E648*F648</f>
        <v>31.944960866485808</v>
      </c>
      <c r="Q648" s="427">
        <f>SUM(O648:O651)</f>
        <v>463.88900000000001</v>
      </c>
      <c r="R648" s="427">
        <f>Q648*1.02*1.05*$R$13</f>
        <v>541.44001468620013</v>
      </c>
    </row>
    <row r="649" spans="1:18" x14ac:dyDescent="0.2">
      <c r="A649" s="389"/>
      <c r="B649" s="420"/>
      <c r="C649" s="420"/>
      <c r="D649" s="421"/>
      <c r="E649" s="423"/>
      <c r="F649" s="425"/>
      <c r="G649" s="426"/>
      <c r="H649" s="427"/>
      <c r="I649" s="426"/>
      <c r="J649" s="427"/>
      <c r="K649" s="215"/>
      <c r="L649" s="215"/>
      <c r="M649" s="215"/>
      <c r="N649" s="345"/>
      <c r="O649" s="344">
        <f t="shared" si="30"/>
        <v>0</v>
      </c>
      <c r="P649" s="427"/>
      <c r="Q649" s="427"/>
      <c r="R649" s="427"/>
    </row>
    <row r="650" spans="1:18" x14ac:dyDescent="0.2">
      <c r="A650" s="389"/>
      <c r="B650" s="420"/>
      <c r="C650" s="420"/>
      <c r="D650" s="421"/>
      <c r="E650" s="423"/>
      <c r="F650" s="425"/>
      <c r="G650" s="426"/>
      <c r="H650" s="427"/>
      <c r="I650" s="426"/>
      <c r="J650" s="427"/>
      <c r="K650" s="215"/>
      <c r="L650" s="215"/>
      <c r="M650" s="261"/>
      <c r="N650" s="345"/>
      <c r="O650" s="344">
        <f t="shared" si="30"/>
        <v>0</v>
      </c>
      <c r="P650" s="427"/>
      <c r="Q650" s="427"/>
      <c r="R650" s="427"/>
    </row>
    <row r="651" spans="1:18" ht="12.75" customHeight="1" x14ac:dyDescent="0.2">
      <c r="A651" s="389"/>
      <c r="B651" s="420"/>
      <c r="C651" s="420"/>
      <c r="D651" s="421"/>
      <c r="E651" s="424"/>
      <c r="F651" s="425"/>
      <c r="G651" s="426"/>
      <c r="H651" s="427"/>
      <c r="I651" s="426"/>
      <c r="J651" s="427"/>
      <c r="K651" s="215"/>
      <c r="L651" s="215"/>
      <c r="M651" s="215"/>
      <c r="N651" s="345"/>
      <c r="O651" s="344">
        <f t="shared" si="30"/>
        <v>0</v>
      </c>
      <c r="P651" s="427"/>
      <c r="Q651" s="427"/>
      <c r="R651" s="427"/>
    </row>
    <row r="652" spans="1:18" s="49" customFormat="1" x14ac:dyDescent="0.2">
      <c r="A652" s="389">
        <v>12</v>
      </c>
      <c r="B652" s="460" t="s">
        <v>86</v>
      </c>
      <c r="C652" s="420" t="s">
        <v>444</v>
      </c>
      <c r="D652" s="421" t="s">
        <v>168</v>
      </c>
      <c r="E652" s="463">
        <v>4.2000000000000003E-2</v>
      </c>
      <c r="F652" s="383">
        <f>H652+J652+R652</f>
        <v>691.79560124220006</v>
      </c>
      <c r="G652" s="384"/>
      <c r="H652" s="385">
        <f>G652*$P$7/1000</f>
        <v>0</v>
      </c>
      <c r="I652" s="386"/>
      <c r="J652" s="385">
        <f>I652*$P$8/1000</f>
        <v>0</v>
      </c>
      <c r="K652" s="220" t="s">
        <v>175</v>
      </c>
      <c r="L652" s="215" t="s">
        <v>168</v>
      </c>
      <c r="M652" s="215">
        <v>1</v>
      </c>
      <c r="N652" s="346">
        <v>592.70899999999995</v>
      </c>
      <c r="O652" s="219">
        <f t="shared" si="30"/>
        <v>592.70899999999995</v>
      </c>
      <c r="P652" s="385">
        <f>E652*F652</f>
        <v>29.055415252172406</v>
      </c>
      <c r="Q652" s="385">
        <f>SUM(O652:O655)</f>
        <v>592.70899999999995</v>
      </c>
      <c r="R652" s="385">
        <f>Q652*1.02*1.05*$R$13</f>
        <v>691.79560124220006</v>
      </c>
    </row>
    <row r="653" spans="1:18" s="49" customFormat="1" x14ac:dyDescent="0.2">
      <c r="A653" s="389"/>
      <c r="B653" s="461"/>
      <c r="C653" s="420"/>
      <c r="D653" s="421"/>
      <c r="E653" s="463"/>
      <c r="F653" s="383"/>
      <c r="G653" s="384"/>
      <c r="H653" s="385"/>
      <c r="I653" s="386"/>
      <c r="J653" s="385"/>
      <c r="K653" s="220"/>
      <c r="L653" s="220"/>
      <c r="M653" s="220"/>
      <c r="N653" s="346"/>
      <c r="O653" s="219">
        <f t="shared" si="30"/>
        <v>0</v>
      </c>
      <c r="P653" s="385"/>
      <c r="Q653" s="385"/>
      <c r="R653" s="385"/>
    </row>
    <row r="654" spans="1:18" s="49" customFormat="1" x14ac:dyDescent="0.2">
      <c r="A654" s="389"/>
      <c r="B654" s="461"/>
      <c r="C654" s="420"/>
      <c r="D654" s="421"/>
      <c r="E654" s="463"/>
      <c r="F654" s="383"/>
      <c r="G654" s="384"/>
      <c r="H654" s="385"/>
      <c r="I654" s="386"/>
      <c r="J654" s="385"/>
      <c r="K654" s="220"/>
      <c r="L654" s="186"/>
      <c r="M654" s="262"/>
      <c r="N654" s="346"/>
      <c r="O654" s="219">
        <f t="shared" si="30"/>
        <v>0</v>
      </c>
      <c r="P654" s="385"/>
      <c r="Q654" s="385"/>
      <c r="R654" s="385"/>
    </row>
    <row r="655" spans="1:18" s="49" customFormat="1" ht="12.75" customHeight="1" x14ac:dyDescent="0.2">
      <c r="A655" s="389"/>
      <c r="B655" s="462"/>
      <c r="C655" s="420"/>
      <c r="D655" s="421"/>
      <c r="E655" s="463"/>
      <c r="F655" s="383"/>
      <c r="G655" s="384"/>
      <c r="H655" s="385"/>
      <c r="I655" s="386"/>
      <c r="J655" s="385"/>
      <c r="K655" s="220"/>
      <c r="L655" s="220"/>
      <c r="M655" s="220"/>
      <c r="N655" s="346"/>
      <c r="O655" s="219">
        <f t="shared" si="30"/>
        <v>0</v>
      </c>
      <c r="P655" s="385"/>
      <c r="Q655" s="385"/>
      <c r="R655" s="385"/>
    </row>
    <row r="656" spans="1:18" s="168" customFormat="1" ht="12.75" customHeight="1" x14ac:dyDescent="0.2">
      <c r="A656" s="389">
        <v>13</v>
      </c>
      <c r="B656" s="441" t="s">
        <v>86</v>
      </c>
      <c r="C656" s="420" t="s">
        <v>760</v>
      </c>
      <c r="D656" s="421" t="s">
        <v>87</v>
      </c>
      <c r="E656" s="444">
        <v>2.1</v>
      </c>
      <c r="F656" s="445">
        <f>H656+J656+R656</f>
        <v>1.3936079052000001</v>
      </c>
      <c r="G656" s="448"/>
      <c r="H656" s="418">
        <f>G656*$P$7/1000</f>
        <v>0</v>
      </c>
      <c r="I656" s="448"/>
      <c r="J656" s="418">
        <f>I656*$P$8/1000</f>
        <v>0</v>
      </c>
      <c r="K656" s="179" t="s">
        <v>453</v>
      </c>
      <c r="L656" s="179" t="s">
        <v>87</v>
      </c>
      <c r="M656" s="179">
        <v>1</v>
      </c>
      <c r="N656" s="338">
        <v>1.194</v>
      </c>
      <c r="O656" s="180">
        <f t="shared" si="30"/>
        <v>1.194</v>
      </c>
      <c r="P656" s="418">
        <f>E656*F656</f>
        <v>2.9265766009200003</v>
      </c>
      <c r="Q656" s="418">
        <f>SUM(O656:O659)</f>
        <v>1.194</v>
      </c>
      <c r="R656" s="418">
        <f>Q656*1.02*1.05*$R$13</f>
        <v>1.3936079052000001</v>
      </c>
    </row>
    <row r="657" spans="1:18" s="168" customFormat="1" x14ac:dyDescent="0.2">
      <c r="A657" s="389"/>
      <c r="B657" s="442"/>
      <c r="C657" s="420"/>
      <c r="D657" s="421"/>
      <c r="E657" s="439"/>
      <c r="F657" s="446"/>
      <c r="G657" s="449"/>
      <c r="H657" s="403"/>
      <c r="I657" s="449"/>
      <c r="J657" s="403"/>
      <c r="K657" s="179"/>
      <c r="L657" s="179"/>
      <c r="M657" s="179"/>
      <c r="N657" s="338"/>
      <c r="O657" s="180">
        <f t="shared" si="30"/>
        <v>0</v>
      </c>
      <c r="P657" s="403"/>
      <c r="Q657" s="403"/>
      <c r="R657" s="403"/>
    </row>
    <row r="658" spans="1:18" s="168" customFormat="1" x14ac:dyDescent="0.2">
      <c r="A658" s="389"/>
      <c r="B658" s="442"/>
      <c r="C658" s="420"/>
      <c r="D658" s="421"/>
      <c r="E658" s="439"/>
      <c r="F658" s="446"/>
      <c r="G658" s="449"/>
      <c r="H658" s="403"/>
      <c r="I658" s="449"/>
      <c r="J658" s="403"/>
      <c r="K658" s="179"/>
      <c r="L658" s="179"/>
      <c r="M658" s="181"/>
      <c r="N658" s="338"/>
      <c r="O658" s="180">
        <f t="shared" si="30"/>
        <v>0</v>
      </c>
      <c r="P658" s="403"/>
      <c r="Q658" s="403"/>
      <c r="R658" s="403"/>
    </row>
    <row r="659" spans="1:18" s="168" customFormat="1" ht="12.75" customHeight="1" x14ac:dyDescent="0.2">
      <c r="A659" s="389"/>
      <c r="B659" s="443"/>
      <c r="C659" s="420"/>
      <c r="D659" s="421"/>
      <c r="E659" s="440"/>
      <c r="F659" s="447"/>
      <c r="G659" s="450"/>
      <c r="H659" s="404"/>
      <c r="I659" s="450"/>
      <c r="J659" s="404"/>
      <c r="K659" s="179"/>
      <c r="L659" s="179"/>
      <c r="M659" s="179"/>
      <c r="N659" s="338"/>
      <c r="O659" s="180">
        <f t="shared" si="30"/>
        <v>0</v>
      </c>
      <c r="P659" s="404"/>
      <c r="Q659" s="404"/>
      <c r="R659" s="404"/>
    </row>
    <row r="660" spans="1:18" ht="12.75" customHeight="1" x14ac:dyDescent="0.2">
      <c r="A660" s="389">
        <v>14</v>
      </c>
      <c r="B660" s="407" t="s">
        <v>86</v>
      </c>
      <c r="C660" s="420" t="s">
        <v>771</v>
      </c>
      <c r="D660" s="414" t="s">
        <v>81</v>
      </c>
      <c r="E660" s="414">
        <v>14</v>
      </c>
      <c r="F660" s="413">
        <f>H660+J660+R660</f>
        <v>2.3343516000000005E-2</v>
      </c>
      <c r="G660" s="436"/>
      <c r="H660" s="416">
        <f>G660*$P$7/1000</f>
        <v>0</v>
      </c>
      <c r="I660" s="417"/>
      <c r="J660" s="416">
        <f>I660*$P$8/1000</f>
        <v>0</v>
      </c>
      <c r="K660" s="100" t="s">
        <v>454</v>
      </c>
      <c r="L660" s="100" t="s">
        <v>81</v>
      </c>
      <c r="M660" s="100">
        <v>1</v>
      </c>
      <c r="N660" s="274">
        <v>0.02</v>
      </c>
      <c r="O660" s="101">
        <f t="shared" si="30"/>
        <v>0.02</v>
      </c>
      <c r="P660" s="416">
        <f>E660*F660</f>
        <v>0.32680922400000006</v>
      </c>
      <c r="Q660" s="416">
        <f>SUM(O660:O663)</f>
        <v>0.02</v>
      </c>
      <c r="R660" s="419">
        <f>Q660*1.02*1.05*$R$13</f>
        <v>2.3343516000000005E-2</v>
      </c>
    </row>
    <row r="661" spans="1:18" x14ac:dyDescent="0.2">
      <c r="A661" s="389"/>
      <c r="B661" s="408"/>
      <c r="C661" s="420"/>
      <c r="D661" s="414"/>
      <c r="E661" s="414"/>
      <c r="F661" s="413"/>
      <c r="G661" s="436"/>
      <c r="H661" s="416"/>
      <c r="I661" s="417"/>
      <c r="J661" s="416"/>
      <c r="K661" s="100"/>
      <c r="L661" s="100"/>
      <c r="M661" s="100"/>
      <c r="N661" s="274"/>
      <c r="O661" s="101">
        <f t="shared" si="30"/>
        <v>0</v>
      </c>
      <c r="P661" s="416"/>
      <c r="Q661" s="416"/>
      <c r="R661" s="419"/>
    </row>
    <row r="662" spans="1:18" x14ac:dyDescent="0.2">
      <c r="A662" s="389"/>
      <c r="B662" s="408"/>
      <c r="C662" s="420"/>
      <c r="D662" s="414"/>
      <c r="E662" s="414"/>
      <c r="F662" s="413"/>
      <c r="G662" s="436"/>
      <c r="H662" s="416"/>
      <c r="I662" s="417"/>
      <c r="J662" s="416"/>
      <c r="K662" s="100"/>
      <c r="L662" s="100"/>
      <c r="M662" s="103"/>
      <c r="N662" s="274"/>
      <c r="O662" s="101">
        <f t="shared" si="30"/>
        <v>0</v>
      </c>
      <c r="P662" s="416"/>
      <c r="Q662" s="416"/>
      <c r="R662" s="419"/>
    </row>
    <row r="663" spans="1:18" ht="12.75" customHeight="1" x14ac:dyDescent="0.2">
      <c r="A663" s="389"/>
      <c r="B663" s="408"/>
      <c r="C663" s="420"/>
      <c r="D663" s="414"/>
      <c r="E663" s="414"/>
      <c r="F663" s="413"/>
      <c r="G663" s="436"/>
      <c r="H663" s="416"/>
      <c r="I663" s="417"/>
      <c r="J663" s="416"/>
      <c r="K663" s="100"/>
      <c r="L663" s="100"/>
      <c r="M663" s="100"/>
      <c r="N663" s="274"/>
      <c r="O663" s="101">
        <f t="shared" si="30"/>
        <v>0</v>
      </c>
      <c r="P663" s="416"/>
      <c r="Q663" s="416"/>
      <c r="R663" s="419"/>
    </row>
    <row r="664" spans="1:18" x14ac:dyDescent="0.2">
      <c r="A664" s="389">
        <v>15</v>
      </c>
      <c r="B664" s="432" t="s">
        <v>215</v>
      </c>
      <c r="C664" s="409" t="s">
        <v>441</v>
      </c>
      <c r="D664" s="389" t="s">
        <v>169</v>
      </c>
      <c r="E664" s="410">
        <v>0.22</v>
      </c>
      <c r="F664" s="434">
        <f>H664+J664+R664</f>
        <v>7.2009782459999991</v>
      </c>
      <c r="G664" s="435">
        <v>0.45</v>
      </c>
      <c r="H664" s="415">
        <f>G664*$P$7/1000</f>
        <v>0.85649850000000005</v>
      </c>
      <c r="I664" s="435">
        <v>0.37</v>
      </c>
      <c r="J664" s="415">
        <f>I664*$P$8/1000</f>
        <v>1.2439214999999999</v>
      </c>
      <c r="K664" s="220" t="s">
        <v>287</v>
      </c>
      <c r="L664" s="186" t="s">
        <v>78</v>
      </c>
      <c r="M664" s="220">
        <v>1.1499999999999999</v>
      </c>
      <c r="N664" s="339">
        <v>3.8</v>
      </c>
      <c r="O664" s="197">
        <f t="shared" ref="O664:O675" si="31">M664*N664</f>
        <v>4.3699999999999992</v>
      </c>
      <c r="P664" s="415">
        <f>E664*F664</f>
        <v>1.5842152141199999</v>
      </c>
      <c r="Q664" s="415">
        <f>SUM(O664:O667)</f>
        <v>4.3699999999999992</v>
      </c>
      <c r="R664" s="415">
        <f>Q664*1.02*1.05*$R$13</f>
        <v>5.1005582459999994</v>
      </c>
    </row>
    <row r="665" spans="1:18" x14ac:dyDescent="0.2">
      <c r="A665" s="389"/>
      <c r="B665" s="433"/>
      <c r="C665" s="409"/>
      <c r="D665" s="389"/>
      <c r="E665" s="411"/>
      <c r="F665" s="434"/>
      <c r="G665" s="435"/>
      <c r="H665" s="415"/>
      <c r="I665" s="435"/>
      <c r="J665" s="415"/>
      <c r="K665" s="43"/>
      <c r="L665" s="43"/>
      <c r="M665" s="43"/>
      <c r="N665" s="339"/>
      <c r="O665" s="197">
        <f t="shared" si="31"/>
        <v>0</v>
      </c>
      <c r="P665" s="415"/>
      <c r="Q665" s="415"/>
      <c r="R665" s="415"/>
    </row>
    <row r="666" spans="1:18" x14ac:dyDescent="0.2">
      <c r="A666" s="389"/>
      <c r="B666" s="433"/>
      <c r="C666" s="409"/>
      <c r="D666" s="389"/>
      <c r="E666" s="411"/>
      <c r="F666" s="434"/>
      <c r="G666" s="435"/>
      <c r="H666" s="415"/>
      <c r="I666" s="435"/>
      <c r="J666" s="415"/>
      <c r="K666" s="43"/>
      <c r="L666" s="43"/>
      <c r="M666" s="45"/>
      <c r="N666" s="339"/>
      <c r="O666" s="197">
        <f t="shared" si="31"/>
        <v>0</v>
      </c>
      <c r="P666" s="415"/>
      <c r="Q666" s="415"/>
      <c r="R666" s="415"/>
    </row>
    <row r="667" spans="1:18" ht="15" customHeight="1" x14ac:dyDescent="0.2">
      <c r="A667" s="389"/>
      <c r="B667" s="433"/>
      <c r="C667" s="409"/>
      <c r="D667" s="389"/>
      <c r="E667" s="412"/>
      <c r="F667" s="434"/>
      <c r="G667" s="435"/>
      <c r="H667" s="415"/>
      <c r="I667" s="435"/>
      <c r="J667" s="415"/>
      <c r="K667" s="43"/>
      <c r="L667" s="43"/>
      <c r="M667" s="43"/>
      <c r="N667" s="339"/>
      <c r="O667" s="197">
        <f t="shared" si="31"/>
        <v>0</v>
      </c>
      <c r="P667" s="415"/>
      <c r="Q667" s="415"/>
      <c r="R667" s="415"/>
    </row>
    <row r="668" spans="1:18" ht="12.75" customHeight="1" x14ac:dyDescent="0.2">
      <c r="A668" s="389">
        <v>16</v>
      </c>
      <c r="B668" s="432" t="s">
        <v>208</v>
      </c>
      <c r="C668" s="409" t="s">
        <v>459</v>
      </c>
      <c r="D668" s="389" t="s">
        <v>169</v>
      </c>
      <c r="E668" s="414">
        <v>0.4</v>
      </c>
      <c r="F668" s="413">
        <f>H668+J668+R668</f>
        <v>31.640216967772005</v>
      </c>
      <c r="G668" s="436">
        <v>0.7</v>
      </c>
      <c r="H668" s="416">
        <f>G668*$P$7/1000</f>
        <v>1.3323309999999999</v>
      </c>
      <c r="I668" s="417">
        <v>0.28000000000000003</v>
      </c>
      <c r="J668" s="416">
        <f>I668*$P$8/1000</f>
        <v>0.94134600000000002</v>
      </c>
      <c r="K668" s="204" t="s">
        <v>167</v>
      </c>
      <c r="L668" s="186" t="s">
        <v>78</v>
      </c>
      <c r="M668" s="100">
        <v>1.02</v>
      </c>
      <c r="N668" s="274">
        <v>24.667000000000002</v>
      </c>
      <c r="O668" s="101">
        <f t="shared" si="31"/>
        <v>25.160340000000001</v>
      </c>
      <c r="P668" s="416">
        <f>E668*F668</f>
        <v>12.656086787108803</v>
      </c>
      <c r="Q668" s="416">
        <f>SUM(O668:O671)</f>
        <v>25.160340000000001</v>
      </c>
      <c r="R668" s="419">
        <f>Q668*1.02*1.05*$R$13</f>
        <v>29.366539967772006</v>
      </c>
    </row>
    <row r="669" spans="1:18" ht="12.75" customHeight="1" x14ac:dyDescent="0.2">
      <c r="A669" s="389"/>
      <c r="B669" s="433"/>
      <c r="C669" s="409"/>
      <c r="D669" s="389"/>
      <c r="E669" s="414"/>
      <c r="F669" s="413"/>
      <c r="G669" s="436"/>
      <c r="H669" s="416"/>
      <c r="I669" s="417"/>
      <c r="J669" s="416"/>
      <c r="K669" s="100"/>
      <c r="L669" s="100"/>
      <c r="M669" s="100"/>
      <c r="N669" s="274"/>
      <c r="O669" s="101">
        <f t="shared" si="31"/>
        <v>0</v>
      </c>
      <c r="P669" s="416"/>
      <c r="Q669" s="416"/>
      <c r="R669" s="419"/>
    </row>
    <row r="670" spans="1:18" ht="12.75" customHeight="1" x14ac:dyDescent="0.2">
      <c r="A670" s="389"/>
      <c r="B670" s="433"/>
      <c r="C670" s="409"/>
      <c r="D670" s="389"/>
      <c r="E670" s="414"/>
      <c r="F670" s="413"/>
      <c r="G670" s="436"/>
      <c r="H670" s="416"/>
      <c r="I670" s="417"/>
      <c r="J670" s="416"/>
      <c r="K670" s="100"/>
      <c r="L670" s="100"/>
      <c r="M670" s="103"/>
      <c r="N670" s="274"/>
      <c r="O670" s="101">
        <f t="shared" si="31"/>
        <v>0</v>
      </c>
      <c r="P670" s="416"/>
      <c r="Q670" s="416"/>
      <c r="R670" s="419"/>
    </row>
    <row r="671" spans="1:18" ht="12.75" customHeight="1" x14ac:dyDescent="0.2">
      <c r="A671" s="389"/>
      <c r="B671" s="433"/>
      <c r="C671" s="409"/>
      <c r="D671" s="389"/>
      <c r="E671" s="414"/>
      <c r="F671" s="413"/>
      <c r="G671" s="436"/>
      <c r="H671" s="416"/>
      <c r="I671" s="417"/>
      <c r="J671" s="416"/>
      <c r="K671" s="100"/>
      <c r="L671" s="100"/>
      <c r="M671" s="100"/>
      <c r="N671" s="274"/>
      <c r="O671" s="101">
        <f t="shared" si="31"/>
        <v>0</v>
      </c>
      <c r="P671" s="416"/>
      <c r="Q671" s="416"/>
      <c r="R671" s="419"/>
    </row>
    <row r="672" spans="1:18" s="168" customFormat="1" ht="12.75" customHeight="1" x14ac:dyDescent="0.2">
      <c r="A672" s="389">
        <v>17</v>
      </c>
      <c r="B672" s="377" t="s">
        <v>450</v>
      </c>
      <c r="C672" s="441" t="s">
        <v>443</v>
      </c>
      <c r="D672" s="389" t="s">
        <v>169</v>
      </c>
      <c r="E672" s="444">
        <v>5.7</v>
      </c>
      <c r="F672" s="445">
        <f>H672+J672+R672</f>
        <v>38.730611042218463</v>
      </c>
      <c r="G672" s="448">
        <v>1.55</v>
      </c>
      <c r="H672" s="418">
        <f>G672*$P$7/1000</f>
        <v>2.9501615000000001</v>
      </c>
      <c r="I672" s="448">
        <v>0.76</v>
      </c>
      <c r="J672" s="418">
        <f>I672*$P$8/1000</f>
        <v>2.5550820000000001</v>
      </c>
      <c r="K672" s="186" t="s">
        <v>167</v>
      </c>
      <c r="L672" s="186" t="s">
        <v>78</v>
      </c>
      <c r="M672" s="179">
        <v>1.02</v>
      </c>
      <c r="N672" s="338">
        <v>24.667000000000002</v>
      </c>
      <c r="O672" s="180">
        <f t="shared" si="31"/>
        <v>25.160340000000001</v>
      </c>
      <c r="P672" s="418">
        <f>E672*F672</f>
        <v>220.76448294064525</v>
      </c>
      <c r="Q672" s="418">
        <f>SUM(O672:O675)</f>
        <v>28.466463700000002</v>
      </c>
      <c r="R672" s="418">
        <f>Q672*1.02*1.05*$R$13</f>
        <v>33.225367542218464</v>
      </c>
    </row>
    <row r="673" spans="1:18" s="168" customFormat="1" x14ac:dyDescent="0.2">
      <c r="A673" s="389"/>
      <c r="B673" s="378"/>
      <c r="C673" s="442"/>
      <c r="D673" s="389"/>
      <c r="E673" s="439"/>
      <c r="F673" s="446"/>
      <c r="G673" s="449"/>
      <c r="H673" s="403"/>
      <c r="I673" s="449"/>
      <c r="J673" s="403"/>
      <c r="K673" s="186" t="s">
        <v>171</v>
      </c>
      <c r="L673" s="186" t="s">
        <v>79</v>
      </c>
      <c r="M673" s="179">
        <v>0.80300000000000005</v>
      </c>
      <c r="N673" s="338">
        <v>3.5</v>
      </c>
      <c r="O673" s="180">
        <f t="shared" si="31"/>
        <v>2.8105000000000002</v>
      </c>
      <c r="P673" s="403"/>
      <c r="Q673" s="403"/>
      <c r="R673" s="403"/>
    </row>
    <row r="674" spans="1:18" s="168" customFormat="1" x14ac:dyDescent="0.2">
      <c r="A674" s="389"/>
      <c r="B674" s="378"/>
      <c r="C674" s="442"/>
      <c r="D674" s="389"/>
      <c r="E674" s="439"/>
      <c r="F674" s="446"/>
      <c r="G674" s="449"/>
      <c r="H674" s="403"/>
      <c r="I674" s="449"/>
      <c r="J674" s="403"/>
      <c r="K674" s="186" t="s">
        <v>172</v>
      </c>
      <c r="L674" s="186" t="s">
        <v>169</v>
      </c>
      <c r="M674" s="181">
        <v>3.8999999999999998E-3</v>
      </c>
      <c r="N674" s="336">
        <v>127.083</v>
      </c>
      <c r="O674" s="180">
        <f t="shared" si="31"/>
        <v>0.49562369999999994</v>
      </c>
      <c r="P674" s="403"/>
      <c r="Q674" s="403"/>
      <c r="R674" s="403"/>
    </row>
    <row r="675" spans="1:18" s="168" customFormat="1" ht="12.75" customHeight="1" x14ac:dyDescent="0.2">
      <c r="A675" s="389"/>
      <c r="B675" s="379"/>
      <c r="C675" s="443"/>
      <c r="D675" s="389"/>
      <c r="E675" s="440"/>
      <c r="F675" s="447"/>
      <c r="G675" s="450"/>
      <c r="H675" s="404"/>
      <c r="I675" s="450"/>
      <c r="J675" s="404"/>
      <c r="K675" s="179"/>
      <c r="L675" s="179"/>
      <c r="M675" s="179"/>
      <c r="N675" s="338"/>
      <c r="O675" s="180">
        <f t="shared" si="31"/>
        <v>0</v>
      </c>
      <c r="P675" s="404"/>
      <c r="Q675" s="404"/>
      <c r="R675" s="404"/>
    </row>
    <row r="676" spans="1:18" ht="10.35" customHeight="1" x14ac:dyDescent="0.2">
      <c r="A676" s="406">
        <v>18</v>
      </c>
      <c r="B676" s="409" t="s">
        <v>451</v>
      </c>
      <c r="C676" s="409" t="s">
        <v>761</v>
      </c>
      <c r="D676" s="406" t="s">
        <v>78</v>
      </c>
      <c r="E676" s="406">
        <v>1.43</v>
      </c>
      <c r="F676" s="434">
        <f>H676+J676+R676</f>
        <v>65.922490424996511</v>
      </c>
      <c r="G676" s="437">
        <v>4.72</v>
      </c>
      <c r="H676" s="415">
        <f>G676*$P$7/1000</f>
        <v>8.9837176000000003</v>
      </c>
      <c r="I676" s="437">
        <v>1.1000000000000001</v>
      </c>
      <c r="J676" s="415">
        <f>I676*$P$8/1000</f>
        <v>3.6981449999999998</v>
      </c>
      <c r="K676" s="186" t="s">
        <v>209</v>
      </c>
      <c r="L676" s="186" t="s">
        <v>78</v>
      </c>
      <c r="M676" s="43">
        <v>1.0149999999999999</v>
      </c>
      <c r="N676" s="241">
        <v>29.806000000000001</v>
      </c>
      <c r="O676" s="197">
        <f t="shared" si="21"/>
        <v>30.253089999999997</v>
      </c>
      <c r="P676" s="415">
        <f>E676*F676</f>
        <v>94.269161307745009</v>
      </c>
      <c r="Q676" s="415">
        <f>SUM(O676:O680)</f>
        <v>45.614917499999997</v>
      </c>
      <c r="R676" s="415">
        <f>Q676*1.02*1.05*$R$13</f>
        <v>53.240627824996508</v>
      </c>
    </row>
    <row r="677" spans="1:18" ht="10.35" customHeight="1" x14ac:dyDescent="0.2">
      <c r="A677" s="406"/>
      <c r="B677" s="409"/>
      <c r="C677" s="409"/>
      <c r="D677" s="406"/>
      <c r="E677" s="406"/>
      <c r="F677" s="434"/>
      <c r="G677" s="437"/>
      <c r="H677" s="415"/>
      <c r="I677" s="437"/>
      <c r="J677" s="415"/>
      <c r="K677" s="186" t="s">
        <v>171</v>
      </c>
      <c r="L677" s="186" t="s">
        <v>79</v>
      </c>
      <c r="M677" s="50">
        <v>1.84</v>
      </c>
      <c r="N677" s="242">
        <v>3.5</v>
      </c>
      <c r="O677" s="197">
        <f t="shared" si="21"/>
        <v>6.44</v>
      </c>
      <c r="P677" s="415"/>
      <c r="Q677" s="415"/>
      <c r="R677" s="415"/>
    </row>
    <row r="678" spans="1:18" ht="10.35" customHeight="1" x14ac:dyDescent="0.2">
      <c r="A678" s="406"/>
      <c r="B678" s="409"/>
      <c r="C678" s="409"/>
      <c r="D678" s="406"/>
      <c r="E678" s="406"/>
      <c r="F678" s="434"/>
      <c r="G678" s="437"/>
      <c r="H678" s="415"/>
      <c r="I678" s="437"/>
      <c r="J678" s="415"/>
      <c r="K678" s="186" t="s">
        <v>172</v>
      </c>
      <c r="L678" s="186" t="s">
        <v>169</v>
      </c>
      <c r="M678" s="43">
        <v>4.2500000000000003E-2</v>
      </c>
      <c r="N678" s="240">
        <v>127.083</v>
      </c>
      <c r="O678" s="197">
        <f t="shared" si="21"/>
        <v>5.4010275000000005</v>
      </c>
      <c r="P678" s="415"/>
      <c r="Q678" s="415"/>
      <c r="R678" s="415"/>
    </row>
    <row r="679" spans="1:18" ht="10.35" customHeight="1" x14ac:dyDescent="0.2">
      <c r="A679" s="406"/>
      <c r="B679" s="409"/>
      <c r="C679" s="409"/>
      <c r="D679" s="406"/>
      <c r="E679" s="406"/>
      <c r="F679" s="434"/>
      <c r="G679" s="437"/>
      <c r="H679" s="415"/>
      <c r="I679" s="437"/>
      <c r="J679" s="415"/>
      <c r="K679" s="43" t="s">
        <v>176</v>
      </c>
      <c r="L679" s="43" t="s">
        <v>87</v>
      </c>
      <c r="M679" s="43">
        <v>2.2000000000000002</v>
      </c>
      <c r="N679" s="242">
        <v>1.194</v>
      </c>
      <c r="O679" s="197">
        <f t="shared" si="21"/>
        <v>2.6268000000000002</v>
      </c>
      <c r="P679" s="415"/>
      <c r="Q679" s="415"/>
      <c r="R679" s="415"/>
    </row>
    <row r="680" spans="1:18" ht="10.35" customHeight="1" x14ac:dyDescent="0.2">
      <c r="A680" s="406"/>
      <c r="B680" s="409"/>
      <c r="C680" s="409"/>
      <c r="D680" s="406"/>
      <c r="E680" s="406"/>
      <c r="F680" s="434"/>
      <c r="G680" s="437"/>
      <c r="H680" s="415"/>
      <c r="I680" s="437"/>
      <c r="J680" s="415"/>
      <c r="K680" s="43" t="s">
        <v>187</v>
      </c>
      <c r="L680" s="43" t="s">
        <v>87</v>
      </c>
      <c r="M680" s="43">
        <v>1</v>
      </c>
      <c r="N680" s="242">
        <v>0.89400000000000002</v>
      </c>
      <c r="O680" s="197">
        <f t="shared" si="21"/>
        <v>0.89400000000000002</v>
      </c>
      <c r="P680" s="415"/>
      <c r="Q680" s="415"/>
      <c r="R680" s="415"/>
    </row>
    <row r="681" spans="1:18" x14ac:dyDescent="0.2">
      <c r="A681" s="376">
        <v>19</v>
      </c>
      <c r="B681" s="420" t="s">
        <v>86</v>
      </c>
      <c r="C681" s="420" t="s">
        <v>280</v>
      </c>
      <c r="D681" s="421" t="s">
        <v>168</v>
      </c>
      <c r="E681" s="422">
        <v>2E-3</v>
      </c>
      <c r="F681" s="425">
        <f>H681+J681+R681</f>
        <v>632.22061405860018</v>
      </c>
      <c r="G681" s="426"/>
      <c r="H681" s="427">
        <f>G681*$P$7/1000</f>
        <v>0</v>
      </c>
      <c r="I681" s="426"/>
      <c r="J681" s="427">
        <f>I681*$P$8/1000</f>
        <v>0</v>
      </c>
      <c r="K681" s="215" t="s">
        <v>212</v>
      </c>
      <c r="L681" s="215" t="s">
        <v>168</v>
      </c>
      <c r="M681" s="215">
        <v>1</v>
      </c>
      <c r="N681" s="245">
        <v>541.66700000000003</v>
      </c>
      <c r="O681" s="217">
        <f t="shared" si="21"/>
        <v>541.66700000000003</v>
      </c>
      <c r="P681" s="427">
        <f>E681*F681</f>
        <v>1.2644412281172004</v>
      </c>
      <c r="Q681" s="427">
        <f>SUM(O681:O684)</f>
        <v>541.66700000000003</v>
      </c>
      <c r="R681" s="427">
        <f>Q681*1.02*1.05*$R$13</f>
        <v>632.22061405860018</v>
      </c>
    </row>
    <row r="682" spans="1:18" x14ac:dyDescent="0.2">
      <c r="A682" s="376"/>
      <c r="B682" s="420"/>
      <c r="C682" s="420"/>
      <c r="D682" s="421"/>
      <c r="E682" s="423"/>
      <c r="F682" s="425"/>
      <c r="G682" s="426"/>
      <c r="H682" s="427"/>
      <c r="I682" s="426"/>
      <c r="J682" s="427"/>
      <c r="K682" s="215"/>
      <c r="L682" s="215"/>
      <c r="M682" s="215"/>
      <c r="N682" s="245"/>
      <c r="O682" s="217">
        <f t="shared" si="21"/>
        <v>0</v>
      </c>
      <c r="P682" s="427"/>
      <c r="Q682" s="427"/>
      <c r="R682" s="427"/>
    </row>
    <row r="683" spans="1:18" x14ac:dyDescent="0.2">
      <c r="A683" s="376"/>
      <c r="B683" s="420"/>
      <c r="C683" s="420"/>
      <c r="D683" s="421"/>
      <c r="E683" s="423"/>
      <c r="F683" s="425"/>
      <c r="G683" s="426"/>
      <c r="H683" s="427"/>
      <c r="I683" s="426"/>
      <c r="J683" s="427"/>
      <c r="K683" s="215"/>
      <c r="L683" s="215"/>
      <c r="M683" s="261"/>
      <c r="N683" s="245"/>
      <c r="O683" s="217">
        <f t="shared" si="21"/>
        <v>0</v>
      </c>
      <c r="P683" s="427"/>
      <c r="Q683" s="427"/>
      <c r="R683" s="427"/>
    </row>
    <row r="684" spans="1:18" ht="12.75" customHeight="1" x14ac:dyDescent="0.2">
      <c r="A684" s="376"/>
      <c r="B684" s="420"/>
      <c r="C684" s="420"/>
      <c r="D684" s="421"/>
      <c r="E684" s="424"/>
      <c r="F684" s="425"/>
      <c r="G684" s="426"/>
      <c r="H684" s="427"/>
      <c r="I684" s="426"/>
      <c r="J684" s="427"/>
      <c r="K684" s="215"/>
      <c r="L684" s="215"/>
      <c r="M684" s="215"/>
      <c r="N684" s="245"/>
      <c r="O684" s="217">
        <f t="shared" si="21"/>
        <v>0</v>
      </c>
      <c r="P684" s="427"/>
      <c r="Q684" s="427"/>
      <c r="R684" s="427"/>
    </row>
    <row r="685" spans="1:18" x14ac:dyDescent="0.2">
      <c r="A685" s="376">
        <v>20</v>
      </c>
      <c r="B685" s="420" t="s">
        <v>86</v>
      </c>
      <c r="C685" s="420" t="s">
        <v>291</v>
      </c>
      <c r="D685" s="421" t="s">
        <v>168</v>
      </c>
      <c r="E685" s="422">
        <v>8.2000000000000003E-2</v>
      </c>
      <c r="F685" s="425">
        <f>H685+J685+R685</f>
        <v>570.61940968620013</v>
      </c>
      <c r="G685" s="426"/>
      <c r="H685" s="427">
        <f>G685*$P$7/1000</f>
        <v>0</v>
      </c>
      <c r="I685" s="426"/>
      <c r="J685" s="427">
        <f>I685*$P$8/1000</f>
        <v>0</v>
      </c>
      <c r="K685" s="215" t="s">
        <v>212</v>
      </c>
      <c r="L685" s="215" t="s">
        <v>168</v>
      </c>
      <c r="M685" s="215">
        <v>1</v>
      </c>
      <c r="N685" s="245">
        <v>488.88900000000001</v>
      </c>
      <c r="O685" s="217">
        <f t="shared" ref="O685:O692" si="32">M685*N685</f>
        <v>488.88900000000001</v>
      </c>
      <c r="P685" s="427">
        <f>E685*F685</f>
        <v>46.790791594268413</v>
      </c>
      <c r="Q685" s="427">
        <f>SUM(O685:O688)</f>
        <v>488.88900000000001</v>
      </c>
      <c r="R685" s="427">
        <f>Q685*1.02*1.05*$R$13</f>
        <v>570.61940968620013</v>
      </c>
    </row>
    <row r="686" spans="1:18" x14ac:dyDescent="0.2">
      <c r="A686" s="376"/>
      <c r="B686" s="420"/>
      <c r="C686" s="420"/>
      <c r="D686" s="421"/>
      <c r="E686" s="423"/>
      <c r="F686" s="425"/>
      <c r="G686" s="426"/>
      <c r="H686" s="427"/>
      <c r="I686" s="426"/>
      <c r="J686" s="427"/>
      <c r="K686" s="215"/>
      <c r="L686" s="215"/>
      <c r="M686" s="215"/>
      <c r="N686" s="245"/>
      <c r="O686" s="217">
        <f t="shared" si="32"/>
        <v>0</v>
      </c>
      <c r="P686" s="427"/>
      <c r="Q686" s="427"/>
      <c r="R686" s="427"/>
    </row>
    <row r="687" spans="1:18" x14ac:dyDescent="0.2">
      <c r="A687" s="376"/>
      <c r="B687" s="420"/>
      <c r="C687" s="420"/>
      <c r="D687" s="421"/>
      <c r="E687" s="423"/>
      <c r="F687" s="425"/>
      <c r="G687" s="426"/>
      <c r="H687" s="427"/>
      <c r="I687" s="426"/>
      <c r="J687" s="427"/>
      <c r="K687" s="215"/>
      <c r="L687" s="215"/>
      <c r="M687" s="261"/>
      <c r="N687" s="245"/>
      <c r="O687" s="217">
        <f t="shared" si="32"/>
        <v>0</v>
      </c>
      <c r="P687" s="427"/>
      <c r="Q687" s="427"/>
      <c r="R687" s="427"/>
    </row>
    <row r="688" spans="1:18" ht="12.75" customHeight="1" x14ac:dyDescent="0.2">
      <c r="A688" s="376"/>
      <c r="B688" s="420"/>
      <c r="C688" s="420"/>
      <c r="D688" s="421"/>
      <c r="E688" s="424"/>
      <c r="F688" s="425"/>
      <c r="G688" s="426"/>
      <c r="H688" s="427"/>
      <c r="I688" s="426"/>
      <c r="J688" s="427"/>
      <c r="K688" s="215"/>
      <c r="L688" s="215"/>
      <c r="M688" s="215"/>
      <c r="N688" s="245"/>
      <c r="O688" s="217">
        <f t="shared" si="32"/>
        <v>0</v>
      </c>
      <c r="P688" s="427"/>
      <c r="Q688" s="427"/>
      <c r="R688" s="427"/>
    </row>
    <row r="689" spans="1:18" s="49" customFormat="1" x14ac:dyDescent="0.2">
      <c r="A689" s="376">
        <v>21</v>
      </c>
      <c r="B689" s="460" t="s">
        <v>86</v>
      </c>
      <c r="C689" s="420" t="s">
        <v>444</v>
      </c>
      <c r="D689" s="421" t="s">
        <v>168</v>
      </c>
      <c r="E689" s="463">
        <v>3.9E-2</v>
      </c>
      <c r="F689" s="383">
        <f>H689+J689+R689</f>
        <v>691.79560124220006</v>
      </c>
      <c r="G689" s="384"/>
      <c r="H689" s="385">
        <f>G689*$P$7/1000</f>
        <v>0</v>
      </c>
      <c r="I689" s="386"/>
      <c r="J689" s="385">
        <f>I689*$P$8/1000</f>
        <v>0</v>
      </c>
      <c r="K689" s="220" t="s">
        <v>175</v>
      </c>
      <c r="L689" s="215" t="s">
        <v>168</v>
      </c>
      <c r="M689" s="215">
        <v>1</v>
      </c>
      <c r="N689" s="247">
        <v>592.70899999999995</v>
      </c>
      <c r="O689" s="219">
        <f t="shared" si="32"/>
        <v>592.70899999999995</v>
      </c>
      <c r="P689" s="385">
        <f>E689*F689</f>
        <v>26.980028448445804</v>
      </c>
      <c r="Q689" s="385">
        <f>SUM(O689:O692)</f>
        <v>592.70899999999995</v>
      </c>
      <c r="R689" s="385">
        <f>Q689*1.02*1.05*$R$13</f>
        <v>691.79560124220006</v>
      </c>
    </row>
    <row r="690" spans="1:18" s="49" customFormat="1" x14ac:dyDescent="0.2">
      <c r="A690" s="376"/>
      <c r="B690" s="461"/>
      <c r="C690" s="420"/>
      <c r="D690" s="421"/>
      <c r="E690" s="463"/>
      <c r="F690" s="383"/>
      <c r="G690" s="384"/>
      <c r="H690" s="385"/>
      <c r="I690" s="386"/>
      <c r="J690" s="385"/>
      <c r="K690" s="220"/>
      <c r="L690" s="220"/>
      <c r="M690" s="220"/>
      <c r="N690" s="247"/>
      <c r="O690" s="219">
        <f t="shared" si="32"/>
        <v>0</v>
      </c>
      <c r="P690" s="385"/>
      <c r="Q690" s="385"/>
      <c r="R690" s="385"/>
    </row>
    <row r="691" spans="1:18" s="49" customFormat="1" x14ac:dyDescent="0.2">
      <c r="A691" s="376"/>
      <c r="B691" s="461"/>
      <c r="C691" s="420"/>
      <c r="D691" s="421"/>
      <c r="E691" s="463"/>
      <c r="F691" s="383"/>
      <c r="G691" s="384"/>
      <c r="H691" s="385"/>
      <c r="I691" s="386"/>
      <c r="J691" s="385"/>
      <c r="K691" s="220"/>
      <c r="L691" s="186"/>
      <c r="M691" s="262"/>
      <c r="N691" s="247"/>
      <c r="O691" s="219">
        <f t="shared" si="32"/>
        <v>0</v>
      </c>
      <c r="P691" s="385"/>
      <c r="Q691" s="385"/>
      <c r="R691" s="385"/>
    </row>
    <row r="692" spans="1:18" s="49" customFormat="1" ht="12.75" customHeight="1" x14ac:dyDescent="0.2">
      <c r="A692" s="376"/>
      <c r="B692" s="462"/>
      <c r="C692" s="420"/>
      <c r="D692" s="421"/>
      <c r="E692" s="463"/>
      <c r="F692" s="383"/>
      <c r="G692" s="384"/>
      <c r="H692" s="385"/>
      <c r="I692" s="386"/>
      <c r="J692" s="385"/>
      <c r="K692" s="220"/>
      <c r="L692" s="220"/>
      <c r="M692" s="220"/>
      <c r="N692" s="247"/>
      <c r="O692" s="219">
        <f t="shared" si="32"/>
        <v>0</v>
      </c>
      <c r="P692" s="385"/>
      <c r="Q692" s="385"/>
      <c r="R692" s="385"/>
    </row>
    <row r="693" spans="1:18" s="168" customFormat="1" ht="12.75" customHeight="1" x14ac:dyDescent="0.2">
      <c r="A693" s="376">
        <v>22</v>
      </c>
      <c r="B693" s="441" t="s">
        <v>86</v>
      </c>
      <c r="C693" s="420" t="s">
        <v>762</v>
      </c>
      <c r="D693" s="421" t="s">
        <v>87</v>
      </c>
      <c r="E693" s="444">
        <v>1.2</v>
      </c>
      <c r="F693" s="445">
        <f>H693+J693+R693</f>
        <v>1.3936079052000001</v>
      </c>
      <c r="G693" s="448"/>
      <c r="H693" s="418">
        <f>G693*$P$7/1000</f>
        <v>0</v>
      </c>
      <c r="I693" s="448"/>
      <c r="J693" s="418">
        <f>I693*$P$8/1000</f>
        <v>0</v>
      </c>
      <c r="K693" s="179" t="s">
        <v>453</v>
      </c>
      <c r="L693" s="179" t="s">
        <v>87</v>
      </c>
      <c r="M693" s="179">
        <v>1</v>
      </c>
      <c r="N693" s="242">
        <v>1.194</v>
      </c>
      <c r="O693" s="180">
        <f t="shared" si="21"/>
        <v>1.194</v>
      </c>
      <c r="P693" s="418">
        <f>E693*F693</f>
        <v>1.67232948624</v>
      </c>
      <c r="Q693" s="418">
        <f>SUM(O693:O696)</f>
        <v>1.194</v>
      </c>
      <c r="R693" s="418">
        <f>Q693*1.02*1.05*$R$13</f>
        <v>1.3936079052000001</v>
      </c>
    </row>
    <row r="694" spans="1:18" s="168" customFormat="1" x14ac:dyDescent="0.2">
      <c r="A694" s="376"/>
      <c r="B694" s="442"/>
      <c r="C694" s="420"/>
      <c r="D694" s="421"/>
      <c r="E694" s="439"/>
      <c r="F694" s="446"/>
      <c r="G694" s="449"/>
      <c r="H694" s="403"/>
      <c r="I694" s="449"/>
      <c r="J694" s="403"/>
      <c r="K694" s="179"/>
      <c r="L694" s="179"/>
      <c r="M694" s="179"/>
      <c r="N694" s="224"/>
      <c r="O694" s="180">
        <f t="shared" si="21"/>
        <v>0</v>
      </c>
      <c r="P694" s="403"/>
      <c r="Q694" s="403"/>
      <c r="R694" s="403"/>
    </row>
    <row r="695" spans="1:18" s="168" customFormat="1" x14ac:dyDescent="0.2">
      <c r="A695" s="376"/>
      <c r="B695" s="442"/>
      <c r="C695" s="420"/>
      <c r="D695" s="421"/>
      <c r="E695" s="439"/>
      <c r="F695" s="446"/>
      <c r="G695" s="449"/>
      <c r="H695" s="403"/>
      <c r="I695" s="449"/>
      <c r="J695" s="403"/>
      <c r="K695" s="179"/>
      <c r="L695" s="179"/>
      <c r="M695" s="181"/>
      <c r="N695" s="224"/>
      <c r="O695" s="180">
        <f t="shared" si="21"/>
        <v>0</v>
      </c>
      <c r="P695" s="403"/>
      <c r="Q695" s="403"/>
      <c r="R695" s="403"/>
    </row>
    <row r="696" spans="1:18" s="168" customFormat="1" ht="12.75" customHeight="1" x14ac:dyDescent="0.2">
      <c r="A696" s="376"/>
      <c r="B696" s="443"/>
      <c r="C696" s="420"/>
      <c r="D696" s="421"/>
      <c r="E696" s="440"/>
      <c r="F696" s="447"/>
      <c r="G696" s="450"/>
      <c r="H696" s="404"/>
      <c r="I696" s="450"/>
      <c r="J696" s="404"/>
      <c r="K696" s="179"/>
      <c r="L696" s="179"/>
      <c r="M696" s="179"/>
      <c r="N696" s="224"/>
      <c r="O696" s="180">
        <f t="shared" si="21"/>
        <v>0</v>
      </c>
      <c r="P696" s="404"/>
      <c r="Q696" s="404"/>
      <c r="R696" s="404"/>
    </row>
    <row r="697" spans="1:18" x14ac:dyDescent="0.2">
      <c r="A697" s="376">
        <v>23</v>
      </c>
      <c r="B697" s="432" t="s">
        <v>452</v>
      </c>
      <c r="C697" s="433" t="s">
        <v>445</v>
      </c>
      <c r="D697" s="393" t="s">
        <v>79</v>
      </c>
      <c r="E697" s="381">
        <v>49.6</v>
      </c>
      <c r="F697" s="456">
        <f>H697+J697+R697</f>
        <v>11.228105530032002</v>
      </c>
      <c r="G697" s="457">
        <v>2.4900000000000002</v>
      </c>
      <c r="H697" s="458">
        <f>G697*$P$7/1000</f>
        <v>4.7392917000000008</v>
      </c>
      <c r="I697" s="459">
        <v>3.4500000000000003E-2</v>
      </c>
      <c r="J697" s="458">
        <f>I697*$P$8/1000</f>
        <v>0.115987275</v>
      </c>
      <c r="K697" s="186" t="s">
        <v>225</v>
      </c>
      <c r="L697" s="186" t="s">
        <v>79</v>
      </c>
      <c r="M697" s="186">
        <v>1.0049999999999999</v>
      </c>
      <c r="N697" s="243">
        <v>4.7080000000000002</v>
      </c>
      <c r="O697" s="188">
        <f t="shared" si="21"/>
        <v>4.7315399999999999</v>
      </c>
      <c r="P697" s="458">
        <f>E697*F697</f>
        <v>556.91403428958733</v>
      </c>
      <c r="Q697" s="458">
        <f>SUM(O697:O700)</f>
        <v>5.4600400000000002</v>
      </c>
      <c r="R697" s="458">
        <f>Q697*1.02*1.05*$R$13</f>
        <v>6.3728265550320007</v>
      </c>
    </row>
    <row r="698" spans="1:18" x14ac:dyDescent="0.2">
      <c r="A698" s="376"/>
      <c r="B698" s="433"/>
      <c r="C698" s="433"/>
      <c r="D698" s="394"/>
      <c r="E698" s="381"/>
      <c r="F698" s="456"/>
      <c r="G698" s="457"/>
      <c r="H698" s="458"/>
      <c r="I698" s="459"/>
      <c r="J698" s="458"/>
      <c r="K698" s="186"/>
      <c r="L698" s="186"/>
      <c r="M698" s="186"/>
      <c r="N698" s="244"/>
      <c r="O698" s="188">
        <f t="shared" si="21"/>
        <v>0</v>
      </c>
      <c r="P698" s="458"/>
      <c r="Q698" s="458"/>
      <c r="R698" s="458"/>
    </row>
    <row r="699" spans="1:18" x14ac:dyDescent="0.2">
      <c r="A699" s="376"/>
      <c r="B699" s="433"/>
      <c r="C699" s="433"/>
      <c r="D699" s="394"/>
      <c r="E699" s="381"/>
      <c r="F699" s="456"/>
      <c r="G699" s="457"/>
      <c r="H699" s="458"/>
      <c r="I699" s="459"/>
      <c r="J699" s="458"/>
      <c r="K699" s="186" t="s">
        <v>178</v>
      </c>
      <c r="L699" s="244" t="s">
        <v>78</v>
      </c>
      <c r="M699" s="189">
        <v>2.35E-2</v>
      </c>
      <c r="N699" s="244">
        <v>31</v>
      </c>
      <c r="O699" s="188">
        <f t="shared" si="21"/>
        <v>0.72850000000000004</v>
      </c>
      <c r="P699" s="458"/>
      <c r="Q699" s="458"/>
      <c r="R699" s="458"/>
    </row>
    <row r="700" spans="1:18" ht="15.75" customHeight="1" x14ac:dyDescent="0.2">
      <c r="A700" s="376"/>
      <c r="B700" s="433"/>
      <c r="C700" s="433"/>
      <c r="D700" s="395"/>
      <c r="E700" s="381"/>
      <c r="F700" s="456"/>
      <c r="G700" s="457"/>
      <c r="H700" s="458"/>
      <c r="I700" s="459"/>
      <c r="J700" s="458"/>
      <c r="K700" s="186"/>
      <c r="L700" s="186"/>
      <c r="M700" s="186"/>
      <c r="N700" s="244"/>
      <c r="O700" s="188">
        <f t="shared" si="21"/>
        <v>0</v>
      </c>
      <c r="P700" s="458"/>
      <c r="Q700" s="458"/>
      <c r="R700" s="458"/>
    </row>
    <row r="701" spans="1:18" x14ac:dyDescent="0.2">
      <c r="A701" s="376">
        <v>24</v>
      </c>
      <c r="B701" s="432" t="s">
        <v>405</v>
      </c>
      <c r="C701" s="433" t="s">
        <v>770</v>
      </c>
      <c r="D701" s="393" t="s">
        <v>79</v>
      </c>
      <c r="E701" s="381">
        <v>41.9</v>
      </c>
      <c r="F701" s="456">
        <f>H701+J701+R701</f>
        <v>22.874685415807999</v>
      </c>
      <c r="G701" s="457">
        <v>7.7</v>
      </c>
      <c r="H701" s="458">
        <f>G701*$P$7/1000</f>
        <v>14.655640999999999</v>
      </c>
      <c r="I701" s="457">
        <v>0.15</v>
      </c>
      <c r="J701" s="458">
        <f>I701*$P$8/1000</f>
        <v>0.50429249999999992</v>
      </c>
      <c r="K701" s="186" t="s">
        <v>225</v>
      </c>
      <c r="L701" s="186" t="s">
        <v>79</v>
      </c>
      <c r="M701" s="186">
        <v>0.97</v>
      </c>
      <c r="N701" s="243">
        <v>4.7080000000000002</v>
      </c>
      <c r="O701" s="188">
        <f t="shared" si="21"/>
        <v>4.5667600000000004</v>
      </c>
      <c r="P701" s="458">
        <f>E701*F701</f>
        <v>958.44931892235513</v>
      </c>
      <c r="Q701" s="458">
        <f>SUM(O701:O704)</f>
        <v>6.6097599999999996</v>
      </c>
      <c r="R701" s="458">
        <f>Q701*1.02*1.05*$R$13</f>
        <v>7.7147519158080007</v>
      </c>
    </row>
    <row r="702" spans="1:18" x14ac:dyDescent="0.2">
      <c r="A702" s="376"/>
      <c r="B702" s="433"/>
      <c r="C702" s="433"/>
      <c r="D702" s="394"/>
      <c r="E702" s="381"/>
      <c r="F702" s="456"/>
      <c r="G702" s="457"/>
      <c r="H702" s="458"/>
      <c r="I702" s="457"/>
      <c r="J702" s="458"/>
      <c r="K702" s="186" t="s">
        <v>178</v>
      </c>
      <c r="L702" s="340" t="s">
        <v>78</v>
      </c>
      <c r="M702" s="214">
        <v>3.5999999999999997E-2</v>
      </c>
      <c r="N702" s="340">
        <v>31</v>
      </c>
      <c r="O702" s="188">
        <f t="shared" si="21"/>
        <v>1.1159999999999999</v>
      </c>
      <c r="P702" s="458"/>
      <c r="Q702" s="458"/>
      <c r="R702" s="458"/>
    </row>
    <row r="703" spans="1:18" x14ac:dyDescent="0.2">
      <c r="A703" s="376"/>
      <c r="B703" s="433"/>
      <c r="C703" s="433"/>
      <c r="D703" s="394"/>
      <c r="E703" s="381"/>
      <c r="F703" s="456"/>
      <c r="G703" s="457"/>
      <c r="H703" s="458"/>
      <c r="I703" s="457"/>
      <c r="J703" s="458"/>
      <c r="K703" s="186" t="s">
        <v>768</v>
      </c>
      <c r="L703" s="186" t="s">
        <v>79</v>
      </c>
      <c r="M703" s="845">
        <v>1</v>
      </c>
      <c r="N703" s="340">
        <v>0.92700000000000005</v>
      </c>
      <c r="O703" s="188">
        <f t="shared" si="21"/>
        <v>0.92700000000000005</v>
      </c>
      <c r="P703" s="458"/>
      <c r="Q703" s="458"/>
      <c r="R703" s="458"/>
    </row>
    <row r="704" spans="1:18" ht="12.75" customHeight="1" x14ac:dyDescent="0.2">
      <c r="A704" s="376"/>
      <c r="B704" s="433"/>
      <c r="C704" s="433"/>
      <c r="D704" s="395"/>
      <c r="E704" s="381"/>
      <c r="F704" s="456"/>
      <c r="G704" s="457"/>
      <c r="H704" s="458"/>
      <c r="I704" s="457"/>
      <c r="J704" s="458"/>
      <c r="K704" s="100" t="s">
        <v>769</v>
      </c>
      <c r="L704" s="186"/>
      <c r="M704" s="186"/>
      <c r="N704" s="244"/>
      <c r="O704" s="188">
        <f t="shared" si="21"/>
        <v>0</v>
      </c>
      <c r="P704" s="458"/>
      <c r="Q704" s="458"/>
      <c r="R704" s="458"/>
    </row>
    <row r="705" spans="1:18" x14ac:dyDescent="0.2">
      <c r="A705" s="376">
        <v>25</v>
      </c>
      <c r="B705" s="433" t="s">
        <v>763</v>
      </c>
      <c r="C705" s="467" t="s">
        <v>765</v>
      </c>
      <c r="D705" s="421" t="s">
        <v>764</v>
      </c>
      <c r="E705" s="421">
        <v>17.52</v>
      </c>
      <c r="F705" s="456">
        <f>H705+J705+R705</f>
        <v>28.730836492799995</v>
      </c>
      <c r="G705" s="457">
        <v>8.6999999999999993</v>
      </c>
      <c r="H705" s="458">
        <f>G705*$P$7/1000</f>
        <v>16.558970999999996</v>
      </c>
      <c r="I705" s="457">
        <v>1.1499999999999999</v>
      </c>
      <c r="J705" s="458">
        <f>I705*$P$8/1000</f>
        <v>3.8662424999999994</v>
      </c>
      <c r="K705" s="186" t="s">
        <v>225</v>
      </c>
      <c r="L705" s="186" t="s">
        <v>79</v>
      </c>
      <c r="M705" s="186">
        <v>1</v>
      </c>
      <c r="N705" s="340">
        <v>6</v>
      </c>
      <c r="O705" s="188">
        <f t="shared" si="21"/>
        <v>6</v>
      </c>
      <c r="P705" s="458">
        <f>E705*F705</f>
        <v>503.36425535385587</v>
      </c>
      <c r="Q705" s="458">
        <f>SUM(O705:O708)</f>
        <v>7.1159999999999997</v>
      </c>
      <c r="R705" s="458">
        <f>Q705*1.02*1.05*$R$13</f>
        <v>8.3056229928</v>
      </c>
    </row>
    <row r="706" spans="1:18" x14ac:dyDescent="0.2">
      <c r="A706" s="376"/>
      <c r="B706" s="433"/>
      <c r="C706" s="467"/>
      <c r="D706" s="421"/>
      <c r="E706" s="421"/>
      <c r="F706" s="456"/>
      <c r="G706" s="457"/>
      <c r="H706" s="458"/>
      <c r="I706" s="457"/>
      <c r="J706" s="458"/>
      <c r="K706" s="186"/>
      <c r="L706" s="186"/>
      <c r="M706" s="186"/>
      <c r="N706" s="340"/>
      <c r="O706" s="188">
        <f t="shared" si="21"/>
        <v>0</v>
      </c>
      <c r="P706" s="458"/>
      <c r="Q706" s="458"/>
      <c r="R706" s="458"/>
    </row>
    <row r="707" spans="1:18" x14ac:dyDescent="0.2">
      <c r="A707" s="376"/>
      <c r="B707" s="433"/>
      <c r="C707" s="467"/>
      <c r="D707" s="421"/>
      <c r="E707" s="421"/>
      <c r="F707" s="456"/>
      <c r="G707" s="457"/>
      <c r="H707" s="458"/>
      <c r="I707" s="457"/>
      <c r="J707" s="458"/>
      <c r="K707" s="186" t="s">
        <v>178</v>
      </c>
      <c r="L707" s="340" t="s">
        <v>78</v>
      </c>
      <c r="M707" s="214">
        <v>3.5999999999999997E-2</v>
      </c>
      <c r="N707" s="340">
        <v>31</v>
      </c>
      <c r="O707" s="188">
        <f t="shared" si="21"/>
        <v>1.1159999999999999</v>
      </c>
      <c r="P707" s="458"/>
      <c r="Q707" s="458"/>
      <c r="R707" s="458"/>
    </row>
    <row r="708" spans="1:18" ht="12.75" customHeight="1" x14ac:dyDescent="0.2">
      <c r="A708" s="376"/>
      <c r="B708" s="433"/>
      <c r="C708" s="467"/>
      <c r="D708" s="421"/>
      <c r="E708" s="421"/>
      <c r="F708" s="456"/>
      <c r="G708" s="457"/>
      <c r="H708" s="458"/>
      <c r="I708" s="457"/>
      <c r="J708" s="458"/>
      <c r="K708" s="186"/>
      <c r="L708" s="186"/>
      <c r="M708" s="186"/>
      <c r="N708" s="340"/>
      <c r="O708" s="188">
        <f t="shared" si="21"/>
        <v>0</v>
      </c>
      <c r="P708" s="458"/>
      <c r="Q708" s="458"/>
      <c r="R708" s="458"/>
    </row>
    <row r="709" spans="1:18" ht="12.75" customHeight="1" x14ac:dyDescent="0.2">
      <c r="A709" s="376">
        <v>26</v>
      </c>
      <c r="B709" s="407" t="s">
        <v>86</v>
      </c>
      <c r="C709" s="420" t="s">
        <v>446</v>
      </c>
      <c r="D709" s="414" t="s">
        <v>81</v>
      </c>
      <c r="E709" s="414">
        <v>103</v>
      </c>
      <c r="F709" s="413">
        <f>H709+J709+R709</f>
        <v>1.9841988600000002E-2</v>
      </c>
      <c r="G709" s="436"/>
      <c r="H709" s="416">
        <f>G709*$P$7/1000</f>
        <v>0</v>
      </c>
      <c r="I709" s="417"/>
      <c r="J709" s="416">
        <f>I709*$P$8/1000</f>
        <v>0</v>
      </c>
      <c r="K709" s="100" t="s">
        <v>454</v>
      </c>
      <c r="L709" s="100" t="s">
        <v>81</v>
      </c>
      <c r="M709" s="100">
        <v>1</v>
      </c>
      <c r="N709" s="225">
        <v>1.7000000000000001E-2</v>
      </c>
      <c r="O709" s="101">
        <f t="shared" si="21"/>
        <v>1.7000000000000001E-2</v>
      </c>
      <c r="P709" s="416">
        <f>E709*F709</f>
        <v>2.0437248258</v>
      </c>
      <c r="Q709" s="416">
        <f>SUM(O709:O712)</f>
        <v>1.7000000000000001E-2</v>
      </c>
      <c r="R709" s="419">
        <f>Q709*1.02*1.05*$R$13</f>
        <v>1.9841988600000002E-2</v>
      </c>
    </row>
    <row r="710" spans="1:18" x14ac:dyDescent="0.2">
      <c r="A710" s="376"/>
      <c r="B710" s="408"/>
      <c r="C710" s="420"/>
      <c r="D710" s="414"/>
      <c r="E710" s="414"/>
      <c r="F710" s="413"/>
      <c r="G710" s="436"/>
      <c r="H710" s="416"/>
      <c r="I710" s="417"/>
      <c r="J710" s="416"/>
      <c r="K710" s="100"/>
      <c r="L710" s="100"/>
      <c r="M710" s="100"/>
      <c r="N710" s="225"/>
      <c r="O710" s="101">
        <f t="shared" si="21"/>
        <v>0</v>
      </c>
      <c r="P710" s="416"/>
      <c r="Q710" s="416"/>
      <c r="R710" s="419"/>
    </row>
    <row r="711" spans="1:18" x14ac:dyDescent="0.2">
      <c r="A711" s="376"/>
      <c r="B711" s="408"/>
      <c r="C711" s="420"/>
      <c r="D711" s="414"/>
      <c r="E711" s="414"/>
      <c r="F711" s="413"/>
      <c r="G711" s="436"/>
      <c r="H711" s="416"/>
      <c r="I711" s="417"/>
      <c r="J711" s="416"/>
      <c r="K711" s="100"/>
      <c r="L711" s="100"/>
      <c r="M711" s="103"/>
      <c r="N711" s="225"/>
      <c r="O711" s="101">
        <f t="shared" si="21"/>
        <v>0</v>
      </c>
      <c r="P711" s="416"/>
      <c r="Q711" s="416"/>
      <c r="R711" s="419"/>
    </row>
    <row r="712" spans="1:18" ht="12.75" customHeight="1" x14ac:dyDescent="0.2">
      <c r="A712" s="376"/>
      <c r="B712" s="408"/>
      <c r="C712" s="420"/>
      <c r="D712" s="414"/>
      <c r="E712" s="414"/>
      <c r="F712" s="413"/>
      <c r="G712" s="436"/>
      <c r="H712" s="416"/>
      <c r="I712" s="417"/>
      <c r="J712" s="416"/>
      <c r="K712" s="100"/>
      <c r="L712" s="100"/>
      <c r="M712" s="100"/>
      <c r="N712" s="225"/>
      <c r="O712" s="101">
        <f t="shared" si="21"/>
        <v>0</v>
      </c>
      <c r="P712" s="416"/>
      <c r="Q712" s="416"/>
      <c r="R712" s="419"/>
    </row>
    <row r="713" spans="1:18" s="87" customFormat="1" ht="12.75" customHeight="1" x14ac:dyDescent="0.2">
      <c r="A713" s="376">
        <v>27</v>
      </c>
      <c r="B713" s="433" t="s">
        <v>775</v>
      </c>
      <c r="C713" s="428" t="s">
        <v>772</v>
      </c>
      <c r="D713" s="389" t="s">
        <v>168</v>
      </c>
      <c r="E713" s="438">
        <v>7.0000000000000001E-3</v>
      </c>
      <c r="F713" s="429">
        <f>H713+J713+R713</f>
        <v>240.71964999999997</v>
      </c>
      <c r="G713" s="430">
        <v>124</v>
      </c>
      <c r="H713" s="431">
        <f>G713*$P$7/1000</f>
        <v>236.01291999999998</v>
      </c>
      <c r="I713" s="430">
        <v>1.4</v>
      </c>
      <c r="J713" s="431">
        <f>I713*$P$8/1000</f>
        <v>4.7067299999999994</v>
      </c>
      <c r="K713" s="163"/>
      <c r="L713" s="163"/>
      <c r="M713" s="163"/>
      <c r="N713" s="336"/>
      <c r="O713" s="246">
        <f t="shared" si="21"/>
        <v>0</v>
      </c>
      <c r="P713" s="431">
        <f>E713*F713</f>
        <v>1.6850375499999999</v>
      </c>
      <c r="Q713" s="431">
        <f>SUM(O713:O716)</f>
        <v>0</v>
      </c>
      <c r="R713" s="431">
        <f>Q713*1.02*1.05*$R$13</f>
        <v>0</v>
      </c>
    </row>
    <row r="714" spans="1:18" s="87" customFormat="1" ht="12.75" customHeight="1" x14ac:dyDescent="0.2">
      <c r="A714" s="376"/>
      <c r="B714" s="433"/>
      <c r="C714" s="428"/>
      <c r="D714" s="389"/>
      <c r="E714" s="439"/>
      <c r="F714" s="429"/>
      <c r="G714" s="430"/>
      <c r="H714" s="431"/>
      <c r="I714" s="430"/>
      <c r="J714" s="431"/>
      <c r="K714" s="163"/>
      <c r="L714" s="163"/>
      <c r="M714" s="163"/>
      <c r="N714" s="336"/>
      <c r="O714" s="246">
        <f t="shared" si="21"/>
        <v>0</v>
      </c>
      <c r="P714" s="431"/>
      <c r="Q714" s="431"/>
      <c r="R714" s="431"/>
    </row>
    <row r="715" spans="1:18" s="87" customFormat="1" ht="12.75" customHeight="1" x14ac:dyDescent="0.2">
      <c r="A715" s="376"/>
      <c r="B715" s="433"/>
      <c r="C715" s="428"/>
      <c r="D715" s="389"/>
      <c r="E715" s="439"/>
      <c r="F715" s="429"/>
      <c r="G715" s="430"/>
      <c r="H715" s="431"/>
      <c r="I715" s="430"/>
      <c r="J715" s="431"/>
      <c r="K715" s="163"/>
      <c r="L715" s="163"/>
      <c r="M715" s="165"/>
      <c r="N715" s="336"/>
      <c r="O715" s="246">
        <f t="shared" si="21"/>
        <v>0</v>
      </c>
      <c r="P715" s="431"/>
      <c r="Q715" s="431"/>
      <c r="R715" s="431"/>
    </row>
    <row r="716" spans="1:18" s="87" customFormat="1" ht="12.75" customHeight="1" x14ac:dyDescent="0.2">
      <c r="A716" s="376"/>
      <c r="B716" s="433"/>
      <c r="C716" s="428"/>
      <c r="D716" s="389"/>
      <c r="E716" s="440"/>
      <c r="F716" s="429"/>
      <c r="G716" s="430"/>
      <c r="H716" s="431"/>
      <c r="I716" s="430"/>
      <c r="J716" s="431"/>
      <c r="K716" s="163"/>
      <c r="L716" s="163"/>
      <c r="M716" s="163"/>
      <c r="N716" s="336"/>
      <c r="O716" s="246">
        <f t="shared" si="21"/>
        <v>0</v>
      </c>
      <c r="P716" s="431"/>
      <c r="Q716" s="431"/>
      <c r="R716" s="431"/>
    </row>
    <row r="717" spans="1:18" s="87" customFormat="1" ht="12.75" customHeight="1" x14ac:dyDescent="0.2">
      <c r="A717" s="376">
        <v>28</v>
      </c>
      <c r="B717" s="428" t="s">
        <v>86</v>
      </c>
      <c r="C717" s="428" t="s">
        <v>773</v>
      </c>
      <c r="D717" s="389" t="s">
        <v>168</v>
      </c>
      <c r="E717" s="438">
        <v>4.0000000000000001E-3</v>
      </c>
      <c r="F717" s="429">
        <f>H717+J717+R717</f>
        <v>804.05456968620013</v>
      </c>
      <c r="G717" s="430"/>
      <c r="H717" s="431">
        <f>G717*$P$7/1000</f>
        <v>0</v>
      </c>
      <c r="I717" s="430"/>
      <c r="J717" s="431">
        <f>I717*$P$8/1000</f>
        <v>0</v>
      </c>
      <c r="K717" s="163" t="s">
        <v>774</v>
      </c>
      <c r="L717" s="215" t="s">
        <v>168</v>
      </c>
      <c r="M717" s="215">
        <v>1</v>
      </c>
      <c r="N717" s="336">
        <v>688.88900000000001</v>
      </c>
      <c r="O717" s="246">
        <f t="shared" si="21"/>
        <v>688.88900000000001</v>
      </c>
      <c r="P717" s="431">
        <f>E717*F717</f>
        <v>3.2162182787448006</v>
      </c>
      <c r="Q717" s="431">
        <f>SUM(O717:O720)</f>
        <v>688.88900000000001</v>
      </c>
      <c r="R717" s="431">
        <f>Q717*1.02*1.05*$R$13</f>
        <v>804.05456968620013</v>
      </c>
    </row>
    <row r="718" spans="1:18" s="87" customFormat="1" ht="12.75" customHeight="1" x14ac:dyDescent="0.2">
      <c r="A718" s="376"/>
      <c r="B718" s="428"/>
      <c r="C718" s="428"/>
      <c r="D718" s="389"/>
      <c r="E718" s="439"/>
      <c r="F718" s="429"/>
      <c r="G718" s="430"/>
      <c r="H718" s="431"/>
      <c r="I718" s="430"/>
      <c r="J718" s="431"/>
      <c r="K718" s="163"/>
      <c r="L718" s="163"/>
      <c r="M718" s="163"/>
      <c r="N718" s="336"/>
      <c r="O718" s="246">
        <f t="shared" si="21"/>
        <v>0</v>
      </c>
      <c r="P718" s="431"/>
      <c r="Q718" s="431"/>
      <c r="R718" s="431"/>
    </row>
    <row r="719" spans="1:18" s="87" customFormat="1" ht="12.75" customHeight="1" x14ac:dyDescent="0.2">
      <c r="A719" s="376"/>
      <c r="B719" s="428"/>
      <c r="C719" s="428"/>
      <c r="D719" s="389"/>
      <c r="E719" s="439"/>
      <c r="F719" s="429"/>
      <c r="G719" s="430"/>
      <c r="H719" s="431"/>
      <c r="I719" s="430"/>
      <c r="J719" s="431"/>
      <c r="K719" s="163"/>
      <c r="L719" s="163"/>
      <c r="M719" s="165"/>
      <c r="N719" s="336"/>
      <c r="O719" s="246">
        <f t="shared" si="21"/>
        <v>0</v>
      </c>
      <c r="P719" s="431"/>
      <c r="Q719" s="431"/>
      <c r="R719" s="431"/>
    </row>
    <row r="720" spans="1:18" s="87" customFormat="1" ht="12.75" customHeight="1" x14ac:dyDescent="0.2">
      <c r="A720" s="376"/>
      <c r="B720" s="428"/>
      <c r="C720" s="428"/>
      <c r="D720" s="389"/>
      <c r="E720" s="440"/>
      <c r="F720" s="429"/>
      <c r="G720" s="430"/>
      <c r="H720" s="431"/>
      <c r="I720" s="430"/>
      <c r="J720" s="431"/>
      <c r="K720" s="163"/>
      <c r="L720" s="163"/>
      <c r="M720" s="163"/>
      <c r="N720" s="336"/>
      <c r="O720" s="246">
        <f t="shared" si="21"/>
        <v>0</v>
      </c>
      <c r="P720" s="431"/>
      <c r="Q720" s="431"/>
      <c r="R720" s="431"/>
    </row>
    <row r="721" spans="1:18" x14ac:dyDescent="0.2">
      <c r="A721" s="376">
        <v>29</v>
      </c>
      <c r="B721" s="420" t="s">
        <v>86</v>
      </c>
      <c r="C721" s="420" t="s">
        <v>249</v>
      </c>
      <c r="D721" s="421" t="s">
        <v>168</v>
      </c>
      <c r="E721" s="422">
        <v>3.0000000000000001E-3</v>
      </c>
      <c r="F721" s="425">
        <f>H721+J721+R721</f>
        <v>541.44001468620013</v>
      </c>
      <c r="G721" s="426"/>
      <c r="H721" s="427">
        <f>G721*$P$7/1000</f>
        <v>0</v>
      </c>
      <c r="I721" s="426"/>
      <c r="J721" s="427">
        <f>I721*$P$8/1000</f>
        <v>0</v>
      </c>
      <c r="K721" s="215" t="s">
        <v>212</v>
      </c>
      <c r="L721" s="215" t="s">
        <v>168</v>
      </c>
      <c r="M721" s="215">
        <v>1</v>
      </c>
      <c r="N721" s="345">
        <v>463.88900000000001</v>
      </c>
      <c r="O721" s="344">
        <f t="shared" si="21"/>
        <v>463.88900000000001</v>
      </c>
      <c r="P721" s="427">
        <f>E721*F721</f>
        <v>1.6243200440586005</v>
      </c>
      <c r="Q721" s="427">
        <f>SUM(O721:O724)</f>
        <v>463.88900000000001</v>
      </c>
      <c r="R721" s="427">
        <f>Q721*1.02*1.05*$R$13</f>
        <v>541.44001468620013</v>
      </c>
    </row>
    <row r="722" spans="1:18" x14ac:dyDescent="0.2">
      <c r="A722" s="376"/>
      <c r="B722" s="420"/>
      <c r="C722" s="420"/>
      <c r="D722" s="421"/>
      <c r="E722" s="423"/>
      <c r="F722" s="425"/>
      <c r="G722" s="426"/>
      <c r="H722" s="427"/>
      <c r="I722" s="426"/>
      <c r="J722" s="427"/>
      <c r="K722" s="215"/>
      <c r="L722" s="215"/>
      <c r="M722" s="215"/>
      <c r="N722" s="345"/>
      <c r="O722" s="344">
        <f t="shared" si="21"/>
        <v>0</v>
      </c>
      <c r="P722" s="427"/>
      <c r="Q722" s="427"/>
      <c r="R722" s="427"/>
    </row>
    <row r="723" spans="1:18" x14ac:dyDescent="0.2">
      <c r="A723" s="376"/>
      <c r="B723" s="420"/>
      <c r="C723" s="420"/>
      <c r="D723" s="421"/>
      <c r="E723" s="423"/>
      <c r="F723" s="425"/>
      <c r="G723" s="426"/>
      <c r="H723" s="427"/>
      <c r="I723" s="426"/>
      <c r="J723" s="427"/>
      <c r="K723" s="215"/>
      <c r="L723" s="215"/>
      <c r="M723" s="261"/>
      <c r="N723" s="345"/>
      <c r="O723" s="344">
        <f t="shared" si="21"/>
        <v>0</v>
      </c>
      <c r="P723" s="427"/>
      <c r="Q723" s="427"/>
      <c r="R723" s="427"/>
    </row>
    <row r="724" spans="1:18" ht="12.75" customHeight="1" x14ac:dyDescent="0.2">
      <c r="A724" s="376"/>
      <c r="B724" s="420"/>
      <c r="C724" s="420"/>
      <c r="D724" s="421"/>
      <c r="E724" s="424"/>
      <c r="F724" s="425"/>
      <c r="G724" s="426"/>
      <c r="H724" s="427"/>
      <c r="I724" s="426"/>
      <c r="J724" s="427"/>
      <c r="K724" s="215"/>
      <c r="L724" s="215"/>
      <c r="M724" s="215"/>
      <c r="N724" s="345"/>
      <c r="O724" s="344">
        <f t="shared" si="21"/>
        <v>0</v>
      </c>
      <c r="P724" s="427"/>
      <c r="Q724" s="427"/>
      <c r="R724" s="427"/>
    </row>
    <row r="725" spans="1:18" s="87" customFormat="1" ht="12.75" customHeight="1" x14ac:dyDescent="0.2">
      <c r="A725" s="376">
        <v>30</v>
      </c>
      <c r="B725" s="433" t="s">
        <v>782</v>
      </c>
      <c r="C725" s="420" t="s">
        <v>776</v>
      </c>
      <c r="D725" s="389" t="s">
        <v>81</v>
      </c>
      <c r="E725" s="438">
        <v>76</v>
      </c>
      <c r="F725" s="429">
        <f>H725+J725+R725</f>
        <v>0.82537953515999984</v>
      </c>
      <c r="G725" s="430">
        <v>0.27</v>
      </c>
      <c r="H725" s="431">
        <f>G725*$P$7/1000</f>
        <v>0.51389909999999994</v>
      </c>
      <c r="I725" s="451">
        <v>8.3900000000000002E-2</v>
      </c>
      <c r="J725" s="431">
        <f>I725*$P$8/1000</f>
        <v>0.282067605</v>
      </c>
      <c r="K725" s="163" t="s">
        <v>783</v>
      </c>
      <c r="L725" s="163" t="s">
        <v>81</v>
      </c>
      <c r="M725" s="163">
        <v>3.15E-2</v>
      </c>
      <c r="N725" s="336">
        <v>0.8</v>
      </c>
      <c r="O725" s="246">
        <f t="shared" si="21"/>
        <v>2.52E-2</v>
      </c>
      <c r="P725" s="431">
        <f>E725*F725</f>
        <v>62.728844672159987</v>
      </c>
      <c r="Q725" s="431">
        <f>SUM(O725:O728)</f>
        <v>2.52E-2</v>
      </c>
      <c r="R725" s="431">
        <f>Q725*1.02*1.05*$R$13</f>
        <v>2.9412830160000004E-2</v>
      </c>
    </row>
    <row r="726" spans="1:18" s="87" customFormat="1" ht="12.75" customHeight="1" x14ac:dyDescent="0.2">
      <c r="A726" s="376"/>
      <c r="B726" s="433"/>
      <c r="C726" s="420"/>
      <c r="D726" s="389"/>
      <c r="E726" s="439"/>
      <c r="F726" s="429"/>
      <c r="G726" s="430"/>
      <c r="H726" s="431"/>
      <c r="I726" s="451"/>
      <c r="J726" s="431"/>
      <c r="K726" s="163"/>
      <c r="L726" s="163"/>
      <c r="M726" s="163"/>
      <c r="N726" s="336"/>
      <c r="O726" s="246">
        <f t="shared" si="21"/>
        <v>0</v>
      </c>
      <c r="P726" s="431"/>
      <c r="Q726" s="431"/>
      <c r="R726" s="431"/>
    </row>
    <row r="727" spans="1:18" s="87" customFormat="1" ht="12.75" customHeight="1" x14ac:dyDescent="0.2">
      <c r="A727" s="376"/>
      <c r="B727" s="433"/>
      <c r="C727" s="420"/>
      <c r="D727" s="389"/>
      <c r="E727" s="439"/>
      <c r="F727" s="429"/>
      <c r="G727" s="430"/>
      <c r="H727" s="431"/>
      <c r="I727" s="451"/>
      <c r="J727" s="431"/>
      <c r="K727" s="163"/>
      <c r="L727" s="163"/>
      <c r="M727" s="165"/>
      <c r="N727" s="336"/>
      <c r="O727" s="246">
        <f t="shared" si="21"/>
        <v>0</v>
      </c>
      <c r="P727" s="431"/>
      <c r="Q727" s="431"/>
      <c r="R727" s="431"/>
    </row>
    <row r="728" spans="1:18" s="87" customFormat="1" ht="12.75" customHeight="1" x14ac:dyDescent="0.2">
      <c r="A728" s="376"/>
      <c r="B728" s="433"/>
      <c r="C728" s="420"/>
      <c r="D728" s="389"/>
      <c r="E728" s="440"/>
      <c r="F728" s="429"/>
      <c r="G728" s="430"/>
      <c r="H728" s="431"/>
      <c r="I728" s="451"/>
      <c r="J728" s="431"/>
      <c r="K728" s="163"/>
      <c r="L728" s="163"/>
      <c r="M728" s="163"/>
      <c r="N728" s="336"/>
      <c r="O728" s="246">
        <f t="shared" si="21"/>
        <v>0</v>
      </c>
      <c r="P728" s="431"/>
      <c r="Q728" s="431"/>
      <c r="R728" s="431"/>
    </row>
    <row r="729" spans="1:18" s="87" customFormat="1" ht="12.75" customHeight="1" x14ac:dyDescent="0.2">
      <c r="A729" s="376">
        <v>31</v>
      </c>
      <c r="B729" s="763" t="s">
        <v>781</v>
      </c>
      <c r="C729" s="428" t="s">
        <v>777</v>
      </c>
      <c r="D729" s="389" t="s">
        <v>87</v>
      </c>
      <c r="E729" s="438">
        <v>2.17</v>
      </c>
      <c r="F729" s="429">
        <f>H729+J729+R729</f>
        <v>1.4522108</v>
      </c>
      <c r="G729" s="430">
        <v>0.67100000000000004</v>
      </c>
      <c r="H729" s="431">
        <f>G729*$P$7/1000</f>
        <v>1.27713443</v>
      </c>
      <c r="I729" s="430"/>
      <c r="J729" s="431">
        <f>I729*$P$8/1000</f>
        <v>0</v>
      </c>
      <c r="K729" s="163" t="s">
        <v>778</v>
      </c>
      <c r="L729" s="163" t="s">
        <v>87</v>
      </c>
      <c r="M729" s="163">
        <v>1</v>
      </c>
      <c r="N729" s="336">
        <v>0.15</v>
      </c>
      <c r="O729" s="246">
        <f t="shared" si="21"/>
        <v>0.15</v>
      </c>
      <c r="P729" s="431">
        <f>E729*F729</f>
        <v>3.1512974360000001</v>
      </c>
      <c r="Q729" s="431">
        <f>SUM(O729:O732)</f>
        <v>0.15</v>
      </c>
      <c r="R729" s="431">
        <f>Q729*1.02*1.05*$R$13</f>
        <v>0.17507637000000004</v>
      </c>
    </row>
    <row r="730" spans="1:18" s="87" customFormat="1" ht="12.75" customHeight="1" x14ac:dyDescent="0.2">
      <c r="A730" s="376"/>
      <c r="B730" s="763"/>
      <c r="C730" s="428"/>
      <c r="D730" s="389"/>
      <c r="E730" s="439"/>
      <c r="F730" s="429"/>
      <c r="G730" s="430"/>
      <c r="H730" s="431"/>
      <c r="I730" s="430"/>
      <c r="J730" s="431"/>
      <c r="K730" s="163"/>
      <c r="L730" s="163"/>
      <c r="M730" s="163"/>
      <c r="N730" s="336"/>
      <c r="O730" s="246">
        <f t="shared" si="21"/>
        <v>0</v>
      </c>
      <c r="P730" s="431"/>
      <c r="Q730" s="431"/>
      <c r="R730" s="431"/>
    </row>
    <row r="731" spans="1:18" s="87" customFormat="1" ht="12.75" customHeight="1" x14ac:dyDescent="0.2">
      <c r="A731" s="376"/>
      <c r="B731" s="763"/>
      <c r="C731" s="428"/>
      <c r="D731" s="389"/>
      <c r="E731" s="439"/>
      <c r="F731" s="429"/>
      <c r="G731" s="430"/>
      <c r="H731" s="431"/>
      <c r="I731" s="430"/>
      <c r="J731" s="431"/>
      <c r="K731" s="163"/>
      <c r="L731" s="163"/>
      <c r="M731" s="165"/>
      <c r="N731" s="336"/>
      <c r="O731" s="246">
        <f t="shared" si="21"/>
        <v>0</v>
      </c>
      <c r="P731" s="431"/>
      <c r="Q731" s="431"/>
      <c r="R731" s="431"/>
    </row>
    <row r="732" spans="1:18" s="87" customFormat="1" ht="12.75" customHeight="1" x14ac:dyDescent="0.2">
      <c r="A732" s="376"/>
      <c r="B732" s="763"/>
      <c r="C732" s="428"/>
      <c r="D732" s="389"/>
      <c r="E732" s="440"/>
      <c r="F732" s="429"/>
      <c r="G732" s="430"/>
      <c r="H732" s="431"/>
      <c r="I732" s="430"/>
      <c r="J732" s="431"/>
      <c r="K732" s="163"/>
      <c r="L732" s="163"/>
      <c r="M732" s="163"/>
      <c r="N732" s="336"/>
      <c r="O732" s="246">
        <f t="shared" si="21"/>
        <v>0</v>
      </c>
      <c r="P732" s="431"/>
      <c r="Q732" s="431"/>
      <c r="R732" s="431"/>
    </row>
    <row r="733" spans="1:18" s="87" customFormat="1" ht="12.75" customHeight="1" x14ac:dyDescent="0.2">
      <c r="A733" s="376">
        <v>32</v>
      </c>
      <c r="B733" s="428" t="s">
        <v>780</v>
      </c>
      <c r="C733" s="420" t="s">
        <v>779</v>
      </c>
      <c r="D733" s="389" t="s">
        <v>81</v>
      </c>
      <c r="E733" s="438">
        <v>118</v>
      </c>
      <c r="F733" s="429">
        <f>H733+J733+R733</f>
        <v>0.13448001499999998</v>
      </c>
      <c r="G733" s="430">
        <v>6.2E-2</v>
      </c>
      <c r="H733" s="431">
        <f>G733*$P$7/1000</f>
        <v>0.11800645999999999</v>
      </c>
      <c r="I733" s="451">
        <v>4.8999999999999998E-3</v>
      </c>
      <c r="J733" s="431">
        <f>I733*$P$8/1000</f>
        <v>1.6473554999999997E-2</v>
      </c>
      <c r="K733" s="163"/>
      <c r="L733" s="163"/>
      <c r="M733" s="163"/>
      <c r="N733" s="336"/>
      <c r="O733" s="246">
        <f t="shared" si="21"/>
        <v>0</v>
      </c>
      <c r="P733" s="431">
        <f>E733*F733</f>
        <v>15.868641769999998</v>
      </c>
      <c r="Q733" s="431">
        <f>SUM(O733:O736)</f>
        <v>0</v>
      </c>
      <c r="R733" s="431">
        <f>Q733*1.02*1.05*$R$13</f>
        <v>0</v>
      </c>
    </row>
    <row r="734" spans="1:18" s="87" customFormat="1" ht="12.75" customHeight="1" x14ac:dyDescent="0.2">
      <c r="A734" s="376"/>
      <c r="B734" s="428"/>
      <c r="C734" s="420"/>
      <c r="D734" s="389"/>
      <c r="E734" s="439"/>
      <c r="F734" s="429"/>
      <c r="G734" s="430"/>
      <c r="H734" s="431"/>
      <c r="I734" s="451"/>
      <c r="J734" s="431"/>
      <c r="K734" s="163"/>
      <c r="L734" s="163"/>
      <c r="M734" s="163"/>
      <c r="N734" s="336"/>
      <c r="O734" s="246">
        <f t="shared" si="21"/>
        <v>0</v>
      </c>
      <c r="P734" s="431"/>
      <c r="Q734" s="431"/>
      <c r="R734" s="431"/>
    </row>
    <row r="735" spans="1:18" s="87" customFormat="1" ht="12.75" customHeight="1" x14ac:dyDescent="0.2">
      <c r="A735" s="376"/>
      <c r="B735" s="428"/>
      <c r="C735" s="420"/>
      <c r="D735" s="389"/>
      <c r="E735" s="439"/>
      <c r="F735" s="429"/>
      <c r="G735" s="430"/>
      <c r="H735" s="431"/>
      <c r="I735" s="451"/>
      <c r="J735" s="431"/>
      <c r="K735" s="163"/>
      <c r="L735" s="163"/>
      <c r="M735" s="165"/>
      <c r="N735" s="336"/>
      <c r="O735" s="246">
        <f t="shared" si="21"/>
        <v>0</v>
      </c>
      <c r="P735" s="431"/>
      <c r="Q735" s="431"/>
      <c r="R735" s="431"/>
    </row>
    <row r="736" spans="1:18" s="87" customFormat="1" ht="12.75" customHeight="1" x14ac:dyDescent="0.2">
      <c r="A736" s="376"/>
      <c r="B736" s="428"/>
      <c r="C736" s="420"/>
      <c r="D736" s="389"/>
      <c r="E736" s="440"/>
      <c r="F736" s="429"/>
      <c r="G736" s="430"/>
      <c r="H736" s="431"/>
      <c r="I736" s="451"/>
      <c r="J736" s="431"/>
      <c r="K736" s="163"/>
      <c r="L736" s="163"/>
      <c r="M736" s="163"/>
      <c r="N736" s="336"/>
      <c r="O736" s="246">
        <f t="shared" ref="O736:O740" si="33">M736*N736</f>
        <v>0</v>
      </c>
      <c r="P736" s="431"/>
      <c r="Q736" s="431"/>
      <c r="R736" s="431"/>
    </row>
    <row r="737" spans="1:18" s="87" customFormat="1" ht="12.75" customHeight="1" x14ac:dyDescent="0.2">
      <c r="A737" s="376">
        <v>33</v>
      </c>
      <c r="B737" s="763" t="s">
        <v>781</v>
      </c>
      <c r="C737" s="428" t="s">
        <v>777</v>
      </c>
      <c r="D737" s="389" t="s">
        <v>87</v>
      </c>
      <c r="E737" s="438">
        <v>0.47</v>
      </c>
      <c r="F737" s="429">
        <f>H737+J737+R737</f>
        <v>1.4522108</v>
      </c>
      <c r="G737" s="430">
        <v>0.67100000000000004</v>
      </c>
      <c r="H737" s="431">
        <f>G737*$P$7/1000</f>
        <v>1.27713443</v>
      </c>
      <c r="I737" s="430"/>
      <c r="J737" s="431">
        <f>I737*$P$8/1000</f>
        <v>0</v>
      </c>
      <c r="K737" s="163" t="s">
        <v>778</v>
      </c>
      <c r="L737" s="163" t="s">
        <v>87</v>
      </c>
      <c r="M737" s="163">
        <v>1</v>
      </c>
      <c r="N737" s="336">
        <v>0.15</v>
      </c>
      <c r="O737" s="246">
        <f t="shared" si="33"/>
        <v>0.15</v>
      </c>
      <c r="P737" s="431">
        <f>E737*F737</f>
        <v>0.68253907599999997</v>
      </c>
      <c r="Q737" s="431">
        <f>SUM(O737:O740)</f>
        <v>0.15</v>
      </c>
      <c r="R737" s="431">
        <f>Q737*1.02*1.05*$R$13</f>
        <v>0.17507637000000004</v>
      </c>
    </row>
    <row r="738" spans="1:18" s="87" customFormat="1" ht="12.75" customHeight="1" x14ac:dyDescent="0.2">
      <c r="A738" s="376"/>
      <c r="B738" s="763"/>
      <c r="C738" s="428"/>
      <c r="D738" s="389"/>
      <c r="E738" s="439"/>
      <c r="F738" s="429"/>
      <c r="G738" s="430"/>
      <c r="H738" s="431"/>
      <c r="I738" s="430"/>
      <c r="J738" s="431"/>
      <c r="K738" s="163"/>
      <c r="L738" s="163"/>
      <c r="M738" s="163"/>
      <c r="N738" s="336"/>
      <c r="O738" s="246">
        <f t="shared" si="33"/>
        <v>0</v>
      </c>
      <c r="P738" s="431"/>
      <c r="Q738" s="431"/>
      <c r="R738" s="431"/>
    </row>
    <row r="739" spans="1:18" s="87" customFormat="1" ht="12.75" customHeight="1" x14ac:dyDescent="0.2">
      <c r="A739" s="376"/>
      <c r="B739" s="763"/>
      <c r="C739" s="428"/>
      <c r="D739" s="389"/>
      <c r="E739" s="439"/>
      <c r="F739" s="429"/>
      <c r="G739" s="430"/>
      <c r="H739" s="431"/>
      <c r="I739" s="430"/>
      <c r="J739" s="431"/>
      <c r="K739" s="163"/>
      <c r="L739" s="163"/>
      <c r="M739" s="165"/>
      <c r="N739" s="336"/>
      <c r="O739" s="246">
        <f t="shared" si="33"/>
        <v>0</v>
      </c>
      <c r="P739" s="431"/>
      <c r="Q739" s="431"/>
      <c r="R739" s="431"/>
    </row>
    <row r="740" spans="1:18" s="87" customFormat="1" ht="12.75" customHeight="1" x14ac:dyDescent="0.2">
      <c r="A740" s="376"/>
      <c r="B740" s="763"/>
      <c r="C740" s="428"/>
      <c r="D740" s="389"/>
      <c r="E740" s="440"/>
      <c r="F740" s="429"/>
      <c r="G740" s="430"/>
      <c r="H740" s="431"/>
      <c r="I740" s="430"/>
      <c r="J740" s="431"/>
      <c r="K740" s="163"/>
      <c r="L740" s="163"/>
      <c r="M740" s="163"/>
      <c r="N740" s="336"/>
      <c r="O740" s="246">
        <f t="shared" si="33"/>
        <v>0</v>
      </c>
      <c r="P740" s="431"/>
      <c r="Q740" s="431"/>
      <c r="R740" s="431"/>
    </row>
    <row r="741" spans="1:18" s="87" customFormat="1" ht="12.75" customHeight="1" x14ac:dyDescent="0.2">
      <c r="A741" s="438"/>
      <c r="B741" s="428"/>
      <c r="C741" s="452" t="s">
        <v>447</v>
      </c>
      <c r="D741" s="389"/>
      <c r="E741" s="438"/>
      <c r="F741" s="429">
        <f>H741+J741+R741</f>
        <v>0</v>
      </c>
      <c r="G741" s="430"/>
      <c r="H741" s="431">
        <f>G741*$P$7/1000</f>
        <v>0</v>
      </c>
      <c r="I741" s="430"/>
      <c r="J741" s="431">
        <f>I741*$P$8/1000</f>
        <v>0</v>
      </c>
      <c r="K741" s="163"/>
      <c r="L741" s="163"/>
      <c r="M741" s="163"/>
      <c r="N741" s="336"/>
      <c r="O741" s="246">
        <f t="shared" si="21"/>
        <v>0</v>
      </c>
      <c r="P741" s="431">
        <f>E741*F741</f>
        <v>0</v>
      </c>
      <c r="Q741" s="431">
        <f>SUM(O741:O744)</f>
        <v>0</v>
      </c>
      <c r="R741" s="431">
        <f>Q741*1.02*1.05*$R$13</f>
        <v>0</v>
      </c>
    </row>
    <row r="742" spans="1:18" s="87" customFormat="1" ht="12.75" customHeight="1" x14ac:dyDescent="0.2">
      <c r="A742" s="439"/>
      <c r="B742" s="428"/>
      <c r="C742" s="453"/>
      <c r="D742" s="389"/>
      <c r="E742" s="439"/>
      <c r="F742" s="429"/>
      <c r="G742" s="430"/>
      <c r="H742" s="431"/>
      <c r="I742" s="430"/>
      <c r="J742" s="431"/>
      <c r="K742" s="163"/>
      <c r="L742" s="163"/>
      <c r="M742" s="163"/>
      <c r="N742" s="336"/>
      <c r="O742" s="246">
        <f t="shared" si="21"/>
        <v>0</v>
      </c>
      <c r="P742" s="431"/>
      <c r="Q742" s="431"/>
      <c r="R742" s="431"/>
    </row>
    <row r="743" spans="1:18" s="87" customFormat="1" ht="12.75" customHeight="1" x14ac:dyDescent="0.2">
      <c r="A743" s="439"/>
      <c r="B743" s="428"/>
      <c r="C743" s="453"/>
      <c r="D743" s="389"/>
      <c r="E743" s="439"/>
      <c r="F743" s="429"/>
      <c r="G743" s="430"/>
      <c r="H743" s="431"/>
      <c r="I743" s="430"/>
      <c r="J743" s="431"/>
      <c r="K743" s="163"/>
      <c r="L743" s="163"/>
      <c r="M743" s="165"/>
      <c r="N743" s="336"/>
      <c r="O743" s="246">
        <f t="shared" si="21"/>
        <v>0</v>
      </c>
      <c r="P743" s="431"/>
      <c r="Q743" s="431"/>
      <c r="R743" s="431"/>
    </row>
    <row r="744" spans="1:18" s="87" customFormat="1" ht="12.75" customHeight="1" x14ac:dyDescent="0.2">
      <c r="A744" s="440"/>
      <c r="B744" s="428"/>
      <c r="C744" s="454"/>
      <c r="D744" s="389"/>
      <c r="E744" s="440"/>
      <c r="F744" s="429"/>
      <c r="G744" s="430"/>
      <c r="H744" s="431"/>
      <c r="I744" s="430"/>
      <c r="J744" s="431"/>
      <c r="K744" s="163"/>
      <c r="L744" s="163"/>
      <c r="M744" s="163"/>
      <c r="N744" s="336"/>
      <c r="O744" s="246">
        <f t="shared" si="21"/>
        <v>0</v>
      </c>
      <c r="P744" s="431"/>
      <c r="Q744" s="431"/>
      <c r="R744" s="431"/>
    </row>
    <row r="745" spans="1:18" x14ac:dyDescent="0.2">
      <c r="A745" s="389">
        <v>1</v>
      </c>
      <c r="B745" s="432" t="s">
        <v>215</v>
      </c>
      <c r="C745" s="409" t="s">
        <v>441</v>
      </c>
      <c r="D745" s="389" t="s">
        <v>169</v>
      </c>
      <c r="E745" s="410">
        <v>0.36</v>
      </c>
      <c r="F745" s="434">
        <f>H745+J745+R745</f>
        <v>7.2009782459999991</v>
      </c>
      <c r="G745" s="435">
        <v>0.45</v>
      </c>
      <c r="H745" s="415">
        <f>G745*$P$7/1000</f>
        <v>0.85649850000000005</v>
      </c>
      <c r="I745" s="435">
        <v>0.37</v>
      </c>
      <c r="J745" s="415">
        <f>I745*$P$8/1000</f>
        <v>1.2439214999999999</v>
      </c>
      <c r="K745" s="220" t="s">
        <v>287</v>
      </c>
      <c r="L745" s="186" t="s">
        <v>78</v>
      </c>
      <c r="M745" s="220">
        <v>1.1499999999999999</v>
      </c>
      <c r="N745" s="339">
        <v>3.8</v>
      </c>
      <c r="O745" s="197">
        <f t="shared" si="21"/>
        <v>4.3699999999999992</v>
      </c>
      <c r="P745" s="415">
        <f>E745*F745</f>
        <v>2.5923521685599997</v>
      </c>
      <c r="Q745" s="415">
        <f>SUM(O745:O748)</f>
        <v>4.3699999999999992</v>
      </c>
      <c r="R745" s="415">
        <f>Q745*1.02*1.05*$R$13</f>
        <v>5.1005582459999994</v>
      </c>
    </row>
    <row r="746" spans="1:18" x14ac:dyDescent="0.2">
      <c r="A746" s="389"/>
      <c r="B746" s="433"/>
      <c r="C746" s="409"/>
      <c r="D746" s="389"/>
      <c r="E746" s="411"/>
      <c r="F746" s="434"/>
      <c r="G746" s="435"/>
      <c r="H746" s="415"/>
      <c r="I746" s="435"/>
      <c r="J746" s="415"/>
      <c r="K746" s="43"/>
      <c r="L746" s="43"/>
      <c r="M746" s="43"/>
      <c r="N746" s="339"/>
      <c r="O746" s="197">
        <f t="shared" si="21"/>
        <v>0</v>
      </c>
      <c r="P746" s="415"/>
      <c r="Q746" s="415"/>
      <c r="R746" s="415"/>
    </row>
    <row r="747" spans="1:18" x14ac:dyDescent="0.2">
      <c r="A747" s="389"/>
      <c r="B747" s="433"/>
      <c r="C747" s="409"/>
      <c r="D747" s="389"/>
      <c r="E747" s="411"/>
      <c r="F747" s="434"/>
      <c r="G747" s="435"/>
      <c r="H747" s="415"/>
      <c r="I747" s="435"/>
      <c r="J747" s="415"/>
      <c r="K747" s="43"/>
      <c r="L747" s="43"/>
      <c r="M747" s="45"/>
      <c r="N747" s="339"/>
      <c r="O747" s="197">
        <f t="shared" si="21"/>
        <v>0</v>
      </c>
      <c r="P747" s="415"/>
      <c r="Q747" s="415"/>
      <c r="R747" s="415"/>
    </row>
    <row r="748" spans="1:18" ht="15" customHeight="1" x14ac:dyDescent="0.2">
      <c r="A748" s="389"/>
      <c r="B748" s="433"/>
      <c r="C748" s="409"/>
      <c r="D748" s="389"/>
      <c r="E748" s="412"/>
      <c r="F748" s="434"/>
      <c r="G748" s="435"/>
      <c r="H748" s="415"/>
      <c r="I748" s="435"/>
      <c r="J748" s="415"/>
      <c r="K748" s="43"/>
      <c r="L748" s="43"/>
      <c r="M748" s="43"/>
      <c r="N748" s="339"/>
      <c r="O748" s="197">
        <f t="shared" si="21"/>
        <v>0</v>
      </c>
      <c r="P748" s="415"/>
      <c r="Q748" s="415"/>
      <c r="R748" s="415"/>
    </row>
    <row r="749" spans="1:18" ht="12.75" customHeight="1" x14ac:dyDescent="0.2">
      <c r="A749" s="389">
        <v>2</v>
      </c>
      <c r="B749" s="432" t="s">
        <v>208</v>
      </c>
      <c r="C749" s="409" t="s">
        <v>442</v>
      </c>
      <c r="D749" s="389" t="s">
        <v>169</v>
      </c>
      <c r="E749" s="414">
        <v>0.11</v>
      </c>
      <c r="F749" s="413">
        <f>H749+J749+R749</f>
        <v>39.179775796000001</v>
      </c>
      <c r="G749" s="436">
        <v>0.7</v>
      </c>
      <c r="H749" s="416">
        <f>G749*$P$7/1000</f>
        <v>1.3323309999999999</v>
      </c>
      <c r="I749" s="417">
        <v>0.28000000000000003</v>
      </c>
      <c r="J749" s="416">
        <f>I749*$P$8/1000</f>
        <v>0.94134600000000002</v>
      </c>
      <c r="K749" s="100" t="s">
        <v>178</v>
      </c>
      <c r="L749" s="186" t="s">
        <v>78</v>
      </c>
      <c r="M749" s="100">
        <v>1.02</v>
      </c>
      <c r="N749" s="274">
        <v>31</v>
      </c>
      <c r="O749" s="101">
        <f t="shared" ref="O749:O768" si="34">M749*N749</f>
        <v>31.62</v>
      </c>
      <c r="P749" s="416">
        <f>E749*F749</f>
        <v>4.3097753375600005</v>
      </c>
      <c r="Q749" s="416">
        <f>SUM(O749:O752)</f>
        <v>31.62</v>
      </c>
      <c r="R749" s="419">
        <f>Q749*1.02*1.05*$R$13</f>
        <v>36.906098796000002</v>
      </c>
    </row>
    <row r="750" spans="1:18" x14ac:dyDescent="0.2">
      <c r="A750" s="389"/>
      <c r="B750" s="433"/>
      <c r="C750" s="409"/>
      <c r="D750" s="389"/>
      <c r="E750" s="414"/>
      <c r="F750" s="413"/>
      <c r="G750" s="436"/>
      <c r="H750" s="416"/>
      <c r="I750" s="417"/>
      <c r="J750" s="416"/>
      <c r="K750" s="100"/>
      <c r="L750" s="100"/>
      <c r="M750" s="100"/>
      <c r="N750" s="274"/>
      <c r="O750" s="101">
        <f t="shared" si="34"/>
        <v>0</v>
      </c>
      <c r="P750" s="416"/>
      <c r="Q750" s="416"/>
      <c r="R750" s="419"/>
    </row>
    <row r="751" spans="1:18" x14ac:dyDescent="0.2">
      <c r="A751" s="389"/>
      <c r="B751" s="433"/>
      <c r="C751" s="409"/>
      <c r="D751" s="389"/>
      <c r="E751" s="414"/>
      <c r="F751" s="413"/>
      <c r="G751" s="436"/>
      <c r="H751" s="416"/>
      <c r="I751" s="417"/>
      <c r="J751" s="416"/>
      <c r="K751" s="100"/>
      <c r="L751" s="100"/>
      <c r="M751" s="103"/>
      <c r="N751" s="274"/>
      <c r="O751" s="101">
        <f t="shared" si="34"/>
        <v>0</v>
      </c>
      <c r="P751" s="416"/>
      <c r="Q751" s="416"/>
      <c r="R751" s="419"/>
    </row>
    <row r="752" spans="1:18" ht="12.75" customHeight="1" x14ac:dyDescent="0.2">
      <c r="A752" s="389"/>
      <c r="B752" s="433"/>
      <c r="C752" s="409"/>
      <c r="D752" s="389"/>
      <c r="E752" s="414"/>
      <c r="F752" s="413"/>
      <c r="G752" s="436"/>
      <c r="H752" s="416"/>
      <c r="I752" s="417"/>
      <c r="J752" s="416"/>
      <c r="K752" s="100"/>
      <c r="L752" s="100"/>
      <c r="M752" s="100"/>
      <c r="N752" s="274"/>
      <c r="O752" s="101">
        <f t="shared" si="34"/>
        <v>0</v>
      </c>
      <c r="P752" s="416"/>
      <c r="Q752" s="416"/>
      <c r="R752" s="419"/>
    </row>
    <row r="753" spans="1:18" ht="12.75" customHeight="1" x14ac:dyDescent="0.2">
      <c r="A753" s="389">
        <v>3</v>
      </c>
      <c r="B753" s="432" t="s">
        <v>208</v>
      </c>
      <c r="C753" s="409" t="s">
        <v>459</v>
      </c>
      <c r="D753" s="389" t="s">
        <v>169</v>
      </c>
      <c r="E753" s="414">
        <v>0.15</v>
      </c>
      <c r="F753" s="413">
        <f>H753+J753+R753</f>
        <v>31.640216967772005</v>
      </c>
      <c r="G753" s="436">
        <v>0.7</v>
      </c>
      <c r="H753" s="416">
        <f>G753*$P$7/1000</f>
        <v>1.3323309999999999</v>
      </c>
      <c r="I753" s="417">
        <v>0.28000000000000003</v>
      </c>
      <c r="J753" s="416">
        <f>I753*$P$8/1000</f>
        <v>0.94134600000000002</v>
      </c>
      <c r="K753" s="204" t="s">
        <v>167</v>
      </c>
      <c r="L753" s="186" t="s">
        <v>78</v>
      </c>
      <c r="M753" s="100">
        <v>1.02</v>
      </c>
      <c r="N753" s="274">
        <v>24.667000000000002</v>
      </c>
      <c r="O753" s="101">
        <f t="shared" si="34"/>
        <v>25.160340000000001</v>
      </c>
      <c r="P753" s="416">
        <f>E753*F753</f>
        <v>4.746032545165801</v>
      </c>
      <c r="Q753" s="416">
        <f>SUM(O753:O756)</f>
        <v>25.160340000000001</v>
      </c>
      <c r="R753" s="419">
        <f>Q753*1.02*1.05*$R$13</f>
        <v>29.366539967772006</v>
      </c>
    </row>
    <row r="754" spans="1:18" ht="12.75" customHeight="1" x14ac:dyDescent="0.2">
      <c r="A754" s="389"/>
      <c r="B754" s="433"/>
      <c r="C754" s="409"/>
      <c r="D754" s="389"/>
      <c r="E754" s="414"/>
      <c r="F754" s="413"/>
      <c r="G754" s="436"/>
      <c r="H754" s="416"/>
      <c r="I754" s="417"/>
      <c r="J754" s="416"/>
      <c r="K754" s="100"/>
      <c r="L754" s="100"/>
      <c r="M754" s="100"/>
      <c r="N754" s="274"/>
      <c r="O754" s="101">
        <f t="shared" si="34"/>
        <v>0</v>
      </c>
      <c r="P754" s="416"/>
      <c r="Q754" s="416"/>
      <c r="R754" s="419"/>
    </row>
    <row r="755" spans="1:18" ht="12.75" customHeight="1" x14ac:dyDescent="0.2">
      <c r="A755" s="389"/>
      <c r="B755" s="433"/>
      <c r="C755" s="409"/>
      <c r="D755" s="389"/>
      <c r="E755" s="414"/>
      <c r="F755" s="413"/>
      <c r="G755" s="436"/>
      <c r="H755" s="416"/>
      <c r="I755" s="417"/>
      <c r="J755" s="416"/>
      <c r="K755" s="100"/>
      <c r="L755" s="100"/>
      <c r="M755" s="103"/>
      <c r="N755" s="274"/>
      <c r="O755" s="101">
        <f t="shared" si="34"/>
        <v>0</v>
      </c>
      <c r="P755" s="416"/>
      <c r="Q755" s="416"/>
      <c r="R755" s="419"/>
    </row>
    <row r="756" spans="1:18" ht="12.75" customHeight="1" x14ac:dyDescent="0.2">
      <c r="A756" s="389"/>
      <c r="B756" s="433"/>
      <c r="C756" s="409"/>
      <c r="D756" s="389"/>
      <c r="E756" s="414"/>
      <c r="F756" s="413"/>
      <c r="G756" s="436"/>
      <c r="H756" s="416"/>
      <c r="I756" s="417"/>
      <c r="J756" s="416"/>
      <c r="K756" s="100"/>
      <c r="L756" s="100"/>
      <c r="M756" s="100"/>
      <c r="N756" s="274"/>
      <c r="O756" s="101">
        <f t="shared" si="34"/>
        <v>0</v>
      </c>
      <c r="P756" s="416"/>
      <c r="Q756" s="416"/>
      <c r="R756" s="419"/>
    </row>
    <row r="757" spans="1:18" x14ac:dyDescent="0.2">
      <c r="A757" s="389">
        <v>4</v>
      </c>
      <c r="B757" s="441" t="s">
        <v>455</v>
      </c>
      <c r="C757" s="441" t="s">
        <v>448</v>
      </c>
      <c r="D757" s="389" t="s">
        <v>169</v>
      </c>
      <c r="E757" s="444">
        <v>1.3</v>
      </c>
      <c r="F757" s="434">
        <f>H757+J757+R757</f>
        <v>31.926014823145128</v>
      </c>
      <c r="G757" s="437">
        <v>0.52</v>
      </c>
      <c r="H757" s="415">
        <f>G757*$P$7/1000</f>
        <v>0.98973159999999993</v>
      </c>
      <c r="I757" s="437">
        <v>0.34</v>
      </c>
      <c r="J757" s="415">
        <f>I757*$P$8/1000</f>
        <v>1.1430630000000002</v>
      </c>
      <c r="K757" s="186" t="s">
        <v>167</v>
      </c>
      <c r="L757" s="186" t="s">
        <v>78</v>
      </c>
      <c r="M757" s="43">
        <v>1.02</v>
      </c>
      <c r="N757" s="338">
        <v>24.667000000000002</v>
      </c>
      <c r="O757" s="197">
        <f t="shared" si="34"/>
        <v>25.160340000000001</v>
      </c>
      <c r="P757" s="415">
        <f>E757*F757</f>
        <v>41.50381927008867</v>
      </c>
      <c r="Q757" s="415">
        <f>SUM(O757:O760)</f>
        <v>25.5259064</v>
      </c>
      <c r="R757" s="415">
        <f>Q757*1.02*1.05*$R$13</f>
        <v>29.793220223145127</v>
      </c>
    </row>
    <row r="758" spans="1:18" x14ac:dyDescent="0.2">
      <c r="A758" s="389"/>
      <c r="B758" s="442"/>
      <c r="C758" s="442"/>
      <c r="D758" s="389"/>
      <c r="E758" s="439"/>
      <c r="F758" s="434"/>
      <c r="G758" s="437"/>
      <c r="H758" s="415"/>
      <c r="I758" s="437"/>
      <c r="J758" s="415"/>
      <c r="K758" s="186" t="s">
        <v>171</v>
      </c>
      <c r="L758" s="186" t="s">
        <v>79</v>
      </c>
      <c r="M758" s="43">
        <v>7.5399999999999995E-2</v>
      </c>
      <c r="N758" s="338">
        <v>3.5</v>
      </c>
      <c r="O758" s="197">
        <f t="shared" si="34"/>
        <v>0.26389999999999997</v>
      </c>
      <c r="P758" s="415"/>
      <c r="Q758" s="415"/>
      <c r="R758" s="415"/>
    </row>
    <row r="759" spans="1:18" x14ac:dyDescent="0.2">
      <c r="A759" s="389"/>
      <c r="B759" s="442"/>
      <c r="C759" s="442"/>
      <c r="D759" s="389"/>
      <c r="E759" s="439"/>
      <c r="F759" s="434"/>
      <c r="G759" s="437"/>
      <c r="H759" s="415"/>
      <c r="I759" s="437"/>
      <c r="J759" s="415"/>
      <c r="K759" s="186" t="s">
        <v>172</v>
      </c>
      <c r="L759" s="186" t="s">
        <v>169</v>
      </c>
      <c r="M759" s="45">
        <v>8.0000000000000004E-4</v>
      </c>
      <c r="N759" s="336">
        <v>127.083</v>
      </c>
      <c r="O759" s="197">
        <f t="shared" si="34"/>
        <v>0.1016664</v>
      </c>
      <c r="P759" s="415"/>
      <c r="Q759" s="415"/>
      <c r="R759" s="415"/>
    </row>
    <row r="760" spans="1:18" ht="12.75" customHeight="1" x14ac:dyDescent="0.2">
      <c r="A760" s="389"/>
      <c r="B760" s="443"/>
      <c r="C760" s="443"/>
      <c r="D760" s="389"/>
      <c r="E760" s="455"/>
      <c r="F760" s="434"/>
      <c r="G760" s="437"/>
      <c r="H760" s="415"/>
      <c r="I760" s="437"/>
      <c r="J760" s="415"/>
      <c r="K760" s="43"/>
      <c r="L760" s="43"/>
      <c r="M760" s="43"/>
      <c r="N760" s="339"/>
      <c r="O760" s="197">
        <f t="shared" si="34"/>
        <v>0</v>
      </c>
      <c r="P760" s="415"/>
      <c r="Q760" s="415"/>
      <c r="R760" s="415"/>
    </row>
    <row r="761" spans="1:18" x14ac:dyDescent="0.2">
      <c r="A761" s="389">
        <v>5</v>
      </c>
      <c r="B761" s="441" t="s">
        <v>173</v>
      </c>
      <c r="C761" s="441" t="s">
        <v>766</v>
      </c>
      <c r="D761" s="389" t="s">
        <v>169</v>
      </c>
      <c r="E761" s="444">
        <v>1.1000000000000001</v>
      </c>
      <c r="F761" s="434">
        <f>H761+J761+R761</f>
        <v>44.925879934393123</v>
      </c>
      <c r="G761" s="437">
        <v>1</v>
      </c>
      <c r="H761" s="415">
        <f>G761*$P$7/1000</f>
        <v>1.90333</v>
      </c>
      <c r="I761" s="437">
        <v>0.77</v>
      </c>
      <c r="J761" s="415">
        <f>I761*$P$8/1000</f>
        <v>2.5887015</v>
      </c>
      <c r="K761" s="186" t="s">
        <v>209</v>
      </c>
      <c r="L761" s="186" t="s">
        <v>78</v>
      </c>
      <c r="M761" s="43">
        <v>1.1499999999999999</v>
      </c>
      <c r="N761" s="339">
        <v>29.806000000000001</v>
      </c>
      <c r="O761" s="197">
        <f t="shared" si="34"/>
        <v>34.276899999999998</v>
      </c>
      <c r="P761" s="415">
        <f>E761*F761</f>
        <v>49.418467927832438</v>
      </c>
      <c r="Q761" s="415">
        <f>SUM(O761:O764)</f>
        <v>34.642466399999996</v>
      </c>
      <c r="R761" s="415">
        <f>Q761*1.02*1.05*$R$13</f>
        <v>40.43384843439312</v>
      </c>
    </row>
    <row r="762" spans="1:18" x14ac:dyDescent="0.2">
      <c r="A762" s="389"/>
      <c r="B762" s="442"/>
      <c r="C762" s="442"/>
      <c r="D762" s="389"/>
      <c r="E762" s="439"/>
      <c r="F762" s="434"/>
      <c r="G762" s="437"/>
      <c r="H762" s="415"/>
      <c r="I762" s="437"/>
      <c r="J762" s="415"/>
      <c r="K762" s="186" t="s">
        <v>171</v>
      </c>
      <c r="L762" s="186" t="s">
        <v>79</v>
      </c>
      <c r="M762" s="43">
        <v>7.5399999999999995E-2</v>
      </c>
      <c r="N762" s="338">
        <v>3.5</v>
      </c>
      <c r="O762" s="197">
        <f t="shared" si="34"/>
        <v>0.26389999999999997</v>
      </c>
      <c r="P762" s="415"/>
      <c r="Q762" s="415"/>
      <c r="R762" s="415"/>
    </row>
    <row r="763" spans="1:18" x14ac:dyDescent="0.2">
      <c r="A763" s="389"/>
      <c r="B763" s="442"/>
      <c r="C763" s="442"/>
      <c r="D763" s="389"/>
      <c r="E763" s="439"/>
      <c r="F763" s="434"/>
      <c r="G763" s="437"/>
      <c r="H763" s="415"/>
      <c r="I763" s="437"/>
      <c r="J763" s="415"/>
      <c r="K763" s="186" t="s">
        <v>172</v>
      </c>
      <c r="L763" s="186" t="s">
        <v>169</v>
      </c>
      <c r="M763" s="45">
        <v>8.0000000000000004E-4</v>
      </c>
      <c r="N763" s="336">
        <v>127.083</v>
      </c>
      <c r="O763" s="197">
        <f t="shared" si="34"/>
        <v>0.1016664</v>
      </c>
      <c r="P763" s="415"/>
      <c r="Q763" s="415"/>
      <c r="R763" s="415"/>
    </row>
    <row r="764" spans="1:18" ht="12.75" customHeight="1" x14ac:dyDescent="0.2">
      <c r="A764" s="389"/>
      <c r="B764" s="443"/>
      <c r="C764" s="443"/>
      <c r="D764" s="389"/>
      <c r="E764" s="455"/>
      <c r="F764" s="434"/>
      <c r="G764" s="437"/>
      <c r="H764" s="415"/>
      <c r="I764" s="437"/>
      <c r="J764" s="415"/>
      <c r="K764" s="43"/>
      <c r="L764" s="43"/>
      <c r="M764" s="43"/>
      <c r="N764" s="339"/>
      <c r="O764" s="197">
        <f t="shared" si="34"/>
        <v>0</v>
      </c>
      <c r="P764" s="415"/>
      <c r="Q764" s="415"/>
      <c r="R764" s="415"/>
    </row>
    <row r="765" spans="1:18" x14ac:dyDescent="0.2">
      <c r="A765" s="389">
        <v>6</v>
      </c>
      <c r="B765" s="420" t="s">
        <v>86</v>
      </c>
      <c r="C765" s="420" t="s">
        <v>291</v>
      </c>
      <c r="D765" s="421" t="s">
        <v>168</v>
      </c>
      <c r="E765" s="422">
        <v>0.05</v>
      </c>
      <c r="F765" s="425">
        <f>H765+J765+R765</f>
        <v>570.61940968620013</v>
      </c>
      <c r="G765" s="426"/>
      <c r="H765" s="427">
        <f>G765*$P$7/1000</f>
        <v>0</v>
      </c>
      <c r="I765" s="426"/>
      <c r="J765" s="427">
        <f>I765*$P$8/1000</f>
        <v>0</v>
      </c>
      <c r="K765" s="215" t="s">
        <v>212</v>
      </c>
      <c r="L765" s="215" t="s">
        <v>168</v>
      </c>
      <c r="M765" s="215">
        <v>1</v>
      </c>
      <c r="N765" s="345">
        <v>488.88900000000001</v>
      </c>
      <c r="O765" s="344">
        <f t="shared" si="34"/>
        <v>488.88900000000001</v>
      </c>
      <c r="P765" s="427">
        <f>E765*F765</f>
        <v>28.530970484310007</v>
      </c>
      <c r="Q765" s="427">
        <f>SUM(O765:O768)</f>
        <v>488.88900000000001</v>
      </c>
      <c r="R765" s="427">
        <f>Q765*1.02*1.05*$R$13</f>
        <v>570.61940968620013</v>
      </c>
    </row>
    <row r="766" spans="1:18" x14ac:dyDescent="0.2">
      <c r="A766" s="389"/>
      <c r="B766" s="420"/>
      <c r="C766" s="420"/>
      <c r="D766" s="421"/>
      <c r="E766" s="423"/>
      <c r="F766" s="425"/>
      <c r="G766" s="426"/>
      <c r="H766" s="427"/>
      <c r="I766" s="426"/>
      <c r="J766" s="427"/>
      <c r="K766" s="215"/>
      <c r="L766" s="215"/>
      <c r="M766" s="215"/>
      <c r="N766" s="345"/>
      <c r="O766" s="344">
        <f t="shared" si="34"/>
        <v>0</v>
      </c>
      <c r="P766" s="427"/>
      <c r="Q766" s="427"/>
      <c r="R766" s="427"/>
    </row>
    <row r="767" spans="1:18" x14ac:dyDescent="0.2">
      <c r="A767" s="389"/>
      <c r="B767" s="420"/>
      <c r="C767" s="420"/>
      <c r="D767" s="421"/>
      <c r="E767" s="423"/>
      <c r="F767" s="425"/>
      <c r="G767" s="426"/>
      <c r="H767" s="427"/>
      <c r="I767" s="426"/>
      <c r="J767" s="427"/>
      <c r="K767" s="215"/>
      <c r="L767" s="215"/>
      <c r="M767" s="261"/>
      <c r="N767" s="345"/>
      <c r="O767" s="344">
        <f t="shared" si="34"/>
        <v>0</v>
      </c>
      <c r="P767" s="427"/>
      <c r="Q767" s="427"/>
      <c r="R767" s="427"/>
    </row>
    <row r="768" spans="1:18" ht="12.75" customHeight="1" x14ac:dyDescent="0.2">
      <c r="A768" s="389"/>
      <c r="B768" s="420"/>
      <c r="C768" s="420"/>
      <c r="D768" s="421"/>
      <c r="E768" s="424"/>
      <c r="F768" s="425"/>
      <c r="G768" s="426"/>
      <c r="H768" s="427"/>
      <c r="I768" s="426"/>
      <c r="J768" s="427"/>
      <c r="K768" s="215"/>
      <c r="L768" s="215"/>
      <c r="M768" s="215"/>
      <c r="N768" s="345"/>
      <c r="O768" s="344">
        <f t="shared" si="34"/>
        <v>0</v>
      </c>
      <c r="P768" s="427"/>
      <c r="Q768" s="427"/>
      <c r="R768" s="427"/>
    </row>
    <row r="769" spans="1:18" ht="12.75" customHeight="1" x14ac:dyDescent="0.2">
      <c r="A769" s="389">
        <v>7</v>
      </c>
      <c r="B769" s="407" t="s">
        <v>456</v>
      </c>
      <c r="C769" s="433" t="s">
        <v>449</v>
      </c>
      <c r="D769" s="393" t="s">
        <v>79</v>
      </c>
      <c r="E769" s="414">
        <v>6.13</v>
      </c>
      <c r="F769" s="413">
        <f>H769+J769+R769</f>
        <v>9.5207862610000014</v>
      </c>
      <c r="G769" s="436">
        <v>1.54</v>
      </c>
      <c r="H769" s="416">
        <f>G769*$P$7/1000</f>
        <v>2.9311282000000003</v>
      </c>
      <c r="I769" s="417">
        <v>3.5000000000000003E-2</v>
      </c>
      <c r="J769" s="416">
        <f>I769*$P$8/1000</f>
        <v>0.11766825</v>
      </c>
      <c r="K769" s="186" t="s">
        <v>225</v>
      </c>
      <c r="L769" s="186" t="s">
        <v>79</v>
      </c>
      <c r="M769" s="100">
        <v>1</v>
      </c>
      <c r="N769" s="337">
        <v>4.7080000000000002</v>
      </c>
      <c r="O769" s="101">
        <f t="shared" si="21"/>
        <v>4.7080000000000002</v>
      </c>
      <c r="P769" s="416">
        <f>E769*F769</f>
        <v>58.362419779930008</v>
      </c>
      <c r="Q769" s="416">
        <f>SUM(O769:O772)</f>
        <v>5.5449999999999999</v>
      </c>
      <c r="R769" s="419">
        <f>Q769*1.02*1.05*$R$13</f>
        <v>6.4719898110000003</v>
      </c>
    </row>
    <row r="770" spans="1:18" x14ac:dyDescent="0.2">
      <c r="A770" s="389"/>
      <c r="B770" s="408"/>
      <c r="C770" s="433"/>
      <c r="D770" s="394"/>
      <c r="E770" s="414"/>
      <c r="F770" s="413"/>
      <c r="G770" s="436"/>
      <c r="H770" s="416"/>
      <c r="I770" s="417"/>
      <c r="J770" s="416"/>
      <c r="K770" s="186"/>
      <c r="L770" s="186"/>
      <c r="M770" s="100"/>
      <c r="N770" s="340"/>
      <c r="O770" s="101">
        <f t="shared" si="21"/>
        <v>0</v>
      </c>
      <c r="P770" s="416"/>
      <c r="Q770" s="416"/>
      <c r="R770" s="419"/>
    </row>
    <row r="771" spans="1:18" x14ac:dyDescent="0.2">
      <c r="A771" s="389"/>
      <c r="B771" s="408"/>
      <c r="C771" s="433"/>
      <c r="D771" s="394"/>
      <c r="E771" s="414"/>
      <c r="F771" s="413"/>
      <c r="G771" s="436"/>
      <c r="H771" s="416"/>
      <c r="I771" s="417"/>
      <c r="J771" s="416"/>
      <c r="K771" s="186" t="s">
        <v>178</v>
      </c>
      <c r="L771" s="340" t="s">
        <v>78</v>
      </c>
      <c r="M771" s="107">
        <v>2.7E-2</v>
      </c>
      <c r="N771" s="340">
        <v>31</v>
      </c>
      <c r="O771" s="101">
        <f t="shared" si="21"/>
        <v>0.83699999999999997</v>
      </c>
      <c r="P771" s="416"/>
      <c r="Q771" s="416"/>
      <c r="R771" s="419"/>
    </row>
    <row r="772" spans="1:18" ht="12.75" customHeight="1" x14ac:dyDescent="0.2">
      <c r="A772" s="389"/>
      <c r="B772" s="408"/>
      <c r="C772" s="433"/>
      <c r="D772" s="395"/>
      <c r="E772" s="414"/>
      <c r="F772" s="413"/>
      <c r="G772" s="436"/>
      <c r="H772" s="416"/>
      <c r="I772" s="417"/>
      <c r="J772" s="416"/>
      <c r="K772" s="100"/>
      <c r="L772" s="100"/>
      <c r="M772" s="100"/>
      <c r="N772" s="274"/>
      <c r="O772" s="101">
        <f t="shared" si="21"/>
        <v>0</v>
      </c>
      <c r="P772" s="416"/>
      <c r="Q772" s="416"/>
      <c r="R772" s="419"/>
    </row>
    <row r="773" spans="1:18" ht="12.75" customHeight="1" x14ac:dyDescent="0.2">
      <c r="A773" s="389">
        <v>8</v>
      </c>
      <c r="B773" s="407" t="s">
        <v>456</v>
      </c>
      <c r="C773" s="433" t="s">
        <v>767</v>
      </c>
      <c r="D773" s="393" t="s">
        <v>79</v>
      </c>
      <c r="E773" s="414">
        <v>1.36</v>
      </c>
      <c r="F773" s="413">
        <f>H773+J773+R773</f>
        <v>10.602758227600001</v>
      </c>
      <c r="G773" s="436">
        <v>1.54</v>
      </c>
      <c r="H773" s="416">
        <f>G773*$P$7/1000</f>
        <v>2.9311282000000003</v>
      </c>
      <c r="I773" s="417">
        <v>3.5000000000000003E-2</v>
      </c>
      <c r="J773" s="416">
        <f>I773*$P$8/1000</f>
        <v>0.11766825</v>
      </c>
      <c r="K773" s="186" t="s">
        <v>225</v>
      </c>
      <c r="L773" s="186" t="s">
        <v>79</v>
      </c>
      <c r="M773" s="100">
        <v>1</v>
      </c>
      <c r="N773" s="337">
        <v>4.7080000000000002</v>
      </c>
      <c r="O773" s="101">
        <f t="shared" si="21"/>
        <v>4.7080000000000002</v>
      </c>
      <c r="P773" s="416">
        <f>E773*F773</f>
        <v>14.419751189536003</v>
      </c>
      <c r="Q773" s="416">
        <f>SUM(O773:O776)</f>
        <v>6.4719999999999995</v>
      </c>
      <c r="R773" s="419">
        <f>Q773*1.02*1.05*$R$13</f>
        <v>7.5539617776000005</v>
      </c>
    </row>
    <row r="774" spans="1:18" x14ac:dyDescent="0.2">
      <c r="A774" s="389"/>
      <c r="B774" s="408"/>
      <c r="C774" s="433"/>
      <c r="D774" s="394"/>
      <c r="E774" s="414"/>
      <c r="F774" s="413"/>
      <c r="G774" s="436"/>
      <c r="H774" s="416"/>
      <c r="I774" s="417"/>
      <c r="J774" s="416"/>
      <c r="K774" s="186" t="s">
        <v>178</v>
      </c>
      <c r="L774" s="340" t="s">
        <v>78</v>
      </c>
      <c r="M774" s="107">
        <v>2.7E-2</v>
      </c>
      <c r="N774" s="340">
        <v>31</v>
      </c>
      <c r="O774" s="101">
        <f t="shared" si="21"/>
        <v>0.83699999999999997</v>
      </c>
      <c r="P774" s="416"/>
      <c r="Q774" s="416"/>
      <c r="R774" s="419"/>
    </row>
    <row r="775" spans="1:18" x14ac:dyDescent="0.2">
      <c r="A775" s="389"/>
      <c r="B775" s="408"/>
      <c r="C775" s="433"/>
      <c r="D775" s="394"/>
      <c r="E775" s="414"/>
      <c r="F775" s="413"/>
      <c r="G775" s="436"/>
      <c r="H775" s="416"/>
      <c r="I775" s="417"/>
      <c r="J775" s="416"/>
      <c r="K775" s="186" t="s">
        <v>768</v>
      </c>
      <c r="L775" s="186" t="s">
        <v>79</v>
      </c>
      <c r="M775" s="845">
        <v>1</v>
      </c>
      <c r="N775" s="340">
        <v>0.92700000000000005</v>
      </c>
      <c r="O775" s="101">
        <f t="shared" si="21"/>
        <v>0.92700000000000005</v>
      </c>
      <c r="P775" s="416"/>
      <c r="Q775" s="416"/>
      <c r="R775" s="419"/>
    </row>
    <row r="776" spans="1:18" ht="15" customHeight="1" x14ac:dyDescent="0.2">
      <c r="A776" s="389"/>
      <c r="B776" s="408"/>
      <c r="C776" s="433"/>
      <c r="D776" s="395"/>
      <c r="E776" s="414"/>
      <c r="F776" s="413"/>
      <c r="G776" s="436"/>
      <c r="H776" s="416"/>
      <c r="I776" s="417"/>
      <c r="J776" s="416"/>
      <c r="K776" s="100" t="s">
        <v>769</v>
      </c>
      <c r="L776" s="100"/>
      <c r="M776" s="100"/>
      <c r="N776" s="274"/>
      <c r="O776" s="101">
        <f t="shared" si="21"/>
        <v>0</v>
      </c>
      <c r="P776" s="416"/>
      <c r="Q776" s="416"/>
      <c r="R776" s="419"/>
    </row>
    <row r="777" spans="1:18" ht="12.75" customHeight="1" x14ac:dyDescent="0.2">
      <c r="A777" s="389">
        <v>9</v>
      </c>
      <c r="B777" s="407" t="s">
        <v>86</v>
      </c>
      <c r="C777" s="420" t="s">
        <v>446</v>
      </c>
      <c r="D777" s="414" t="s">
        <v>81</v>
      </c>
      <c r="E777" s="414">
        <v>27</v>
      </c>
      <c r="F777" s="413">
        <f>H777+J777+R777</f>
        <v>1.9841988600000002E-2</v>
      </c>
      <c r="G777" s="436"/>
      <c r="H777" s="416">
        <f>G777*$P$7/1000</f>
        <v>0</v>
      </c>
      <c r="I777" s="417"/>
      <c r="J777" s="416">
        <f>I777*$P$8/1000</f>
        <v>0</v>
      </c>
      <c r="K777" s="100" t="s">
        <v>454</v>
      </c>
      <c r="L777" s="100" t="s">
        <v>81</v>
      </c>
      <c r="M777" s="100">
        <v>1</v>
      </c>
      <c r="N777" s="274">
        <v>1.7000000000000001E-2</v>
      </c>
      <c r="O777" s="101">
        <f t="shared" ref="O777:O780" si="35">M777*N777</f>
        <v>1.7000000000000001E-2</v>
      </c>
      <c r="P777" s="416">
        <f>E777*F777</f>
        <v>0.53573369220000011</v>
      </c>
      <c r="Q777" s="416">
        <f>SUM(O777:O780)</f>
        <v>1.7000000000000001E-2</v>
      </c>
      <c r="R777" s="419">
        <f>Q777*1.02*1.05*$R$13</f>
        <v>1.9841988600000002E-2</v>
      </c>
    </row>
    <row r="778" spans="1:18" x14ac:dyDescent="0.2">
      <c r="A778" s="389"/>
      <c r="B778" s="408"/>
      <c r="C778" s="420"/>
      <c r="D778" s="414"/>
      <c r="E778" s="414"/>
      <c r="F778" s="413"/>
      <c r="G778" s="436"/>
      <c r="H778" s="416"/>
      <c r="I778" s="417"/>
      <c r="J778" s="416"/>
      <c r="K778" s="100"/>
      <c r="L778" s="100"/>
      <c r="M778" s="100"/>
      <c r="N778" s="274"/>
      <c r="O778" s="101">
        <f t="shared" si="35"/>
        <v>0</v>
      </c>
      <c r="P778" s="416"/>
      <c r="Q778" s="416"/>
      <c r="R778" s="419"/>
    </row>
    <row r="779" spans="1:18" x14ac:dyDescent="0.2">
      <c r="A779" s="389"/>
      <c r="B779" s="408"/>
      <c r="C779" s="420"/>
      <c r="D779" s="414"/>
      <c r="E779" s="414"/>
      <c r="F779" s="413"/>
      <c r="G779" s="436"/>
      <c r="H779" s="416"/>
      <c r="I779" s="417"/>
      <c r="J779" s="416"/>
      <c r="K779" s="100"/>
      <c r="L779" s="100"/>
      <c r="M779" s="103"/>
      <c r="N779" s="274"/>
      <c r="O779" s="101">
        <f t="shared" si="35"/>
        <v>0</v>
      </c>
      <c r="P779" s="416"/>
      <c r="Q779" s="416"/>
      <c r="R779" s="419"/>
    </row>
    <row r="780" spans="1:18" ht="12.75" customHeight="1" x14ac:dyDescent="0.2">
      <c r="A780" s="389"/>
      <c r="B780" s="408"/>
      <c r="C780" s="420"/>
      <c r="D780" s="414"/>
      <c r="E780" s="414"/>
      <c r="F780" s="413"/>
      <c r="G780" s="436"/>
      <c r="H780" s="416"/>
      <c r="I780" s="417"/>
      <c r="J780" s="416"/>
      <c r="K780" s="100"/>
      <c r="L780" s="100"/>
      <c r="M780" s="100"/>
      <c r="N780" s="274"/>
      <c r="O780" s="101">
        <f t="shared" si="35"/>
        <v>0</v>
      </c>
      <c r="P780" s="416"/>
      <c r="Q780" s="416"/>
      <c r="R780" s="419"/>
    </row>
    <row r="781" spans="1:18" ht="12.75" customHeight="1" x14ac:dyDescent="0.2">
      <c r="A781" s="389"/>
      <c r="B781" s="407"/>
      <c r="C781" s="917" t="s">
        <v>913</v>
      </c>
      <c r="D781" s="414"/>
      <c r="E781" s="414"/>
      <c r="F781" s="413">
        <f>H781+J781+R781</f>
        <v>0</v>
      </c>
      <c r="G781" s="436"/>
      <c r="H781" s="416">
        <f>G781*$P$7/1000</f>
        <v>0</v>
      </c>
      <c r="I781" s="417"/>
      <c r="J781" s="416">
        <f>I781*$P$8/1000</f>
        <v>0</v>
      </c>
      <c r="K781" s="100"/>
      <c r="L781" s="100"/>
      <c r="M781" s="100"/>
      <c r="N781" s="274"/>
      <c r="O781" s="101">
        <f t="shared" ref="O781:O784" si="36">M781*N781</f>
        <v>0</v>
      </c>
      <c r="P781" s="416">
        <f>E781*F781</f>
        <v>0</v>
      </c>
      <c r="Q781" s="416">
        <f>SUM(O781:O784)</f>
        <v>0</v>
      </c>
      <c r="R781" s="419">
        <f>Q781*1.02*1.05*$R$13</f>
        <v>0</v>
      </c>
    </row>
    <row r="782" spans="1:18" x14ac:dyDescent="0.2">
      <c r="A782" s="389"/>
      <c r="B782" s="408"/>
      <c r="C782" s="917"/>
      <c r="D782" s="414"/>
      <c r="E782" s="414"/>
      <c r="F782" s="413"/>
      <c r="G782" s="436"/>
      <c r="H782" s="416"/>
      <c r="I782" s="417"/>
      <c r="J782" s="416"/>
      <c r="K782" s="100"/>
      <c r="L782" s="100"/>
      <c r="M782" s="100"/>
      <c r="N782" s="274"/>
      <c r="O782" s="101">
        <f t="shared" si="36"/>
        <v>0</v>
      </c>
      <c r="P782" s="416"/>
      <c r="Q782" s="416"/>
      <c r="R782" s="419"/>
    </row>
    <row r="783" spans="1:18" x14ac:dyDescent="0.2">
      <c r="A783" s="389"/>
      <c r="B783" s="408"/>
      <c r="C783" s="917"/>
      <c r="D783" s="414"/>
      <c r="E783" s="414"/>
      <c r="F783" s="413"/>
      <c r="G783" s="436"/>
      <c r="H783" s="416"/>
      <c r="I783" s="417"/>
      <c r="J783" s="416"/>
      <c r="K783" s="100"/>
      <c r="L783" s="100"/>
      <c r="M783" s="103"/>
      <c r="N783" s="274"/>
      <c r="O783" s="101">
        <f t="shared" si="36"/>
        <v>0</v>
      </c>
      <c r="P783" s="416"/>
      <c r="Q783" s="416"/>
      <c r="R783" s="419"/>
    </row>
    <row r="784" spans="1:18" ht="12.75" customHeight="1" x14ac:dyDescent="0.2">
      <c r="A784" s="389"/>
      <c r="B784" s="408"/>
      <c r="C784" s="917"/>
      <c r="D784" s="414"/>
      <c r="E784" s="414"/>
      <c r="F784" s="413"/>
      <c r="G784" s="436"/>
      <c r="H784" s="416"/>
      <c r="I784" s="417"/>
      <c r="J784" s="416"/>
      <c r="K784" s="100"/>
      <c r="L784" s="100"/>
      <c r="M784" s="100"/>
      <c r="N784" s="274"/>
      <c r="O784" s="101">
        <f t="shared" si="36"/>
        <v>0</v>
      </c>
      <c r="P784" s="416"/>
      <c r="Q784" s="416"/>
      <c r="R784" s="419"/>
    </row>
    <row r="785" spans="1:18" ht="12.75" customHeight="1" x14ac:dyDescent="0.2">
      <c r="A785" s="389">
        <v>1</v>
      </c>
      <c r="B785" s="532" t="s">
        <v>246</v>
      </c>
      <c r="C785" s="532" t="s">
        <v>914</v>
      </c>
      <c r="D785" s="686" t="s">
        <v>168</v>
      </c>
      <c r="E785" s="686">
        <v>0.49099999999999999</v>
      </c>
      <c r="F785" s="413">
        <f>H785+J785+R785</f>
        <v>133.56667416519997</v>
      </c>
      <c r="G785" s="803">
        <v>34.299999999999997</v>
      </c>
      <c r="H785" s="416">
        <f>G785*$P$7/1000</f>
        <v>65.284218999999993</v>
      </c>
      <c r="I785" s="803">
        <v>20</v>
      </c>
      <c r="J785" s="416">
        <f>I785*$P$8/1000</f>
        <v>67.239000000000004</v>
      </c>
      <c r="K785" s="179" t="s">
        <v>187</v>
      </c>
      <c r="L785" s="179" t="s">
        <v>87</v>
      </c>
      <c r="M785" s="179">
        <v>1</v>
      </c>
      <c r="N785" s="338">
        <v>0.89400000000000002</v>
      </c>
      <c r="O785" s="101">
        <f t="shared" ref="O785:O792" si="37">M785*N785</f>
        <v>0.89400000000000002</v>
      </c>
      <c r="P785" s="416">
        <f>E785*F785</f>
        <v>65.581237015113189</v>
      </c>
      <c r="Q785" s="416">
        <f>SUM(O785:O788)</f>
        <v>0.89400000000000002</v>
      </c>
      <c r="R785" s="419">
        <f>Q785*1.02*1.05*$R$13</f>
        <v>1.0434551652000001</v>
      </c>
    </row>
    <row r="786" spans="1:18" x14ac:dyDescent="0.2">
      <c r="A786" s="389"/>
      <c r="B786" s="806"/>
      <c r="C786" s="806"/>
      <c r="D786" s="751"/>
      <c r="E786" s="751"/>
      <c r="F786" s="413"/>
      <c r="G786" s="804"/>
      <c r="H786" s="416"/>
      <c r="I786" s="804"/>
      <c r="J786" s="416"/>
      <c r="K786" s="100"/>
      <c r="L786" s="100"/>
      <c r="M786" s="100"/>
      <c r="N786" s="274"/>
      <c r="O786" s="101">
        <f t="shared" si="37"/>
        <v>0</v>
      </c>
      <c r="P786" s="416"/>
      <c r="Q786" s="416"/>
      <c r="R786" s="419"/>
    </row>
    <row r="787" spans="1:18" x14ac:dyDescent="0.2">
      <c r="A787" s="389"/>
      <c r="B787" s="806"/>
      <c r="C787" s="806"/>
      <c r="D787" s="751"/>
      <c r="E787" s="751"/>
      <c r="F787" s="413"/>
      <c r="G787" s="804"/>
      <c r="H787" s="416"/>
      <c r="I787" s="804"/>
      <c r="J787" s="416"/>
      <c r="K787" s="100"/>
      <c r="L787" s="100"/>
      <c r="M787" s="103"/>
      <c r="N787" s="274"/>
      <c r="O787" s="101">
        <f t="shared" si="37"/>
        <v>0</v>
      </c>
      <c r="P787" s="416"/>
      <c r="Q787" s="416"/>
      <c r="R787" s="419"/>
    </row>
    <row r="788" spans="1:18" ht="12.75" customHeight="1" x14ac:dyDescent="0.2">
      <c r="A788" s="389"/>
      <c r="B788" s="534"/>
      <c r="C788" s="807"/>
      <c r="D788" s="752"/>
      <c r="E788" s="752"/>
      <c r="F788" s="413"/>
      <c r="G788" s="805"/>
      <c r="H788" s="416"/>
      <c r="I788" s="805"/>
      <c r="J788" s="416"/>
      <c r="K788" s="100"/>
      <c r="L788" s="100"/>
      <c r="M788" s="100"/>
      <c r="N788" s="274"/>
      <c r="O788" s="101">
        <f t="shared" si="37"/>
        <v>0</v>
      </c>
      <c r="P788" s="416"/>
      <c r="Q788" s="416"/>
      <c r="R788" s="419"/>
    </row>
    <row r="789" spans="1:18" ht="12.75" customHeight="1" x14ac:dyDescent="0.2">
      <c r="A789" s="389">
        <v>2</v>
      </c>
      <c r="B789" s="388" t="s">
        <v>86</v>
      </c>
      <c r="C789" s="520" t="s">
        <v>915</v>
      </c>
      <c r="D789" s="387" t="s">
        <v>168</v>
      </c>
      <c r="E789" s="414">
        <v>7.0000000000000007E-2</v>
      </c>
      <c r="F789" s="413">
        <f>H789+J789+R789</f>
        <v>669.74181450120011</v>
      </c>
      <c r="G789" s="436"/>
      <c r="H789" s="416">
        <f>G789*$P$7/1000</f>
        <v>0</v>
      </c>
      <c r="I789" s="417"/>
      <c r="J789" s="416">
        <f>I789*$P$8/1000</f>
        <v>0</v>
      </c>
      <c r="K789" s="179" t="s">
        <v>899</v>
      </c>
      <c r="L789" s="179" t="s">
        <v>168</v>
      </c>
      <c r="M789" s="179">
        <v>1</v>
      </c>
      <c r="N789" s="338">
        <v>573.81399999999996</v>
      </c>
      <c r="O789" s="101">
        <f t="shared" si="37"/>
        <v>573.81399999999996</v>
      </c>
      <c r="P789" s="416">
        <f>E789*F789</f>
        <v>46.88192701508401</v>
      </c>
      <c r="Q789" s="416">
        <f>SUM(O789:O792)</f>
        <v>573.81399999999996</v>
      </c>
      <c r="R789" s="419">
        <f>Q789*1.02*1.05*$R$13</f>
        <v>669.74181450120011</v>
      </c>
    </row>
    <row r="790" spans="1:18" x14ac:dyDescent="0.2">
      <c r="A790" s="389"/>
      <c r="B790" s="388"/>
      <c r="C790" s="520"/>
      <c r="D790" s="387"/>
      <c r="E790" s="414"/>
      <c r="F790" s="413"/>
      <c r="G790" s="436"/>
      <c r="H790" s="416"/>
      <c r="I790" s="417"/>
      <c r="J790" s="416"/>
      <c r="K790" s="100"/>
      <c r="L790" s="100"/>
      <c r="M790" s="100"/>
      <c r="N790" s="274"/>
      <c r="O790" s="101">
        <f t="shared" si="37"/>
        <v>0</v>
      </c>
      <c r="P790" s="416"/>
      <c r="Q790" s="416"/>
      <c r="R790" s="419"/>
    </row>
    <row r="791" spans="1:18" x14ac:dyDescent="0.2">
      <c r="A791" s="389"/>
      <c r="B791" s="388"/>
      <c r="C791" s="520"/>
      <c r="D791" s="387"/>
      <c r="E791" s="414"/>
      <c r="F791" s="413"/>
      <c r="G791" s="436"/>
      <c r="H791" s="416"/>
      <c r="I791" s="417"/>
      <c r="J791" s="416"/>
      <c r="K791" s="100"/>
      <c r="L791" s="100"/>
      <c r="M791" s="103"/>
      <c r="N791" s="274"/>
      <c r="O791" s="101">
        <f t="shared" si="37"/>
        <v>0</v>
      </c>
      <c r="P791" s="416"/>
      <c r="Q791" s="416"/>
      <c r="R791" s="419"/>
    </row>
    <row r="792" spans="1:18" ht="12.75" customHeight="1" x14ac:dyDescent="0.2">
      <c r="A792" s="389"/>
      <c r="B792" s="388"/>
      <c r="C792" s="520"/>
      <c r="D792" s="387"/>
      <c r="E792" s="414"/>
      <c r="F792" s="413"/>
      <c r="G792" s="436"/>
      <c r="H792" s="416"/>
      <c r="I792" s="417"/>
      <c r="J792" s="416"/>
      <c r="K792" s="100"/>
      <c r="L792" s="100"/>
      <c r="M792" s="100"/>
      <c r="N792" s="274"/>
      <c r="O792" s="101">
        <f t="shared" si="37"/>
        <v>0</v>
      </c>
      <c r="P792" s="416"/>
      <c r="Q792" s="416"/>
      <c r="R792" s="419"/>
    </row>
    <row r="793" spans="1:18" ht="12.75" customHeight="1" x14ac:dyDescent="0.2">
      <c r="A793" s="389">
        <v>3</v>
      </c>
      <c r="B793" s="407" t="s">
        <v>86</v>
      </c>
      <c r="C793" s="520" t="s">
        <v>917</v>
      </c>
      <c r="D793" s="387" t="s">
        <v>168</v>
      </c>
      <c r="E793" s="414">
        <v>0.115</v>
      </c>
      <c r="F793" s="413">
        <f>H793+J793+R793</f>
        <v>681.90612068880012</v>
      </c>
      <c r="G793" s="436"/>
      <c r="H793" s="416">
        <f>G793*$P$7/1000</f>
        <v>0</v>
      </c>
      <c r="I793" s="417"/>
      <c r="J793" s="416">
        <f>I793*$P$8/1000</f>
        <v>0</v>
      </c>
      <c r="K793" s="100" t="s">
        <v>916</v>
      </c>
      <c r="L793" s="179" t="s">
        <v>168</v>
      </c>
      <c r="M793" s="179">
        <v>1</v>
      </c>
      <c r="N793" s="274">
        <v>584.23599999999999</v>
      </c>
      <c r="O793" s="101">
        <f t="shared" ref="O793:O836" si="38">M793*N793</f>
        <v>584.23599999999999</v>
      </c>
      <c r="P793" s="416">
        <f>E793*F793</f>
        <v>78.41920387921202</v>
      </c>
      <c r="Q793" s="416">
        <f>SUM(O793:O796)</f>
        <v>584.23599999999999</v>
      </c>
      <c r="R793" s="419">
        <f>Q793*1.02*1.05*$R$13</f>
        <v>681.90612068880012</v>
      </c>
    </row>
    <row r="794" spans="1:18" x14ac:dyDescent="0.2">
      <c r="A794" s="389"/>
      <c r="B794" s="408"/>
      <c r="C794" s="520"/>
      <c r="D794" s="387"/>
      <c r="E794" s="414"/>
      <c r="F794" s="413"/>
      <c r="G794" s="436"/>
      <c r="H794" s="416"/>
      <c r="I794" s="417"/>
      <c r="J794" s="416"/>
      <c r="K794" s="100"/>
      <c r="L794" s="100"/>
      <c r="M794" s="100"/>
      <c r="N794" s="274"/>
      <c r="O794" s="101">
        <f t="shared" si="38"/>
        <v>0</v>
      </c>
      <c r="P794" s="416"/>
      <c r="Q794" s="416"/>
      <c r="R794" s="419"/>
    </row>
    <row r="795" spans="1:18" x14ac:dyDescent="0.2">
      <c r="A795" s="389"/>
      <c r="B795" s="408"/>
      <c r="C795" s="520"/>
      <c r="D795" s="387"/>
      <c r="E795" s="414"/>
      <c r="F795" s="413"/>
      <c r="G795" s="436"/>
      <c r="H795" s="416"/>
      <c r="I795" s="417"/>
      <c r="J795" s="416"/>
      <c r="K795" s="100"/>
      <c r="L795" s="100"/>
      <c r="M795" s="103"/>
      <c r="N795" s="274"/>
      <c r="O795" s="101">
        <f t="shared" si="38"/>
        <v>0</v>
      </c>
      <c r="P795" s="416"/>
      <c r="Q795" s="416"/>
      <c r="R795" s="419"/>
    </row>
    <row r="796" spans="1:18" ht="12.75" customHeight="1" x14ac:dyDescent="0.2">
      <c r="A796" s="389"/>
      <c r="B796" s="408"/>
      <c r="C796" s="520"/>
      <c r="D796" s="387"/>
      <c r="E796" s="414"/>
      <c r="F796" s="413"/>
      <c r="G796" s="436"/>
      <c r="H796" s="416"/>
      <c r="I796" s="417"/>
      <c r="J796" s="416"/>
      <c r="K796" s="100"/>
      <c r="L796" s="100"/>
      <c r="M796" s="100"/>
      <c r="N796" s="274"/>
      <c r="O796" s="101">
        <f t="shared" si="38"/>
        <v>0</v>
      </c>
      <c r="P796" s="416"/>
      <c r="Q796" s="416"/>
      <c r="R796" s="419"/>
    </row>
    <row r="797" spans="1:18" ht="12.75" customHeight="1" x14ac:dyDescent="0.2">
      <c r="A797" s="389">
        <v>4</v>
      </c>
      <c r="B797" s="407" t="s">
        <v>86</v>
      </c>
      <c r="C797" s="520" t="s">
        <v>918</v>
      </c>
      <c r="D797" s="387" t="s">
        <v>168</v>
      </c>
      <c r="E797" s="414">
        <v>8.4000000000000005E-2</v>
      </c>
      <c r="F797" s="413">
        <f>H797+J797+R797</f>
        <v>668.78006164200008</v>
      </c>
      <c r="G797" s="436"/>
      <c r="H797" s="416">
        <f>G797*$P$7/1000</f>
        <v>0</v>
      </c>
      <c r="I797" s="417"/>
      <c r="J797" s="416">
        <f>I797*$P$8/1000</f>
        <v>0</v>
      </c>
      <c r="K797" s="100" t="s">
        <v>919</v>
      </c>
      <c r="L797" s="179" t="s">
        <v>168</v>
      </c>
      <c r="M797" s="179">
        <v>1</v>
      </c>
      <c r="N797" s="918">
        <v>572.99</v>
      </c>
      <c r="O797" s="101">
        <f t="shared" ref="O797:O800" si="39">M797*N797</f>
        <v>572.99</v>
      </c>
      <c r="P797" s="416">
        <f>E797*F797</f>
        <v>56.177525177928011</v>
      </c>
      <c r="Q797" s="416">
        <f>SUM(O797:O800)</f>
        <v>572.99</v>
      </c>
      <c r="R797" s="419">
        <f>Q797*1.02*1.05*$R$13</f>
        <v>668.78006164200008</v>
      </c>
    </row>
    <row r="798" spans="1:18" x14ac:dyDescent="0.2">
      <c r="A798" s="389"/>
      <c r="B798" s="408"/>
      <c r="C798" s="520"/>
      <c r="D798" s="387"/>
      <c r="E798" s="414"/>
      <c r="F798" s="413"/>
      <c r="G798" s="436"/>
      <c r="H798" s="416"/>
      <c r="I798" s="417"/>
      <c r="J798" s="416"/>
      <c r="K798" s="100"/>
      <c r="L798" s="100"/>
      <c r="M798" s="100"/>
      <c r="N798" s="274"/>
      <c r="O798" s="101">
        <f t="shared" si="39"/>
        <v>0</v>
      </c>
      <c r="P798" s="416"/>
      <c r="Q798" s="416"/>
      <c r="R798" s="419"/>
    </row>
    <row r="799" spans="1:18" x14ac:dyDescent="0.2">
      <c r="A799" s="389"/>
      <c r="B799" s="408"/>
      <c r="C799" s="520"/>
      <c r="D799" s="387"/>
      <c r="E799" s="414"/>
      <c r="F799" s="413"/>
      <c r="G799" s="436"/>
      <c r="H799" s="416"/>
      <c r="I799" s="417"/>
      <c r="J799" s="416"/>
      <c r="K799" s="100"/>
      <c r="L799" s="100"/>
      <c r="M799" s="103"/>
      <c r="N799" s="274"/>
      <c r="O799" s="101">
        <f t="shared" si="39"/>
        <v>0</v>
      </c>
      <c r="P799" s="416"/>
      <c r="Q799" s="416"/>
      <c r="R799" s="419"/>
    </row>
    <row r="800" spans="1:18" ht="12.75" customHeight="1" x14ac:dyDescent="0.2">
      <c r="A800" s="389"/>
      <c r="B800" s="408"/>
      <c r="C800" s="520"/>
      <c r="D800" s="387"/>
      <c r="E800" s="414"/>
      <c r="F800" s="413"/>
      <c r="G800" s="436"/>
      <c r="H800" s="416"/>
      <c r="I800" s="417"/>
      <c r="J800" s="416"/>
      <c r="K800" s="100"/>
      <c r="L800" s="100"/>
      <c r="M800" s="100"/>
      <c r="N800" s="274"/>
      <c r="O800" s="101">
        <f t="shared" si="39"/>
        <v>0</v>
      </c>
      <c r="P800" s="416"/>
      <c r="Q800" s="416"/>
      <c r="R800" s="419"/>
    </row>
    <row r="801" spans="1:18" ht="12.75" customHeight="1" x14ac:dyDescent="0.2">
      <c r="A801" s="389">
        <v>5</v>
      </c>
      <c r="B801" s="407" t="s">
        <v>86</v>
      </c>
      <c r="C801" s="520" t="s">
        <v>920</v>
      </c>
      <c r="D801" s="387" t="s">
        <v>168</v>
      </c>
      <c r="E801" s="414">
        <v>8.4000000000000005E-2</v>
      </c>
      <c r="F801" s="413">
        <f>H801+J801+R801</f>
        <v>646.50451149900005</v>
      </c>
      <c r="G801" s="436"/>
      <c r="H801" s="416">
        <f>G801*$P$7/1000</f>
        <v>0</v>
      </c>
      <c r="I801" s="417"/>
      <c r="J801" s="416">
        <f>I801*$P$8/1000</f>
        <v>0</v>
      </c>
      <c r="K801" s="100" t="s">
        <v>921</v>
      </c>
      <c r="L801" s="179" t="s">
        <v>168</v>
      </c>
      <c r="M801" s="179">
        <v>1</v>
      </c>
      <c r="N801" s="274">
        <v>553.90499999999997</v>
      </c>
      <c r="O801" s="101">
        <f t="shared" ref="O801:O804" si="40">M801*N801</f>
        <v>553.90499999999997</v>
      </c>
      <c r="P801" s="416">
        <f>E801*F801</f>
        <v>54.306378965916004</v>
      </c>
      <c r="Q801" s="416">
        <f>SUM(O801:O804)</f>
        <v>553.90499999999997</v>
      </c>
      <c r="R801" s="419">
        <f>Q801*1.02*1.05*$R$13</f>
        <v>646.50451149900005</v>
      </c>
    </row>
    <row r="802" spans="1:18" x14ac:dyDescent="0.2">
      <c r="A802" s="389"/>
      <c r="B802" s="408"/>
      <c r="C802" s="520"/>
      <c r="D802" s="387"/>
      <c r="E802" s="414"/>
      <c r="F802" s="413"/>
      <c r="G802" s="436"/>
      <c r="H802" s="416"/>
      <c r="I802" s="417"/>
      <c r="J802" s="416"/>
      <c r="K802" s="100"/>
      <c r="L802" s="100"/>
      <c r="M802" s="100"/>
      <c r="N802" s="274"/>
      <c r="O802" s="101">
        <f t="shared" si="40"/>
        <v>0</v>
      </c>
      <c r="P802" s="416"/>
      <c r="Q802" s="416"/>
      <c r="R802" s="419"/>
    </row>
    <row r="803" spans="1:18" x14ac:dyDescent="0.2">
      <c r="A803" s="389"/>
      <c r="B803" s="408"/>
      <c r="C803" s="520"/>
      <c r="D803" s="387"/>
      <c r="E803" s="414"/>
      <c r="F803" s="413"/>
      <c r="G803" s="436"/>
      <c r="H803" s="416"/>
      <c r="I803" s="417"/>
      <c r="J803" s="416"/>
      <c r="K803" s="100"/>
      <c r="L803" s="100"/>
      <c r="M803" s="103"/>
      <c r="N803" s="274"/>
      <c r="O803" s="101">
        <f t="shared" si="40"/>
        <v>0</v>
      </c>
      <c r="P803" s="416"/>
      <c r="Q803" s="416"/>
      <c r="R803" s="419"/>
    </row>
    <row r="804" spans="1:18" ht="12.75" customHeight="1" x14ac:dyDescent="0.2">
      <c r="A804" s="389"/>
      <c r="B804" s="408"/>
      <c r="C804" s="520"/>
      <c r="D804" s="387"/>
      <c r="E804" s="414"/>
      <c r="F804" s="413"/>
      <c r="G804" s="436"/>
      <c r="H804" s="416"/>
      <c r="I804" s="417"/>
      <c r="J804" s="416"/>
      <c r="K804" s="100"/>
      <c r="L804" s="100"/>
      <c r="M804" s="100"/>
      <c r="N804" s="274"/>
      <c r="O804" s="101">
        <f t="shared" si="40"/>
        <v>0</v>
      </c>
      <c r="P804" s="416"/>
      <c r="Q804" s="416"/>
      <c r="R804" s="419"/>
    </row>
    <row r="805" spans="1:18" ht="12.75" customHeight="1" x14ac:dyDescent="0.2">
      <c r="A805" s="389">
        <v>6</v>
      </c>
      <c r="B805" s="407" t="s">
        <v>86</v>
      </c>
      <c r="C805" s="520" t="s">
        <v>922</v>
      </c>
      <c r="D805" s="387" t="s">
        <v>168</v>
      </c>
      <c r="E805" s="414">
        <v>0.127</v>
      </c>
      <c r="F805" s="413">
        <f>H805+J805+R805</f>
        <v>641.19502878480012</v>
      </c>
      <c r="G805" s="436"/>
      <c r="H805" s="416">
        <f>G805*$P$7/1000</f>
        <v>0</v>
      </c>
      <c r="I805" s="417"/>
      <c r="J805" s="416">
        <f>I805*$P$8/1000</f>
        <v>0</v>
      </c>
      <c r="K805" s="100" t="s">
        <v>897</v>
      </c>
      <c r="L805" s="179" t="s">
        <v>168</v>
      </c>
      <c r="M805" s="179">
        <v>1</v>
      </c>
      <c r="N805" s="338">
        <v>549.35599999999999</v>
      </c>
      <c r="O805" s="101">
        <f t="shared" si="38"/>
        <v>549.35599999999999</v>
      </c>
      <c r="P805" s="416">
        <f>E805*F805</f>
        <v>81.431768655669615</v>
      </c>
      <c r="Q805" s="416">
        <f>SUM(O805:O808)</f>
        <v>549.35599999999999</v>
      </c>
      <c r="R805" s="419">
        <f>Q805*1.02*1.05*$R$13</f>
        <v>641.19502878480012</v>
      </c>
    </row>
    <row r="806" spans="1:18" x14ac:dyDescent="0.2">
      <c r="A806" s="389"/>
      <c r="B806" s="408"/>
      <c r="C806" s="520"/>
      <c r="D806" s="387"/>
      <c r="E806" s="414"/>
      <c r="F806" s="413"/>
      <c r="G806" s="436"/>
      <c r="H806" s="416"/>
      <c r="I806" s="417"/>
      <c r="J806" s="416"/>
      <c r="K806" s="100"/>
      <c r="L806" s="100"/>
      <c r="M806" s="100"/>
      <c r="N806" s="274"/>
      <c r="O806" s="101">
        <f t="shared" si="38"/>
        <v>0</v>
      </c>
      <c r="P806" s="416"/>
      <c r="Q806" s="416"/>
      <c r="R806" s="419"/>
    </row>
    <row r="807" spans="1:18" x14ac:dyDescent="0.2">
      <c r="A807" s="389"/>
      <c r="B807" s="408"/>
      <c r="C807" s="520"/>
      <c r="D807" s="387"/>
      <c r="E807" s="414"/>
      <c r="F807" s="413"/>
      <c r="G807" s="436"/>
      <c r="H807" s="416"/>
      <c r="I807" s="417"/>
      <c r="J807" s="416"/>
      <c r="K807" s="100"/>
      <c r="L807" s="100"/>
      <c r="M807" s="103"/>
      <c r="N807" s="274"/>
      <c r="O807" s="101">
        <f t="shared" si="38"/>
        <v>0</v>
      </c>
      <c r="P807" s="416"/>
      <c r="Q807" s="416"/>
      <c r="R807" s="419"/>
    </row>
    <row r="808" spans="1:18" ht="12.75" customHeight="1" x14ac:dyDescent="0.2">
      <c r="A808" s="389"/>
      <c r="B808" s="408"/>
      <c r="C808" s="520"/>
      <c r="D808" s="387"/>
      <c r="E808" s="414"/>
      <c r="F808" s="413"/>
      <c r="G808" s="436"/>
      <c r="H808" s="416"/>
      <c r="I808" s="417"/>
      <c r="J808" s="416"/>
      <c r="K808" s="100"/>
      <c r="L808" s="100"/>
      <c r="M808" s="100"/>
      <c r="N808" s="274"/>
      <c r="O808" s="101">
        <f t="shared" si="38"/>
        <v>0</v>
      </c>
      <c r="P808" s="416"/>
      <c r="Q808" s="416"/>
      <c r="R808" s="419"/>
    </row>
    <row r="809" spans="1:18" s="87" customFormat="1" ht="12.75" customHeight="1" x14ac:dyDescent="0.2">
      <c r="A809" s="389">
        <v>7</v>
      </c>
      <c r="B809" s="428" t="s">
        <v>86</v>
      </c>
      <c r="C809" s="428" t="s">
        <v>923</v>
      </c>
      <c r="D809" s="389" t="s">
        <v>168</v>
      </c>
      <c r="E809" s="438">
        <v>1.0999999999999999E-2</v>
      </c>
      <c r="F809" s="429">
        <f>H809+J809+R809</f>
        <v>804.05456968620013</v>
      </c>
      <c r="G809" s="430"/>
      <c r="H809" s="431">
        <f>G809*$P$7/1000</f>
        <v>0</v>
      </c>
      <c r="I809" s="430"/>
      <c r="J809" s="431">
        <f>I809*$P$8/1000</f>
        <v>0</v>
      </c>
      <c r="K809" s="163" t="s">
        <v>924</v>
      </c>
      <c r="L809" s="215" t="s">
        <v>168</v>
      </c>
      <c r="M809" s="215">
        <v>1</v>
      </c>
      <c r="N809" s="336">
        <v>688.88900000000001</v>
      </c>
      <c r="O809" s="246">
        <f t="shared" si="38"/>
        <v>688.88900000000001</v>
      </c>
      <c r="P809" s="431">
        <f>E809*F809</f>
        <v>8.8446002665482002</v>
      </c>
      <c r="Q809" s="431">
        <f>SUM(O809:O812)</f>
        <v>688.88900000000001</v>
      </c>
      <c r="R809" s="431">
        <f>Q809*1.02*1.05*$R$13</f>
        <v>804.05456968620013</v>
      </c>
    </row>
    <row r="810" spans="1:18" s="87" customFormat="1" ht="12.75" customHeight="1" x14ac:dyDescent="0.2">
      <c r="A810" s="389"/>
      <c r="B810" s="428"/>
      <c r="C810" s="428"/>
      <c r="D810" s="389"/>
      <c r="E810" s="439"/>
      <c r="F810" s="429"/>
      <c r="G810" s="430"/>
      <c r="H810" s="431"/>
      <c r="I810" s="430"/>
      <c r="J810" s="431"/>
      <c r="K810" s="163"/>
      <c r="L810" s="163"/>
      <c r="M810" s="163"/>
      <c r="N810" s="336"/>
      <c r="O810" s="246">
        <f t="shared" si="38"/>
        <v>0</v>
      </c>
      <c r="P810" s="431"/>
      <c r="Q810" s="431"/>
      <c r="R810" s="431"/>
    </row>
    <row r="811" spans="1:18" s="87" customFormat="1" ht="12.75" customHeight="1" x14ac:dyDescent="0.2">
      <c r="A811" s="389"/>
      <c r="B811" s="428"/>
      <c r="C811" s="428"/>
      <c r="D811" s="389"/>
      <c r="E811" s="439"/>
      <c r="F811" s="429"/>
      <c r="G811" s="430"/>
      <c r="H811" s="431"/>
      <c r="I811" s="430"/>
      <c r="J811" s="431"/>
      <c r="K811" s="163"/>
      <c r="L811" s="163"/>
      <c r="M811" s="165"/>
      <c r="N811" s="336"/>
      <c r="O811" s="246">
        <f t="shared" si="38"/>
        <v>0</v>
      </c>
      <c r="P811" s="431"/>
      <c r="Q811" s="431"/>
      <c r="R811" s="431"/>
    </row>
    <row r="812" spans="1:18" s="87" customFormat="1" ht="12.75" customHeight="1" x14ac:dyDescent="0.2">
      <c r="A812" s="389"/>
      <c r="B812" s="428"/>
      <c r="C812" s="428"/>
      <c r="D812" s="389"/>
      <c r="E812" s="440"/>
      <c r="F812" s="429"/>
      <c r="G812" s="430"/>
      <c r="H812" s="431"/>
      <c r="I812" s="430"/>
      <c r="J812" s="431"/>
      <c r="K812" s="163"/>
      <c r="L812" s="163"/>
      <c r="M812" s="163"/>
      <c r="N812" s="336"/>
      <c r="O812" s="246">
        <f t="shared" si="38"/>
        <v>0</v>
      </c>
      <c r="P812" s="431"/>
      <c r="Q812" s="431"/>
      <c r="R812" s="431"/>
    </row>
    <row r="813" spans="1:18" s="168" customFormat="1" ht="12.75" customHeight="1" x14ac:dyDescent="0.2">
      <c r="A813" s="389">
        <v>8</v>
      </c>
      <c r="B813" s="407" t="s">
        <v>416</v>
      </c>
      <c r="C813" s="441" t="s">
        <v>415</v>
      </c>
      <c r="D813" s="389" t="s">
        <v>231</v>
      </c>
      <c r="E813" s="444">
        <v>15</v>
      </c>
      <c r="F813" s="445">
        <f>H813+J813+R813</f>
        <v>6.7254670019280001</v>
      </c>
      <c r="G813" s="448">
        <v>0.35399999999999998</v>
      </c>
      <c r="H813" s="418">
        <f>G813*$P$7/1000</f>
        <v>0.67377881999999989</v>
      </c>
      <c r="I813" s="569">
        <v>2.5600000000000001E-2</v>
      </c>
      <c r="J813" s="418">
        <f>I813*$P$8/1000</f>
        <v>8.6065920000000004E-2</v>
      </c>
      <c r="K813" s="179" t="s">
        <v>417</v>
      </c>
      <c r="L813" s="227" t="s">
        <v>79</v>
      </c>
      <c r="M813" s="179">
        <v>1</v>
      </c>
      <c r="N813" s="338">
        <v>4.9829999999999997</v>
      </c>
      <c r="O813" s="180">
        <f t="shared" si="38"/>
        <v>4.9829999999999997</v>
      </c>
      <c r="P813" s="418">
        <f>E813*F813</f>
        <v>100.88200502892001</v>
      </c>
      <c r="Q813" s="418">
        <f>SUM(O813:O816)</f>
        <v>5.111159999999999</v>
      </c>
      <c r="R813" s="418">
        <f>Q813*1.02*1.05*$R$13</f>
        <v>5.9656222619279999</v>
      </c>
    </row>
    <row r="814" spans="1:18" s="168" customFormat="1" x14ac:dyDescent="0.2">
      <c r="A814" s="389"/>
      <c r="B814" s="408"/>
      <c r="C814" s="442"/>
      <c r="D814" s="389"/>
      <c r="E814" s="439"/>
      <c r="F814" s="446"/>
      <c r="G814" s="449"/>
      <c r="H814" s="403"/>
      <c r="I814" s="570"/>
      <c r="J814" s="403"/>
      <c r="K814" s="179" t="s">
        <v>362</v>
      </c>
      <c r="L814" s="179" t="s">
        <v>87</v>
      </c>
      <c r="M814" s="179">
        <v>0.04</v>
      </c>
      <c r="N814" s="338">
        <v>0.70399999999999996</v>
      </c>
      <c r="O814" s="180">
        <f t="shared" si="38"/>
        <v>2.8159999999999998E-2</v>
      </c>
      <c r="P814" s="403"/>
      <c r="Q814" s="403"/>
      <c r="R814" s="403"/>
    </row>
    <row r="815" spans="1:18" s="168" customFormat="1" x14ac:dyDescent="0.2">
      <c r="A815" s="389"/>
      <c r="B815" s="408"/>
      <c r="C815" s="442"/>
      <c r="D815" s="389"/>
      <c r="E815" s="439"/>
      <c r="F815" s="446"/>
      <c r="G815" s="449"/>
      <c r="H815" s="403"/>
      <c r="I815" s="570"/>
      <c r="J815" s="403"/>
      <c r="K815" s="179" t="s">
        <v>385</v>
      </c>
      <c r="L815" s="179" t="s">
        <v>87</v>
      </c>
      <c r="M815" s="253">
        <v>0.05</v>
      </c>
      <c r="N815" s="338">
        <v>2</v>
      </c>
      <c r="O815" s="180">
        <f t="shared" si="38"/>
        <v>0.1</v>
      </c>
      <c r="P815" s="403"/>
      <c r="Q815" s="403"/>
      <c r="R815" s="403"/>
    </row>
    <row r="816" spans="1:18" s="168" customFormat="1" ht="10.5" customHeight="1" x14ac:dyDescent="0.2">
      <c r="A816" s="389"/>
      <c r="B816" s="408"/>
      <c r="C816" s="443"/>
      <c r="D816" s="389"/>
      <c r="E816" s="440"/>
      <c r="F816" s="447"/>
      <c r="G816" s="450"/>
      <c r="H816" s="404"/>
      <c r="I816" s="571"/>
      <c r="J816" s="404"/>
      <c r="K816" s="179"/>
      <c r="L816" s="179"/>
      <c r="M816" s="179"/>
      <c r="N816" s="338"/>
      <c r="O816" s="180">
        <f t="shared" si="38"/>
        <v>0</v>
      </c>
      <c r="P816" s="404"/>
      <c r="Q816" s="404"/>
      <c r="R816" s="404"/>
    </row>
    <row r="817" spans="1:18" x14ac:dyDescent="0.2">
      <c r="A817" s="389">
        <v>9</v>
      </c>
      <c r="B817" s="407" t="s">
        <v>238</v>
      </c>
      <c r="C817" s="409" t="s">
        <v>436</v>
      </c>
      <c r="D817" s="389" t="s">
        <v>231</v>
      </c>
      <c r="E817" s="593">
        <v>2</v>
      </c>
      <c r="F817" s="434">
        <f>H817+J817+R817</f>
        <v>6.4004147900000019</v>
      </c>
      <c r="G817" s="437">
        <v>0.45800000000000002</v>
      </c>
      <c r="H817" s="415">
        <f>G817*$P$7/1000</f>
        <v>0.87172514000000001</v>
      </c>
      <c r="I817" s="572">
        <v>4.1000000000000003E-3</v>
      </c>
      <c r="J817" s="415">
        <f>I817*$P$8/1000</f>
        <v>1.3783995E-2</v>
      </c>
      <c r="K817" s="43" t="s">
        <v>437</v>
      </c>
      <c r="L817" s="186" t="s">
        <v>79</v>
      </c>
      <c r="M817" s="43">
        <v>1.05</v>
      </c>
      <c r="N817" s="347">
        <v>4.5</v>
      </c>
      <c r="O817" s="197">
        <f t="shared" si="38"/>
        <v>4.7250000000000005</v>
      </c>
      <c r="P817" s="415">
        <f>E817*F817</f>
        <v>12.800829580000004</v>
      </c>
      <c r="Q817" s="415">
        <f>SUM(O817:O820)</f>
        <v>4.7250000000000005</v>
      </c>
      <c r="R817" s="415">
        <f>Q817*1.02*1.05*$R$13</f>
        <v>5.5149056550000015</v>
      </c>
    </row>
    <row r="818" spans="1:18" x14ac:dyDescent="0.2">
      <c r="A818" s="389"/>
      <c r="B818" s="408"/>
      <c r="C818" s="409"/>
      <c r="D818" s="389"/>
      <c r="E818" s="594"/>
      <c r="F818" s="434"/>
      <c r="G818" s="437"/>
      <c r="H818" s="415"/>
      <c r="I818" s="572"/>
      <c r="J818" s="415"/>
      <c r="K818" s="43"/>
      <c r="L818" s="43"/>
      <c r="M818" s="43"/>
      <c r="N818" s="339"/>
      <c r="O818" s="197">
        <f t="shared" si="38"/>
        <v>0</v>
      </c>
      <c r="P818" s="415"/>
      <c r="Q818" s="415"/>
      <c r="R818" s="415"/>
    </row>
    <row r="819" spans="1:18" x14ac:dyDescent="0.2">
      <c r="A819" s="389"/>
      <c r="B819" s="408"/>
      <c r="C819" s="409"/>
      <c r="D819" s="389"/>
      <c r="E819" s="594"/>
      <c r="F819" s="434"/>
      <c r="G819" s="437"/>
      <c r="H819" s="415"/>
      <c r="I819" s="572"/>
      <c r="J819" s="415"/>
      <c r="K819" s="43"/>
      <c r="L819" s="43"/>
      <c r="M819" s="45"/>
      <c r="N819" s="339"/>
      <c r="O819" s="197">
        <f t="shared" si="38"/>
        <v>0</v>
      </c>
      <c r="P819" s="415"/>
      <c r="Q819" s="415"/>
      <c r="R819" s="415"/>
    </row>
    <row r="820" spans="1:18" ht="14.25" customHeight="1" x14ac:dyDescent="0.2">
      <c r="A820" s="389"/>
      <c r="B820" s="408"/>
      <c r="C820" s="409"/>
      <c r="D820" s="389"/>
      <c r="E820" s="595"/>
      <c r="F820" s="434"/>
      <c r="G820" s="437"/>
      <c r="H820" s="415"/>
      <c r="I820" s="572"/>
      <c r="J820" s="415"/>
      <c r="K820" s="43"/>
      <c r="L820" s="43"/>
      <c r="M820" s="43"/>
      <c r="N820" s="339"/>
      <c r="O820" s="197">
        <f t="shared" si="38"/>
        <v>0</v>
      </c>
      <c r="P820" s="415"/>
      <c r="Q820" s="415"/>
      <c r="R820" s="415"/>
    </row>
    <row r="821" spans="1:18" ht="12.75" customHeight="1" x14ac:dyDescent="0.2">
      <c r="A821" s="389">
        <v>10</v>
      </c>
      <c r="B821" s="407" t="s">
        <v>418</v>
      </c>
      <c r="C821" s="409" t="s">
        <v>925</v>
      </c>
      <c r="D821" s="406" t="s">
        <v>80</v>
      </c>
      <c r="E821" s="444">
        <v>11</v>
      </c>
      <c r="F821" s="434">
        <f>H821+J821+R821</f>
        <v>6.0789051193992014</v>
      </c>
      <c r="G821" s="437">
        <v>0.159</v>
      </c>
      <c r="H821" s="415">
        <f>G821*$P$7/1000</f>
        <v>0.30262946999999996</v>
      </c>
      <c r="I821" s="572">
        <v>4.1000000000000003E-3</v>
      </c>
      <c r="J821" s="415">
        <f>I821*$P$8/1000</f>
        <v>1.3783995E-2</v>
      </c>
      <c r="K821" s="43" t="s">
        <v>437</v>
      </c>
      <c r="L821" s="186" t="s">
        <v>79</v>
      </c>
      <c r="M821" s="43">
        <v>0.33</v>
      </c>
      <c r="N821" s="347">
        <v>4.5</v>
      </c>
      <c r="O821" s="197">
        <f t="shared" si="38"/>
        <v>1.4850000000000001</v>
      </c>
      <c r="P821" s="415">
        <f>E821*F821</f>
        <v>66.867956313391218</v>
      </c>
      <c r="Q821" s="415">
        <f>SUM(O821:O824)</f>
        <v>4.9371239999999998</v>
      </c>
      <c r="R821" s="415">
        <f>Q821*1.02*1.05*$R$13</f>
        <v>5.7624916543992013</v>
      </c>
    </row>
    <row r="822" spans="1:18" x14ac:dyDescent="0.2">
      <c r="A822" s="389"/>
      <c r="B822" s="408"/>
      <c r="C822" s="409"/>
      <c r="D822" s="406"/>
      <c r="E822" s="439"/>
      <c r="F822" s="434"/>
      <c r="G822" s="437"/>
      <c r="H822" s="415"/>
      <c r="I822" s="572"/>
      <c r="J822" s="415"/>
      <c r="K822" s="43" t="s">
        <v>176</v>
      </c>
      <c r="L822" s="179" t="s">
        <v>87</v>
      </c>
      <c r="M822" s="43">
        <v>3.7999999999999999E-2</v>
      </c>
      <c r="N822" s="339">
        <v>1.194</v>
      </c>
      <c r="O822" s="197">
        <f t="shared" si="38"/>
        <v>4.5371999999999996E-2</v>
      </c>
      <c r="P822" s="415"/>
      <c r="Q822" s="415"/>
      <c r="R822" s="415"/>
    </row>
    <row r="823" spans="1:18" x14ac:dyDescent="0.2">
      <c r="A823" s="389"/>
      <c r="B823" s="408"/>
      <c r="C823" s="409"/>
      <c r="D823" s="406"/>
      <c r="E823" s="439"/>
      <c r="F823" s="434"/>
      <c r="G823" s="437"/>
      <c r="H823" s="415"/>
      <c r="I823" s="572"/>
      <c r="J823" s="415"/>
      <c r="K823" s="43" t="s">
        <v>362</v>
      </c>
      <c r="L823" s="179" t="s">
        <v>87</v>
      </c>
      <c r="M823" s="52">
        <v>3.7999999999999999E-2</v>
      </c>
      <c r="N823" s="338">
        <v>0.70399999999999996</v>
      </c>
      <c r="O823" s="197">
        <f t="shared" si="38"/>
        <v>2.6751999999999998E-2</v>
      </c>
      <c r="P823" s="415"/>
      <c r="Q823" s="415"/>
      <c r="R823" s="415"/>
    </row>
    <row r="824" spans="1:18" ht="16.5" customHeight="1" x14ac:dyDescent="0.2">
      <c r="A824" s="389"/>
      <c r="B824" s="408"/>
      <c r="C824" s="409"/>
      <c r="D824" s="406"/>
      <c r="E824" s="455"/>
      <c r="F824" s="434"/>
      <c r="G824" s="437"/>
      <c r="H824" s="415"/>
      <c r="I824" s="572"/>
      <c r="J824" s="415"/>
      <c r="K824" s="43" t="s">
        <v>385</v>
      </c>
      <c r="L824" s="179" t="s">
        <v>87</v>
      </c>
      <c r="M824" s="43">
        <v>1.69</v>
      </c>
      <c r="N824" s="338">
        <v>2</v>
      </c>
      <c r="O824" s="197">
        <f t="shared" si="38"/>
        <v>3.38</v>
      </c>
      <c r="P824" s="415"/>
      <c r="Q824" s="415"/>
      <c r="R824" s="415"/>
    </row>
    <row r="825" spans="1:18" s="87" customFormat="1" ht="12.75" customHeight="1" x14ac:dyDescent="0.2">
      <c r="A825" s="389">
        <v>11</v>
      </c>
      <c r="B825" s="433" t="s">
        <v>775</v>
      </c>
      <c r="C825" s="428" t="s">
        <v>772</v>
      </c>
      <c r="D825" s="389" t="s">
        <v>168</v>
      </c>
      <c r="E825" s="438">
        <v>1.2E-2</v>
      </c>
      <c r="F825" s="429">
        <f>H825+J825+R825</f>
        <v>240.71964999999997</v>
      </c>
      <c r="G825" s="430">
        <v>124</v>
      </c>
      <c r="H825" s="431">
        <f>G825*$P$7/1000</f>
        <v>236.01291999999998</v>
      </c>
      <c r="I825" s="430">
        <v>1.4</v>
      </c>
      <c r="J825" s="431">
        <f>I825*$P$8/1000</f>
        <v>4.7067299999999994</v>
      </c>
      <c r="K825" s="163"/>
      <c r="L825" s="163"/>
      <c r="M825" s="163"/>
      <c r="N825" s="336"/>
      <c r="O825" s="246">
        <f t="shared" si="38"/>
        <v>0</v>
      </c>
      <c r="P825" s="431">
        <f>E825*F825</f>
        <v>2.8886357999999999</v>
      </c>
      <c r="Q825" s="431">
        <f>SUM(O825:O828)</f>
        <v>0</v>
      </c>
      <c r="R825" s="431">
        <f>Q825*1.02*1.05*$R$13</f>
        <v>0</v>
      </c>
    </row>
    <row r="826" spans="1:18" s="87" customFormat="1" ht="12.75" customHeight="1" x14ac:dyDescent="0.2">
      <c r="A826" s="389"/>
      <c r="B826" s="433"/>
      <c r="C826" s="428"/>
      <c r="D826" s="389"/>
      <c r="E826" s="439"/>
      <c r="F826" s="429"/>
      <c r="G826" s="430"/>
      <c r="H826" s="431"/>
      <c r="I826" s="430"/>
      <c r="J826" s="431"/>
      <c r="K826" s="163"/>
      <c r="L826" s="163"/>
      <c r="M826" s="163"/>
      <c r="N826" s="336"/>
      <c r="O826" s="246">
        <f t="shared" si="38"/>
        <v>0</v>
      </c>
      <c r="P826" s="431"/>
      <c r="Q826" s="431"/>
      <c r="R826" s="431"/>
    </row>
    <row r="827" spans="1:18" s="87" customFormat="1" ht="12.75" customHeight="1" x14ac:dyDescent="0.2">
      <c r="A827" s="389"/>
      <c r="B827" s="433"/>
      <c r="C827" s="428"/>
      <c r="D827" s="389"/>
      <c r="E827" s="439"/>
      <c r="F827" s="429"/>
      <c r="G827" s="430"/>
      <c r="H827" s="431"/>
      <c r="I827" s="430"/>
      <c r="J827" s="431"/>
      <c r="K827" s="163"/>
      <c r="L827" s="163"/>
      <c r="M827" s="165"/>
      <c r="N827" s="336"/>
      <c r="O827" s="246">
        <f t="shared" si="38"/>
        <v>0</v>
      </c>
      <c r="P827" s="431"/>
      <c r="Q827" s="431"/>
      <c r="R827" s="431"/>
    </row>
    <row r="828" spans="1:18" s="87" customFormat="1" ht="12.75" customHeight="1" x14ac:dyDescent="0.2">
      <c r="A828" s="389"/>
      <c r="B828" s="433"/>
      <c r="C828" s="428"/>
      <c r="D828" s="389"/>
      <c r="E828" s="440"/>
      <c r="F828" s="429"/>
      <c r="G828" s="430"/>
      <c r="H828" s="431"/>
      <c r="I828" s="430"/>
      <c r="J828" s="431"/>
      <c r="K828" s="163"/>
      <c r="L828" s="163"/>
      <c r="M828" s="163"/>
      <c r="N828" s="336"/>
      <c r="O828" s="246">
        <f t="shared" si="38"/>
        <v>0</v>
      </c>
      <c r="P828" s="431"/>
      <c r="Q828" s="431"/>
      <c r="R828" s="431"/>
    </row>
    <row r="829" spans="1:18" s="87" customFormat="1" ht="12.75" customHeight="1" x14ac:dyDescent="0.2">
      <c r="A829" s="389">
        <v>12</v>
      </c>
      <c r="B829" s="428" t="s">
        <v>86</v>
      </c>
      <c r="C829" s="428" t="s">
        <v>773</v>
      </c>
      <c r="D829" s="389" t="s">
        <v>168</v>
      </c>
      <c r="E829" s="438">
        <v>7.0000000000000001E-3</v>
      </c>
      <c r="F829" s="429">
        <f>H829+J829+R829</f>
        <v>804.05456968620013</v>
      </c>
      <c r="G829" s="430"/>
      <c r="H829" s="431">
        <f>G829*$P$7/1000</f>
        <v>0</v>
      </c>
      <c r="I829" s="430"/>
      <c r="J829" s="431">
        <f>I829*$P$8/1000</f>
        <v>0</v>
      </c>
      <c r="K829" s="163" t="s">
        <v>774</v>
      </c>
      <c r="L829" s="215" t="s">
        <v>168</v>
      </c>
      <c r="M829" s="215">
        <v>1</v>
      </c>
      <c r="N829" s="336">
        <v>688.88900000000001</v>
      </c>
      <c r="O829" s="246">
        <f t="shared" si="38"/>
        <v>688.88900000000001</v>
      </c>
      <c r="P829" s="431">
        <f>E829*F829</f>
        <v>5.6283819878034009</v>
      </c>
      <c r="Q829" s="431">
        <f>SUM(O829:O832)</f>
        <v>688.88900000000001</v>
      </c>
      <c r="R829" s="431">
        <f>Q829*1.02*1.05*$R$13</f>
        <v>804.05456968620013</v>
      </c>
    </row>
    <row r="830" spans="1:18" s="87" customFormat="1" ht="12.75" customHeight="1" x14ac:dyDescent="0.2">
      <c r="A830" s="389"/>
      <c r="B830" s="428"/>
      <c r="C830" s="428"/>
      <c r="D830" s="389"/>
      <c r="E830" s="439"/>
      <c r="F830" s="429"/>
      <c r="G830" s="430"/>
      <c r="H830" s="431"/>
      <c r="I830" s="430"/>
      <c r="J830" s="431"/>
      <c r="K830" s="163"/>
      <c r="L830" s="163"/>
      <c r="M830" s="163"/>
      <c r="N830" s="336"/>
      <c r="O830" s="246">
        <f t="shared" si="38"/>
        <v>0</v>
      </c>
      <c r="P830" s="431"/>
      <c r="Q830" s="431"/>
      <c r="R830" s="431"/>
    </row>
    <row r="831" spans="1:18" s="87" customFormat="1" ht="12.75" customHeight="1" x14ac:dyDescent="0.2">
      <c r="A831" s="389"/>
      <c r="B831" s="428"/>
      <c r="C831" s="428"/>
      <c r="D831" s="389"/>
      <c r="E831" s="439"/>
      <c r="F831" s="429"/>
      <c r="G831" s="430"/>
      <c r="H831" s="431"/>
      <c r="I831" s="430"/>
      <c r="J831" s="431"/>
      <c r="K831" s="163"/>
      <c r="L831" s="163"/>
      <c r="M831" s="165"/>
      <c r="N831" s="336"/>
      <c r="O831" s="246">
        <f t="shared" si="38"/>
        <v>0</v>
      </c>
      <c r="P831" s="431"/>
      <c r="Q831" s="431"/>
      <c r="R831" s="431"/>
    </row>
    <row r="832" spans="1:18" s="87" customFormat="1" ht="12.75" customHeight="1" x14ac:dyDescent="0.2">
      <c r="A832" s="389"/>
      <c r="B832" s="428"/>
      <c r="C832" s="428"/>
      <c r="D832" s="389"/>
      <c r="E832" s="440"/>
      <c r="F832" s="429"/>
      <c r="G832" s="430"/>
      <c r="H832" s="431"/>
      <c r="I832" s="430"/>
      <c r="J832" s="431"/>
      <c r="K832" s="163"/>
      <c r="L832" s="163"/>
      <c r="M832" s="163"/>
      <c r="N832" s="336"/>
      <c r="O832" s="246">
        <f t="shared" si="38"/>
        <v>0</v>
      </c>
      <c r="P832" s="431"/>
      <c r="Q832" s="431"/>
      <c r="R832" s="431"/>
    </row>
    <row r="833" spans="1:18" x14ac:dyDescent="0.2">
      <c r="A833" s="389">
        <v>13</v>
      </c>
      <c r="B833" s="420" t="s">
        <v>86</v>
      </c>
      <c r="C833" s="420" t="s">
        <v>249</v>
      </c>
      <c r="D833" s="421" t="s">
        <v>168</v>
      </c>
      <c r="E833" s="422">
        <v>5.0000000000000001E-3</v>
      </c>
      <c r="F833" s="425">
        <f>H833+J833+R833</f>
        <v>541.44001468620013</v>
      </c>
      <c r="G833" s="426"/>
      <c r="H833" s="427">
        <f>G833*$P$7/1000</f>
        <v>0</v>
      </c>
      <c r="I833" s="426"/>
      <c r="J833" s="427">
        <f>I833*$P$8/1000</f>
        <v>0</v>
      </c>
      <c r="K833" s="215" t="s">
        <v>212</v>
      </c>
      <c r="L833" s="215" t="s">
        <v>168</v>
      </c>
      <c r="M833" s="215">
        <v>1</v>
      </c>
      <c r="N833" s="345">
        <v>463.88900000000001</v>
      </c>
      <c r="O833" s="344">
        <f t="shared" si="38"/>
        <v>463.88900000000001</v>
      </c>
      <c r="P833" s="427">
        <f>E833*F833</f>
        <v>2.7072000734310007</v>
      </c>
      <c r="Q833" s="427">
        <f>SUM(O833:O836)</f>
        <v>463.88900000000001</v>
      </c>
      <c r="R833" s="427">
        <f>Q833*1.02*1.05*$R$13</f>
        <v>541.44001468620013</v>
      </c>
    </row>
    <row r="834" spans="1:18" x14ac:dyDescent="0.2">
      <c r="A834" s="389"/>
      <c r="B834" s="420"/>
      <c r="C834" s="420"/>
      <c r="D834" s="421"/>
      <c r="E834" s="423"/>
      <c r="F834" s="425"/>
      <c r="G834" s="426"/>
      <c r="H834" s="427"/>
      <c r="I834" s="426"/>
      <c r="J834" s="427"/>
      <c r="K834" s="215"/>
      <c r="L834" s="215"/>
      <c r="M834" s="215"/>
      <c r="N834" s="345"/>
      <c r="O834" s="344">
        <f t="shared" si="38"/>
        <v>0</v>
      </c>
      <c r="P834" s="427"/>
      <c r="Q834" s="427"/>
      <c r="R834" s="427"/>
    </row>
    <row r="835" spans="1:18" x14ac:dyDescent="0.2">
      <c r="A835" s="389"/>
      <c r="B835" s="420"/>
      <c r="C835" s="420"/>
      <c r="D835" s="421"/>
      <c r="E835" s="423"/>
      <c r="F835" s="425"/>
      <c r="G835" s="426"/>
      <c r="H835" s="427"/>
      <c r="I835" s="426"/>
      <c r="J835" s="427"/>
      <c r="K835" s="215"/>
      <c r="L835" s="215"/>
      <c r="M835" s="261"/>
      <c r="N835" s="345"/>
      <c r="O835" s="344">
        <f t="shared" si="38"/>
        <v>0</v>
      </c>
      <c r="P835" s="427"/>
      <c r="Q835" s="427"/>
      <c r="R835" s="427"/>
    </row>
    <row r="836" spans="1:18" ht="12.75" customHeight="1" x14ac:dyDescent="0.2">
      <c r="A836" s="389"/>
      <c r="B836" s="420"/>
      <c r="C836" s="420"/>
      <c r="D836" s="421"/>
      <c r="E836" s="424"/>
      <c r="F836" s="425"/>
      <c r="G836" s="426"/>
      <c r="H836" s="427"/>
      <c r="I836" s="426"/>
      <c r="J836" s="427"/>
      <c r="K836" s="215"/>
      <c r="L836" s="215"/>
      <c r="M836" s="215"/>
      <c r="N836" s="345"/>
      <c r="O836" s="344">
        <f t="shared" si="38"/>
        <v>0</v>
      </c>
      <c r="P836" s="427"/>
      <c r="Q836" s="427"/>
      <c r="R836" s="427"/>
    </row>
    <row r="837" spans="1:18" ht="12.75" customHeight="1" x14ac:dyDescent="0.2">
      <c r="A837" s="389">
        <v>14</v>
      </c>
      <c r="B837" s="513" t="s">
        <v>692</v>
      </c>
      <c r="C837" s="420" t="s">
        <v>691</v>
      </c>
      <c r="D837" s="421" t="s">
        <v>168</v>
      </c>
      <c r="E837" s="686">
        <v>0.49099999999999999</v>
      </c>
      <c r="F837" s="413">
        <f>H837+J837+R837</f>
        <v>18.824010432000005</v>
      </c>
      <c r="G837" s="426">
        <v>3.12</v>
      </c>
      <c r="H837" s="416">
        <f>G837*$P$7/1000</f>
        <v>5.9383896000000007</v>
      </c>
      <c r="I837" s="417"/>
      <c r="J837" s="416">
        <f>I837*$P$8/1000</f>
        <v>0</v>
      </c>
      <c r="K837" s="215" t="s">
        <v>133</v>
      </c>
      <c r="L837" s="215" t="s">
        <v>87</v>
      </c>
      <c r="M837" s="215">
        <f>6.9*2</f>
        <v>13.8</v>
      </c>
      <c r="N837" s="216">
        <v>0.8</v>
      </c>
      <c r="O837" s="101">
        <f t="shared" ref="O837:O840" si="41">M837*N837</f>
        <v>11.040000000000001</v>
      </c>
      <c r="P837" s="416">
        <f>E837*F837</f>
        <v>9.2425891221120029</v>
      </c>
      <c r="Q837" s="416">
        <f>SUM(O837:O840)</f>
        <v>11.040000000000001</v>
      </c>
      <c r="R837" s="419">
        <f>Q837*1.02*1.05*$R$13</f>
        <v>12.885620832000004</v>
      </c>
    </row>
    <row r="838" spans="1:18" x14ac:dyDescent="0.2">
      <c r="A838" s="389"/>
      <c r="B838" s="750"/>
      <c r="C838" s="420"/>
      <c r="D838" s="421"/>
      <c r="E838" s="751"/>
      <c r="F838" s="413"/>
      <c r="G838" s="426"/>
      <c r="H838" s="416"/>
      <c r="I838" s="417"/>
      <c r="J838" s="416"/>
      <c r="K838" s="100"/>
      <c r="L838" s="100"/>
      <c r="M838" s="100"/>
      <c r="N838" s="274"/>
      <c r="O838" s="101">
        <f t="shared" si="41"/>
        <v>0</v>
      </c>
      <c r="P838" s="416"/>
      <c r="Q838" s="416"/>
      <c r="R838" s="419"/>
    </row>
    <row r="839" spans="1:18" x14ac:dyDescent="0.2">
      <c r="A839" s="389"/>
      <c r="B839" s="750"/>
      <c r="C839" s="420"/>
      <c r="D839" s="421"/>
      <c r="E839" s="751"/>
      <c r="F839" s="413"/>
      <c r="G839" s="426"/>
      <c r="H839" s="416"/>
      <c r="I839" s="417"/>
      <c r="J839" s="416"/>
      <c r="K839" s="100"/>
      <c r="L839" s="100"/>
      <c r="M839" s="103"/>
      <c r="N839" s="274"/>
      <c r="O839" s="101">
        <f t="shared" si="41"/>
        <v>0</v>
      </c>
      <c r="P839" s="416"/>
      <c r="Q839" s="416"/>
      <c r="R839" s="419"/>
    </row>
    <row r="840" spans="1:18" ht="12.75" customHeight="1" x14ac:dyDescent="0.2">
      <c r="A840" s="389"/>
      <c r="B840" s="515"/>
      <c r="C840" s="420"/>
      <c r="D840" s="421"/>
      <c r="E840" s="752"/>
      <c r="F840" s="413"/>
      <c r="G840" s="426"/>
      <c r="H840" s="416"/>
      <c r="I840" s="417"/>
      <c r="J840" s="416"/>
      <c r="K840" s="100"/>
      <c r="L840" s="100"/>
      <c r="M840" s="100"/>
      <c r="N840" s="274"/>
      <c r="O840" s="101">
        <f t="shared" si="41"/>
        <v>0</v>
      </c>
      <c r="P840" s="416"/>
      <c r="Q840" s="416"/>
      <c r="R840" s="419"/>
    </row>
    <row r="841" spans="1:18" ht="2.25" customHeight="1" x14ac:dyDescent="0.2"/>
    <row r="842" spans="1:18" x14ac:dyDescent="0.2">
      <c r="C842" s="2" t="s">
        <v>28</v>
      </c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10">
        <f>SUM(P16:P840)</f>
        <v>86804.941944739243</v>
      </c>
      <c r="Q842" s="8"/>
      <c r="R842" s="9"/>
    </row>
    <row r="843" spans="1:18" ht="2.25" customHeight="1" x14ac:dyDescent="0.2"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10"/>
      <c r="Q843" s="8"/>
      <c r="R843" s="9"/>
    </row>
    <row r="844" spans="1:18" x14ac:dyDescent="0.2">
      <c r="C844" s="2" t="s">
        <v>29</v>
      </c>
      <c r="P844" s="10">
        <f>P842*0.133</f>
        <v>11545.05727865032</v>
      </c>
      <c r="Q844" s="7"/>
      <c r="R844" s="7"/>
    </row>
    <row r="845" spans="1:18" ht="3" customHeight="1" x14ac:dyDescent="0.2">
      <c r="P845" s="10"/>
      <c r="Q845" s="7"/>
      <c r="R845" s="7"/>
    </row>
    <row r="846" spans="1:18" x14ac:dyDescent="0.2">
      <c r="C846" s="2" t="s">
        <v>28</v>
      </c>
      <c r="P846" s="10">
        <f>SUM(P842:P844)</f>
        <v>98349.999223389561</v>
      </c>
      <c r="Q846" s="7"/>
      <c r="R846" s="7"/>
    </row>
    <row r="847" spans="1:18" ht="3" customHeight="1" x14ac:dyDescent="0.2">
      <c r="P847" s="10"/>
      <c r="Q847" s="7"/>
      <c r="R847" s="7"/>
    </row>
    <row r="848" spans="1:18" x14ac:dyDescent="0.2">
      <c r="C848" s="2" t="s">
        <v>30</v>
      </c>
      <c r="P848" s="10">
        <f>P846*0.11</f>
        <v>10818.499914572853</v>
      </c>
    </row>
    <row r="849" spans="1:18" ht="3" customHeight="1" x14ac:dyDescent="0.2">
      <c r="P849" s="10"/>
    </row>
    <row r="850" spans="1:18" x14ac:dyDescent="0.2">
      <c r="C850" s="2" t="s">
        <v>28</v>
      </c>
      <c r="P850" s="10">
        <f>SUM(P846:P849)</f>
        <v>109168.49913796241</v>
      </c>
    </row>
    <row r="851" spans="1:18" ht="6" customHeight="1" x14ac:dyDescent="0.2">
      <c r="P851" s="10"/>
    </row>
    <row r="852" spans="1:18" s="12" customFormat="1" x14ac:dyDescent="0.2">
      <c r="A852" s="370" t="s">
        <v>31</v>
      </c>
      <c r="B852" s="370"/>
      <c r="C852" s="370"/>
      <c r="D852" s="370"/>
      <c r="E852" s="370"/>
      <c r="F852" s="370"/>
      <c r="G852" s="370"/>
      <c r="H852" s="370"/>
      <c r="I852" s="370"/>
      <c r="J852" s="370"/>
      <c r="K852" s="370"/>
      <c r="L852" s="370"/>
      <c r="M852" s="370"/>
      <c r="N852" s="370"/>
      <c r="O852" s="370"/>
      <c r="P852" s="370"/>
      <c r="Q852" s="370"/>
      <c r="R852" s="370"/>
    </row>
  </sheetData>
  <mergeCells count="2691">
    <mergeCell ref="A829:A832"/>
    <mergeCell ref="B829:B832"/>
    <mergeCell ref="C829:C832"/>
    <mergeCell ref="D829:D832"/>
    <mergeCell ref="E829:E832"/>
    <mergeCell ref="F829:F832"/>
    <mergeCell ref="G829:G832"/>
    <mergeCell ref="H829:H832"/>
    <mergeCell ref="I829:I832"/>
    <mergeCell ref="J829:J832"/>
    <mergeCell ref="P829:P832"/>
    <mergeCell ref="Q829:Q832"/>
    <mergeCell ref="R829:R832"/>
    <mergeCell ref="A833:A836"/>
    <mergeCell ref="B833:B836"/>
    <mergeCell ref="C833:C836"/>
    <mergeCell ref="D833:D836"/>
    <mergeCell ref="E833:E836"/>
    <mergeCell ref="F833:F836"/>
    <mergeCell ref="G833:G836"/>
    <mergeCell ref="H833:H836"/>
    <mergeCell ref="I833:I836"/>
    <mergeCell ref="J833:J836"/>
    <mergeCell ref="P833:P836"/>
    <mergeCell ref="Q833:Q836"/>
    <mergeCell ref="R833:R836"/>
    <mergeCell ref="A813:A816"/>
    <mergeCell ref="B813:B816"/>
    <mergeCell ref="C813:C816"/>
    <mergeCell ref="D813:D816"/>
    <mergeCell ref="E813:E816"/>
    <mergeCell ref="F813:F816"/>
    <mergeCell ref="G813:G816"/>
    <mergeCell ref="H813:H816"/>
    <mergeCell ref="I813:I816"/>
    <mergeCell ref="J813:J816"/>
    <mergeCell ref="P813:P816"/>
    <mergeCell ref="Q813:Q816"/>
    <mergeCell ref="R813:R816"/>
    <mergeCell ref="A825:A828"/>
    <mergeCell ref="B825:B828"/>
    <mergeCell ref="C825:C828"/>
    <mergeCell ref="D825:D828"/>
    <mergeCell ref="E825:E828"/>
    <mergeCell ref="F825:F828"/>
    <mergeCell ref="G825:G828"/>
    <mergeCell ref="H825:H828"/>
    <mergeCell ref="I825:I828"/>
    <mergeCell ref="J825:J828"/>
    <mergeCell ref="P825:P828"/>
    <mergeCell ref="Q825:Q828"/>
    <mergeCell ref="R825:R828"/>
    <mergeCell ref="A805:A808"/>
    <mergeCell ref="B805:B808"/>
    <mergeCell ref="C805:C808"/>
    <mergeCell ref="D805:D808"/>
    <mergeCell ref="E805:E808"/>
    <mergeCell ref="F805:F808"/>
    <mergeCell ref="G805:G808"/>
    <mergeCell ref="H805:H808"/>
    <mergeCell ref="I805:I808"/>
    <mergeCell ref="J805:J808"/>
    <mergeCell ref="P805:P808"/>
    <mergeCell ref="Q805:Q808"/>
    <mergeCell ref="R805:R808"/>
    <mergeCell ref="A809:A812"/>
    <mergeCell ref="B809:B812"/>
    <mergeCell ref="C809:C812"/>
    <mergeCell ref="D809:D812"/>
    <mergeCell ref="E809:E812"/>
    <mergeCell ref="F809:F812"/>
    <mergeCell ref="G809:G812"/>
    <mergeCell ref="H809:H812"/>
    <mergeCell ref="I809:I812"/>
    <mergeCell ref="J809:J812"/>
    <mergeCell ref="P809:P812"/>
    <mergeCell ref="Q809:Q812"/>
    <mergeCell ref="R809:R812"/>
    <mergeCell ref="A801:A804"/>
    <mergeCell ref="B801:B804"/>
    <mergeCell ref="C801:C804"/>
    <mergeCell ref="D801:D804"/>
    <mergeCell ref="E801:E804"/>
    <mergeCell ref="F801:F804"/>
    <mergeCell ref="G801:G804"/>
    <mergeCell ref="H801:H804"/>
    <mergeCell ref="I801:I804"/>
    <mergeCell ref="J801:J804"/>
    <mergeCell ref="P801:P804"/>
    <mergeCell ref="Q801:Q804"/>
    <mergeCell ref="R801:R804"/>
    <mergeCell ref="G793:G796"/>
    <mergeCell ref="H793:H796"/>
    <mergeCell ref="I793:I796"/>
    <mergeCell ref="J793:J796"/>
    <mergeCell ref="P793:P796"/>
    <mergeCell ref="Q793:Q796"/>
    <mergeCell ref="R793:R796"/>
    <mergeCell ref="A797:A800"/>
    <mergeCell ref="B797:B800"/>
    <mergeCell ref="C797:C800"/>
    <mergeCell ref="D797:D800"/>
    <mergeCell ref="E797:E800"/>
    <mergeCell ref="F797:F800"/>
    <mergeCell ref="G797:G800"/>
    <mergeCell ref="H797:H800"/>
    <mergeCell ref="I797:I800"/>
    <mergeCell ref="J797:J800"/>
    <mergeCell ref="P797:P800"/>
    <mergeCell ref="Q797:Q800"/>
    <mergeCell ref="R797:R800"/>
    <mergeCell ref="A793:A796"/>
    <mergeCell ref="B793:B796"/>
    <mergeCell ref="C793:C796"/>
    <mergeCell ref="D793:D796"/>
    <mergeCell ref="E793:E796"/>
    <mergeCell ref="F793:F796"/>
    <mergeCell ref="A837:A840"/>
    <mergeCell ref="B837:B840"/>
    <mergeCell ref="C837:C840"/>
    <mergeCell ref="D837:D840"/>
    <mergeCell ref="E837:E840"/>
    <mergeCell ref="F837:F840"/>
    <mergeCell ref="G837:G840"/>
    <mergeCell ref="H837:H840"/>
    <mergeCell ref="I837:I840"/>
    <mergeCell ref="J837:J840"/>
    <mergeCell ref="P837:P840"/>
    <mergeCell ref="Q837:Q840"/>
    <mergeCell ref="R837:R840"/>
    <mergeCell ref="A817:A820"/>
    <mergeCell ref="B817:B820"/>
    <mergeCell ref="C817:C820"/>
    <mergeCell ref="D817:D820"/>
    <mergeCell ref="E817:E820"/>
    <mergeCell ref="F817:F820"/>
    <mergeCell ref="G817:G820"/>
    <mergeCell ref="H817:H820"/>
    <mergeCell ref="I817:I820"/>
    <mergeCell ref="J817:J820"/>
    <mergeCell ref="P817:P820"/>
    <mergeCell ref="Q817:Q820"/>
    <mergeCell ref="R817:R820"/>
    <mergeCell ref="A821:A824"/>
    <mergeCell ref="B821:B824"/>
    <mergeCell ref="C821:C824"/>
    <mergeCell ref="D821:D824"/>
    <mergeCell ref="E821:E824"/>
    <mergeCell ref="F821:F824"/>
    <mergeCell ref="G821:G824"/>
    <mergeCell ref="H821:H824"/>
    <mergeCell ref="I821:I824"/>
    <mergeCell ref="J821:J824"/>
    <mergeCell ref="P821:P824"/>
    <mergeCell ref="Q821:Q824"/>
    <mergeCell ref="R821:R824"/>
    <mergeCell ref="A789:A792"/>
    <mergeCell ref="B789:B792"/>
    <mergeCell ref="C789:C792"/>
    <mergeCell ref="D789:D792"/>
    <mergeCell ref="E789:E792"/>
    <mergeCell ref="F789:F792"/>
    <mergeCell ref="G789:G792"/>
    <mergeCell ref="H789:H792"/>
    <mergeCell ref="I789:I792"/>
    <mergeCell ref="J789:J792"/>
    <mergeCell ref="P789:P792"/>
    <mergeCell ref="Q789:Q792"/>
    <mergeCell ref="R789:R792"/>
    <mergeCell ref="A785:A788"/>
    <mergeCell ref="B785:B788"/>
    <mergeCell ref="C785:C788"/>
    <mergeCell ref="D785:D788"/>
    <mergeCell ref="E785:E788"/>
    <mergeCell ref="F785:F788"/>
    <mergeCell ref="G785:G788"/>
    <mergeCell ref="H785:H788"/>
    <mergeCell ref="I785:I788"/>
    <mergeCell ref="J785:J788"/>
    <mergeCell ref="P785:P788"/>
    <mergeCell ref="Q785:Q788"/>
    <mergeCell ref="R785:R788"/>
    <mergeCell ref="D777:D780"/>
    <mergeCell ref="E777:E780"/>
    <mergeCell ref="F777:F780"/>
    <mergeCell ref="G777:G780"/>
    <mergeCell ref="H777:H780"/>
    <mergeCell ref="I777:I780"/>
    <mergeCell ref="J777:J780"/>
    <mergeCell ref="P777:P780"/>
    <mergeCell ref="Q777:Q780"/>
    <mergeCell ref="R777:R780"/>
    <mergeCell ref="A781:A784"/>
    <mergeCell ref="B781:B784"/>
    <mergeCell ref="C781:C784"/>
    <mergeCell ref="D781:D784"/>
    <mergeCell ref="E781:E784"/>
    <mergeCell ref="F781:F784"/>
    <mergeCell ref="G781:G784"/>
    <mergeCell ref="H781:H784"/>
    <mergeCell ref="I781:I784"/>
    <mergeCell ref="J781:J784"/>
    <mergeCell ref="P781:P784"/>
    <mergeCell ref="Q781:Q784"/>
    <mergeCell ref="R781:R784"/>
    <mergeCell ref="F377:F380"/>
    <mergeCell ref="G377:G380"/>
    <mergeCell ref="H377:H380"/>
    <mergeCell ref="I377:I380"/>
    <mergeCell ref="J377:J380"/>
    <mergeCell ref="P377:P380"/>
    <mergeCell ref="Q377:Q380"/>
    <mergeCell ref="R377:R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I381:I384"/>
    <mergeCell ref="J381:J384"/>
    <mergeCell ref="P381:P384"/>
    <mergeCell ref="Q381:Q384"/>
    <mergeCell ref="R381:R384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13:J216"/>
    <mergeCell ref="P213:P216"/>
    <mergeCell ref="Q213:Q216"/>
    <mergeCell ref="R213:R21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I397:I400"/>
    <mergeCell ref="J397:J400"/>
    <mergeCell ref="P397:P400"/>
    <mergeCell ref="Q397:Q400"/>
    <mergeCell ref="R397:R400"/>
    <mergeCell ref="A377:A380"/>
    <mergeCell ref="B377:B380"/>
    <mergeCell ref="C377:C380"/>
    <mergeCell ref="D377:D380"/>
    <mergeCell ref="E377:E38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J301:J304"/>
    <mergeCell ref="P301:P304"/>
    <mergeCell ref="Q301:Q304"/>
    <mergeCell ref="R301:R304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I297:I300"/>
    <mergeCell ref="J297:J300"/>
    <mergeCell ref="P297:P300"/>
    <mergeCell ref="Q297:Q300"/>
    <mergeCell ref="R297:R300"/>
    <mergeCell ref="A465:A468"/>
    <mergeCell ref="B465:B468"/>
    <mergeCell ref="C465:C468"/>
    <mergeCell ref="D465:D468"/>
    <mergeCell ref="E465:E468"/>
    <mergeCell ref="F465:F468"/>
    <mergeCell ref="G465:G468"/>
    <mergeCell ref="H465:H468"/>
    <mergeCell ref="I465:I468"/>
    <mergeCell ref="J465:J468"/>
    <mergeCell ref="P465:P468"/>
    <mergeCell ref="Q465:Q468"/>
    <mergeCell ref="R465:R468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I469:I472"/>
    <mergeCell ref="J469:J472"/>
    <mergeCell ref="P469:P472"/>
    <mergeCell ref="Q469:Q472"/>
    <mergeCell ref="R469:R472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I457:I460"/>
    <mergeCell ref="J457:J460"/>
    <mergeCell ref="P457:P460"/>
    <mergeCell ref="Q457:Q460"/>
    <mergeCell ref="R457:R460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J461:J464"/>
    <mergeCell ref="P461:P464"/>
    <mergeCell ref="Q461:Q464"/>
    <mergeCell ref="R461:R464"/>
    <mergeCell ref="C449:C452"/>
    <mergeCell ref="D449:D452"/>
    <mergeCell ref="E449:E452"/>
    <mergeCell ref="F449:F452"/>
    <mergeCell ref="G449:G452"/>
    <mergeCell ref="H449:H452"/>
    <mergeCell ref="I449:I452"/>
    <mergeCell ref="J449:J452"/>
    <mergeCell ref="P449:P452"/>
    <mergeCell ref="Q449:Q452"/>
    <mergeCell ref="R449:R452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I453:I456"/>
    <mergeCell ref="J453:J456"/>
    <mergeCell ref="P453:P456"/>
    <mergeCell ref="Q453:Q456"/>
    <mergeCell ref="R453:R456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I289:I292"/>
    <mergeCell ref="J289:J292"/>
    <mergeCell ref="P289:P292"/>
    <mergeCell ref="Q289:Q292"/>
    <mergeCell ref="R289:R29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J333:J336"/>
    <mergeCell ref="P333:P336"/>
    <mergeCell ref="Q333:Q336"/>
    <mergeCell ref="R333:R33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J277:J280"/>
    <mergeCell ref="P277:P280"/>
    <mergeCell ref="Q277:Q280"/>
    <mergeCell ref="R277:R280"/>
    <mergeCell ref="A281:A284"/>
    <mergeCell ref="B281:B284"/>
    <mergeCell ref="C281:C284"/>
    <mergeCell ref="D281:D284"/>
    <mergeCell ref="E281:E284"/>
    <mergeCell ref="F281:F28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J325:J328"/>
    <mergeCell ref="P325:P328"/>
    <mergeCell ref="Q325:Q328"/>
    <mergeCell ref="R325:R3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I329:I332"/>
    <mergeCell ref="J329:J332"/>
    <mergeCell ref="P329:P332"/>
    <mergeCell ref="Q329:Q332"/>
    <mergeCell ref="R329:R332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J317:J320"/>
    <mergeCell ref="P317:P320"/>
    <mergeCell ref="Q317:Q320"/>
    <mergeCell ref="R317:R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I321:I324"/>
    <mergeCell ref="J321:J324"/>
    <mergeCell ref="P321:P324"/>
    <mergeCell ref="Q321:Q324"/>
    <mergeCell ref="R321:R324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I313:I316"/>
    <mergeCell ref="J313:J316"/>
    <mergeCell ref="P313:P316"/>
    <mergeCell ref="Q313:Q316"/>
    <mergeCell ref="R313:R316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I265:I268"/>
    <mergeCell ref="J265:J268"/>
    <mergeCell ref="P265:P268"/>
    <mergeCell ref="Q265:Q268"/>
    <mergeCell ref="R265:R268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J305:J308"/>
    <mergeCell ref="P305:P308"/>
    <mergeCell ref="Q305:Q308"/>
    <mergeCell ref="R305:R308"/>
    <mergeCell ref="G281:G284"/>
    <mergeCell ref="H281:H284"/>
    <mergeCell ref="I281:I284"/>
    <mergeCell ref="J281:J284"/>
    <mergeCell ref="P281:P284"/>
    <mergeCell ref="Q281:Q284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J261:J264"/>
    <mergeCell ref="P261:P264"/>
    <mergeCell ref="Q261:Q264"/>
    <mergeCell ref="R261:R26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85:J188"/>
    <mergeCell ref="P185:P188"/>
    <mergeCell ref="Q185:Q188"/>
    <mergeCell ref="R185:R188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I257:I260"/>
    <mergeCell ref="J257:J260"/>
    <mergeCell ref="P257:P260"/>
    <mergeCell ref="Q257:Q260"/>
    <mergeCell ref="R257:R260"/>
    <mergeCell ref="A209:A212"/>
    <mergeCell ref="B209:B212"/>
    <mergeCell ref="C209:C212"/>
    <mergeCell ref="D209:D212"/>
    <mergeCell ref="E209:E212"/>
    <mergeCell ref="F209:F212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77:J180"/>
    <mergeCell ref="P177:P180"/>
    <mergeCell ref="Q177:Q180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9:J172"/>
    <mergeCell ref="P169:P172"/>
    <mergeCell ref="Q169:Q172"/>
    <mergeCell ref="R169:R172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J153:J156"/>
    <mergeCell ref="P153:P156"/>
    <mergeCell ref="Q153:Q156"/>
    <mergeCell ref="R153:R156"/>
    <mergeCell ref="G141:G144"/>
    <mergeCell ref="H141:H144"/>
    <mergeCell ref="I141:I144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45:J148"/>
    <mergeCell ref="P145:P148"/>
    <mergeCell ref="Q145:Q148"/>
    <mergeCell ref="R145:R148"/>
    <mergeCell ref="A737:A740"/>
    <mergeCell ref="B737:B740"/>
    <mergeCell ref="C737:C740"/>
    <mergeCell ref="D737:D740"/>
    <mergeCell ref="E737:E740"/>
    <mergeCell ref="F737:F740"/>
    <mergeCell ref="G737:G740"/>
    <mergeCell ref="H737:H740"/>
    <mergeCell ref="I737:I740"/>
    <mergeCell ref="J737:J740"/>
    <mergeCell ref="P737:P740"/>
    <mergeCell ref="Q737:Q740"/>
    <mergeCell ref="R737:R740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J137:J140"/>
    <mergeCell ref="P137:P140"/>
    <mergeCell ref="Q137:Q140"/>
    <mergeCell ref="R137:R140"/>
    <mergeCell ref="A141:A144"/>
    <mergeCell ref="B141:B144"/>
    <mergeCell ref="C141:C144"/>
    <mergeCell ref="D141:D144"/>
    <mergeCell ref="E141:E144"/>
    <mergeCell ref="F141:F144"/>
    <mergeCell ref="A729:A732"/>
    <mergeCell ref="B729:B732"/>
    <mergeCell ref="C729:C732"/>
    <mergeCell ref="D729:D732"/>
    <mergeCell ref="E729:E732"/>
    <mergeCell ref="F729:F732"/>
    <mergeCell ref="G729:G732"/>
    <mergeCell ref="H729:H732"/>
    <mergeCell ref="I729:I732"/>
    <mergeCell ref="J729:J732"/>
    <mergeCell ref="P729:P732"/>
    <mergeCell ref="Q729:Q732"/>
    <mergeCell ref="R729:R732"/>
    <mergeCell ref="A733:A736"/>
    <mergeCell ref="B733:B736"/>
    <mergeCell ref="C733:C736"/>
    <mergeCell ref="D733:D736"/>
    <mergeCell ref="E733:E736"/>
    <mergeCell ref="F733:F736"/>
    <mergeCell ref="G733:G736"/>
    <mergeCell ref="H733:H736"/>
    <mergeCell ref="I733:I736"/>
    <mergeCell ref="J733:J736"/>
    <mergeCell ref="P733:P736"/>
    <mergeCell ref="Q733:Q736"/>
    <mergeCell ref="R733:R736"/>
    <mergeCell ref="A725:A728"/>
    <mergeCell ref="B725:B728"/>
    <mergeCell ref="C725:C728"/>
    <mergeCell ref="D725:D728"/>
    <mergeCell ref="E725:E728"/>
    <mergeCell ref="F725:F728"/>
    <mergeCell ref="G725:G728"/>
    <mergeCell ref="H725:H728"/>
    <mergeCell ref="I725:I728"/>
    <mergeCell ref="J725:J728"/>
    <mergeCell ref="P725:P728"/>
    <mergeCell ref="Q725:Q728"/>
    <mergeCell ref="R725:R728"/>
    <mergeCell ref="A717:A720"/>
    <mergeCell ref="B717:B720"/>
    <mergeCell ref="C717:C720"/>
    <mergeCell ref="D717:D720"/>
    <mergeCell ref="E717:E720"/>
    <mergeCell ref="F717:F720"/>
    <mergeCell ref="G717:G720"/>
    <mergeCell ref="H717:H720"/>
    <mergeCell ref="I717:I720"/>
    <mergeCell ref="J717:J720"/>
    <mergeCell ref="P717:P720"/>
    <mergeCell ref="Q717:Q720"/>
    <mergeCell ref="R717:R720"/>
    <mergeCell ref="A721:A724"/>
    <mergeCell ref="B721:B724"/>
    <mergeCell ref="C721:C724"/>
    <mergeCell ref="D721:D724"/>
    <mergeCell ref="E721:E724"/>
    <mergeCell ref="F721:F724"/>
    <mergeCell ref="G721:G724"/>
    <mergeCell ref="H721:H724"/>
    <mergeCell ref="I721:I724"/>
    <mergeCell ref="J721:J724"/>
    <mergeCell ref="P721:P724"/>
    <mergeCell ref="Q721:Q724"/>
    <mergeCell ref="R721:R724"/>
    <mergeCell ref="G660:G663"/>
    <mergeCell ref="H660:H663"/>
    <mergeCell ref="I660:I663"/>
    <mergeCell ref="J660:J663"/>
    <mergeCell ref="P660:P663"/>
    <mergeCell ref="Q660:Q663"/>
    <mergeCell ref="R660:R663"/>
    <mergeCell ref="A713:A716"/>
    <mergeCell ref="B713:B716"/>
    <mergeCell ref="C713:C716"/>
    <mergeCell ref="D713:D716"/>
    <mergeCell ref="E713:E716"/>
    <mergeCell ref="F713:F716"/>
    <mergeCell ref="G713:G716"/>
    <mergeCell ref="H713:H716"/>
    <mergeCell ref="I713:I716"/>
    <mergeCell ref="J713:J716"/>
    <mergeCell ref="P713:P716"/>
    <mergeCell ref="Q713:Q716"/>
    <mergeCell ref="R713:R716"/>
    <mergeCell ref="G705:G708"/>
    <mergeCell ref="H705:H708"/>
    <mergeCell ref="I705:I708"/>
    <mergeCell ref="J705:J708"/>
    <mergeCell ref="P705:P708"/>
    <mergeCell ref="Q705:Q708"/>
    <mergeCell ref="R705:R708"/>
    <mergeCell ref="G668:G671"/>
    <mergeCell ref="H668:H671"/>
    <mergeCell ref="I668:I671"/>
    <mergeCell ref="J668:J671"/>
    <mergeCell ref="P668:P671"/>
    <mergeCell ref="Q668:Q671"/>
    <mergeCell ref="R668:R671"/>
    <mergeCell ref="A672:A675"/>
    <mergeCell ref="B672:B675"/>
    <mergeCell ref="C672:C675"/>
    <mergeCell ref="D672:D675"/>
    <mergeCell ref="E672:E675"/>
    <mergeCell ref="F672:F675"/>
    <mergeCell ref="G672:G675"/>
    <mergeCell ref="H672:H675"/>
    <mergeCell ref="I672:I675"/>
    <mergeCell ref="J672:J675"/>
    <mergeCell ref="P672:P675"/>
    <mergeCell ref="Q672:Q675"/>
    <mergeCell ref="R672:R675"/>
    <mergeCell ref="A656:A659"/>
    <mergeCell ref="B656:B659"/>
    <mergeCell ref="C656:C659"/>
    <mergeCell ref="D656:D659"/>
    <mergeCell ref="E656:E659"/>
    <mergeCell ref="F656:F659"/>
    <mergeCell ref="G656:G659"/>
    <mergeCell ref="H656:H659"/>
    <mergeCell ref="I656:I659"/>
    <mergeCell ref="J656:J659"/>
    <mergeCell ref="P656:P659"/>
    <mergeCell ref="Q656:Q659"/>
    <mergeCell ref="R656:R659"/>
    <mergeCell ref="A664:A667"/>
    <mergeCell ref="B664:B667"/>
    <mergeCell ref="C664:C667"/>
    <mergeCell ref="D664:D667"/>
    <mergeCell ref="E664:E667"/>
    <mergeCell ref="F664:F667"/>
    <mergeCell ref="G664:G667"/>
    <mergeCell ref="H664:H667"/>
    <mergeCell ref="I664:I667"/>
    <mergeCell ref="J664:J667"/>
    <mergeCell ref="P664:P667"/>
    <mergeCell ref="Q664:Q667"/>
    <mergeCell ref="R664:R667"/>
    <mergeCell ref="A660:A663"/>
    <mergeCell ref="B660:B663"/>
    <mergeCell ref="C660:C663"/>
    <mergeCell ref="D660:D663"/>
    <mergeCell ref="E660:E663"/>
    <mergeCell ref="F660:F663"/>
    <mergeCell ref="A648:A651"/>
    <mergeCell ref="B648:B651"/>
    <mergeCell ref="C648:C651"/>
    <mergeCell ref="D648:D651"/>
    <mergeCell ref="E648:E651"/>
    <mergeCell ref="F648:F651"/>
    <mergeCell ref="G648:G651"/>
    <mergeCell ref="H648:H651"/>
    <mergeCell ref="I648:I651"/>
    <mergeCell ref="J648:J651"/>
    <mergeCell ref="P648:P651"/>
    <mergeCell ref="Q648:Q651"/>
    <mergeCell ref="R648:R651"/>
    <mergeCell ref="A652:A655"/>
    <mergeCell ref="B652:B655"/>
    <mergeCell ref="C652:C655"/>
    <mergeCell ref="D652:D655"/>
    <mergeCell ref="E652:E655"/>
    <mergeCell ref="F652:F655"/>
    <mergeCell ref="G652:G655"/>
    <mergeCell ref="H652:H655"/>
    <mergeCell ref="I652:I655"/>
    <mergeCell ref="J652:J655"/>
    <mergeCell ref="P652:P655"/>
    <mergeCell ref="Q652:Q655"/>
    <mergeCell ref="R652:R655"/>
    <mergeCell ref="A640:A643"/>
    <mergeCell ref="B640:B643"/>
    <mergeCell ref="C640:C643"/>
    <mergeCell ref="D640:D643"/>
    <mergeCell ref="E640:E643"/>
    <mergeCell ref="F640:F643"/>
    <mergeCell ref="G640:G643"/>
    <mergeCell ref="H640:H643"/>
    <mergeCell ref="I640:I643"/>
    <mergeCell ref="J640:J643"/>
    <mergeCell ref="P640:P643"/>
    <mergeCell ref="Q640:Q643"/>
    <mergeCell ref="R640:R643"/>
    <mergeCell ref="A644:A647"/>
    <mergeCell ref="B644:B647"/>
    <mergeCell ref="C644:C647"/>
    <mergeCell ref="D644:D647"/>
    <mergeCell ref="E644:E647"/>
    <mergeCell ref="F644:F647"/>
    <mergeCell ref="G644:G647"/>
    <mergeCell ref="H644:H647"/>
    <mergeCell ref="I644:I647"/>
    <mergeCell ref="J644:J647"/>
    <mergeCell ref="P644:P647"/>
    <mergeCell ref="Q644:Q647"/>
    <mergeCell ref="R644:R647"/>
    <mergeCell ref="R628:R631"/>
    <mergeCell ref="A632:A635"/>
    <mergeCell ref="B632:B635"/>
    <mergeCell ref="C632:C635"/>
    <mergeCell ref="D632:D635"/>
    <mergeCell ref="E632:E635"/>
    <mergeCell ref="F632:F635"/>
    <mergeCell ref="G632:G635"/>
    <mergeCell ref="H632:H635"/>
    <mergeCell ref="I632:I635"/>
    <mergeCell ref="J632:J635"/>
    <mergeCell ref="P632:P635"/>
    <mergeCell ref="Q632:Q635"/>
    <mergeCell ref="R632:R635"/>
    <mergeCell ref="A636:A639"/>
    <mergeCell ref="B636:B639"/>
    <mergeCell ref="C636:C639"/>
    <mergeCell ref="D636:D639"/>
    <mergeCell ref="E636:E639"/>
    <mergeCell ref="F636:F639"/>
    <mergeCell ref="G636:G639"/>
    <mergeCell ref="H636:H639"/>
    <mergeCell ref="I636:I639"/>
    <mergeCell ref="J636:J639"/>
    <mergeCell ref="P636:P639"/>
    <mergeCell ref="Q636:Q639"/>
    <mergeCell ref="R636:R639"/>
    <mergeCell ref="A757:A760"/>
    <mergeCell ref="A616:A619"/>
    <mergeCell ref="B616:B619"/>
    <mergeCell ref="C616:C619"/>
    <mergeCell ref="D616:D619"/>
    <mergeCell ref="E616:E619"/>
    <mergeCell ref="F616:F619"/>
    <mergeCell ref="G616:G619"/>
    <mergeCell ref="H616:H619"/>
    <mergeCell ref="I616:I619"/>
    <mergeCell ref="J616:J619"/>
    <mergeCell ref="P616:P619"/>
    <mergeCell ref="Q616:Q619"/>
    <mergeCell ref="R616:R619"/>
    <mergeCell ref="A628:A631"/>
    <mergeCell ref="B628:B631"/>
    <mergeCell ref="C628:C631"/>
    <mergeCell ref="D628:D631"/>
    <mergeCell ref="E628:E631"/>
    <mergeCell ref="F628:F631"/>
    <mergeCell ref="A761:A764"/>
    <mergeCell ref="B761:B764"/>
    <mergeCell ref="C761:C764"/>
    <mergeCell ref="D761:D764"/>
    <mergeCell ref="E761:E764"/>
    <mergeCell ref="F761:F764"/>
    <mergeCell ref="G761:G764"/>
    <mergeCell ref="H761:H764"/>
    <mergeCell ref="I761:I764"/>
    <mergeCell ref="J761:J764"/>
    <mergeCell ref="P761:P764"/>
    <mergeCell ref="Q761:Q764"/>
    <mergeCell ref="R761:R764"/>
    <mergeCell ref="A765:A768"/>
    <mergeCell ref="B765:B768"/>
    <mergeCell ref="C765:C768"/>
    <mergeCell ref="D765:D768"/>
    <mergeCell ref="E765:E768"/>
    <mergeCell ref="F765:F768"/>
    <mergeCell ref="G765:G768"/>
    <mergeCell ref="H765:H768"/>
    <mergeCell ref="I765:I768"/>
    <mergeCell ref="J765:J768"/>
    <mergeCell ref="P765:P768"/>
    <mergeCell ref="Q765:Q768"/>
    <mergeCell ref="R765:R768"/>
    <mergeCell ref="A753:A756"/>
    <mergeCell ref="B753:B756"/>
    <mergeCell ref="C753:C756"/>
    <mergeCell ref="D753:D756"/>
    <mergeCell ref="E753:E756"/>
    <mergeCell ref="F753:F756"/>
    <mergeCell ref="G753:G756"/>
    <mergeCell ref="H753:H756"/>
    <mergeCell ref="I753:I756"/>
    <mergeCell ref="J753:J756"/>
    <mergeCell ref="P753:P756"/>
    <mergeCell ref="Q753:Q756"/>
    <mergeCell ref="R753:R756"/>
    <mergeCell ref="B757:B760"/>
    <mergeCell ref="C757:C760"/>
    <mergeCell ref="D757:D760"/>
    <mergeCell ref="E757:E760"/>
    <mergeCell ref="F757:F760"/>
    <mergeCell ref="G757:G760"/>
    <mergeCell ref="H757:H760"/>
    <mergeCell ref="I757:I760"/>
    <mergeCell ref="J757:J760"/>
    <mergeCell ref="P757:P760"/>
    <mergeCell ref="Q757:Q760"/>
    <mergeCell ref="R757:R760"/>
    <mergeCell ref="A745:A748"/>
    <mergeCell ref="B745:B748"/>
    <mergeCell ref="C745:C748"/>
    <mergeCell ref="D745:D748"/>
    <mergeCell ref="E745:E748"/>
    <mergeCell ref="F745:F748"/>
    <mergeCell ref="G745:G748"/>
    <mergeCell ref="H745:H748"/>
    <mergeCell ref="I745:I748"/>
    <mergeCell ref="J745:J748"/>
    <mergeCell ref="P745:P748"/>
    <mergeCell ref="Q745:Q748"/>
    <mergeCell ref="R745:R748"/>
    <mergeCell ref="A749:A752"/>
    <mergeCell ref="B749:B752"/>
    <mergeCell ref="C749:C752"/>
    <mergeCell ref="D749:D752"/>
    <mergeCell ref="E749:E752"/>
    <mergeCell ref="F749:F752"/>
    <mergeCell ref="G749:G752"/>
    <mergeCell ref="H749:H752"/>
    <mergeCell ref="I749:I752"/>
    <mergeCell ref="J749:J752"/>
    <mergeCell ref="P749:P752"/>
    <mergeCell ref="Q749:Q752"/>
    <mergeCell ref="R749:R752"/>
    <mergeCell ref="A117:A120"/>
    <mergeCell ref="A741:A744"/>
    <mergeCell ref="B741:B744"/>
    <mergeCell ref="C741:C744"/>
    <mergeCell ref="D741:D744"/>
    <mergeCell ref="E741:E744"/>
    <mergeCell ref="F741:F744"/>
    <mergeCell ref="G741:G744"/>
    <mergeCell ref="H741:H744"/>
    <mergeCell ref="I741:I744"/>
    <mergeCell ref="J741:J744"/>
    <mergeCell ref="P741:P744"/>
    <mergeCell ref="Q741:Q744"/>
    <mergeCell ref="R741:R744"/>
    <mergeCell ref="G628:G631"/>
    <mergeCell ref="H628:H631"/>
    <mergeCell ref="I628:I631"/>
    <mergeCell ref="J628:J631"/>
    <mergeCell ref="P628:P631"/>
    <mergeCell ref="Q628:Q631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G93:G96"/>
    <mergeCell ref="H93:H96"/>
    <mergeCell ref="I93:I96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7:J100"/>
    <mergeCell ref="P97:P100"/>
    <mergeCell ref="Q97:Q100"/>
    <mergeCell ref="R97:R10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P81:P84"/>
    <mergeCell ref="Q81:Q84"/>
    <mergeCell ref="R81:R84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P89:P92"/>
    <mergeCell ref="Q89:Q92"/>
    <mergeCell ref="R89:R92"/>
    <mergeCell ref="A592:A595"/>
    <mergeCell ref="B592:B595"/>
    <mergeCell ref="C592:C595"/>
    <mergeCell ref="D592:D595"/>
    <mergeCell ref="E592:E595"/>
    <mergeCell ref="F592:F595"/>
    <mergeCell ref="G592:G595"/>
    <mergeCell ref="H592:H595"/>
    <mergeCell ref="I592:I595"/>
    <mergeCell ref="J592:J595"/>
    <mergeCell ref="P592:P595"/>
    <mergeCell ref="Q592:Q595"/>
    <mergeCell ref="R592:R595"/>
    <mergeCell ref="A504:A507"/>
    <mergeCell ref="B504:B507"/>
    <mergeCell ref="C504:C507"/>
    <mergeCell ref="D504:D507"/>
    <mergeCell ref="E504:E507"/>
    <mergeCell ref="F504:F507"/>
    <mergeCell ref="G504:G507"/>
    <mergeCell ref="H504:H507"/>
    <mergeCell ref="I504:I507"/>
    <mergeCell ref="J504:J507"/>
    <mergeCell ref="P504:P507"/>
    <mergeCell ref="Q504:Q507"/>
    <mergeCell ref="R504:R507"/>
    <mergeCell ref="R512:R515"/>
    <mergeCell ref="R516:R519"/>
    <mergeCell ref="P520:P523"/>
    <mergeCell ref="Q520:Q523"/>
    <mergeCell ref="R520:R523"/>
    <mergeCell ref="G520:G523"/>
    <mergeCell ref="A337:A340"/>
    <mergeCell ref="B337:B340"/>
    <mergeCell ref="C337:C340"/>
    <mergeCell ref="D337:D340"/>
    <mergeCell ref="E337:E340"/>
    <mergeCell ref="F337:F340"/>
    <mergeCell ref="G337:G340"/>
    <mergeCell ref="H337:H340"/>
    <mergeCell ref="I337:I340"/>
    <mergeCell ref="J337:J340"/>
    <mergeCell ref="P337:P340"/>
    <mergeCell ref="Q337:Q340"/>
    <mergeCell ref="R337:R340"/>
    <mergeCell ref="Q201:Q204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5:J208"/>
    <mergeCell ref="P205:P208"/>
    <mergeCell ref="Q205:Q208"/>
    <mergeCell ref="R205:R208"/>
    <mergeCell ref="A217:A220"/>
    <mergeCell ref="B217:B220"/>
    <mergeCell ref="C217:C220"/>
    <mergeCell ref="D217:D220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I273:I276"/>
    <mergeCell ref="A245:A248"/>
    <mergeCell ref="B245:B248"/>
    <mergeCell ref="C245:C248"/>
    <mergeCell ref="D245:D248"/>
    <mergeCell ref="E245:E248"/>
    <mergeCell ref="F245:F248"/>
    <mergeCell ref="D269:D272"/>
    <mergeCell ref="E269:E272"/>
    <mergeCell ref="F269:F272"/>
    <mergeCell ref="G269:G272"/>
    <mergeCell ref="H269:H272"/>
    <mergeCell ref="I269:I272"/>
    <mergeCell ref="A249:A252"/>
    <mergeCell ref="B249:B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53:J256"/>
    <mergeCell ref="P253:P256"/>
    <mergeCell ref="Q253:Q256"/>
    <mergeCell ref="R253:R256"/>
    <mergeCell ref="A269:A272"/>
    <mergeCell ref="B269:B272"/>
    <mergeCell ref="C269:C272"/>
    <mergeCell ref="A233:A236"/>
    <mergeCell ref="G217:G220"/>
    <mergeCell ref="H217:H220"/>
    <mergeCell ref="I217:I220"/>
    <mergeCell ref="C237:C240"/>
    <mergeCell ref="D237:D240"/>
    <mergeCell ref="E237:E240"/>
    <mergeCell ref="F237:F240"/>
    <mergeCell ref="G237:G240"/>
    <mergeCell ref="R237:R240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P249:P252"/>
    <mergeCell ref="Q249:Q252"/>
    <mergeCell ref="R249:R252"/>
    <mergeCell ref="R245:R248"/>
    <mergeCell ref="A201:A204"/>
    <mergeCell ref="I201:I204"/>
    <mergeCell ref="J201:J204"/>
    <mergeCell ref="P201:P204"/>
    <mergeCell ref="J197:J200"/>
    <mergeCell ref="P197:P200"/>
    <mergeCell ref="Q197:Q200"/>
    <mergeCell ref="F217:F220"/>
    <mergeCell ref="C241:C244"/>
    <mergeCell ref="D241:D244"/>
    <mergeCell ref="E241:E244"/>
    <mergeCell ref="F241:F244"/>
    <mergeCell ref="G241:G244"/>
    <mergeCell ref="H241:H244"/>
    <mergeCell ref="I241:I244"/>
    <mergeCell ref="J241:J244"/>
    <mergeCell ref="P241:P244"/>
    <mergeCell ref="Q241:Q244"/>
    <mergeCell ref="B233:B236"/>
    <mergeCell ref="C233:C236"/>
    <mergeCell ref="D233:D236"/>
    <mergeCell ref="E233:E236"/>
    <mergeCell ref="F233:F236"/>
    <mergeCell ref="G233:G236"/>
    <mergeCell ref="H233:H236"/>
    <mergeCell ref="I233:I236"/>
    <mergeCell ref="J233:J236"/>
    <mergeCell ref="P233:P236"/>
    <mergeCell ref="Q233:Q236"/>
    <mergeCell ref="A237:A240"/>
    <mergeCell ref="B237:B240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P221:P224"/>
    <mergeCell ref="B201:B204"/>
    <mergeCell ref="C201:C204"/>
    <mergeCell ref="D201:D204"/>
    <mergeCell ref="E201:E204"/>
    <mergeCell ref="F201:F204"/>
    <mergeCell ref="G201:G204"/>
    <mergeCell ref="H201:H204"/>
    <mergeCell ref="E217:E220"/>
    <mergeCell ref="J217:J220"/>
    <mergeCell ref="P217:P220"/>
    <mergeCell ref="G209:G212"/>
    <mergeCell ref="H209:H212"/>
    <mergeCell ref="I209:I212"/>
    <mergeCell ref="J209:J212"/>
    <mergeCell ref="P209:P212"/>
    <mergeCell ref="B433:B436"/>
    <mergeCell ref="B417:B420"/>
    <mergeCell ref="D417:D420"/>
    <mergeCell ref="H433:H436"/>
    <mergeCell ref="D425:D428"/>
    <mergeCell ref="D413:D416"/>
    <mergeCell ref="I433:I436"/>
    <mergeCell ref="J433:J436"/>
    <mergeCell ref="R445:R448"/>
    <mergeCell ref="P429:P432"/>
    <mergeCell ref="D433:D436"/>
    <mergeCell ref="B429:B432"/>
    <mergeCell ref="R389:R392"/>
    <mergeCell ref="H417:H420"/>
    <mergeCell ref="E161:E164"/>
    <mergeCell ref="R193:R196"/>
    <mergeCell ref="I173:I176"/>
    <mergeCell ref="P173:P176"/>
    <mergeCell ref="C189:C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R197:R200"/>
    <mergeCell ref="E385:E388"/>
    <mergeCell ref="A16:A19"/>
    <mergeCell ref="B16:B19"/>
    <mergeCell ref="C16:C19"/>
    <mergeCell ref="D16:D19"/>
    <mergeCell ref="E16:E19"/>
    <mergeCell ref="F16:F19"/>
    <mergeCell ref="G16:G19"/>
    <mergeCell ref="H16:H19"/>
    <mergeCell ref="I16:I19"/>
    <mergeCell ref="J16:J19"/>
    <mergeCell ref="P16:P19"/>
    <mergeCell ref="Q16:Q19"/>
    <mergeCell ref="R16:R19"/>
    <mergeCell ref="B409:B412"/>
    <mergeCell ref="C409:C412"/>
    <mergeCell ref="B413:B416"/>
    <mergeCell ref="A189:A192"/>
    <mergeCell ref="A229:A232"/>
    <mergeCell ref="G425:G428"/>
    <mergeCell ref="R361:R364"/>
    <mergeCell ref="P361:P364"/>
    <mergeCell ref="P365:P368"/>
    <mergeCell ref="Q365:Q368"/>
    <mergeCell ref="E413:E416"/>
    <mergeCell ref="P409:P412"/>
    <mergeCell ref="Q409:Q412"/>
    <mergeCell ref="R409:R412"/>
    <mergeCell ref="J425:J428"/>
    <mergeCell ref="J389:J392"/>
    <mergeCell ref="I389:I392"/>
    <mergeCell ref="P393:P396"/>
    <mergeCell ref="Q393:Q396"/>
    <mergeCell ref="P389:P392"/>
    <mergeCell ref="R393:R396"/>
    <mergeCell ref="R421:R424"/>
    <mergeCell ref="P401:P404"/>
    <mergeCell ref="R417:R420"/>
    <mergeCell ref="F417:F420"/>
    <mergeCell ref="R401:R404"/>
    <mergeCell ref="R405:R408"/>
    <mergeCell ref="J405:J408"/>
    <mergeCell ref="Q413:Q416"/>
    <mergeCell ref="P413:P416"/>
    <mergeCell ref="J413:J416"/>
    <mergeCell ref="I413:I416"/>
    <mergeCell ref="H413:H416"/>
    <mergeCell ref="G413:G416"/>
    <mergeCell ref="Q389:Q392"/>
    <mergeCell ref="J401:J404"/>
    <mergeCell ref="R385:R388"/>
    <mergeCell ref="E409:E412"/>
    <mergeCell ref="F409:F412"/>
    <mergeCell ref="B437:B440"/>
    <mergeCell ref="C413:C416"/>
    <mergeCell ref="B477:B480"/>
    <mergeCell ref="Q385:Q388"/>
    <mergeCell ref="H437:H440"/>
    <mergeCell ref="R413:R416"/>
    <mergeCell ref="I425:I428"/>
    <mergeCell ref="R425:R428"/>
    <mergeCell ref="Q417:Q420"/>
    <mergeCell ref="Q405:Q408"/>
    <mergeCell ref="Q421:Q424"/>
    <mergeCell ref="E425:E428"/>
    <mergeCell ref="F425:F428"/>
    <mergeCell ref="E429:E432"/>
    <mergeCell ref="C429:C432"/>
    <mergeCell ref="D477:D480"/>
    <mergeCell ref="G473:G476"/>
    <mergeCell ref="P433:P436"/>
    <mergeCell ref="Q429:Q432"/>
    <mergeCell ref="E445:E448"/>
    <mergeCell ref="F429:F432"/>
    <mergeCell ref="G433:G436"/>
    <mergeCell ref="E477:E480"/>
    <mergeCell ref="R473:R476"/>
    <mergeCell ref="I473:I476"/>
    <mergeCell ref="I477:I480"/>
    <mergeCell ref="C433:C436"/>
    <mergeCell ref="H425:H428"/>
    <mergeCell ref="R433:R436"/>
    <mergeCell ref="Q425:Q428"/>
    <mergeCell ref="F421:F424"/>
    <mergeCell ref="G421:G424"/>
    <mergeCell ref="F385:F388"/>
    <mergeCell ref="I481:I485"/>
    <mergeCell ref="I445:I448"/>
    <mergeCell ref="I437:I440"/>
    <mergeCell ref="R437:R440"/>
    <mergeCell ref="J437:J440"/>
    <mergeCell ref="Q437:Q440"/>
    <mergeCell ref="G477:G480"/>
    <mergeCell ref="H477:H480"/>
    <mergeCell ref="F477:F480"/>
    <mergeCell ref="P437:P440"/>
    <mergeCell ref="G417:G420"/>
    <mergeCell ref="J473:J476"/>
    <mergeCell ref="Q473:Q476"/>
    <mergeCell ref="C477:C480"/>
    <mergeCell ref="J477:J480"/>
    <mergeCell ref="P477:P480"/>
    <mergeCell ref="Q477:Q480"/>
    <mergeCell ref="C473:C476"/>
    <mergeCell ref="R429:R432"/>
    <mergeCell ref="F445:F448"/>
    <mergeCell ref="F413:F416"/>
    <mergeCell ref="P425:P428"/>
    <mergeCell ref="F437:F440"/>
    <mergeCell ref="G441:G444"/>
    <mergeCell ref="H441:H444"/>
    <mergeCell ref="Q401:Q404"/>
    <mergeCell ref="J393:J396"/>
    <mergeCell ref="C445:C448"/>
    <mergeCell ref="D409:D412"/>
    <mergeCell ref="C401:C404"/>
    <mergeCell ref="A417:A420"/>
    <mergeCell ref="A393:A396"/>
    <mergeCell ref="A437:A440"/>
    <mergeCell ref="B421:B424"/>
    <mergeCell ref="G409:G412"/>
    <mergeCell ref="H409:H412"/>
    <mergeCell ref="I409:I412"/>
    <mergeCell ref="J409:J412"/>
    <mergeCell ref="H389:H392"/>
    <mergeCell ref="E401:E404"/>
    <mergeCell ref="H405:H408"/>
    <mergeCell ref="E417:E420"/>
    <mergeCell ref="I421:I424"/>
    <mergeCell ref="J421:J424"/>
    <mergeCell ref="C421:C424"/>
    <mergeCell ref="G401:G404"/>
    <mergeCell ref="G429:G432"/>
    <mergeCell ref="H429:H432"/>
    <mergeCell ref="J429:J432"/>
    <mergeCell ref="D437:D440"/>
    <mergeCell ref="C437:C440"/>
    <mergeCell ref="G389:G392"/>
    <mergeCell ref="D401:D404"/>
    <mergeCell ref="H401:H404"/>
    <mergeCell ref="E437:E440"/>
    <mergeCell ref="D429:D432"/>
    <mergeCell ref="E433:E436"/>
    <mergeCell ref="I417:I420"/>
    <mergeCell ref="J417:J420"/>
    <mergeCell ref="D421:D424"/>
    <mergeCell ref="E421:E424"/>
    <mergeCell ref="Q596:Q599"/>
    <mergeCell ref="D524:D527"/>
    <mergeCell ref="I494:I497"/>
    <mergeCell ref="J494:J497"/>
    <mergeCell ref="A365:A368"/>
    <mergeCell ref="B365:B368"/>
    <mergeCell ref="A369:A372"/>
    <mergeCell ref="B369:B372"/>
    <mergeCell ref="D369:D372"/>
    <mergeCell ref="E369:E372"/>
    <mergeCell ref="F369:F372"/>
    <mergeCell ref="G369:G372"/>
    <mergeCell ref="H369:H372"/>
    <mergeCell ref="I369:I372"/>
    <mergeCell ref="B405:B408"/>
    <mergeCell ref="G385:G388"/>
    <mergeCell ref="D389:D392"/>
    <mergeCell ref="E389:E392"/>
    <mergeCell ref="F389:F392"/>
    <mergeCell ref="D473:D476"/>
    <mergeCell ref="A413:A416"/>
    <mergeCell ref="A409:A412"/>
    <mergeCell ref="B425:B428"/>
    <mergeCell ref="G405:G408"/>
    <mergeCell ref="F401:F404"/>
    <mergeCell ref="D405:D408"/>
    <mergeCell ref="I405:I408"/>
    <mergeCell ref="A401:A404"/>
    <mergeCell ref="A433:A436"/>
    <mergeCell ref="H421:H424"/>
    <mergeCell ref="A421:A424"/>
    <mergeCell ref="R490:R493"/>
    <mergeCell ref="C490:C493"/>
    <mergeCell ref="D490:D493"/>
    <mergeCell ref="I490:I493"/>
    <mergeCell ref="P486:P489"/>
    <mergeCell ref="F486:F489"/>
    <mergeCell ref="D486:D489"/>
    <mergeCell ref="C481:C485"/>
    <mergeCell ref="D481:D485"/>
    <mergeCell ref="H481:H485"/>
    <mergeCell ref="Q481:Q485"/>
    <mergeCell ref="H490:H493"/>
    <mergeCell ref="P490:P493"/>
    <mergeCell ref="Q490:Q493"/>
    <mergeCell ref="G490:G493"/>
    <mergeCell ref="C486:C489"/>
    <mergeCell ref="E490:E493"/>
    <mergeCell ref="R481:R485"/>
    <mergeCell ref="F481:F485"/>
    <mergeCell ref="J486:J489"/>
    <mergeCell ref="G486:G489"/>
    <mergeCell ref="Q486:Q489"/>
    <mergeCell ref="G481:G485"/>
    <mergeCell ref="J481:J485"/>
    <mergeCell ref="E481:E485"/>
    <mergeCell ref="A852:R852"/>
    <mergeCell ref="P524:P527"/>
    <mergeCell ref="Q524:Q527"/>
    <mergeCell ref="R524:R527"/>
    <mergeCell ref="P516:P519"/>
    <mergeCell ref="D516:D519"/>
    <mergeCell ref="E520:E523"/>
    <mergeCell ref="F520:F523"/>
    <mergeCell ref="P512:P515"/>
    <mergeCell ref="I524:I527"/>
    <mergeCell ref="F524:F527"/>
    <mergeCell ref="E516:E519"/>
    <mergeCell ref="F498:F503"/>
    <mergeCell ref="D498:D503"/>
    <mergeCell ref="E498:E503"/>
    <mergeCell ref="P498:P503"/>
    <mergeCell ref="R494:R497"/>
    <mergeCell ref="E494:E497"/>
    <mergeCell ref="F494:F497"/>
    <mergeCell ref="G494:G497"/>
    <mergeCell ref="H494:H497"/>
    <mergeCell ref="Q494:Q497"/>
    <mergeCell ref="P494:P497"/>
    <mergeCell ref="F516:F519"/>
    <mergeCell ref="G516:G519"/>
    <mergeCell ref="H516:H519"/>
    <mergeCell ref="F512:F515"/>
    <mergeCell ref="C498:C503"/>
    <mergeCell ref="J516:J519"/>
    <mergeCell ref="Q516:Q519"/>
    <mergeCell ref="P596:P599"/>
    <mergeCell ref="D1:G1"/>
    <mergeCell ref="D3:R3"/>
    <mergeCell ref="J7:K7"/>
    <mergeCell ref="L7:O7"/>
    <mergeCell ref="D4:R4"/>
    <mergeCell ref="L8:O8"/>
    <mergeCell ref="Q11:Q13"/>
    <mergeCell ref="G11:O12"/>
    <mergeCell ref="I13:J13"/>
    <mergeCell ref="K9:O9"/>
    <mergeCell ref="P11:P13"/>
    <mergeCell ref="D11:D14"/>
    <mergeCell ref="A5:Q5"/>
    <mergeCell ref="A8:E8"/>
    <mergeCell ref="F8:G8"/>
    <mergeCell ref="A11:A14"/>
    <mergeCell ref="G13:H13"/>
    <mergeCell ref="E11:E14"/>
    <mergeCell ref="F11:F14"/>
    <mergeCell ref="A3:B3"/>
    <mergeCell ref="K13:O13"/>
    <mergeCell ref="B11:B14"/>
    <mergeCell ref="C11:C14"/>
    <mergeCell ref="C9:E9"/>
    <mergeCell ref="F9:G9"/>
    <mergeCell ref="A157:A160"/>
    <mergeCell ref="B157:B160"/>
    <mergeCell ref="G125:G128"/>
    <mergeCell ref="G341:G344"/>
    <mergeCell ref="H393:H396"/>
    <mergeCell ref="I393:I396"/>
    <mergeCell ref="B393:B396"/>
    <mergeCell ref="C393:C396"/>
    <mergeCell ref="D393:D396"/>
    <mergeCell ref="A121:A124"/>
    <mergeCell ref="I498:I503"/>
    <mergeCell ref="J498:J503"/>
    <mergeCell ref="H520:H523"/>
    <mergeCell ref="I401:I404"/>
    <mergeCell ref="C417:C420"/>
    <mergeCell ref="J490:J493"/>
    <mergeCell ref="A473:A476"/>
    <mergeCell ref="A445:A448"/>
    <mergeCell ref="B473:B476"/>
    <mergeCell ref="C361:C364"/>
    <mergeCell ref="A389:A392"/>
    <mergeCell ref="D361:D364"/>
    <mergeCell ref="I361:I364"/>
    <mergeCell ref="E361:E364"/>
    <mergeCell ref="A528:A531"/>
    <mergeCell ref="B528:B531"/>
    <mergeCell ref="E405:E408"/>
    <mergeCell ref="F405:F408"/>
    <mergeCell ref="J520:J523"/>
    <mergeCell ref="J596:J599"/>
    <mergeCell ref="Q512:Q515"/>
    <mergeCell ref="Q498:Q503"/>
    <mergeCell ref="G512:G515"/>
    <mergeCell ref="H512:H515"/>
    <mergeCell ref="I512:I515"/>
    <mergeCell ref="I516:I519"/>
    <mergeCell ref="J512:J515"/>
    <mergeCell ref="C520:C523"/>
    <mergeCell ref="D520:D523"/>
    <mergeCell ref="C528:C531"/>
    <mergeCell ref="D528:D531"/>
    <mergeCell ref="I520:I523"/>
    <mergeCell ref="G508:G511"/>
    <mergeCell ref="H508:H511"/>
    <mergeCell ref="I508:I511"/>
    <mergeCell ref="J508:J511"/>
    <mergeCell ref="P508:P511"/>
    <mergeCell ref="Q508:Q511"/>
    <mergeCell ref="E524:E527"/>
    <mergeCell ref="E528:E531"/>
    <mergeCell ref="F528:F531"/>
    <mergeCell ref="G528:G531"/>
    <mergeCell ref="H528:H531"/>
    <mergeCell ref="I528:I531"/>
    <mergeCell ref="J528:J531"/>
    <mergeCell ref="P528:P531"/>
    <mergeCell ref="Q528:Q531"/>
    <mergeCell ref="A524:A527"/>
    <mergeCell ref="A516:A519"/>
    <mergeCell ref="A494:A497"/>
    <mergeCell ref="B494:B497"/>
    <mergeCell ref="B516:B519"/>
    <mergeCell ref="C516:C519"/>
    <mergeCell ref="A520:A523"/>
    <mergeCell ref="B520:B523"/>
    <mergeCell ref="B490:B493"/>
    <mergeCell ref="C494:C497"/>
    <mergeCell ref="D494:D497"/>
    <mergeCell ref="F490:F493"/>
    <mergeCell ref="A512:A515"/>
    <mergeCell ref="B512:B515"/>
    <mergeCell ref="C512:C515"/>
    <mergeCell ref="D512:D515"/>
    <mergeCell ref="B524:B527"/>
    <mergeCell ref="C524:C527"/>
    <mergeCell ref="A498:A503"/>
    <mergeCell ref="B498:B503"/>
    <mergeCell ref="A490:A493"/>
    <mergeCell ref="A508:A511"/>
    <mergeCell ref="B508:B511"/>
    <mergeCell ref="C508:C511"/>
    <mergeCell ref="D508:D511"/>
    <mergeCell ref="E508:E511"/>
    <mergeCell ref="F508:F511"/>
    <mergeCell ref="E512:E515"/>
    <mergeCell ref="A349:A352"/>
    <mergeCell ref="B349:B352"/>
    <mergeCell ref="B357:B360"/>
    <mergeCell ref="C357:C360"/>
    <mergeCell ref="D357:D360"/>
    <mergeCell ref="E357:E360"/>
    <mergeCell ref="F357:F360"/>
    <mergeCell ref="C345:C348"/>
    <mergeCell ref="B361:B364"/>
    <mergeCell ref="F161:F164"/>
    <mergeCell ref="A241:A244"/>
    <mergeCell ref="B241:B244"/>
    <mergeCell ref="C353:C356"/>
    <mergeCell ref="A193:A196"/>
    <mergeCell ref="B193:B196"/>
    <mergeCell ref="F361:F364"/>
    <mergeCell ref="A361:A364"/>
    <mergeCell ref="B189:B192"/>
    <mergeCell ref="A225:A228"/>
    <mergeCell ref="B225:B228"/>
    <mergeCell ref="C225:C228"/>
    <mergeCell ref="D225:D228"/>
    <mergeCell ref="E225:E228"/>
    <mergeCell ref="F225:F228"/>
    <mergeCell ref="B229:B232"/>
    <mergeCell ref="C229:C232"/>
    <mergeCell ref="D229:D232"/>
    <mergeCell ref="E229:E232"/>
    <mergeCell ref="F229:F232"/>
    <mergeCell ref="A221:A224"/>
    <mergeCell ref="B221:B224"/>
    <mergeCell ref="B20:B23"/>
    <mergeCell ref="P20:P23"/>
    <mergeCell ref="J20:J23"/>
    <mergeCell ref="Q20:Q23"/>
    <mergeCell ref="H24:H27"/>
    <mergeCell ref="I24:I27"/>
    <mergeCell ref="A20:A23"/>
    <mergeCell ref="A28:A31"/>
    <mergeCell ref="B28:B31"/>
    <mergeCell ref="P133:P136"/>
    <mergeCell ref="Q133:Q136"/>
    <mergeCell ref="P24:P27"/>
    <mergeCell ref="Q24:Q27"/>
    <mergeCell ref="E133:E136"/>
    <mergeCell ref="F133:F136"/>
    <mergeCell ref="H133:H136"/>
    <mergeCell ref="Q125:Q128"/>
    <mergeCell ref="A24:A27"/>
    <mergeCell ref="B24:B27"/>
    <mergeCell ref="C24:C27"/>
    <mergeCell ref="D24:D27"/>
    <mergeCell ref="I20:I23"/>
    <mergeCell ref="E121:E124"/>
    <mergeCell ref="F24:F27"/>
    <mergeCell ref="G24:G27"/>
    <mergeCell ref="A129:A132"/>
    <mergeCell ref="B129:B132"/>
    <mergeCell ref="C129:C132"/>
    <mergeCell ref="A133:A136"/>
    <mergeCell ref="B133:B136"/>
    <mergeCell ref="C133:C136"/>
    <mergeCell ref="A125:A128"/>
    <mergeCell ref="R24:R27"/>
    <mergeCell ref="R20:R23"/>
    <mergeCell ref="F20:F23"/>
    <mergeCell ref="G20:G23"/>
    <mergeCell ref="J24:J27"/>
    <mergeCell ref="C20:C23"/>
    <mergeCell ref="D20:D23"/>
    <mergeCell ref="E20:E23"/>
    <mergeCell ref="H20:H23"/>
    <mergeCell ref="Q121:Q124"/>
    <mergeCell ref="C28:C31"/>
    <mergeCell ref="D28:D31"/>
    <mergeCell ref="E28:E31"/>
    <mergeCell ref="F28:F31"/>
    <mergeCell ref="G28:G31"/>
    <mergeCell ref="H28:H31"/>
    <mergeCell ref="I28:I31"/>
    <mergeCell ref="Q28:Q31"/>
    <mergeCell ref="J28:J31"/>
    <mergeCell ref="P28:P31"/>
    <mergeCell ref="E24:E27"/>
    <mergeCell ref="F121:F124"/>
    <mergeCell ref="R28:R31"/>
    <mergeCell ref="G121:G124"/>
    <mergeCell ref="P121:P124"/>
    <mergeCell ref="R121:R124"/>
    <mergeCell ref="H121:H124"/>
    <mergeCell ref="I121:I124"/>
    <mergeCell ref="J121:J124"/>
    <mergeCell ref="Q40:Q43"/>
    <mergeCell ref="R40:R43"/>
    <mergeCell ref="I32:I35"/>
    <mergeCell ref="P157:P160"/>
    <mergeCell ref="C121:C124"/>
    <mergeCell ref="D121:D124"/>
    <mergeCell ref="E129:E132"/>
    <mergeCell ref="F129:F132"/>
    <mergeCell ref="G129:G132"/>
    <mergeCell ref="H129:H132"/>
    <mergeCell ref="I129:I132"/>
    <mergeCell ref="J129:J132"/>
    <mergeCell ref="P129:P132"/>
    <mergeCell ref="Q129:Q132"/>
    <mergeCell ref="R129:R132"/>
    <mergeCell ref="A161:A164"/>
    <mergeCell ref="B161:B164"/>
    <mergeCell ref="C161:C164"/>
    <mergeCell ref="D129:D132"/>
    <mergeCell ref="G133:G136"/>
    <mergeCell ref="Q157:Q160"/>
    <mergeCell ref="R157:R160"/>
    <mergeCell ref="R133:R136"/>
    <mergeCell ref="H157:H160"/>
    <mergeCell ref="B121:B124"/>
    <mergeCell ref="B125:B128"/>
    <mergeCell ref="P161:P164"/>
    <mergeCell ref="Q161:Q164"/>
    <mergeCell ref="R161:R164"/>
    <mergeCell ref="D133:D136"/>
    <mergeCell ref="C125:C128"/>
    <mergeCell ref="D125:D128"/>
    <mergeCell ref="R125:R128"/>
    <mergeCell ref="C157:C160"/>
    <mergeCell ref="D157:D160"/>
    <mergeCell ref="I345:I348"/>
    <mergeCell ref="J345:J348"/>
    <mergeCell ref="P345:P348"/>
    <mergeCell ref="R349:R352"/>
    <mergeCell ref="R345:R348"/>
    <mergeCell ref="R341:R344"/>
    <mergeCell ref="R353:R356"/>
    <mergeCell ref="G225:G228"/>
    <mergeCell ref="H225:H228"/>
    <mergeCell ref="I225:I228"/>
    <mergeCell ref="J225:J228"/>
    <mergeCell ref="P225:P228"/>
    <mergeCell ref="Q225:Q228"/>
    <mergeCell ref="R225:R228"/>
    <mergeCell ref="R229:R232"/>
    <mergeCell ref="Q173:Q176"/>
    <mergeCell ref="R173:R176"/>
    <mergeCell ref="R241:R244"/>
    <mergeCell ref="R233:R236"/>
    <mergeCell ref="Q217:Q220"/>
    <mergeCell ref="R217:R220"/>
    <mergeCell ref="J273:J276"/>
    <mergeCell ref="P273:P276"/>
    <mergeCell ref="Q273:Q276"/>
    <mergeCell ref="R273:R276"/>
    <mergeCell ref="J269:J272"/>
    <mergeCell ref="P269:P272"/>
    <mergeCell ref="Q269:Q272"/>
    <mergeCell ref="R269:R272"/>
    <mergeCell ref="R281:R284"/>
    <mergeCell ref="Q209:Q212"/>
    <mergeCell ref="C349:C352"/>
    <mergeCell ref="D349:D352"/>
    <mergeCell ref="Q349:Q352"/>
    <mergeCell ref="Q353:Q356"/>
    <mergeCell ref="Q345:Q348"/>
    <mergeCell ref="F349:F352"/>
    <mergeCell ref="G349:G352"/>
    <mergeCell ref="H349:H352"/>
    <mergeCell ref="I349:I352"/>
    <mergeCell ref="J349:J352"/>
    <mergeCell ref="P349:P352"/>
    <mergeCell ref="Q361:Q364"/>
    <mergeCell ref="P353:P356"/>
    <mergeCell ref="E353:E356"/>
    <mergeCell ref="F353:F356"/>
    <mergeCell ref="G229:G232"/>
    <mergeCell ref="H229:H232"/>
    <mergeCell ref="I229:I232"/>
    <mergeCell ref="J229:J232"/>
    <mergeCell ref="P229:P232"/>
    <mergeCell ref="Q229:Q232"/>
    <mergeCell ref="H237:H240"/>
    <mergeCell ref="H353:H356"/>
    <mergeCell ref="P341:P344"/>
    <mergeCell ref="Q341:Q344"/>
    <mergeCell ref="G353:G356"/>
    <mergeCell ref="Q221:Q224"/>
    <mergeCell ref="I237:I240"/>
    <mergeCell ref="J237:J240"/>
    <mergeCell ref="P237:P240"/>
    <mergeCell ref="D193:D196"/>
    <mergeCell ref="E193:E196"/>
    <mergeCell ref="F193:F196"/>
    <mergeCell ref="D341:D344"/>
    <mergeCell ref="D189:D192"/>
    <mergeCell ref="G357:G360"/>
    <mergeCell ref="G161:G164"/>
    <mergeCell ref="G157:G160"/>
    <mergeCell ref="P385:P388"/>
    <mergeCell ref="J361:J364"/>
    <mergeCell ref="J357:J360"/>
    <mergeCell ref="E157:E160"/>
    <mergeCell ref="F157:F160"/>
    <mergeCell ref="E349:E352"/>
    <mergeCell ref="H161:H164"/>
    <mergeCell ref="I161:I164"/>
    <mergeCell ref="J161:J164"/>
    <mergeCell ref="G193:G196"/>
    <mergeCell ref="H193:H196"/>
    <mergeCell ref="I193:I196"/>
    <mergeCell ref="J193:J196"/>
    <mergeCell ref="P193:P196"/>
    <mergeCell ref="D173:D176"/>
    <mergeCell ref="E173:E176"/>
    <mergeCell ref="D161:D164"/>
    <mergeCell ref="D385:D388"/>
    <mergeCell ref="A353:A356"/>
    <mergeCell ref="A345:A348"/>
    <mergeCell ref="B345:B348"/>
    <mergeCell ref="E341:E344"/>
    <mergeCell ref="B353:B356"/>
    <mergeCell ref="D353:D356"/>
    <mergeCell ref="D345:D348"/>
    <mergeCell ref="E345:E348"/>
    <mergeCell ref="F345:F348"/>
    <mergeCell ref="G345:G348"/>
    <mergeCell ref="H345:H348"/>
    <mergeCell ref="A425:A428"/>
    <mergeCell ref="B401:B404"/>
    <mergeCell ref="I429:I432"/>
    <mergeCell ref="H445:H448"/>
    <mergeCell ref="C425:C428"/>
    <mergeCell ref="Q433:Q436"/>
    <mergeCell ref="G361:G364"/>
    <mergeCell ref="H385:H388"/>
    <mergeCell ref="I385:I388"/>
    <mergeCell ref="E393:E396"/>
    <mergeCell ref="A385:A388"/>
    <mergeCell ref="B385:B388"/>
    <mergeCell ref="B389:B392"/>
    <mergeCell ref="C389:C392"/>
    <mergeCell ref="C385:C388"/>
    <mergeCell ref="G437:G440"/>
    <mergeCell ref="P417:P420"/>
    <mergeCell ref="J445:J448"/>
    <mergeCell ref="P445:P448"/>
    <mergeCell ref="P421:P424"/>
    <mergeCell ref="F433:F436"/>
    <mergeCell ref="Q36:Q39"/>
    <mergeCell ref="G173:G176"/>
    <mergeCell ref="H173:H176"/>
    <mergeCell ref="C341:C344"/>
    <mergeCell ref="H524:H527"/>
    <mergeCell ref="G524:G527"/>
    <mergeCell ref="J524:J527"/>
    <mergeCell ref="G498:G503"/>
    <mergeCell ref="H498:H503"/>
    <mergeCell ref="C369:C372"/>
    <mergeCell ref="A173:A176"/>
    <mergeCell ref="B173:B176"/>
    <mergeCell ref="C173:C176"/>
    <mergeCell ref="F173:F176"/>
    <mergeCell ref="A341:A344"/>
    <mergeCell ref="H341:H344"/>
    <mergeCell ref="R36:R39"/>
    <mergeCell ref="A429:A432"/>
    <mergeCell ref="C405:C408"/>
    <mergeCell ref="A405:A408"/>
    <mergeCell ref="P405:P408"/>
    <mergeCell ref="J40:J43"/>
    <mergeCell ref="P40:P43"/>
    <mergeCell ref="A40:A43"/>
    <mergeCell ref="B40:B43"/>
    <mergeCell ref="C40:C43"/>
    <mergeCell ref="D40:D43"/>
    <mergeCell ref="E40:E43"/>
    <mergeCell ref="F40:F43"/>
    <mergeCell ref="G40:G43"/>
    <mergeCell ref="H40:H43"/>
    <mergeCell ref="I40:I43"/>
    <mergeCell ref="C193:C196"/>
    <mergeCell ref="G596:G599"/>
    <mergeCell ref="H596:H599"/>
    <mergeCell ref="I596:I599"/>
    <mergeCell ref="F32:F35"/>
    <mergeCell ref="A32:A35"/>
    <mergeCell ref="A36:A39"/>
    <mergeCell ref="B36:B39"/>
    <mergeCell ref="C36:C39"/>
    <mergeCell ref="D36:D39"/>
    <mergeCell ref="E36:E39"/>
    <mergeCell ref="F36:F39"/>
    <mergeCell ref="G36:G39"/>
    <mergeCell ref="H36:H39"/>
    <mergeCell ref="I36:I39"/>
    <mergeCell ref="J36:J39"/>
    <mergeCell ref="P36:P39"/>
    <mergeCell ref="B32:B35"/>
    <mergeCell ref="G32:G35"/>
    <mergeCell ref="B52:B55"/>
    <mergeCell ref="C52:C55"/>
    <mergeCell ref="D52:D55"/>
    <mergeCell ref="J157:J160"/>
    <mergeCell ref="F341:F344"/>
    <mergeCell ref="B341:B344"/>
    <mergeCell ref="P357:P360"/>
    <mergeCell ref="E52:E55"/>
    <mergeCell ref="F52:F55"/>
    <mergeCell ref="G52:G55"/>
    <mergeCell ref="I353:I356"/>
    <mergeCell ref="J353:J356"/>
    <mergeCell ref="H361:H364"/>
    <mergeCell ref="R528:R531"/>
    <mergeCell ref="R365:R368"/>
    <mergeCell ref="I341:I344"/>
    <mergeCell ref="J341:J344"/>
    <mergeCell ref="I133:I136"/>
    <mergeCell ref="J133:J136"/>
    <mergeCell ref="J125:J128"/>
    <mergeCell ref="P125:P128"/>
    <mergeCell ref="H125:H128"/>
    <mergeCell ref="I125:I128"/>
    <mergeCell ref="E125:E128"/>
    <mergeCell ref="F125:F128"/>
    <mergeCell ref="I157:I160"/>
    <mergeCell ref="Q193:Q196"/>
    <mergeCell ref="E365:E368"/>
    <mergeCell ref="F365:F368"/>
    <mergeCell ref="G365:G368"/>
    <mergeCell ref="H365:H368"/>
    <mergeCell ref="I365:I368"/>
    <mergeCell ref="J365:J368"/>
    <mergeCell ref="Q357:Q360"/>
    <mergeCell ref="R357:R360"/>
    <mergeCell ref="R221:R224"/>
    <mergeCell ref="Q237:Q240"/>
    <mergeCell ref="R508:R511"/>
    <mergeCell ref="R498:R503"/>
    <mergeCell ref="G245:G248"/>
    <mergeCell ref="H245:H248"/>
    <mergeCell ref="I245:I248"/>
    <mergeCell ref="J245:J248"/>
    <mergeCell ref="P245:P248"/>
    <mergeCell ref="Q245:Q248"/>
    <mergeCell ref="H32:H35"/>
    <mergeCell ref="F393:F396"/>
    <mergeCell ref="G393:G396"/>
    <mergeCell ref="J32:J35"/>
    <mergeCell ref="P32:P35"/>
    <mergeCell ref="Q32:Q35"/>
    <mergeCell ref="R32:R35"/>
    <mergeCell ref="C32:C35"/>
    <mergeCell ref="D32:D35"/>
    <mergeCell ref="E32:E35"/>
    <mergeCell ref="P48:P51"/>
    <mergeCell ref="Q48:Q51"/>
    <mergeCell ref="R48:R51"/>
    <mergeCell ref="J369:J372"/>
    <mergeCell ref="P369:P372"/>
    <mergeCell ref="Q369:Q372"/>
    <mergeCell ref="R369:R372"/>
    <mergeCell ref="G56:G59"/>
    <mergeCell ref="H56:H59"/>
    <mergeCell ref="I56:I59"/>
    <mergeCell ref="J56:J59"/>
    <mergeCell ref="P56:P59"/>
    <mergeCell ref="Q56:Q59"/>
    <mergeCell ref="R56:R59"/>
    <mergeCell ref="F64:F67"/>
    <mergeCell ref="G64:G67"/>
    <mergeCell ref="H64:H67"/>
    <mergeCell ref="I64:I67"/>
    <mergeCell ref="J64:J67"/>
    <mergeCell ref="P64:P67"/>
    <mergeCell ref="R68:R71"/>
    <mergeCell ref="J385:J388"/>
    <mergeCell ref="A52:A55"/>
    <mergeCell ref="H52:H55"/>
    <mergeCell ref="I52:I55"/>
    <mergeCell ref="J52:J55"/>
    <mergeCell ref="P52:P55"/>
    <mergeCell ref="Q52:Q55"/>
    <mergeCell ref="R52:R55"/>
    <mergeCell ref="A44:A47"/>
    <mergeCell ref="B44:B47"/>
    <mergeCell ref="C44:C47"/>
    <mergeCell ref="D44:D47"/>
    <mergeCell ref="E44:E47"/>
    <mergeCell ref="F44:F47"/>
    <mergeCell ref="G44:G47"/>
    <mergeCell ref="H44:H47"/>
    <mergeCell ref="I44:I47"/>
    <mergeCell ref="J44:J47"/>
    <mergeCell ref="P44:P47"/>
    <mergeCell ref="Q44:Q47"/>
    <mergeCell ref="R44:R47"/>
    <mergeCell ref="A48:A51"/>
    <mergeCell ref="B48:B51"/>
    <mergeCell ref="C48:C51"/>
    <mergeCell ref="D48:D51"/>
    <mergeCell ref="E48:E51"/>
    <mergeCell ref="F48:F51"/>
    <mergeCell ref="G48:G51"/>
    <mergeCell ref="H48:H51"/>
    <mergeCell ref="I48:I51"/>
    <mergeCell ref="J48:J51"/>
    <mergeCell ref="A64:A67"/>
    <mergeCell ref="B64:B67"/>
    <mergeCell ref="C64:C67"/>
    <mergeCell ref="D64:D67"/>
    <mergeCell ref="E64:E67"/>
    <mergeCell ref="Q64:Q67"/>
    <mergeCell ref="R64:R67"/>
    <mergeCell ref="A532:A535"/>
    <mergeCell ref="B532:B535"/>
    <mergeCell ref="C532:C535"/>
    <mergeCell ref="D532:D535"/>
    <mergeCell ref="E532:E535"/>
    <mergeCell ref="F532:F535"/>
    <mergeCell ref="G532:G535"/>
    <mergeCell ref="H532:H535"/>
    <mergeCell ref="I532:I535"/>
    <mergeCell ref="J532:J535"/>
    <mergeCell ref="P532:P535"/>
    <mergeCell ref="Q532:Q535"/>
    <mergeCell ref="R532:R535"/>
    <mergeCell ref="A68:A71"/>
    <mergeCell ref="B68:B71"/>
    <mergeCell ref="C68:C71"/>
    <mergeCell ref="D68:D71"/>
    <mergeCell ref="E68:E71"/>
    <mergeCell ref="F68:F71"/>
    <mergeCell ref="G68:G71"/>
    <mergeCell ref="H68:H71"/>
    <mergeCell ref="I68:I71"/>
    <mergeCell ref="J68:J71"/>
    <mergeCell ref="P68:P71"/>
    <mergeCell ref="Q68:Q71"/>
    <mergeCell ref="A536:A539"/>
    <mergeCell ref="B536:B539"/>
    <mergeCell ref="C536:C539"/>
    <mergeCell ref="D536:D539"/>
    <mergeCell ref="E536:E539"/>
    <mergeCell ref="F536:F539"/>
    <mergeCell ref="G536:G539"/>
    <mergeCell ref="H536:H539"/>
    <mergeCell ref="I536:I539"/>
    <mergeCell ref="J536:J539"/>
    <mergeCell ref="P536:P539"/>
    <mergeCell ref="Q536:Q539"/>
    <mergeCell ref="R536:R539"/>
    <mergeCell ref="A540:A543"/>
    <mergeCell ref="B540:B543"/>
    <mergeCell ref="C540:C543"/>
    <mergeCell ref="D540:D543"/>
    <mergeCell ref="E540:E543"/>
    <mergeCell ref="F540:F543"/>
    <mergeCell ref="G540:G543"/>
    <mergeCell ref="H540:H543"/>
    <mergeCell ref="I540:I543"/>
    <mergeCell ref="J540:J543"/>
    <mergeCell ref="P540:P543"/>
    <mergeCell ref="Q540:Q543"/>
    <mergeCell ref="R540:R543"/>
    <mergeCell ref="A544:A547"/>
    <mergeCell ref="B544:B547"/>
    <mergeCell ref="C544:C547"/>
    <mergeCell ref="D544:D547"/>
    <mergeCell ref="E544:E547"/>
    <mergeCell ref="F544:F547"/>
    <mergeCell ref="G544:G547"/>
    <mergeCell ref="H544:H547"/>
    <mergeCell ref="I544:I547"/>
    <mergeCell ref="J544:J547"/>
    <mergeCell ref="P544:P547"/>
    <mergeCell ref="Q544:Q547"/>
    <mergeCell ref="R544:R547"/>
    <mergeCell ref="A548:A551"/>
    <mergeCell ref="B548:B551"/>
    <mergeCell ref="C548:C551"/>
    <mergeCell ref="D548:D551"/>
    <mergeCell ref="E548:E551"/>
    <mergeCell ref="F548:F551"/>
    <mergeCell ref="G548:G551"/>
    <mergeCell ref="H548:H551"/>
    <mergeCell ref="I548:I551"/>
    <mergeCell ref="J548:J551"/>
    <mergeCell ref="P548:P551"/>
    <mergeCell ref="Q548:Q551"/>
    <mergeCell ref="R548:R551"/>
    <mergeCell ref="A552:A555"/>
    <mergeCell ref="B552:B555"/>
    <mergeCell ref="C552:C555"/>
    <mergeCell ref="D552:D555"/>
    <mergeCell ref="E552:E555"/>
    <mergeCell ref="F552:F555"/>
    <mergeCell ref="G552:G555"/>
    <mergeCell ref="H552:H555"/>
    <mergeCell ref="I552:I555"/>
    <mergeCell ref="J552:J555"/>
    <mergeCell ref="P552:P555"/>
    <mergeCell ref="Q552:Q555"/>
    <mergeCell ref="R552:R555"/>
    <mergeCell ref="Q568:Q571"/>
    <mergeCell ref="R568:R571"/>
    <mergeCell ref="A556:A559"/>
    <mergeCell ref="B556:B559"/>
    <mergeCell ref="C556:C559"/>
    <mergeCell ref="D556:D559"/>
    <mergeCell ref="E556:E559"/>
    <mergeCell ref="F556:F559"/>
    <mergeCell ref="G556:G559"/>
    <mergeCell ref="H556:H559"/>
    <mergeCell ref="I556:I559"/>
    <mergeCell ref="J556:J559"/>
    <mergeCell ref="P556:P559"/>
    <mergeCell ref="Q556:Q559"/>
    <mergeCell ref="R556:R559"/>
    <mergeCell ref="A560:A563"/>
    <mergeCell ref="B560:B563"/>
    <mergeCell ref="C560:C563"/>
    <mergeCell ref="D560:D563"/>
    <mergeCell ref="E560:E563"/>
    <mergeCell ref="F560:F563"/>
    <mergeCell ref="G560:G563"/>
    <mergeCell ref="H560:H563"/>
    <mergeCell ref="I560:I563"/>
    <mergeCell ref="J560:J563"/>
    <mergeCell ref="P560:P563"/>
    <mergeCell ref="Q560:Q563"/>
    <mergeCell ref="R560:R563"/>
    <mergeCell ref="F576:F579"/>
    <mergeCell ref="G576:G579"/>
    <mergeCell ref="H576:H579"/>
    <mergeCell ref="I576:I579"/>
    <mergeCell ref="J576:J579"/>
    <mergeCell ref="P576:P579"/>
    <mergeCell ref="Q576:Q579"/>
    <mergeCell ref="R576:R579"/>
    <mergeCell ref="A564:A567"/>
    <mergeCell ref="B564:B567"/>
    <mergeCell ref="C564:C567"/>
    <mergeCell ref="D564:D567"/>
    <mergeCell ref="E564:E567"/>
    <mergeCell ref="F564:F567"/>
    <mergeCell ref="G564:G567"/>
    <mergeCell ref="H564:H567"/>
    <mergeCell ref="I564:I567"/>
    <mergeCell ref="J564:J567"/>
    <mergeCell ref="P564:P567"/>
    <mergeCell ref="Q564:Q567"/>
    <mergeCell ref="R564:R567"/>
    <mergeCell ref="A568:A571"/>
    <mergeCell ref="B568:B571"/>
    <mergeCell ref="C568:C571"/>
    <mergeCell ref="D568:D571"/>
    <mergeCell ref="E568:E571"/>
    <mergeCell ref="F568:F571"/>
    <mergeCell ref="G568:G571"/>
    <mergeCell ref="H568:H571"/>
    <mergeCell ref="I568:I571"/>
    <mergeCell ref="J568:J571"/>
    <mergeCell ref="P568:P571"/>
    <mergeCell ref="R588:R591"/>
    <mergeCell ref="A580:A583"/>
    <mergeCell ref="B580:B583"/>
    <mergeCell ref="C580:C583"/>
    <mergeCell ref="D580:D583"/>
    <mergeCell ref="E580:E583"/>
    <mergeCell ref="F580:F583"/>
    <mergeCell ref="G580:G583"/>
    <mergeCell ref="H580:H583"/>
    <mergeCell ref="I580:I583"/>
    <mergeCell ref="J580:J583"/>
    <mergeCell ref="P580:P583"/>
    <mergeCell ref="Q580:Q583"/>
    <mergeCell ref="R580:R583"/>
    <mergeCell ref="A572:A575"/>
    <mergeCell ref="B572:B575"/>
    <mergeCell ref="C572:C575"/>
    <mergeCell ref="D572:D575"/>
    <mergeCell ref="E572:E575"/>
    <mergeCell ref="F572:F575"/>
    <mergeCell ref="G572:G575"/>
    <mergeCell ref="H572:H575"/>
    <mergeCell ref="I572:I575"/>
    <mergeCell ref="J572:J575"/>
    <mergeCell ref="P572:P575"/>
    <mergeCell ref="Q572:Q575"/>
    <mergeCell ref="R572:R575"/>
    <mergeCell ref="A576:A579"/>
    <mergeCell ref="B576:B579"/>
    <mergeCell ref="C576:C579"/>
    <mergeCell ref="D576:D579"/>
    <mergeCell ref="E576:E579"/>
    <mergeCell ref="A596:A599"/>
    <mergeCell ref="B596:B599"/>
    <mergeCell ref="C596:C599"/>
    <mergeCell ref="D596:D599"/>
    <mergeCell ref="E596:E599"/>
    <mergeCell ref="F596:F599"/>
    <mergeCell ref="R596:R599"/>
    <mergeCell ref="A584:A587"/>
    <mergeCell ref="B584:B587"/>
    <mergeCell ref="C584:C587"/>
    <mergeCell ref="D584:D587"/>
    <mergeCell ref="E584:E587"/>
    <mergeCell ref="F584:F587"/>
    <mergeCell ref="G584:G587"/>
    <mergeCell ref="H584:H587"/>
    <mergeCell ref="I584:I587"/>
    <mergeCell ref="J584:J587"/>
    <mergeCell ref="P584:P587"/>
    <mergeCell ref="Q584:Q587"/>
    <mergeCell ref="R584:R587"/>
    <mergeCell ref="A588:A591"/>
    <mergeCell ref="B588:B591"/>
    <mergeCell ref="C588:C591"/>
    <mergeCell ref="D588:D591"/>
    <mergeCell ref="E588:E591"/>
    <mergeCell ref="F588:F591"/>
    <mergeCell ref="G588:G591"/>
    <mergeCell ref="H588:H591"/>
    <mergeCell ref="I588:I591"/>
    <mergeCell ref="J588:J591"/>
    <mergeCell ref="P588:P591"/>
    <mergeCell ref="Q588:Q591"/>
    <mergeCell ref="A604:A607"/>
    <mergeCell ref="B604:B607"/>
    <mergeCell ref="C604:C607"/>
    <mergeCell ref="D604:D607"/>
    <mergeCell ref="E604:E607"/>
    <mergeCell ref="F604:F607"/>
    <mergeCell ref="G604:G607"/>
    <mergeCell ref="H604:H607"/>
    <mergeCell ref="I604:I607"/>
    <mergeCell ref="J604:J607"/>
    <mergeCell ref="P604:P607"/>
    <mergeCell ref="Q604:Q607"/>
    <mergeCell ref="R604:R607"/>
    <mergeCell ref="A600:A603"/>
    <mergeCell ref="B600:B603"/>
    <mergeCell ref="C600:C603"/>
    <mergeCell ref="D600:D603"/>
    <mergeCell ref="E600:E603"/>
    <mergeCell ref="F600:F603"/>
    <mergeCell ref="G600:G603"/>
    <mergeCell ref="H600:H603"/>
    <mergeCell ref="I600:I603"/>
    <mergeCell ref="J600:J603"/>
    <mergeCell ref="P600:P603"/>
    <mergeCell ref="Q600:Q603"/>
    <mergeCell ref="R600:R603"/>
    <mergeCell ref="A608:A611"/>
    <mergeCell ref="B608:B611"/>
    <mergeCell ref="C608:C611"/>
    <mergeCell ref="D608:D611"/>
    <mergeCell ref="E608:E611"/>
    <mergeCell ref="F608:F611"/>
    <mergeCell ref="G608:G611"/>
    <mergeCell ref="H608:H611"/>
    <mergeCell ref="I608:I611"/>
    <mergeCell ref="J608:J611"/>
    <mergeCell ref="P608:P611"/>
    <mergeCell ref="Q608:Q611"/>
    <mergeCell ref="R608:R611"/>
    <mergeCell ref="A612:A615"/>
    <mergeCell ref="B612:B615"/>
    <mergeCell ref="C612:C615"/>
    <mergeCell ref="D612:D615"/>
    <mergeCell ref="E612:E615"/>
    <mergeCell ref="F612:F615"/>
    <mergeCell ref="G612:G615"/>
    <mergeCell ref="H612:H615"/>
    <mergeCell ref="I612:I615"/>
    <mergeCell ref="J612:J615"/>
    <mergeCell ref="P612:P615"/>
    <mergeCell ref="Q612:Q615"/>
    <mergeCell ref="R612:R615"/>
    <mergeCell ref="A620:A623"/>
    <mergeCell ref="B620:B623"/>
    <mergeCell ref="C620:C623"/>
    <mergeCell ref="D620:D623"/>
    <mergeCell ref="E620:E623"/>
    <mergeCell ref="F620:F623"/>
    <mergeCell ref="G620:G623"/>
    <mergeCell ref="H620:H623"/>
    <mergeCell ref="I620:I623"/>
    <mergeCell ref="J620:J623"/>
    <mergeCell ref="P620:P623"/>
    <mergeCell ref="Q620:Q623"/>
    <mergeCell ref="R620:R623"/>
    <mergeCell ref="A624:A627"/>
    <mergeCell ref="B624:B627"/>
    <mergeCell ref="C624:C627"/>
    <mergeCell ref="D624:D627"/>
    <mergeCell ref="E624:E627"/>
    <mergeCell ref="F624:F627"/>
    <mergeCell ref="G624:G627"/>
    <mergeCell ref="H624:H627"/>
    <mergeCell ref="I624:I627"/>
    <mergeCell ref="J624:J627"/>
    <mergeCell ref="P624:P627"/>
    <mergeCell ref="Q624:Q627"/>
    <mergeCell ref="R624:R627"/>
    <mergeCell ref="A676:A680"/>
    <mergeCell ref="B676:B680"/>
    <mergeCell ref="C676:C680"/>
    <mergeCell ref="D676:D680"/>
    <mergeCell ref="E676:E680"/>
    <mergeCell ref="F676:F680"/>
    <mergeCell ref="G676:G680"/>
    <mergeCell ref="H676:H680"/>
    <mergeCell ref="I676:I680"/>
    <mergeCell ref="J676:J680"/>
    <mergeCell ref="P676:P680"/>
    <mergeCell ref="Q676:Q680"/>
    <mergeCell ref="R676:R680"/>
    <mergeCell ref="A668:A671"/>
    <mergeCell ref="B668:B671"/>
    <mergeCell ref="C668:C671"/>
    <mergeCell ref="D668:D671"/>
    <mergeCell ref="E668:E671"/>
    <mergeCell ref="F668:F671"/>
    <mergeCell ref="A701:A704"/>
    <mergeCell ref="A681:A684"/>
    <mergeCell ref="B681:B684"/>
    <mergeCell ref="C681:C684"/>
    <mergeCell ref="D681:D684"/>
    <mergeCell ref="E681:E684"/>
    <mergeCell ref="F681:F684"/>
    <mergeCell ref="G681:G684"/>
    <mergeCell ref="H681:H684"/>
    <mergeCell ref="I681:I684"/>
    <mergeCell ref="J681:J684"/>
    <mergeCell ref="P681:P684"/>
    <mergeCell ref="Q681:Q684"/>
    <mergeCell ref="R681:R684"/>
    <mergeCell ref="A685:A688"/>
    <mergeCell ref="B685:B688"/>
    <mergeCell ref="C685:C688"/>
    <mergeCell ref="D685:D688"/>
    <mergeCell ref="E685:E688"/>
    <mergeCell ref="F685:F688"/>
    <mergeCell ref="G685:G688"/>
    <mergeCell ref="H685:H688"/>
    <mergeCell ref="I685:I688"/>
    <mergeCell ref="J685:J688"/>
    <mergeCell ref="P685:P688"/>
    <mergeCell ref="Q685:Q688"/>
    <mergeCell ref="R685:R688"/>
    <mergeCell ref="A689:A692"/>
    <mergeCell ref="B689:B692"/>
    <mergeCell ref="C689:C692"/>
    <mergeCell ref="D689:D692"/>
    <mergeCell ref="E689:E692"/>
    <mergeCell ref="F689:F692"/>
    <mergeCell ref="G689:G692"/>
    <mergeCell ref="H689:H692"/>
    <mergeCell ref="I689:I692"/>
    <mergeCell ref="J689:J692"/>
    <mergeCell ref="P689:P692"/>
    <mergeCell ref="Q689:Q692"/>
    <mergeCell ref="R689:R692"/>
    <mergeCell ref="A693:A696"/>
    <mergeCell ref="B693:B696"/>
    <mergeCell ref="C693:C696"/>
    <mergeCell ref="D693:D696"/>
    <mergeCell ref="E693:E696"/>
    <mergeCell ref="F693:F696"/>
    <mergeCell ref="G693:G696"/>
    <mergeCell ref="H693:H696"/>
    <mergeCell ref="I693:I696"/>
    <mergeCell ref="J693:J696"/>
    <mergeCell ref="P693:P696"/>
    <mergeCell ref="Q693:Q696"/>
    <mergeCell ref="R693:R696"/>
    <mergeCell ref="A697:A700"/>
    <mergeCell ref="B697:B700"/>
    <mergeCell ref="C697:C700"/>
    <mergeCell ref="D697:D700"/>
    <mergeCell ref="E697:E700"/>
    <mergeCell ref="F697:F700"/>
    <mergeCell ref="G697:G700"/>
    <mergeCell ref="H697:H700"/>
    <mergeCell ref="I697:I700"/>
    <mergeCell ref="J697:J700"/>
    <mergeCell ref="P697:P700"/>
    <mergeCell ref="Q697:Q700"/>
    <mergeCell ref="R697:R700"/>
    <mergeCell ref="B701:B704"/>
    <mergeCell ref="C701:C704"/>
    <mergeCell ref="D701:D704"/>
    <mergeCell ref="E701:E704"/>
    <mergeCell ref="F701:F704"/>
    <mergeCell ref="G701:G704"/>
    <mergeCell ref="H701:H704"/>
    <mergeCell ref="I701:I704"/>
    <mergeCell ref="J701:J704"/>
    <mergeCell ref="P701:P704"/>
    <mergeCell ref="Q701:Q704"/>
    <mergeCell ref="R701:R704"/>
    <mergeCell ref="A709:A712"/>
    <mergeCell ref="B709:B712"/>
    <mergeCell ref="C709:C712"/>
    <mergeCell ref="D709:D712"/>
    <mergeCell ref="E709:E712"/>
    <mergeCell ref="F709:F712"/>
    <mergeCell ref="G709:G712"/>
    <mergeCell ref="H709:H712"/>
    <mergeCell ref="I709:I712"/>
    <mergeCell ref="J709:J712"/>
    <mergeCell ref="P709:P712"/>
    <mergeCell ref="Q709:Q712"/>
    <mergeCell ref="R709:R712"/>
    <mergeCell ref="A705:A708"/>
    <mergeCell ref="B705:B708"/>
    <mergeCell ref="C705:C708"/>
    <mergeCell ref="D705:D708"/>
    <mergeCell ref="E705:E708"/>
    <mergeCell ref="F705:F708"/>
    <mergeCell ref="A769:A772"/>
    <mergeCell ref="B769:B772"/>
    <mergeCell ref="C769:C772"/>
    <mergeCell ref="D769:D772"/>
    <mergeCell ref="E769:E772"/>
    <mergeCell ref="F769:F772"/>
    <mergeCell ref="G769:G772"/>
    <mergeCell ref="H769:H772"/>
    <mergeCell ref="I769:I772"/>
    <mergeCell ref="J769:J772"/>
    <mergeCell ref="P769:P772"/>
    <mergeCell ref="Q769:Q772"/>
    <mergeCell ref="R769:R772"/>
    <mergeCell ref="B773:B776"/>
    <mergeCell ref="A773:A776"/>
    <mergeCell ref="C773:C776"/>
    <mergeCell ref="D773:D776"/>
    <mergeCell ref="E773:E776"/>
    <mergeCell ref="F773:F776"/>
    <mergeCell ref="G773:G776"/>
    <mergeCell ref="H773:H776"/>
    <mergeCell ref="I773:I776"/>
    <mergeCell ref="J773:J776"/>
    <mergeCell ref="P773:P776"/>
    <mergeCell ref="Q773:Q776"/>
    <mergeCell ref="R773:R776"/>
    <mergeCell ref="A777:A780"/>
    <mergeCell ref="B777:B780"/>
    <mergeCell ref="C777:C780"/>
    <mergeCell ref="A60:A63"/>
    <mergeCell ref="B60:B63"/>
    <mergeCell ref="C60:C63"/>
    <mergeCell ref="D60:D63"/>
    <mergeCell ref="E60:E63"/>
    <mergeCell ref="F60:F63"/>
    <mergeCell ref="G60:G63"/>
    <mergeCell ref="H60:H63"/>
    <mergeCell ref="I60:I63"/>
    <mergeCell ref="J60:J63"/>
    <mergeCell ref="P60:P63"/>
    <mergeCell ref="Q60:Q63"/>
    <mergeCell ref="R60:R63"/>
    <mergeCell ref="A56:A59"/>
    <mergeCell ref="B56:B59"/>
    <mergeCell ref="C56:C59"/>
    <mergeCell ref="D56:D59"/>
    <mergeCell ref="E56:E59"/>
    <mergeCell ref="F56:F59"/>
    <mergeCell ref="A72:A75"/>
    <mergeCell ref="B72:B75"/>
    <mergeCell ref="C72:C75"/>
    <mergeCell ref="D72:D75"/>
    <mergeCell ref="E72:E75"/>
    <mergeCell ref="F72:F75"/>
    <mergeCell ref="G72:G75"/>
    <mergeCell ref="H72:H75"/>
    <mergeCell ref="I72:I75"/>
    <mergeCell ref="J72:J75"/>
    <mergeCell ref="P72:P75"/>
    <mergeCell ref="Q72:Q75"/>
    <mergeCell ref="R72:R75"/>
    <mergeCell ref="A76:A80"/>
    <mergeCell ref="B76:B80"/>
    <mergeCell ref="C76:C80"/>
    <mergeCell ref="D76:D80"/>
    <mergeCell ref="E76:E80"/>
    <mergeCell ref="F76:F80"/>
    <mergeCell ref="G76:G80"/>
    <mergeCell ref="H76:H80"/>
    <mergeCell ref="I76:I80"/>
    <mergeCell ref="J76:J80"/>
    <mergeCell ref="P76:P80"/>
    <mergeCell ref="Q76:Q80"/>
    <mergeCell ref="R76:R80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85:J88"/>
    <mergeCell ref="P85:P88"/>
    <mergeCell ref="Q85:Q88"/>
    <mergeCell ref="R85:R88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A93:A96"/>
    <mergeCell ref="B93:B96"/>
    <mergeCell ref="C93:C96"/>
    <mergeCell ref="D93:D96"/>
    <mergeCell ref="E93:E96"/>
    <mergeCell ref="F93:F96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105:J108"/>
    <mergeCell ref="P105:P108"/>
    <mergeCell ref="Q105:Q108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  <mergeCell ref="P109:P112"/>
    <mergeCell ref="Q109:Q112"/>
    <mergeCell ref="R109:R112"/>
    <mergeCell ref="A441:A444"/>
    <mergeCell ref="B441:B444"/>
    <mergeCell ref="C441:C444"/>
    <mergeCell ref="D441:D444"/>
    <mergeCell ref="E441:E444"/>
    <mergeCell ref="F441:F444"/>
    <mergeCell ref="E486:E489"/>
    <mergeCell ref="P481:P485"/>
    <mergeCell ref="R477:R480"/>
    <mergeCell ref="H486:H489"/>
    <mergeCell ref="I486:I489"/>
    <mergeCell ref="P473:P476"/>
    <mergeCell ref="H473:H476"/>
    <mergeCell ref="A481:A485"/>
    <mergeCell ref="I441:I444"/>
    <mergeCell ref="J441:J444"/>
    <mergeCell ref="P441:P444"/>
    <mergeCell ref="Q441:Q444"/>
    <mergeCell ref="R441:R444"/>
    <mergeCell ref="R486:R489"/>
    <mergeCell ref="A477:A480"/>
    <mergeCell ref="A486:A489"/>
    <mergeCell ref="B481:B485"/>
    <mergeCell ref="B486:B489"/>
    <mergeCell ref="Q445:Q448"/>
    <mergeCell ref="E473:E476"/>
    <mergeCell ref="F473:F476"/>
    <mergeCell ref="D445:D448"/>
    <mergeCell ref="G445:G448"/>
    <mergeCell ref="B445:B448"/>
    <mergeCell ref="A449:A452"/>
    <mergeCell ref="B449:B452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17:J120"/>
    <mergeCell ref="P117:P120"/>
    <mergeCell ref="Q117:Q120"/>
    <mergeCell ref="R117:R120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J373:J376"/>
    <mergeCell ref="P373:P376"/>
    <mergeCell ref="Q373:Q376"/>
    <mergeCell ref="R373:R376"/>
    <mergeCell ref="A357:A360"/>
    <mergeCell ref="H357:H360"/>
    <mergeCell ref="I357:I360"/>
    <mergeCell ref="J173:J176"/>
    <mergeCell ref="C365:C368"/>
    <mergeCell ref="D365:D368"/>
  </mergeCells>
  <phoneticPr fontId="7" type="noConversion"/>
  <pageMargins left="0" right="0" top="0.98425196850393704" bottom="0.78740157480314965" header="0.39370078740157483" footer="0.39370078740157483"/>
  <pageSetup paperSize="9" scale="98" fitToHeight="200" orientation="landscape" r:id="rId1"/>
  <headerFooter alignWithMargins="0"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3"/>
  <sheetViews>
    <sheetView showZeros="0" zoomScaleNormal="100" zoomScaleSheetLayoutView="100" workbookViewId="0">
      <selection activeCell="C21" sqref="C21:C24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352"/>
      <c r="E1" s="352"/>
      <c r="F1" s="352"/>
      <c r="G1" s="352"/>
    </row>
    <row r="3" spans="1:18" ht="15" customHeight="1" x14ac:dyDescent="0.2">
      <c r="A3" s="566"/>
      <c r="B3" s="566"/>
      <c r="C3" s="2" t="s">
        <v>27</v>
      </c>
      <c r="D3" s="369" t="s">
        <v>632</v>
      </c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</row>
    <row r="4" spans="1:18" ht="15" customHeight="1" x14ac:dyDescent="0.2">
      <c r="C4" s="229"/>
      <c r="D4" s="557"/>
      <c r="E4" s="556"/>
      <c r="F4" s="556"/>
      <c r="G4" s="556"/>
      <c r="H4" s="556"/>
      <c r="I4" s="556"/>
      <c r="J4" s="556"/>
      <c r="K4" s="556"/>
      <c r="L4" s="556"/>
      <c r="M4" s="556"/>
      <c r="N4" s="556"/>
      <c r="O4" s="556"/>
      <c r="P4" s="556"/>
      <c r="Q4" s="556"/>
      <c r="R4" s="556"/>
    </row>
    <row r="5" spans="1:18" ht="16.5" customHeight="1" x14ac:dyDescent="0.2"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8" ht="14.25" x14ac:dyDescent="0.2">
      <c r="A6" s="561" t="s">
        <v>438</v>
      </c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561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556" t="s">
        <v>22</v>
      </c>
      <c r="K8" s="556"/>
      <c r="L8" s="369" t="s">
        <v>23</v>
      </c>
      <c r="M8" s="369"/>
      <c r="N8" s="369"/>
      <c r="O8" s="369"/>
      <c r="P8" s="231">
        <v>1903.33</v>
      </c>
      <c r="Q8" s="7"/>
      <c r="R8" s="7"/>
    </row>
    <row r="9" spans="1:18" ht="13.5" x14ac:dyDescent="0.2">
      <c r="A9" s="562" t="s">
        <v>20</v>
      </c>
      <c r="B9" s="562"/>
      <c r="C9" s="562"/>
      <c r="D9" s="562"/>
      <c r="E9" s="562"/>
      <c r="F9" s="563">
        <f>P211</f>
        <v>1804.4530276241867</v>
      </c>
      <c r="G9" s="564"/>
      <c r="H9" s="4" t="s">
        <v>21</v>
      </c>
      <c r="J9" s="7"/>
      <c r="K9" s="7"/>
      <c r="L9" s="369" t="s">
        <v>24</v>
      </c>
      <c r="M9" s="369"/>
      <c r="N9" s="369"/>
      <c r="O9" s="369"/>
      <c r="P9" s="231">
        <v>3361.95</v>
      </c>
      <c r="Q9" s="7"/>
      <c r="R9" s="7"/>
    </row>
    <row r="10" spans="1:18" ht="13.5" x14ac:dyDescent="0.2">
      <c r="A10" s="3"/>
      <c r="J10" s="7"/>
      <c r="K10" s="559" t="s">
        <v>25</v>
      </c>
      <c r="L10" s="559"/>
      <c r="M10" s="559"/>
      <c r="N10" s="559"/>
      <c r="O10" s="559"/>
      <c r="P10" s="231">
        <v>1.0898000000000001</v>
      </c>
      <c r="Q10" s="7"/>
      <c r="R10" s="7"/>
    </row>
    <row r="11" spans="1:18" ht="13.5" x14ac:dyDescent="0.2">
      <c r="A11" s="3"/>
      <c r="K11" s="237"/>
      <c r="L11" s="237"/>
      <c r="M11" s="237"/>
      <c r="N11" s="237"/>
      <c r="O11" s="237"/>
      <c r="P11" s="230"/>
    </row>
    <row r="12" spans="1:18" ht="22.5" customHeight="1" x14ac:dyDescent="0.2">
      <c r="A12" s="596" t="s">
        <v>0</v>
      </c>
      <c r="B12" s="597" t="s">
        <v>1</v>
      </c>
      <c r="C12" s="596" t="s">
        <v>2</v>
      </c>
      <c r="D12" s="597" t="s">
        <v>3</v>
      </c>
      <c r="E12" s="597" t="s">
        <v>4</v>
      </c>
      <c r="F12" s="597" t="s">
        <v>5</v>
      </c>
      <c r="G12" s="596" t="s">
        <v>6</v>
      </c>
      <c r="H12" s="596"/>
      <c r="I12" s="596"/>
      <c r="J12" s="596"/>
      <c r="K12" s="596"/>
      <c r="L12" s="596"/>
      <c r="M12" s="596"/>
      <c r="N12" s="596"/>
      <c r="O12" s="596"/>
      <c r="P12" s="596" t="s">
        <v>7</v>
      </c>
      <c r="Q12" s="596" t="s">
        <v>8</v>
      </c>
      <c r="R12" s="155" t="s">
        <v>8</v>
      </c>
    </row>
    <row r="13" spans="1:18" ht="13.5" customHeight="1" x14ac:dyDescent="0.2">
      <c r="A13" s="596"/>
      <c r="B13" s="597"/>
      <c r="C13" s="596"/>
      <c r="D13" s="597"/>
      <c r="E13" s="597"/>
      <c r="F13" s="597"/>
      <c r="G13" s="596"/>
      <c r="H13" s="596"/>
      <c r="I13" s="596"/>
      <c r="J13" s="596"/>
      <c r="K13" s="596"/>
      <c r="L13" s="596"/>
      <c r="M13" s="596"/>
      <c r="N13" s="596"/>
      <c r="O13" s="596"/>
      <c r="P13" s="596"/>
      <c r="Q13" s="596"/>
      <c r="R13" s="155" t="s">
        <v>9</v>
      </c>
    </row>
    <row r="14" spans="1:18" ht="20.25" customHeight="1" x14ac:dyDescent="0.2">
      <c r="A14" s="596"/>
      <c r="B14" s="597"/>
      <c r="C14" s="596"/>
      <c r="D14" s="597"/>
      <c r="E14" s="597"/>
      <c r="F14" s="597"/>
      <c r="G14" s="596" t="s">
        <v>10</v>
      </c>
      <c r="H14" s="596"/>
      <c r="I14" s="596" t="s">
        <v>11</v>
      </c>
      <c r="J14" s="596"/>
      <c r="K14" s="596" t="s">
        <v>12</v>
      </c>
      <c r="L14" s="596"/>
      <c r="M14" s="596"/>
      <c r="N14" s="596"/>
      <c r="O14" s="596"/>
      <c r="P14" s="596"/>
      <c r="Q14" s="596"/>
      <c r="R14" s="156">
        <f>P10</f>
        <v>1.0898000000000001</v>
      </c>
    </row>
    <row r="15" spans="1:18" s="20" customFormat="1" ht="46.5" x14ac:dyDescent="0.2">
      <c r="A15" s="596"/>
      <c r="B15" s="597"/>
      <c r="C15" s="596"/>
      <c r="D15" s="597"/>
      <c r="E15" s="597"/>
      <c r="F15" s="597"/>
      <c r="G15" s="239" t="s">
        <v>13</v>
      </c>
      <c r="H15" s="238" t="s">
        <v>14</v>
      </c>
      <c r="I15" s="239" t="s">
        <v>13</v>
      </c>
      <c r="J15" s="238" t="s">
        <v>14</v>
      </c>
      <c r="K15" s="238" t="s">
        <v>15</v>
      </c>
      <c r="L15" s="239" t="s">
        <v>16</v>
      </c>
      <c r="M15" s="238" t="s">
        <v>17</v>
      </c>
      <c r="N15" s="238" t="s">
        <v>18</v>
      </c>
      <c r="O15" s="239" t="s">
        <v>115</v>
      </c>
      <c r="P15" s="101" t="s">
        <v>19</v>
      </c>
      <c r="Q15" s="101" t="s">
        <v>19</v>
      </c>
      <c r="R15" s="101" t="s">
        <v>19</v>
      </c>
    </row>
    <row r="16" spans="1:18" s="20" customFormat="1" x14ac:dyDescent="0.2">
      <c r="A16" s="157">
        <v>1</v>
      </c>
      <c r="B16" s="157">
        <v>2</v>
      </c>
      <c r="C16" s="157">
        <v>3</v>
      </c>
      <c r="D16" s="157">
        <v>4</v>
      </c>
      <c r="E16" s="157">
        <v>5</v>
      </c>
      <c r="F16" s="157">
        <v>6</v>
      </c>
      <c r="G16" s="157">
        <v>7</v>
      </c>
      <c r="H16" s="157">
        <v>8</v>
      </c>
      <c r="I16" s="157">
        <v>9</v>
      </c>
      <c r="J16" s="157">
        <v>10</v>
      </c>
      <c r="K16" s="157">
        <v>11</v>
      </c>
      <c r="L16" s="157">
        <v>12</v>
      </c>
      <c r="M16" s="157">
        <v>13</v>
      </c>
      <c r="N16" s="157">
        <v>14</v>
      </c>
      <c r="O16" s="157">
        <v>15</v>
      </c>
      <c r="P16" s="157">
        <v>16</v>
      </c>
      <c r="Q16" s="157">
        <v>17</v>
      </c>
      <c r="R16" s="157">
        <v>18</v>
      </c>
    </row>
    <row r="17" spans="1:18" ht="12.75" customHeight="1" x14ac:dyDescent="0.2">
      <c r="A17" s="389"/>
      <c r="B17" s="407"/>
      <c r="C17" s="464" t="s">
        <v>326</v>
      </c>
      <c r="D17" s="414"/>
      <c r="E17" s="414"/>
      <c r="F17" s="413">
        <f>H17+J17+R17</f>
        <v>0</v>
      </c>
      <c r="G17" s="436"/>
      <c r="H17" s="416">
        <f>G17*$P$8/1000</f>
        <v>0</v>
      </c>
      <c r="I17" s="417"/>
      <c r="J17" s="416">
        <f>I17*$P$9/1000</f>
        <v>0</v>
      </c>
      <c r="K17" s="100"/>
      <c r="L17" s="100"/>
      <c r="M17" s="100"/>
      <c r="N17" s="248"/>
      <c r="O17" s="101">
        <f t="shared" ref="O17:O48" si="0">M17*N17</f>
        <v>0</v>
      </c>
      <c r="P17" s="416">
        <f>E17*F17</f>
        <v>0</v>
      </c>
      <c r="Q17" s="416">
        <f>SUM(O17:O20)</f>
        <v>0</v>
      </c>
      <c r="R17" s="419">
        <f>Q17*1.02*1.05*$R$14</f>
        <v>0</v>
      </c>
    </row>
    <row r="18" spans="1:18" x14ac:dyDescent="0.2">
      <c r="A18" s="389"/>
      <c r="B18" s="408"/>
      <c r="C18" s="465"/>
      <c r="D18" s="414"/>
      <c r="E18" s="414"/>
      <c r="F18" s="413"/>
      <c r="G18" s="436"/>
      <c r="H18" s="416"/>
      <c r="I18" s="417"/>
      <c r="J18" s="416"/>
      <c r="K18" s="100"/>
      <c r="L18" s="100"/>
      <c r="M18" s="100"/>
      <c r="N18" s="248"/>
      <c r="O18" s="101">
        <f t="shared" si="0"/>
        <v>0</v>
      </c>
      <c r="P18" s="416"/>
      <c r="Q18" s="416"/>
      <c r="R18" s="419"/>
    </row>
    <row r="19" spans="1:18" x14ac:dyDescent="0.2">
      <c r="A19" s="389"/>
      <c r="B19" s="408"/>
      <c r="C19" s="465"/>
      <c r="D19" s="414"/>
      <c r="E19" s="414"/>
      <c r="F19" s="413"/>
      <c r="G19" s="436"/>
      <c r="H19" s="416"/>
      <c r="I19" s="417"/>
      <c r="J19" s="416"/>
      <c r="K19" s="100"/>
      <c r="L19" s="100"/>
      <c r="M19" s="103"/>
      <c r="N19" s="248"/>
      <c r="O19" s="101">
        <f t="shared" si="0"/>
        <v>0</v>
      </c>
      <c r="P19" s="416"/>
      <c r="Q19" s="416"/>
      <c r="R19" s="419"/>
    </row>
    <row r="20" spans="1:18" ht="12.75" customHeight="1" x14ac:dyDescent="0.2">
      <c r="A20" s="389"/>
      <c r="B20" s="408"/>
      <c r="C20" s="465"/>
      <c r="D20" s="414"/>
      <c r="E20" s="414"/>
      <c r="F20" s="413"/>
      <c r="G20" s="436"/>
      <c r="H20" s="416"/>
      <c r="I20" s="417"/>
      <c r="J20" s="416"/>
      <c r="K20" s="100"/>
      <c r="L20" s="100"/>
      <c r="M20" s="100"/>
      <c r="N20" s="248"/>
      <c r="O20" s="101">
        <f t="shared" si="0"/>
        <v>0</v>
      </c>
      <c r="P20" s="416"/>
      <c r="Q20" s="416"/>
      <c r="R20" s="419"/>
    </row>
    <row r="21" spans="1:18" ht="12.75" customHeight="1" x14ac:dyDescent="0.2">
      <c r="A21" s="389">
        <v>1</v>
      </c>
      <c r="B21" s="432" t="s">
        <v>215</v>
      </c>
      <c r="C21" s="409" t="s">
        <v>460</v>
      </c>
      <c r="D21" s="389" t="s">
        <v>169</v>
      </c>
      <c r="E21" s="410">
        <v>0.35</v>
      </c>
      <c r="F21" s="413">
        <f t="shared" ref="F21" si="1">H21+J21+R21</f>
        <v>7.2009782459999991</v>
      </c>
      <c r="G21" s="435">
        <v>0.45</v>
      </c>
      <c r="H21" s="416">
        <f t="shared" ref="H21" si="2">G21*$P$8/1000</f>
        <v>0.85649850000000005</v>
      </c>
      <c r="I21" s="435">
        <v>0.37</v>
      </c>
      <c r="J21" s="416">
        <f t="shared" ref="J21" si="3">I21*$P$9/1000</f>
        <v>1.2439214999999999</v>
      </c>
      <c r="K21" s="220" t="s">
        <v>287</v>
      </c>
      <c r="L21" s="186" t="s">
        <v>78</v>
      </c>
      <c r="M21" s="220">
        <v>1.1499999999999999</v>
      </c>
      <c r="N21" s="339">
        <v>3.8</v>
      </c>
      <c r="O21" s="197">
        <f t="shared" si="0"/>
        <v>4.3699999999999992</v>
      </c>
      <c r="P21" s="416">
        <f t="shared" ref="P21:P48" si="4">E21*F21</f>
        <v>2.5203423860999994</v>
      </c>
      <c r="Q21" s="415">
        <f>SUM(O21:O24)</f>
        <v>4.3699999999999992</v>
      </c>
      <c r="R21" s="419">
        <f t="shared" ref="R21" si="5">Q21*1.02*1.05*$R$14</f>
        <v>5.1005582459999994</v>
      </c>
    </row>
    <row r="22" spans="1:18" ht="12.75" customHeight="1" x14ac:dyDescent="0.2">
      <c r="A22" s="389"/>
      <c r="B22" s="433"/>
      <c r="C22" s="409"/>
      <c r="D22" s="389"/>
      <c r="E22" s="411"/>
      <c r="F22" s="413"/>
      <c r="G22" s="435"/>
      <c r="H22" s="416"/>
      <c r="I22" s="435"/>
      <c r="J22" s="416"/>
      <c r="K22" s="43"/>
      <c r="L22" s="43"/>
      <c r="M22" s="43"/>
      <c r="N22" s="339"/>
      <c r="O22" s="197">
        <f t="shared" si="0"/>
        <v>0</v>
      </c>
      <c r="P22" s="416"/>
      <c r="Q22" s="415"/>
      <c r="R22" s="419"/>
    </row>
    <row r="23" spans="1:18" ht="12.75" customHeight="1" x14ac:dyDescent="0.2">
      <c r="A23" s="389"/>
      <c r="B23" s="433"/>
      <c r="C23" s="409"/>
      <c r="D23" s="389"/>
      <c r="E23" s="411"/>
      <c r="F23" s="413"/>
      <c r="G23" s="435"/>
      <c r="H23" s="416"/>
      <c r="I23" s="435"/>
      <c r="J23" s="416"/>
      <c r="K23" s="43"/>
      <c r="L23" s="43"/>
      <c r="M23" s="45"/>
      <c r="N23" s="339"/>
      <c r="O23" s="197">
        <f t="shared" si="0"/>
        <v>0</v>
      </c>
      <c r="P23" s="416"/>
      <c r="Q23" s="415"/>
      <c r="R23" s="419"/>
    </row>
    <row r="24" spans="1:18" ht="15.75" customHeight="1" x14ac:dyDescent="0.2">
      <c r="A24" s="389"/>
      <c r="B24" s="433"/>
      <c r="C24" s="409"/>
      <c r="D24" s="389"/>
      <c r="E24" s="412"/>
      <c r="F24" s="413"/>
      <c r="G24" s="435"/>
      <c r="H24" s="416"/>
      <c r="I24" s="435"/>
      <c r="J24" s="416"/>
      <c r="K24" s="43"/>
      <c r="L24" s="43"/>
      <c r="M24" s="43"/>
      <c r="N24" s="339"/>
      <c r="O24" s="197">
        <f t="shared" si="0"/>
        <v>0</v>
      </c>
      <c r="P24" s="416"/>
      <c r="Q24" s="415"/>
      <c r="R24" s="419"/>
    </row>
    <row r="25" spans="1:18" ht="12.75" customHeight="1" x14ac:dyDescent="0.2">
      <c r="A25" s="389">
        <v>2</v>
      </c>
      <c r="B25" s="432" t="s">
        <v>208</v>
      </c>
      <c r="C25" s="409" t="s">
        <v>459</v>
      </c>
      <c r="D25" s="389" t="s">
        <v>169</v>
      </c>
      <c r="E25" s="414">
        <v>0.6</v>
      </c>
      <c r="F25" s="413">
        <f t="shared" ref="F25" si="6">H25+J25+R25</f>
        <v>31.640216967772005</v>
      </c>
      <c r="G25" s="436">
        <v>0.7</v>
      </c>
      <c r="H25" s="416">
        <f t="shared" ref="H25" si="7">G25*$P$8/1000</f>
        <v>1.3323309999999999</v>
      </c>
      <c r="I25" s="417">
        <v>0.28000000000000003</v>
      </c>
      <c r="J25" s="416">
        <f t="shared" ref="J25" si="8">I25*$P$9/1000</f>
        <v>0.94134600000000002</v>
      </c>
      <c r="K25" s="204" t="s">
        <v>167</v>
      </c>
      <c r="L25" s="186" t="s">
        <v>78</v>
      </c>
      <c r="M25" s="100">
        <v>1.02</v>
      </c>
      <c r="N25" s="274">
        <v>24.667000000000002</v>
      </c>
      <c r="O25" s="101">
        <f t="shared" si="0"/>
        <v>25.160340000000001</v>
      </c>
      <c r="P25" s="416">
        <f t="shared" ref="P25:P48" si="9">E25*F25</f>
        <v>18.984130180663204</v>
      </c>
      <c r="Q25" s="416">
        <f>SUM(O25:O28)</f>
        <v>25.160340000000001</v>
      </c>
      <c r="R25" s="419">
        <f t="shared" ref="R25" si="10">Q25*1.02*1.05*$R$14</f>
        <v>29.366539967772006</v>
      </c>
    </row>
    <row r="26" spans="1:18" ht="12.75" customHeight="1" x14ac:dyDescent="0.2">
      <c r="A26" s="389"/>
      <c r="B26" s="433"/>
      <c r="C26" s="409"/>
      <c r="D26" s="389"/>
      <c r="E26" s="414"/>
      <c r="F26" s="413"/>
      <c r="G26" s="436"/>
      <c r="H26" s="416"/>
      <c r="I26" s="417"/>
      <c r="J26" s="416"/>
      <c r="K26" s="100"/>
      <c r="L26" s="100"/>
      <c r="M26" s="100"/>
      <c r="N26" s="274"/>
      <c r="O26" s="101">
        <f t="shared" si="0"/>
        <v>0</v>
      </c>
      <c r="P26" s="416"/>
      <c r="Q26" s="416"/>
      <c r="R26" s="419"/>
    </row>
    <row r="27" spans="1:18" ht="12.75" customHeight="1" x14ac:dyDescent="0.2">
      <c r="A27" s="389"/>
      <c r="B27" s="433"/>
      <c r="C27" s="409"/>
      <c r="D27" s="389"/>
      <c r="E27" s="414"/>
      <c r="F27" s="413"/>
      <c r="G27" s="436"/>
      <c r="H27" s="416"/>
      <c r="I27" s="417"/>
      <c r="J27" s="416"/>
      <c r="K27" s="100"/>
      <c r="L27" s="100"/>
      <c r="M27" s="103"/>
      <c r="N27" s="274"/>
      <c r="O27" s="101">
        <f t="shared" si="0"/>
        <v>0</v>
      </c>
      <c r="P27" s="416"/>
      <c r="Q27" s="416"/>
      <c r="R27" s="419"/>
    </row>
    <row r="28" spans="1:18" ht="12.75" customHeight="1" x14ac:dyDescent="0.2">
      <c r="A28" s="389"/>
      <c r="B28" s="433"/>
      <c r="C28" s="409"/>
      <c r="D28" s="389"/>
      <c r="E28" s="414"/>
      <c r="F28" s="413"/>
      <c r="G28" s="436"/>
      <c r="H28" s="416"/>
      <c r="I28" s="417"/>
      <c r="J28" s="416"/>
      <c r="K28" s="100"/>
      <c r="L28" s="100"/>
      <c r="M28" s="100"/>
      <c r="N28" s="274"/>
      <c r="O28" s="101">
        <f t="shared" si="0"/>
        <v>0</v>
      </c>
      <c r="P28" s="416"/>
      <c r="Q28" s="416"/>
      <c r="R28" s="419"/>
    </row>
    <row r="29" spans="1:18" s="87" customFormat="1" ht="12.75" customHeight="1" x14ac:dyDescent="0.2">
      <c r="A29" s="389">
        <v>3</v>
      </c>
      <c r="B29" s="432" t="s">
        <v>210</v>
      </c>
      <c r="C29" s="428" t="s">
        <v>758</v>
      </c>
      <c r="D29" s="389" t="s">
        <v>169</v>
      </c>
      <c r="E29" s="438">
        <v>7.5</v>
      </c>
      <c r="F29" s="413">
        <f t="shared" ref="F29" si="11">H29+J29+R29</f>
        <v>40.913417501360968</v>
      </c>
      <c r="G29" s="430">
        <v>2.12</v>
      </c>
      <c r="H29" s="416">
        <f t="shared" ref="H29" si="12">G29*$P$8/1000</f>
        <v>4.0350596000000003</v>
      </c>
      <c r="I29" s="430">
        <v>0.92</v>
      </c>
      <c r="J29" s="416">
        <f t="shared" ref="J29" si="13">I29*$P$9/1000</f>
        <v>3.092994</v>
      </c>
      <c r="K29" s="204" t="s">
        <v>167</v>
      </c>
      <c r="L29" s="205" t="s">
        <v>78</v>
      </c>
      <c r="M29" s="163">
        <v>1.0149999999999999</v>
      </c>
      <c r="N29" s="274">
        <v>24.667000000000002</v>
      </c>
      <c r="O29" s="246">
        <f t="shared" si="0"/>
        <v>25.037005000000001</v>
      </c>
      <c r="P29" s="416">
        <f t="shared" ref="P29:P48" si="14">E29*F29</f>
        <v>306.85063126020725</v>
      </c>
      <c r="Q29" s="431">
        <f>SUM(O29:O32)</f>
        <v>28.946251199999999</v>
      </c>
      <c r="R29" s="419">
        <f t="shared" ref="R29" si="15">Q29*1.02*1.05*$R$14</f>
        <v>33.785363901360967</v>
      </c>
    </row>
    <row r="30" spans="1:18" s="87" customFormat="1" ht="12.75" customHeight="1" x14ac:dyDescent="0.2">
      <c r="A30" s="389"/>
      <c r="B30" s="433"/>
      <c r="C30" s="428"/>
      <c r="D30" s="389"/>
      <c r="E30" s="439"/>
      <c r="F30" s="413"/>
      <c r="G30" s="430"/>
      <c r="H30" s="416"/>
      <c r="I30" s="430"/>
      <c r="J30" s="416"/>
      <c r="K30" s="170" t="s">
        <v>171</v>
      </c>
      <c r="L30" s="207" t="s">
        <v>79</v>
      </c>
      <c r="M30" s="163">
        <v>0.70299999999999996</v>
      </c>
      <c r="N30" s="336">
        <v>3.5</v>
      </c>
      <c r="O30" s="246">
        <f t="shared" si="0"/>
        <v>2.4604999999999997</v>
      </c>
      <c r="P30" s="416"/>
      <c r="Q30" s="431"/>
      <c r="R30" s="419"/>
    </row>
    <row r="31" spans="1:18" s="87" customFormat="1" ht="12.75" customHeight="1" x14ac:dyDescent="0.2">
      <c r="A31" s="389"/>
      <c r="B31" s="433"/>
      <c r="C31" s="428"/>
      <c r="D31" s="389"/>
      <c r="E31" s="439"/>
      <c r="F31" s="413"/>
      <c r="G31" s="430"/>
      <c r="H31" s="416"/>
      <c r="I31" s="430"/>
      <c r="J31" s="416"/>
      <c r="K31" s="173" t="s">
        <v>172</v>
      </c>
      <c r="L31" s="174" t="s">
        <v>169</v>
      </c>
      <c r="M31" s="165">
        <v>1.14E-2</v>
      </c>
      <c r="N31" s="336">
        <v>127.083</v>
      </c>
      <c r="O31" s="246">
        <f t="shared" si="0"/>
        <v>1.4487462</v>
      </c>
      <c r="P31" s="416"/>
      <c r="Q31" s="431"/>
      <c r="R31" s="419"/>
    </row>
    <row r="32" spans="1:18" s="87" customFormat="1" ht="12" customHeight="1" x14ac:dyDescent="0.2">
      <c r="A32" s="389"/>
      <c r="B32" s="433"/>
      <c r="C32" s="428"/>
      <c r="D32" s="389"/>
      <c r="E32" s="440"/>
      <c r="F32" s="413"/>
      <c r="G32" s="430"/>
      <c r="H32" s="416"/>
      <c r="I32" s="430"/>
      <c r="J32" s="416"/>
      <c r="K32" s="163"/>
      <c r="L32" s="163"/>
      <c r="M32" s="163"/>
      <c r="N32" s="336"/>
      <c r="O32" s="246">
        <f t="shared" si="0"/>
        <v>0</v>
      </c>
      <c r="P32" s="416"/>
      <c r="Q32" s="431"/>
      <c r="R32" s="419"/>
    </row>
    <row r="33" spans="1:18" s="87" customFormat="1" ht="12.75" customHeight="1" x14ac:dyDescent="0.2">
      <c r="A33" s="389">
        <v>4</v>
      </c>
      <c r="B33" s="432" t="s">
        <v>210</v>
      </c>
      <c r="C33" s="428" t="s">
        <v>759</v>
      </c>
      <c r="D33" s="389" t="s">
        <v>169</v>
      </c>
      <c r="E33" s="438">
        <v>0.9</v>
      </c>
      <c r="F33" s="413">
        <f t="shared" ref="F33" si="16">H33+J33+R33</f>
        <v>47.001505684103968</v>
      </c>
      <c r="G33" s="430">
        <v>2.12</v>
      </c>
      <c r="H33" s="416">
        <f t="shared" ref="H33" si="17">G33*$P$8/1000</f>
        <v>4.0350596000000003</v>
      </c>
      <c r="I33" s="430">
        <v>0.92</v>
      </c>
      <c r="J33" s="416">
        <f t="shared" ref="J33" si="18">I33*$P$9/1000</f>
        <v>3.092994</v>
      </c>
      <c r="K33" s="204" t="s">
        <v>209</v>
      </c>
      <c r="L33" s="205" t="s">
        <v>78</v>
      </c>
      <c r="M33" s="163">
        <v>1.0149999999999999</v>
      </c>
      <c r="N33" s="336">
        <v>29.806000000000001</v>
      </c>
      <c r="O33" s="246">
        <f t="shared" si="0"/>
        <v>30.253089999999997</v>
      </c>
      <c r="P33" s="416">
        <f t="shared" ref="P33:P48" si="19">E33*F33</f>
        <v>42.301355115693575</v>
      </c>
      <c r="Q33" s="431">
        <f>SUM(O33:O36)</f>
        <v>34.162336199999999</v>
      </c>
      <c r="R33" s="419">
        <f t="shared" ref="R33" si="20">Q33*1.02*1.05*$R$14</f>
        <v>39.873452084103967</v>
      </c>
    </row>
    <row r="34" spans="1:18" s="87" customFormat="1" ht="12.75" customHeight="1" x14ac:dyDescent="0.2">
      <c r="A34" s="389"/>
      <c r="B34" s="433"/>
      <c r="C34" s="428"/>
      <c r="D34" s="389"/>
      <c r="E34" s="439"/>
      <c r="F34" s="413"/>
      <c r="G34" s="430"/>
      <c r="H34" s="416"/>
      <c r="I34" s="430"/>
      <c r="J34" s="416"/>
      <c r="K34" s="170" t="s">
        <v>171</v>
      </c>
      <c r="L34" s="207" t="s">
        <v>79</v>
      </c>
      <c r="M34" s="163">
        <v>0.70299999999999996</v>
      </c>
      <c r="N34" s="336">
        <v>3.5</v>
      </c>
      <c r="O34" s="246">
        <f t="shared" si="0"/>
        <v>2.4604999999999997</v>
      </c>
      <c r="P34" s="416"/>
      <c r="Q34" s="431"/>
      <c r="R34" s="419"/>
    </row>
    <row r="35" spans="1:18" s="87" customFormat="1" ht="12.75" customHeight="1" x14ac:dyDescent="0.2">
      <c r="A35" s="389"/>
      <c r="B35" s="433"/>
      <c r="C35" s="428"/>
      <c r="D35" s="389"/>
      <c r="E35" s="439"/>
      <c r="F35" s="413"/>
      <c r="G35" s="430"/>
      <c r="H35" s="416"/>
      <c r="I35" s="430"/>
      <c r="J35" s="416"/>
      <c r="K35" s="173" t="s">
        <v>172</v>
      </c>
      <c r="L35" s="174" t="s">
        <v>169</v>
      </c>
      <c r="M35" s="165">
        <v>1.14E-2</v>
      </c>
      <c r="N35" s="336">
        <v>127.083</v>
      </c>
      <c r="O35" s="246">
        <f t="shared" si="0"/>
        <v>1.4487462</v>
      </c>
      <c r="P35" s="416"/>
      <c r="Q35" s="431"/>
      <c r="R35" s="419"/>
    </row>
    <row r="36" spans="1:18" s="87" customFormat="1" ht="12.75" customHeight="1" x14ac:dyDescent="0.2">
      <c r="A36" s="389"/>
      <c r="B36" s="433"/>
      <c r="C36" s="428"/>
      <c r="D36" s="389"/>
      <c r="E36" s="440"/>
      <c r="F36" s="413"/>
      <c r="G36" s="430"/>
      <c r="H36" s="416"/>
      <c r="I36" s="430"/>
      <c r="J36" s="416"/>
      <c r="K36" s="163"/>
      <c r="L36" s="163"/>
      <c r="M36" s="163"/>
      <c r="N36" s="336"/>
      <c r="O36" s="246">
        <f t="shared" si="0"/>
        <v>0</v>
      </c>
      <c r="P36" s="416"/>
      <c r="Q36" s="431"/>
      <c r="R36" s="419"/>
    </row>
    <row r="37" spans="1:18" x14ac:dyDescent="0.2">
      <c r="A37" s="389">
        <v>5</v>
      </c>
      <c r="B37" s="420" t="s">
        <v>86</v>
      </c>
      <c r="C37" s="420" t="s">
        <v>213</v>
      </c>
      <c r="D37" s="421" t="s">
        <v>168</v>
      </c>
      <c r="E37" s="422">
        <v>1.0999999999999999E-2</v>
      </c>
      <c r="F37" s="413">
        <f t="shared" ref="F37" si="21">H37+J37+R37</f>
        <v>554.4085050000001</v>
      </c>
      <c r="G37" s="426"/>
      <c r="H37" s="416">
        <f t="shared" ref="H37" si="22">G37*$P$8/1000</f>
        <v>0</v>
      </c>
      <c r="I37" s="426"/>
      <c r="J37" s="416">
        <f t="shared" ref="J37" si="23">I37*$P$9/1000</f>
        <v>0</v>
      </c>
      <c r="K37" s="215" t="s">
        <v>212</v>
      </c>
      <c r="L37" s="215" t="s">
        <v>168</v>
      </c>
      <c r="M37" s="215">
        <v>1</v>
      </c>
      <c r="N37" s="216">
        <v>475</v>
      </c>
      <c r="O37" s="344">
        <f t="shared" si="0"/>
        <v>475</v>
      </c>
      <c r="P37" s="416">
        <f t="shared" ref="P37:P48" si="24">E37*F37</f>
        <v>6.098493555000001</v>
      </c>
      <c r="Q37" s="427">
        <f>SUM(O37:O40)</f>
        <v>475</v>
      </c>
      <c r="R37" s="419">
        <f t="shared" ref="R37" si="25">Q37*1.02*1.05*$R$14</f>
        <v>554.4085050000001</v>
      </c>
    </row>
    <row r="38" spans="1:18" x14ac:dyDescent="0.2">
      <c r="A38" s="389"/>
      <c r="B38" s="420"/>
      <c r="C38" s="420"/>
      <c r="D38" s="421"/>
      <c r="E38" s="423"/>
      <c r="F38" s="413"/>
      <c r="G38" s="426"/>
      <c r="H38" s="416"/>
      <c r="I38" s="426"/>
      <c r="J38" s="416"/>
      <c r="K38" s="215"/>
      <c r="L38" s="215"/>
      <c r="M38" s="215"/>
      <c r="N38" s="345"/>
      <c r="O38" s="344">
        <f t="shared" si="0"/>
        <v>0</v>
      </c>
      <c r="P38" s="416"/>
      <c r="Q38" s="427"/>
      <c r="R38" s="419"/>
    </row>
    <row r="39" spans="1:18" x14ac:dyDescent="0.2">
      <c r="A39" s="389"/>
      <c r="B39" s="420"/>
      <c r="C39" s="420"/>
      <c r="D39" s="421"/>
      <c r="E39" s="423"/>
      <c r="F39" s="413"/>
      <c r="G39" s="426"/>
      <c r="H39" s="416"/>
      <c r="I39" s="426"/>
      <c r="J39" s="416"/>
      <c r="K39" s="215"/>
      <c r="L39" s="215"/>
      <c r="M39" s="261"/>
      <c r="N39" s="345"/>
      <c r="O39" s="344">
        <f t="shared" si="0"/>
        <v>0</v>
      </c>
      <c r="P39" s="416"/>
      <c r="Q39" s="427"/>
      <c r="R39" s="419"/>
    </row>
    <row r="40" spans="1:18" ht="12.75" customHeight="1" x14ac:dyDescent="0.2">
      <c r="A40" s="389"/>
      <c r="B40" s="420"/>
      <c r="C40" s="420"/>
      <c r="D40" s="421"/>
      <c r="E40" s="424"/>
      <c r="F40" s="413"/>
      <c r="G40" s="426"/>
      <c r="H40" s="416"/>
      <c r="I40" s="426"/>
      <c r="J40" s="416"/>
      <c r="K40" s="215"/>
      <c r="L40" s="215"/>
      <c r="M40" s="215"/>
      <c r="N40" s="345"/>
      <c r="O40" s="344">
        <f t="shared" si="0"/>
        <v>0</v>
      </c>
      <c r="P40" s="416"/>
      <c r="Q40" s="427"/>
      <c r="R40" s="419"/>
    </row>
    <row r="41" spans="1:18" x14ac:dyDescent="0.2">
      <c r="A41" s="389">
        <v>6</v>
      </c>
      <c r="B41" s="420" t="s">
        <v>86</v>
      </c>
      <c r="C41" s="420" t="s">
        <v>291</v>
      </c>
      <c r="D41" s="421" t="s">
        <v>168</v>
      </c>
      <c r="E41" s="422">
        <v>7.0000000000000001E-3</v>
      </c>
      <c r="F41" s="413">
        <f t="shared" ref="F41" si="26">H41+J41+R41</f>
        <v>570.61940968620013</v>
      </c>
      <c r="G41" s="426"/>
      <c r="H41" s="416">
        <f t="shared" ref="H41" si="27">G41*$P$8/1000</f>
        <v>0</v>
      </c>
      <c r="I41" s="426"/>
      <c r="J41" s="416">
        <f t="shared" ref="J41" si="28">I41*$P$9/1000</f>
        <v>0</v>
      </c>
      <c r="K41" s="215" t="s">
        <v>212</v>
      </c>
      <c r="L41" s="215" t="s">
        <v>168</v>
      </c>
      <c r="M41" s="215">
        <v>1</v>
      </c>
      <c r="N41" s="345">
        <v>488.88900000000001</v>
      </c>
      <c r="O41" s="344">
        <f t="shared" si="0"/>
        <v>488.88900000000001</v>
      </c>
      <c r="P41" s="416">
        <f t="shared" ref="P41:P48" si="29">E41*F41</f>
        <v>3.9943358678034011</v>
      </c>
      <c r="Q41" s="427">
        <f>SUM(O41:O44)</f>
        <v>488.88900000000001</v>
      </c>
      <c r="R41" s="419">
        <f t="shared" ref="R41" si="30">Q41*1.02*1.05*$R$14</f>
        <v>570.61940968620013</v>
      </c>
    </row>
    <row r="42" spans="1:18" x14ac:dyDescent="0.2">
      <c r="A42" s="389"/>
      <c r="B42" s="420"/>
      <c r="C42" s="420"/>
      <c r="D42" s="421"/>
      <c r="E42" s="423"/>
      <c r="F42" s="413"/>
      <c r="G42" s="426"/>
      <c r="H42" s="416"/>
      <c r="I42" s="426"/>
      <c r="J42" s="416"/>
      <c r="K42" s="215"/>
      <c r="L42" s="215"/>
      <c r="M42" s="215"/>
      <c r="N42" s="345"/>
      <c r="O42" s="344">
        <f t="shared" si="0"/>
        <v>0</v>
      </c>
      <c r="P42" s="416"/>
      <c r="Q42" s="427"/>
      <c r="R42" s="419"/>
    </row>
    <row r="43" spans="1:18" x14ac:dyDescent="0.2">
      <c r="A43" s="389"/>
      <c r="B43" s="420"/>
      <c r="C43" s="420"/>
      <c r="D43" s="421"/>
      <c r="E43" s="423"/>
      <c r="F43" s="413"/>
      <c r="G43" s="426"/>
      <c r="H43" s="416"/>
      <c r="I43" s="426"/>
      <c r="J43" s="416"/>
      <c r="K43" s="215"/>
      <c r="L43" s="215"/>
      <c r="M43" s="261"/>
      <c r="N43" s="345"/>
      <c r="O43" s="344">
        <f t="shared" si="0"/>
        <v>0</v>
      </c>
      <c r="P43" s="416"/>
      <c r="Q43" s="427"/>
      <c r="R43" s="419"/>
    </row>
    <row r="44" spans="1:18" ht="12.75" customHeight="1" x14ac:dyDescent="0.2">
      <c r="A44" s="389"/>
      <c r="B44" s="420"/>
      <c r="C44" s="420"/>
      <c r="D44" s="421"/>
      <c r="E44" s="424"/>
      <c r="F44" s="413"/>
      <c r="G44" s="426"/>
      <c r="H44" s="416"/>
      <c r="I44" s="426"/>
      <c r="J44" s="416"/>
      <c r="K44" s="215"/>
      <c r="L44" s="215"/>
      <c r="M44" s="215"/>
      <c r="N44" s="345"/>
      <c r="O44" s="344">
        <f t="shared" si="0"/>
        <v>0</v>
      </c>
      <c r="P44" s="416"/>
      <c r="Q44" s="427"/>
      <c r="R44" s="419"/>
    </row>
    <row r="45" spans="1:18" x14ac:dyDescent="0.2">
      <c r="A45" s="389">
        <v>7</v>
      </c>
      <c r="B45" s="420" t="s">
        <v>86</v>
      </c>
      <c r="C45" s="420" t="s">
        <v>249</v>
      </c>
      <c r="D45" s="421" t="s">
        <v>168</v>
      </c>
      <c r="E45" s="422">
        <v>3.2000000000000001E-2</v>
      </c>
      <c r="F45" s="413">
        <f t="shared" ref="F45" si="31">H45+J45+R45</f>
        <v>541.44001468620013</v>
      </c>
      <c r="G45" s="426"/>
      <c r="H45" s="416">
        <f t="shared" ref="H45" si="32">G45*$P$8/1000</f>
        <v>0</v>
      </c>
      <c r="I45" s="426"/>
      <c r="J45" s="416">
        <f t="shared" ref="J45" si="33">I45*$P$9/1000</f>
        <v>0</v>
      </c>
      <c r="K45" s="215" t="s">
        <v>212</v>
      </c>
      <c r="L45" s="215" t="s">
        <v>168</v>
      </c>
      <c r="M45" s="215">
        <v>1</v>
      </c>
      <c r="N45" s="345">
        <v>463.88900000000001</v>
      </c>
      <c r="O45" s="344">
        <f t="shared" si="0"/>
        <v>463.88900000000001</v>
      </c>
      <c r="P45" s="416">
        <f t="shared" ref="P45:P48" si="34">E45*F45</f>
        <v>17.326080469958406</v>
      </c>
      <c r="Q45" s="427">
        <f>SUM(O45:O48)</f>
        <v>463.88900000000001</v>
      </c>
      <c r="R45" s="419">
        <f t="shared" ref="R45" si="35">Q45*1.02*1.05*$R$14</f>
        <v>541.44001468620013</v>
      </c>
    </row>
    <row r="46" spans="1:18" x14ac:dyDescent="0.2">
      <c r="A46" s="389"/>
      <c r="B46" s="420"/>
      <c r="C46" s="420"/>
      <c r="D46" s="421"/>
      <c r="E46" s="423"/>
      <c r="F46" s="413"/>
      <c r="G46" s="426"/>
      <c r="H46" s="416"/>
      <c r="I46" s="426"/>
      <c r="J46" s="416"/>
      <c r="K46" s="215"/>
      <c r="L46" s="215"/>
      <c r="M46" s="215"/>
      <c r="N46" s="345"/>
      <c r="O46" s="344">
        <f t="shared" si="0"/>
        <v>0</v>
      </c>
      <c r="P46" s="416"/>
      <c r="Q46" s="427"/>
      <c r="R46" s="419"/>
    </row>
    <row r="47" spans="1:18" x14ac:dyDescent="0.2">
      <c r="A47" s="389"/>
      <c r="B47" s="420"/>
      <c r="C47" s="420"/>
      <c r="D47" s="421"/>
      <c r="E47" s="423"/>
      <c r="F47" s="413"/>
      <c r="G47" s="426"/>
      <c r="H47" s="416"/>
      <c r="I47" s="426"/>
      <c r="J47" s="416"/>
      <c r="K47" s="215"/>
      <c r="L47" s="215"/>
      <c r="M47" s="261"/>
      <c r="N47" s="345"/>
      <c r="O47" s="344">
        <f t="shared" si="0"/>
        <v>0</v>
      </c>
      <c r="P47" s="416"/>
      <c r="Q47" s="427"/>
      <c r="R47" s="419"/>
    </row>
    <row r="48" spans="1:18" ht="12.75" customHeight="1" x14ac:dyDescent="0.2">
      <c r="A48" s="389"/>
      <c r="B48" s="420"/>
      <c r="C48" s="420"/>
      <c r="D48" s="421"/>
      <c r="E48" s="424"/>
      <c r="F48" s="413"/>
      <c r="G48" s="426"/>
      <c r="H48" s="416"/>
      <c r="I48" s="426"/>
      <c r="J48" s="416"/>
      <c r="K48" s="215"/>
      <c r="L48" s="215"/>
      <c r="M48" s="215"/>
      <c r="N48" s="345"/>
      <c r="O48" s="344">
        <f t="shared" si="0"/>
        <v>0</v>
      </c>
      <c r="P48" s="416"/>
      <c r="Q48" s="427"/>
      <c r="R48" s="419"/>
    </row>
    <row r="49" spans="1:18" x14ac:dyDescent="0.2">
      <c r="A49" s="389"/>
      <c r="B49" s="409"/>
      <c r="C49" s="405" t="s">
        <v>463</v>
      </c>
      <c r="D49" s="406"/>
      <c r="E49" s="410"/>
      <c r="F49" s="434">
        <f>H49+J49+R49</f>
        <v>0</v>
      </c>
      <c r="G49" s="437"/>
      <c r="H49" s="415">
        <f>G49*$P$8/1000</f>
        <v>0</v>
      </c>
      <c r="I49" s="437"/>
      <c r="J49" s="415">
        <f>I49*$P$9/1000</f>
        <v>0</v>
      </c>
      <c r="K49" s="43"/>
      <c r="L49" s="43"/>
      <c r="M49" s="43"/>
      <c r="N49" s="233"/>
      <c r="O49" s="197">
        <f t="shared" ref="O49:O177" si="36">M49*N49</f>
        <v>0</v>
      </c>
      <c r="P49" s="415">
        <f>E49*F49</f>
        <v>0</v>
      </c>
      <c r="Q49" s="415">
        <f>SUM(O49:O52)</f>
        <v>0</v>
      </c>
      <c r="R49" s="415">
        <f>Q49*1.02*1.05*$R$14</f>
        <v>0</v>
      </c>
    </row>
    <row r="50" spans="1:18" x14ac:dyDescent="0.2">
      <c r="A50" s="389"/>
      <c r="B50" s="409"/>
      <c r="C50" s="405"/>
      <c r="D50" s="406"/>
      <c r="E50" s="411"/>
      <c r="F50" s="434"/>
      <c r="G50" s="437"/>
      <c r="H50" s="415"/>
      <c r="I50" s="437"/>
      <c r="J50" s="415"/>
      <c r="K50" s="43"/>
      <c r="L50" s="43"/>
      <c r="M50" s="43"/>
      <c r="N50" s="233"/>
      <c r="O50" s="197">
        <f t="shared" si="36"/>
        <v>0</v>
      </c>
      <c r="P50" s="415"/>
      <c r="Q50" s="415"/>
      <c r="R50" s="415"/>
    </row>
    <row r="51" spans="1:18" x14ac:dyDescent="0.2">
      <c r="A51" s="389"/>
      <c r="B51" s="409"/>
      <c r="C51" s="405"/>
      <c r="D51" s="406"/>
      <c r="E51" s="411"/>
      <c r="F51" s="434"/>
      <c r="G51" s="437"/>
      <c r="H51" s="415"/>
      <c r="I51" s="437"/>
      <c r="J51" s="415"/>
      <c r="K51" s="43"/>
      <c r="L51" s="43"/>
      <c r="M51" s="45"/>
      <c r="N51" s="233"/>
      <c r="O51" s="197">
        <f t="shared" si="36"/>
        <v>0</v>
      </c>
      <c r="P51" s="415"/>
      <c r="Q51" s="415"/>
      <c r="R51" s="415"/>
    </row>
    <row r="52" spans="1:18" ht="15" customHeight="1" x14ac:dyDescent="0.2">
      <c r="A52" s="389"/>
      <c r="B52" s="409"/>
      <c r="C52" s="405"/>
      <c r="D52" s="406"/>
      <c r="E52" s="412"/>
      <c r="F52" s="434"/>
      <c r="G52" s="437"/>
      <c r="H52" s="415"/>
      <c r="I52" s="437"/>
      <c r="J52" s="415"/>
      <c r="K52" s="43"/>
      <c r="L52" s="43"/>
      <c r="M52" s="43"/>
      <c r="N52" s="233"/>
      <c r="O52" s="197">
        <f t="shared" si="36"/>
        <v>0</v>
      </c>
      <c r="P52" s="415"/>
      <c r="Q52" s="415"/>
      <c r="R52" s="415"/>
    </row>
    <row r="53" spans="1:18" ht="12.75" customHeight="1" x14ac:dyDescent="0.2">
      <c r="A53" s="389"/>
      <c r="B53" s="540" t="s">
        <v>336</v>
      </c>
      <c r="C53" s="409" t="s">
        <v>334</v>
      </c>
      <c r="D53" s="389" t="s">
        <v>78</v>
      </c>
      <c r="E53" s="444">
        <v>7.4</v>
      </c>
      <c r="F53" s="434">
        <f>H53+J53+R53</f>
        <v>25.516592500088002</v>
      </c>
      <c r="G53" s="437">
        <v>2.9</v>
      </c>
      <c r="H53" s="415">
        <f>G53*$P$8/1000</f>
        <v>5.5196569999999996</v>
      </c>
      <c r="I53" s="437">
        <v>0.95</v>
      </c>
      <c r="J53" s="415">
        <f>I53*$P$9/1000</f>
        <v>3.1938524999999993</v>
      </c>
      <c r="K53" s="43" t="s">
        <v>337</v>
      </c>
      <c r="L53" s="174" t="s">
        <v>169</v>
      </c>
      <c r="M53" s="43">
        <v>0.92</v>
      </c>
      <c r="N53" s="241">
        <v>9.5830000000000002</v>
      </c>
      <c r="O53" s="197">
        <f t="shared" si="36"/>
        <v>8.8163600000000013</v>
      </c>
      <c r="P53" s="415">
        <f>E53*F53</f>
        <v>188.82278450065124</v>
      </c>
      <c r="Q53" s="415">
        <f>SUM(O53:O56)</f>
        <v>14.396360000000001</v>
      </c>
      <c r="R53" s="415">
        <f>Q53*1.02*1.05*$R$14</f>
        <v>16.803083000088005</v>
      </c>
    </row>
    <row r="54" spans="1:18" x14ac:dyDescent="0.2">
      <c r="A54" s="389"/>
      <c r="B54" s="442"/>
      <c r="C54" s="409"/>
      <c r="D54" s="389"/>
      <c r="E54" s="439"/>
      <c r="F54" s="434"/>
      <c r="G54" s="437"/>
      <c r="H54" s="415"/>
      <c r="I54" s="437"/>
      <c r="J54" s="415"/>
      <c r="K54" s="43"/>
      <c r="L54" s="43"/>
      <c r="M54" s="43"/>
      <c r="N54" s="241"/>
      <c r="O54" s="197">
        <f t="shared" si="36"/>
        <v>0</v>
      </c>
      <c r="P54" s="415"/>
      <c r="Q54" s="415"/>
      <c r="R54" s="415"/>
    </row>
    <row r="55" spans="1:18" x14ac:dyDescent="0.2">
      <c r="A55" s="389"/>
      <c r="B55" s="442"/>
      <c r="C55" s="409"/>
      <c r="D55" s="389"/>
      <c r="E55" s="439"/>
      <c r="F55" s="434"/>
      <c r="G55" s="437"/>
      <c r="H55" s="415"/>
      <c r="I55" s="437"/>
      <c r="J55" s="415"/>
      <c r="K55" s="43" t="s">
        <v>178</v>
      </c>
      <c r="L55" s="174" t="s">
        <v>169</v>
      </c>
      <c r="M55" s="50">
        <v>0.18</v>
      </c>
      <c r="N55" s="241">
        <v>31</v>
      </c>
      <c r="O55" s="197">
        <f t="shared" si="36"/>
        <v>5.58</v>
      </c>
      <c r="P55" s="415"/>
      <c r="Q55" s="415"/>
      <c r="R55" s="415"/>
    </row>
    <row r="56" spans="1:18" ht="12.75" customHeight="1" x14ac:dyDescent="0.2">
      <c r="A56" s="389"/>
      <c r="B56" s="443"/>
      <c r="C56" s="409"/>
      <c r="D56" s="389"/>
      <c r="E56" s="455"/>
      <c r="F56" s="434"/>
      <c r="G56" s="437"/>
      <c r="H56" s="415"/>
      <c r="I56" s="437"/>
      <c r="J56" s="415"/>
      <c r="K56" s="43"/>
      <c r="L56" s="43"/>
      <c r="M56" s="43"/>
      <c r="N56" s="241"/>
      <c r="O56" s="197">
        <f t="shared" si="36"/>
        <v>0</v>
      </c>
      <c r="P56" s="415"/>
      <c r="Q56" s="415"/>
      <c r="R56" s="415"/>
    </row>
    <row r="57" spans="1:18" s="87" customFormat="1" x14ac:dyDescent="0.2">
      <c r="A57" s="438">
        <v>1</v>
      </c>
      <c r="B57" s="540" t="s">
        <v>299</v>
      </c>
      <c r="C57" s="428" t="s">
        <v>649</v>
      </c>
      <c r="D57" s="389" t="s">
        <v>168</v>
      </c>
      <c r="E57" s="389">
        <v>2.8000000000000001E-2</v>
      </c>
      <c r="F57" s="429">
        <f>H57+J57+R57</f>
        <v>611.96057000000008</v>
      </c>
      <c r="G57" s="430">
        <v>27.8</v>
      </c>
      <c r="H57" s="431">
        <f>G57*$P$8/1000</f>
        <v>52.912573999999999</v>
      </c>
      <c r="I57" s="430">
        <v>1.38</v>
      </c>
      <c r="J57" s="431">
        <f>I57*$P$9/1000</f>
        <v>4.6394909999999987</v>
      </c>
      <c r="K57" s="163" t="s">
        <v>650</v>
      </c>
      <c r="L57" s="163" t="s">
        <v>168</v>
      </c>
      <c r="M57" s="163">
        <v>1</v>
      </c>
      <c r="N57" s="242">
        <v>475</v>
      </c>
      <c r="O57" s="246">
        <f t="shared" si="36"/>
        <v>475</v>
      </c>
      <c r="P57" s="431">
        <f>E57*F57</f>
        <v>17.134895960000001</v>
      </c>
      <c r="Q57" s="431">
        <f>SUM(O57:O60)</f>
        <v>475</v>
      </c>
      <c r="R57" s="431">
        <f>Q57*1.02*1.05*$R$14</f>
        <v>554.4085050000001</v>
      </c>
    </row>
    <row r="58" spans="1:18" s="87" customFormat="1" x14ac:dyDescent="0.2">
      <c r="A58" s="439"/>
      <c r="B58" s="442"/>
      <c r="C58" s="428"/>
      <c r="D58" s="389"/>
      <c r="E58" s="389"/>
      <c r="F58" s="429"/>
      <c r="G58" s="430"/>
      <c r="H58" s="431"/>
      <c r="I58" s="430"/>
      <c r="J58" s="431"/>
      <c r="K58" s="163"/>
      <c r="L58" s="163"/>
      <c r="M58" s="163"/>
      <c r="N58" s="182"/>
      <c r="O58" s="246">
        <f t="shared" si="36"/>
        <v>0</v>
      </c>
      <c r="P58" s="431"/>
      <c r="Q58" s="431"/>
      <c r="R58" s="431"/>
    </row>
    <row r="59" spans="1:18" s="87" customFormat="1" x14ac:dyDescent="0.2">
      <c r="A59" s="439"/>
      <c r="B59" s="442"/>
      <c r="C59" s="428"/>
      <c r="D59" s="389"/>
      <c r="E59" s="389"/>
      <c r="F59" s="429"/>
      <c r="G59" s="430"/>
      <c r="H59" s="431"/>
      <c r="I59" s="430"/>
      <c r="J59" s="431"/>
      <c r="K59" s="163"/>
      <c r="L59" s="163"/>
      <c r="M59" s="184"/>
      <c r="N59" s="182"/>
      <c r="O59" s="246">
        <f t="shared" si="36"/>
        <v>0</v>
      </c>
      <c r="P59" s="431"/>
      <c r="Q59" s="431"/>
      <c r="R59" s="431"/>
    </row>
    <row r="60" spans="1:18" s="87" customFormat="1" ht="18" customHeight="1" x14ac:dyDescent="0.2">
      <c r="A60" s="440"/>
      <c r="B60" s="443"/>
      <c r="C60" s="428"/>
      <c r="D60" s="389"/>
      <c r="E60" s="389"/>
      <c r="F60" s="429"/>
      <c r="G60" s="430"/>
      <c r="H60" s="431"/>
      <c r="I60" s="430"/>
      <c r="J60" s="431"/>
      <c r="K60" s="163"/>
      <c r="L60" s="163"/>
      <c r="M60" s="163"/>
      <c r="N60" s="182">
        <v>0</v>
      </c>
      <c r="O60" s="246">
        <f t="shared" si="36"/>
        <v>0</v>
      </c>
      <c r="P60" s="431"/>
      <c r="Q60" s="431"/>
      <c r="R60" s="431"/>
    </row>
    <row r="61" spans="1:18" s="87" customFormat="1" ht="12.75" customHeight="1" x14ac:dyDescent="0.2">
      <c r="A61" s="438">
        <v>2</v>
      </c>
      <c r="B61" s="428" t="s">
        <v>292</v>
      </c>
      <c r="C61" s="428" t="s">
        <v>335</v>
      </c>
      <c r="D61" s="389" t="s">
        <v>78</v>
      </c>
      <c r="E61" s="389">
        <v>0.55000000000000004</v>
      </c>
      <c r="F61" s="429">
        <f>H61+J61+R61</f>
        <v>73.870786316016932</v>
      </c>
      <c r="G61" s="430">
        <v>7.85</v>
      </c>
      <c r="H61" s="431">
        <f>G61*$P$8/1000</f>
        <v>14.941140499999999</v>
      </c>
      <c r="I61" s="430">
        <v>1.1200000000000001</v>
      </c>
      <c r="J61" s="431">
        <f>I61*$P$9/1000</f>
        <v>3.7653840000000001</v>
      </c>
      <c r="K61" s="204" t="s">
        <v>209</v>
      </c>
      <c r="L61" s="205" t="s">
        <v>78</v>
      </c>
      <c r="M61" s="206">
        <v>1.0149999999999999</v>
      </c>
      <c r="N61" s="240">
        <v>29.806000000000001</v>
      </c>
      <c r="O61" s="246">
        <f t="shared" si="36"/>
        <v>30.253089999999997</v>
      </c>
      <c r="P61" s="431">
        <f>E61*F61</f>
        <v>40.628932473809314</v>
      </c>
      <c r="Q61" s="431">
        <f>SUM(O61:O64)</f>
        <v>47.263027399999999</v>
      </c>
      <c r="R61" s="431">
        <f>Q61*1.02*1.05*$R$14</f>
        <v>55.164261816016925</v>
      </c>
    </row>
    <row r="62" spans="1:18" s="87" customFormat="1" x14ac:dyDescent="0.2">
      <c r="A62" s="439"/>
      <c r="B62" s="428"/>
      <c r="C62" s="428"/>
      <c r="D62" s="389"/>
      <c r="E62" s="389"/>
      <c r="F62" s="429"/>
      <c r="G62" s="430"/>
      <c r="H62" s="431"/>
      <c r="I62" s="430"/>
      <c r="J62" s="431"/>
      <c r="K62" s="170" t="s">
        <v>171</v>
      </c>
      <c r="L62" s="171" t="s">
        <v>79</v>
      </c>
      <c r="M62" s="172">
        <v>2.9</v>
      </c>
      <c r="N62" s="240">
        <v>3.5</v>
      </c>
      <c r="O62" s="246">
        <f t="shared" si="36"/>
        <v>10.15</v>
      </c>
      <c r="P62" s="431"/>
      <c r="Q62" s="431"/>
      <c r="R62" s="431"/>
    </row>
    <row r="63" spans="1:18" s="87" customFormat="1" x14ac:dyDescent="0.2">
      <c r="A63" s="439"/>
      <c r="B63" s="428"/>
      <c r="C63" s="428"/>
      <c r="D63" s="389"/>
      <c r="E63" s="389"/>
      <c r="F63" s="429"/>
      <c r="G63" s="430"/>
      <c r="H63" s="431"/>
      <c r="I63" s="430"/>
      <c r="J63" s="431"/>
      <c r="K63" s="173" t="s">
        <v>172</v>
      </c>
      <c r="L63" s="174" t="s">
        <v>169</v>
      </c>
      <c r="M63" s="175">
        <v>3.78E-2</v>
      </c>
      <c r="N63" s="240">
        <v>127.083</v>
      </c>
      <c r="O63" s="246">
        <f t="shared" si="36"/>
        <v>4.8037374000000002</v>
      </c>
      <c r="P63" s="431"/>
      <c r="Q63" s="431"/>
      <c r="R63" s="431"/>
    </row>
    <row r="64" spans="1:18" s="87" customFormat="1" ht="12.75" customHeight="1" x14ac:dyDescent="0.2">
      <c r="A64" s="440"/>
      <c r="B64" s="428"/>
      <c r="C64" s="428"/>
      <c r="D64" s="389"/>
      <c r="E64" s="389"/>
      <c r="F64" s="429"/>
      <c r="G64" s="430"/>
      <c r="H64" s="431"/>
      <c r="I64" s="430"/>
      <c r="J64" s="431"/>
      <c r="K64" s="163" t="s">
        <v>187</v>
      </c>
      <c r="L64" s="163" t="s">
        <v>87</v>
      </c>
      <c r="M64" s="163">
        <v>2.2999999999999998</v>
      </c>
      <c r="N64" s="240">
        <v>0.89400000000000002</v>
      </c>
      <c r="O64" s="246">
        <f t="shared" si="36"/>
        <v>2.0562</v>
      </c>
      <c r="P64" s="431"/>
      <c r="Q64" s="431"/>
      <c r="R64" s="431"/>
    </row>
    <row r="65" spans="1:18" s="168" customFormat="1" ht="12.75" customHeight="1" x14ac:dyDescent="0.2">
      <c r="A65" s="438">
        <v>3</v>
      </c>
      <c r="B65" s="532" t="s">
        <v>86</v>
      </c>
      <c r="C65" s="428" t="s">
        <v>332</v>
      </c>
      <c r="D65" s="387" t="s">
        <v>168</v>
      </c>
      <c r="E65" s="524">
        <v>8.0000000000000002E-3</v>
      </c>
      <c r="F65" s="390">
        <f>H65+J65+R65</f>
        <v>554.4085050000001</v>
      </c>
      <c r="G65" s="391"/>
      <c r="H65" s="392">
        <f>G65*$P$8/1000</f>
        <v>0</v>
      </c>
      <c r="I65" s="391"/>
      <c r="J65" s="525">
        <f>I65*$P$9/1000</f>
        <v>0</v>
      </c>
      <c r="K65" s="163" t="s">
        <v>212</v>
      </c>
      <c r="L65" s="163" t="s">
        <v>168</v>
      </c>
      <c r="M65" s="163">
        <v>1</v>
      </c>
      <c r="N65" s="216">
        <v>475</v>
      </c>
      <c r="O65" s="180">
        <f t="shared" si="36"/>
        <v>475</v>
      </c>
      <c r="P65" s="392">
        <f>E65*F65</f>
        <v>4.4352680400000013</v>
      </c>
      <c r="Q65" s="392">
        <f>SUM(O65:O68)</f>
        <v>475</v>
      </c>
      <c r="R65" s="392">
        <f>Q65*1.02*1.05*$R$14</f>
        <v>554.4085050000001</v>
      </c>
    </row>
    <row r="66" spans="1:18" s="168" customFormat="1" x14ac:dyDescent="0.2">
      <c r="A66" s="439"/>
      <c r="B66" s="533"/>
      <c r="C66" s="428"/>
      <c r="D66" s="387"/>
      <c r="E66" s="524"/>
      <c r="F66" s="390"/>
      <c r="G66" s="391"/>
      <c r="H66" s="392"/>
      <c r="I66" s="391"/>
      <c r="J66" s="525"/>
      <c r="K66" s="179"/>
      <c r="L66" s="179"/>
      <c r="M66" s="179"/>
      <c r="N66" s="242"/>
      <c r="O66" s="180">
        <f t="shared" si="36"/>
        <v>0</v>
      </c>
      <c r="P66" s="392"/>
      <c r="Q66" s="392"/>
      <c r="R66" s="392"/>
    </row>
    <row r="67" spans="1:18" s="168" customFormat="1" x14ac:dyDescent="0.2">
      <c r="A67" s="439"/>
      <c r="B67" s="533"/>
      <c r="C67" s="428"/>
      <c r="D67" s="387"/>
      <c r="E67" s="524"/>
      <c r="F67" s="390"/>
      <c r="G67" s="391"/>
      <c r="H67" s="392"/>
      <c r="I67" s="391"/>
      <c r="J67" s="525"/>
      <c r="K67" s="179"/>
      <c r="L67" s="179"/>
      <c r="M67" s="181"/>
      <c r="N67" s="242"/>
      <c r="O67" s="180">
        <f t="shared" si="36"/>
        <v>0</v>
      </c>
      <c r="P67" s="392"/>
      <c r="Q67" s="392"/>
      <c r="R67" s="392"/>
    </row>
    <row r="68" spans="1:18" s="168" customFormat="1" ht="12.75" customHeight="1" x14ac:dyDescent="0.2">
      <c r="A68" s="440"/>
      <c r="B68" s="534"/>
      <c r="C68" s="428"/>
      <c r="D68" s="387"/>
      <c r="E68" s="524"/>
      <c r="F68" s="390"/>
      <c r="G68" s="391"/>
      <c r="H68" s="392"/>
      <c r="I68" s="391"/>
      <c r="J68" s="525"/>
      <c r="K68" s="179"/>
      <c r="L68" s="179"/>
      <c r="M68" s="179"/>
      <c r="N68" s="242"/>
      <c r="O68" s="180">
        <f t="shared" si="36"/>
        <v>0</v>
      </c>
      <c r="P68" s="392"/>
      <c r="Q68" s="392"/>
      <c r="R68" s="392"/>
    </row>
    <row r="69" spans="1:18" s="168" customFormat="1" x14ac:dyDescent="0.2">
      <c r="A69" s="438">
        <v>4</v>
      </c>
      <c r="B69" s="428" t="s">
        <v>86</v>
      </c>
      <c r="C69" s="428" t="s">
        <v>333</v>
      </c>
      <c r="D69" s="389" t="s">
        <v>168</v>
      </c>
      <c r="E69" s="529">
        <v>1.9E-2</v>
      </c>
      <c r="F69" s="511">
        <f>H69+J69+R69</f>
        <v>541.44001468620013</v>
      </c>
      <c r="G69" s="507"/>
      <c r="H69" s="402">
        <f>G69*$P$8/1000</f>
        <v>0</v>
      </c>
      <c r="I69" s="498"/>
      <c r="J69" s="402">
        <f>I69*$P$9/1000</f>
        <v>0</v>
      </c>
      <c r="K69" s="163" t="s">
        <v>212</v>
      </c>
      <c r="L69" s="163" t="s">
        <v>168</v>
      </c>
      <c r="M69" s="163">
        <v>1</v>
      </c>
      <c r="N69" s="245">
        <v>463.88900000000001</v>
      </c>
      <c r="O69" s="180">
        <f t="shared" si="36"/>
        <v>463.88900000000001</v>
      </c>
      <c r="P69" s="402">
        <f>E69*F69</f>
        <v>10.287360279037802</v>
      </c>
      <c r="Q69" s="402">
        <f>SUM(O69:O72)</f>
        <v>463.88900000000001</v>
      </c>
      <c r="R69" s="402">
        <f>Q69*1.02*1.05*$R$14</f>
        <v>541.44001468620013</v>
      </c>
    </row>
    <row r="70" spans="1:18" s="168" customFormat="1" x14ac:dyDescent="0.2">
      <c r="A70" s="439"/>
      <c r="B70" s="428"/>
      <c r="C70" s="428"/>
      <c r="D70" s="389"/>
      <c r="E70" s="530"/>
      <c r="F70" s="446"/>
      <c r="G70" s="508"/>
      <c r="H70" s="403"/>
      <c r="I70" s="499"/>
      <c r="J70" s="403"/>
      <c r="K70" s="179"/>
      <c r="L70" s="179"/>
      <c r="M70" s="179"/>
      <c r="N70" s="242"/>
      <c r="O70" s="180">
        <f t="shared" si="36"/>
        <v>0</v>
      </c>
      <c r="P70" s="403"/>
      <c r="Q70" s="403"/>
      <c r="R70" s="403"/>
    </row>
    <row r="71" spans="1:18" s="168" customFormat="1" x14ac:dyDescent="0.2">
      <c r="A71" s="439"/>
      <c r="B71" s="428"/>
      <c r="C71" s="428"/>
      <c r="D71" s="389"/>
      <c r="E71" s="530"/>
      <c r="F71" s="446"/>
      <c r="G71" s="508"/>
      <c r="H71" s="403"/>
      <c r="I71" s="499"/>
      <c r="J71" s="403"/>
      <c r="K71" s="179"/>
      <c r="L71" s="179"/>
      <c r="M71" s="181"/>
      <c r="N71" s="242"/>
      <c r="O71" s="180">
        <f t="shared" si="36"/>
        <v>0</v>
      </c>
      <c r="P71" s="403"/>
      <c r="Q71" s="403"/>
      <c r="R71" s="403"/>
    </row>
    <row r="72" spans="1:18" s="168" customFormat="1" ht="12.75" customHeight="1" x14ac:dyDescent="0.2">
      <c r="A72" s="440"/>
      <c r="B72" s="428"/>
      <c r="C72" s="428"/>
      <c r="D72" s="389"/>
      <c r="E72" s="531"/>
      <c r="F72" s="447"/>
      <c r="G72" s="509"/>
      <c r="H72" s="404"/>
      <c r="I72" s="500"/>
      <c r="J72" s="404"/>
      <c r="K72" s="179"/>
      <c r="L72" s="179"/>
      <c r="M72" s="179"/>
      <c r="N72" s="242"/>
      <c r="O72" s="180">
        <f t="shared" si="36"/>
        <v>0</v>
      </c>
      <c r="P72" s="404"/>
      <c r="Q72" s="404"/>
      <c r="R72" s="404"/>
    </row>
    <row r="73" spans="1:18" ht="12.75" customHeight="1" x14ac:dyDescent="0.2">
      <c r="A73" s="438">
        <v>5</v>
      </c>
      <c r="B73" s="428" t="s">
        <v>342</v>
      </c>
      <c r="C73" s="428" t="s">
        <v>464</v>
      </c>
      <c r="D73" s="389" t="s">
        <v>78</v>
      </c>
      <c r="E73" s="414">
        <v>1.1499999999999999</v>
      </c>
      <c r="F73" s="413">
        <f>H73+J73+R73</f>
        <v>59.29789421255925</v>
      </c>
      <c r="G73" s="436">
        <v>4.6100000000000003</v>
      </c>
      <c r="H73" s="416">
        <f>G73*$P$8/1000</f>
        <v>8.7743513000000011</v>
      </c>
      <c r="I73" s="417">
        <v>0.81</v>
      </c>
      <c r="J73" s="416">
        <f>I73*$P$9/1000</f>
        <v>2.7231795000000001</v>
      </c>
      <c r="K73" s="204" t="s">
        <v>211</v>
      </c>
      <c r="L73" s="205" t="s">
        <v>78</v>
      </c>
      <c r="M73" s="100">
        <v>1.0149999999999999</v>
      </c>
      <c r="N73" s="240">
        <v>31.042000000000002</v>
      </c>
      <c r="O73" s="101">
        <f t="shared" si="36"/>
        <v>31.507629999999999</v>
      </c>
      <c r="P73" s="416">
        <f>E73*F73</f>
        <v>68.192578344443135</v>
      </c>
      <c r="Q73" s="416">
        <f>SUM(O73:O76)</f>
        <v>40.953867799999998</v>
      </c>
      <c r="R73" s="419">
        <f>Q73*1.02*1.05*$R$14</f>
        <v>47.80036341255925</v>
      </c>
    </row>
    <row r="74" spans="1:18" x14ac:dyDescent="0.2">
      <c r="A74" s="439"/>
      <c r="B74" s="428"/>
      <c r="C74" s="428"/>
      <c r="D74" s="389"/>
      <c r="E74" s="414"/>
      <c r="F74" s="413"/>
      <c r="G74" s="436"/>
      <c r="H74" s="416"/>
      <c r="I74" s="417"/>
      <c r="J74" s="416"/>
      <c r="K74" s="170" t="s">
        <v>171</v>
      </c>
      <c r="L74" s="171" t="s">
        <v>79</v>
      </c>
      <c r="M74" s="100">
        <v>1.37</v>
      </c>
      <c r="N74" s="240">
        <v>3.5</v>
      </c>
      <c r="O74" s="101">
        <f t="shared" si="36"/>
        <v>4.7949999999999999</v>
      </c>
      <c r="P74" s="416"/>
      <c r="Q74" s="416"/>
      <c r="R74" s="419"/>
    </row>
    <row r="75" spans="1:18" x14ac:dyDescent="0.2">
      <c r="A75" s="439"/>
      <c r="B75" s="428"/>
      <c r="C75" s="428"/>
      <c r="D75" s="389"/>
      <c r="E75" s="414"/>
      <c r="F75" s="413"/>
      <c r="G75" s="436"/>
      <c r="H75" s="416"/>
      <c r="I75" s="417"/>
      <c r="J75" s="416"/>
      <c r="K75" s="173" t="s">
        <v>172</v>
      </c>
      <c r="L75" s="174" t="s">
        <v>169</v>
      </c>
      <c r="M75" s="103">
        <v>3.6600000000000001E-2</v>
      </c>
      <c r="N75" s="240">
        <v>127.083</v>
      </c>
      <c r="O75" s="101">
        <f t="shared" si="36"/>
        <v>4.6512377999999996</v>
      </c>
      <c r="P75" s="416"/>
      <c r="Q75" s="416"/>
      <c r="R75" s="419"/>
    </row>
    <row r="76" spans="1:18" ht="18" customHeight="1" x14ac:dyDescent="0.2">
      <c r="A76" s="440"/>
      <c r="B76" s="428"/>
      <c r="C76" s="428"/>
      <c r="D76" s="389"/>
      <c r="E76" s="414"/>
      <c r="F76" s="413"/>
      <c r="G76" s="436"/>
      <c r="H76" s="416"/>
      <c r="I76" s="417"/>
      <c r="J76" s="416"/>
      <c r="K76" s="100"/>
      <c r="L76" s="100"/>
      <c r="M76" s="100"/>
      <c r="N76" s="248"/>
      <c r="O76" s="101">
        <f t="shared" si="36"/>
        <v>0</v>
      </c>
      <c r="P76" s="416"/>
      <c r="Q76" s="416"/>
      <c r="R76" s="419"/>
    </row>
    <row r="77" spans="1:18" s="168" customFormat="1" ht="12.75" customHeight="1" x14ac:dyDescent="0.2">
      <c r="A77" s="438">
        <v>6</v>
      </c>
      <c r="B77" s="532" t="s">
        <v>86</v>
      </c>
      <c r="C77" s="428" t="s">
        <v>332</v>
      </c>
      <c r="D77" s="387" t="s">
        <v>168</v>
      </c>
      <c r="E77" s="524">
        <v>0.01</v>
      </c>
      <c r="F77" s="390">
        <f>H77+J77+R77</f>
        <v>554.4085050000001</v>
      </c>
      <c r="G77" s="391"/>
      <c r="H77" s="392">
        <f>G77*$P$8/1000</f>
        <v>0</v>
      </c>
      <c r="I77" s="391"/>
      <c r="J77" s="525">
        <f>I77*$P$9/1000</f>
        <v>0</v>
      </c>
      <c r="K77" s="163" t="s">
        <v>212</v>
      </c>
      <c r="L77" s="163" t="s">
        <v>168</v>
      </c>
      <c r="M77" s="163">
        <v>1</v>
      </c>
      <c r="N77" s="216">
        <v>475</v>
      </c>
      <c r="O77" s="180">
        <f t="shared" si="36"/>
        <v>475</v>
      </c>
      <c r="P77" s="392">
        <f>E77*F77</f>
        <v>5.5440850500000014</v>
      </c>
      <c r="Q77" s="392">
        <f>SUM(O77:O80)</f>
        <v>475</v>
      </c>
      <c r="R77" s="392">
        <f>Q77*1.02*1.05*$R$14</f>
        <v>554.4085050000001</v>
      </c>
    </row>
    <row r="78" spans="1:18" s="168" customFormat="1" x14ac:dyDescent="0.2">
      <c r="A78" s="439"/>
      <c r="B78" s="533"/>
      <c r="C78" s="428"/>
      <c r="D78" s="387"/>
      <c r="E78" s="524"/>
      <c r="F78" s="390"/>
      <c r="G78" s="391"/>
      <c r="H78" s="392"/>
      <c r="I78" s="391"/>
      <c r="J78" s="525"/>
      <c r="K78" s="179"/>
      <c r="L78" s="179"/>
      <c r="M78" s="179"/>
      <c r="N78" s="242"/>
      <c r="O78" s="180">
        <f t="shared" si="36"/>
        <v>0</v>
      </c>
      <c r="P78" s="392"/>
      <c r="Q78" s="392"/>
      <c r="R78" s="392"/>
    </row>
    <row r="79" spans="1:18" s="168" customFormat="1" x14ac:dyDescent="0.2">
      <c r="A79" s="439"/>
      <c r="B79" s="533"/>
      <c r="C79" s="428"/>
      <c r="D79" s="387"/>
      <c r="E79" s="524"/>
      <c r="F79" s="390"/>
      <c r="G79" s="391"/>
      <c r="H79" s="392"/>
      <c r="I79" s="391"/>
      <c r="J79" s="525"/>
      <c r="K79" s="179"/>
      <c r="L79" s="179"/>
      <c r="M79" s="181"/>
      <c r="N79" s="242"/>
      <c r="O79" s="180">
        <f t="shared" si="36"/>
        <v>0</v>
      </c>
      <c r="P79" s="392"/>
      <c r="Q79" s="392"/>
      <c r="R79" s="392"/>
    </row>
    <row r="80" spans="1:18" s="168" customFormat="1" ht="12.75" customHeight="1" x14ac:dyDescent="0.2">
      <c r="A80" s="440"/>
      <c r="B80" s="534"/>
      <c r="C80" s="428"/>
      <c r="D80" s="387"/>
      <c r="E80" s="524"/>
      <c r="F80" s="390"/>
      <c r="G80" s="391"/>
      <c r="H80" s="392"/>
      <c r="I80" s="391"/>
      <c r="J80" s="525"/>
      <c r="K80" s="179"/>
      <c r="L80" s="179"/>
      <c r="M80" s="179"/>
      <c r="N80" s="242"/>
      <c r="O80" s="180">
        <f t="shared" si="36"/>
        <v>0</v>
      </c>
      <c r="P80" s="392"/>
      <c r="Q80" s="392"/>
      <c r="R80" s="392"/>
    </row>
    <row r="81" spans="1:18" s="168" customFormat="1" x14ac:dyDescent="0.2">
      <c r="A81" s="438">
        <v>7</v>
      </c>
      <c r="B81" s="428" t="s">
        <v>86</v>
      </c>
      <c r="C81" s="428" t="s">
        <v>333</v>
      </c>
      <c r="D81" s="389" t="s">
        <v>168</v>
      </c>
      <c r="E81" s="529">
        <v>2.1000000000000001E-2</v>
      </c>
      <c r="F81" s="511">
        <f>H81+J81+R81</f>
        <v>541.44001468620013</v>
      </c>
      <c r="G81" s="507"/>
      <c r="H81" s="402">
        <f>G81*$P$8/1000</f>
        <v>0</v>
      </c>
      <c r="I81" s="498"/>
      <c r="J81" s="402">
        <f>I81*$P$9/1000</f>
        <v>0</v>
      </c>
      <c r="K81" s="163" t="s">
        <v>212</v>
      </c>
      <c r="L81" s="163" t="s">
        <v>168</v>
      </c>
      <c r="M81" s="163">
        <v>1</v>
      </c>
      <c r="N81" s="245">
        <v>463.88900000000001</v>
      </c>
      <c r="O81" s="180">
        <f t="shared" si="36"/>
        <v>463.88900000000001</v>
      </c>
      <c r="P81" s="402">
        <f>E81*F81</f>
        <v>11.370240308410203</v>
      </c>
      <c r="Q81" s="402">
        <f>SUM(O81:O84)</f>
        <v>463.88900000000001</v>
      </c>
      <c r="R81" s="402">
        <f>Q81*1.02*1.05*$R$14</f>
        <v>541.44001468620013</v>
      </c>
    </row>
    <row r="82" spans="1:18" s="168" customFormat="1" x14ac:dyDescent="0.2">
      <c r="A82" s="439"/>
      <c r="B82" s="428"/>
      <c r="C82" s="428"/>
      <c r="D82" s="389"/>
      <c r="E82" s="530"/>
      <c r="F82" s="446"/>
      <c r="G82" s="508"/>
      <c r="H82" s="403"/>
      <c r="I82" s="499"/>
      <c r="J82" s="403"/>
      <c r="K82" s="179"/>
      <c r="L82" s="179"/>
      <c r="M82" s="179"/>
      <c r="N82" s="242"/>
      <c r="O82" s="180">
        <f t="shared" si="36"/>
        <v>0</v>
      </c>
      <c r="P82" s="403"/>
      <c r="Q82" s="403"/>
      <c r="R82" s="403"/>
    </row>
    <row r="83" spans="1:18" s="168" customFormat="1" x14ac:dyDescent="0.2">
      <c r="A83" s="439"/>
      <c r="B83" s="428"/>
      <c r="C83" s="428"/>
      <c r="D83" s="389"/>
      <c r="E83" s="530"/>
      <c r="F83" s="446"/>
      <c r="G83" s="508"/>
      <c r="H83" s="403"/>
      <c r="I83" s="499"/>
      <c r="J83" s="403"/>
      <c r="K83" s="179"/>
      <c r="L83" s="179"/>
      <c r="M83" s="181"/>
      <c r="N83" s="242"/>
      <c r="O83" s="180">
        <f t="shared" si="36"/>
        <v>0</v>
      </c>
      <c r="P83" s="403"/>
      <c r="Q83" s="403"/>
      <c r="R83" s="403"/>
    </row>
    <row r="84" spans="1:18" s="168" customFormat="1" ht="12.75" customHeight="1" x14ac:dyDescent="0.2">
      <c r="A84" s="440"/>
      <c r="B84" s="428"/>
      <c r="C84" s="428"/>
      <c r="D84" s="389"/>
      <c r="E84" s="531"/>
      <c r="F84" s="447"/>
      <c r="G84" s="509"/>
      <c r="H84" s="404"/>
      <c r="I84" s="500"/>
      <c r="J84" s="404"/>
      <c r="K84" s="179"/>
      <c r="L84" s="179"/>
      <c r="M84" s="179"/>
      <c r="N84" s="242"/>
      <c r="O84" s="180">
        <f t="shared" si="36"/>
        <v>0</v>
      </c>
      <c r="P84" s="404"/>
      <c r="Q84" s="404"/>
      <c r="R84" s="404"/>
    </row>
    <row r="85" spans="1:18" ht="12.75" customHeight="1" x14ac:dyDescent="0.2">
      <c r="A85" s="389"/>
      <c r="B85" s="409"/>
      <c r="C85" s="405" t="s">
        <v>465</v>
      </c>
      <c r="D85" s="406"/>
      <c r="E85" s="444"/>
      <c r="F85" s="434">
        <f>H85+J85+R85</f>
        <v>0</v>
      </c>
      <c r="G85" s="437"/>
      <c r="H85" s="415">
        <f>G85*$P$8/1000</f>
        <v>0</v>
      </c>
      <c r="I85" s="437"/>
      <c r="J85" s="415">
        <f>I85*$P$9/1000</f>
        <v>0</v>
      </c>
      <c r="K85" s="43"/>
      <c r="L85" s="43"/>
      <c r="M85" s="43"/>
      <c r="N85" s="241"/>
      <c r="O85" s="197">
        <f t="shared" si="36"/>
        <v>0</v>
      </c>
      <c r="P85" s="415">
        <f>E85*F85</f>
        <v>0</v>
      </c>
      <c r="Q85" s="415">
        <f>SUM(O85:O88)</f>
        <v>0</v>
      </c>
      <c r="R85" s="415">
        <f>Q85*1.02*1.05*$R$14</f>
        <v>0</v>
      </c>
    </row>
    <row r="86" spans="1:18" x14ac:dyDescent="0.2">
      <c r="A86" s="389"/>
      <c r="B86" s="409"/>
      <c r="C86" s="405"/>
      <c r="D86" s="406"/>
      <c r="E86" s="439"/>
      <c r="F86" s="434"/>
      <c r="G86" s="437"/>
      <c r="H86" s="415"/>
      <c r="I86" s="437"/>
      <c r="J86" s="415"/>
      <c r="K86" s="43"/>
      <c r="L86" s="43"/>
      <c r="M86" s="43"/>
      <c r="N86" s="241"/>
      <c r="O86" s="197">
        <f t="shared" si="36"/>
        <v>0</v>
      </c>
      <c r="P86" s="415"/>
      <c r="Q86" s="415"/>
      <c r="R86" s="415"/>
    </row>
    <row r="87" spans="1:18" x14ac:dyDescent="0.2">
      <c r="A87" s="389"/>
      <c r="B87" s="409"/>
      <c r="C87" s="405"/>
      <c r="D87" s="406"/>
      <c r="E87" s="439"/>
      <c r="F87" s="434"/>
      <c r="G87" s="437"/>
      <c r="H87" s="415"/>
      <c r="I87" s="437"/>
      <c r="J87" s="415"/>
      <c r="K87" s="43"/>
      <c r="L87" s="43"/>
      <c r="M87" s="45"/>
      <c r="N87" s="241"/>
      <c r="O87" s="197">
        <f t="shared" si="36"/>
        <v>0</v>
      </c>
      <c r="P87" s="415"/>
      <c r="Q87" s="415"/>
      <c r="R87" s="415"/>
    </row>
    <row r="88" spans="1:18" ht="12.75" customHeight="1" x14ac:dyDescent="0.2">
      <c r="A88" s="389"/>
      <c r="B88" s="409"/>
      <c r="C88" s="405"/>
      <c r="D88" s="406"/>
      <c r="E88" s="455"/>
      <c r="F88" s="434"/>
      <c r="G88" s="437"/>
      <c r="H88" s="415"/>
      <c r="I88" s="437"/>
      <c r="J88" s="415"/>
      <c r="K88" s="43"/>
      <c r="L88" s="43"/>
      <c r="M88" s="43"/>
      <c r="N88" s="241"/>
      <c r="O88" s="197">
        <f t="shared" si="36"/>
        <v>0</v>
      </c>
      <c r="P88" s="415"/>
      <c r="Q88" s="415"/>
      <c r="R88" s="415"/>
    </row>
    <row r="89" spans="1:18" s="168" customFormat="1" ht="12.75" customHeight="1" x14ac:dyDescent="0.2">
      <c r="A89" s="387">
        <v>1</v>
      </c>
      <c r="B89" s="388" t="s">
        <v>86</v>
      </c>
      <c r="C89" s="388" t="s">
        <v>651</v>
      </c>
      <c r="D89" s="389" t="s">
        <v>79</v>
      </c>
      <c r="E89" s="387">
        <v>1.89</v>
      </c>
      <c r="F89" s="390">
        <f>H89+J89+R89</f>
        <v>97.749660000000006</v>
      </c>
      <c r="G89" s="391"/>
      <c r="H89" s="392">
        <f>G89*$P$8/1000</f>
        <v>0</v>
      </c>
      <c r="I89" s="391"/>
      <c r="J89" s="392">
        <f>I89*$P$9/1000</f>
        <v>0</v>
      </c>
      <c r="K89" s="179" t="s">
        <v>345</v>
      </c>
      <c r="L89" s="207" t="s">
        <v>79</v>
      </c>
      <c r="M89" s="179">
        <v>1</v>
      </c>
      <c r="N89" s="242">
        <v>95.832999999999998</v>
      </c>
      <c r="O89" s="180">
        <f t="shared" si="36"/>
        <v>95.832999999999998</v>
      </c>
      <c r="P89" s="392">
        <f>E89*F89</f>
        <v>184.74685740000001</v>
      </c>
      <c r="Q89" s="392">
        <f>SUM(O89:O92)</f>
        <v>95.832999999999998</v>
      </c>
      <c r="R89" s="392">
        <f>Q89*1.02</f>
        <v>97.749660000000006</v>
      </c>
    </row>
    <row r="90" spans="1:18" s="168" customFormat="1" x14ac:dyDescent="0.2">
      <c r="A90" s="387"/>
      <c r="B90" s="388"/>
      <c r="C90" s="388"/>
      <c r="D90" s="389"/>
      <c r="E90" s="387"/>
      <c r="F90" s="390"/>
      <c r="G90" s="391"/>
      <c r="H90" s="392"/>
      <c r="I90" s="391"/>
      <c r="J90" s="392"/>
      <c r="K90" s="179" t="s">
        <v>347</v>
      </c>
      <c r="L90" s="179"/>
      <c r="M90" s="179"/>
      <c r="N90" s="242"/>
      <c r="O90" s="180">
        <f t="shared" si="36"/>
        <v>0</v>
      </c>
      <c r="P90" s="392"/>
      <c r="Q90" s="392"/>
      <c r="R90" s="392"/>
    </row>
    <row r="91" spans="1:18" s="168" customFormat="1" x14ac:dyDescent="0.2">
      <c r="A91" s="387"/>
      <c r="B91" s="388"/>
      <c r="C91" s="388"/>
      <c r="D91" s="389"/>
      <c r="E91" s="387"/>
      <c r="F91" s="390"/>
      <c r="G91" s="391"/>
      <c r="H91" s="392"/>
      <c r="I91" s="391"/>
      <c r="J91" s="392"/>
      <c r="K91" s="179"/>
      <c r="L91" s="179"/>
      <c r="M91" s="181"/>
      <c r="N91" s="242"/>
      <c r="O91" s="180">
        <f t="shared" si="36"/>
        <v>0</v>
      </c>
      <c r="P91" s="392"/>
      <c r="Q91" s="392"/>
      <c r="R91" s="392"/>
    </row>
    <row r="92" spans="1:18" s="168" customFormat="1" ht="12" customHeight="1" x14ac:dyDescent="0.2">
      <c r="A92" s="387"/>
      <c r="B92" s="388"/>
      <c r="C92" s="388"/>
      <c r="D92" s="389"/>
      <c r="E92" s="387"/>
      <c r="F92" s="390"/>
      <c r="G92" s="391"/>
      <c r="H92" s="392"/>
      <c r="I92" s="391"/>
      <c r="J92" s="392"/>
      <c r="K92" s="179"/>
      <c r="L92" s="179"/>
      <c r="M92" s="179"/>
      <c r="N92" s="242"/>
      <c r="O92" s="180">
        <f t="shared" si="36"/>
        <v>0</v>
      </c>
      <c r="P92" s="392"/>
      <c r="Q92" s="392"/>
      <c r="R92" s="392"/>
    </row>
    <row r="93" spans="1:18" s="168" customFormat="1" x14ac:dyDescent="0.2">
      <c r="A93" s="387">
        <v>2</v>
      </c>
      <c r="B93" s="517" t="s">
        <v>86</v>
      </c>
      <c r="C93" s="520" t="s">
        <v>652</v>
      </c>
      <c r="D93" s="389" t="s">
        <v>230</v>
      </c>
      <c r="E93" s="524">
        <v>0.97499999999999998</v>
      </c>
      <c r="F93" s="390">
        <f>H93+J93+R93</f>
        <v>27.624659999999999</v>
      </c>
      <c r="G93" s="494"/>
      <c r="H93" s="392">
        <f>G93*$P$8/1000</f>
        <v>0</v>
      </c>
      <c r="I93" s="555"/>
      <c r="J93" s="392">
        <f>I93*$P$9/1000</f>
        <v>0</v>
      </c>
      <c r="K93" s="179" t="s">
        <v>350</v>
      </c>
      <c r="L93" s="207" t="s">
        <v>79</v>
      </c>
      <c r="M93" s="179">
        <v>1</v>
      </c>
      <c r="N93" s="272">
        <v>27.082999999999998</v>
      </c>
      <c r="O93" s="180">
        <f t="shared" si="36"/>
        <v>27.082999999999998</v>
      </c>
      <c r="P93" s="392">
        <f>E93*F93</f>
        <v>26.934043499999998</v>
      </c>
      <c r="Q93" s="392">
        <f>SUM(O93:O96)</f>
        <v>27.082999999999998</v>
      </c>
      <c r="R93" s="392">
        <f>Q93*1.02</f>
        <v>27.624659999999999</v>
      </c>
    </row>
    <row r="94" spans="1:18" s="168" customFormat="1" x14ac:dyDescent="0.2">
      <c r="A94" s="387"/>
      <c r="B94" s="518"/>
      <c r="C94" s="520"/>
      <c r="D94" s="389"/>
      <c r="E94" s="524"/>
      <c r="F94" s="390"/>
      <c r="G94" s="494"/>
      <c r="H94" s="392"/>
      <c r="I94" s="555"/>
      <c r="J94" s="392"/>
      <c r="K94" s="179" t="s">
        <v>346</v>
      </c>
      <c r="L94" s="179"/>
      <c r="M94" s="179"/>
      <c r="N94" s="272"/>
      <c r="O94" s="180">
        <f t="shared" si="36"/>
        <v>0</v>
      </c>
      <c r="P94" s="392"/>
      <c r="Q94" s="392"/>
      <c r="R94" s="392"/>
    </row>
    <row r="95" spans="1:18" s="168" customFormat="1" x14ac:dyDescent="0.2">
      <c r="A95" s="387"/>
      <c r="B95" s="518"/>
      <c r="C95" s="520"/>
      <c r="D95" s="389"/>
      <c r="E95" s="524"/>
      <c r="F95" s="390"/>
      <c r="G95" s="494"/>
      <c r="H95" s="392"/>
      <c r="I95" s="555"/>
      <c r="J95" s="392"/>
      <c r="K95" s="179"/>
      <c r="L95" s="179"/>
      <c r="M95" s="181"/>
      <c r="N95" s="272"/>
      <c r="O95" s="180">
        <f t="shared" si="36"/>
        <v>0</v>
      </c>
      <c r="P95" s="392"/>
      <c r="Q95" s="392"/>
      <c r="R95" s="392"/>
    </row>
    <row r="96" spans="1:18" s="168" customFormat="1" ht="13.5" customHeight="1" x14ac:dyDescent="0.2">
      <c r="A96" s="387"/>
      <c r="B96" s="519"/>
      <c r="C96" s="520"/>
      <c r="D96" s="389"/>
      <c r="E96" s="524"/>
      <c r="F96" s="390"/>
      <c r="G96" s="494"/>
      <c r="H96" s="392"/>
      <c r="I96" s="555"/>
      <c r="J96" s="392"/>
      <c r="K96" s="179"/>
      <c r="L96" s="179"/>
      <c r="M96" s="179"/>
      <c r="N96" s="272"/>
      <c r="O96" s="180">
        <f t="shared" si="36"/>
        <v>0</v>
      </c>
      <c r="P96" s="392"/>
      <c r="Q96" s="392"/>
      <c r="R96" s="392"/>
    </row>
    <row r="97" spans="1:18" s="168" customFormat="1" x14ac:dyDescent="0.2">
      <c r="A97" s="387">
        <v>3</v>
      </c>
      <c r="B97" s="517" t="s">
        <v>86</v>
      </c>
      <c r="C97" s="520" t="s">
        <v>653</v>
      </c>
      <c r="D97" s="389" t="s">
        <v>230</v>
      </c>
      <c r="E97" s="524">
        <v>0.97499999999999998</v>
      </c>
      <c r="F97" s="390">
        <f>H97+J97+R97</f>
        <v>18.699659999999998</v>
      </c>
      <c r="G97" s="494"/>
      <c r="H97" s="392">
        <f>G97*$P$8/1000</f>
        <v>0</v>
      </c>
      <c r="I97" s="555"/>
      <c r="J97" s="392">
        <f>I97*$P$9/1000</f>
        <v>0</v>
      </c>
      <c r="K97" s="179" t="s">
        <v>350</v>
      </c>
      <c r="L97" s="207" t="s">
        <v>79</v>
      </c>
      <c r="M97" s="179">
        <v>1</v>
      </c>
      <c r="N97" s="272">
        <v>18.332999999999998</v>
      </c>
      <c r="O97" s="180">
        <f t="shared" si="36"/>
        <v>18.332999999999998</v>
      </c>
      <c r="P97" s="392">
        <f>E97*F97</f>
        <v>18.232168499999997</v>
      </c>
      <c r="Q97" s="392">
        <f>SUM(O97:O100)</f>
        <v>18.332999999999998</v>
      </c>
      <c r="R97" s="392">
        <f>Q97*1.02</f>
        <v>18.699659999999998</v>
      </c>
    </row>
    <row r="98" spans="1:18" s="168" customFormat="1" x14ac:dyDescent="0.2">
      <c r="A98" s="387"/>
      <c r="B98" s="518"/>
      <c r="C98" s="520"/>
      <c r="D98" s="389"/>
      <c r="E98" s="524"/>
      <c r="F98" s="390"/>
      <c r="G98" s="494"/>
      <c r="H98" s="392"/>
      <c r="I98" s="555"/>
      <c r="J98" s="392"/>
      <c r="K98" s="179" t="s">
        <v>351</v>
      </c>
      <c r="L98" s="179"/>
      <c r="M98" s="179"/>
      <c r="N98" s="242"/>
      <c r="O98" s="180">
        <f t="shared" si="36"/>
        <v>0</v>
      </c>
      <c r="P98" s="392"/>
      <c r="Q98" s="392"/>
      <c r="R98" s="392"/>
    </row>
    <row r="99" spans="1:18" s="168" customFormat="1" x14ac:dyDescent="0.2">
      <c r="A99" s="387"/>
      <c r="B99" s="518"/>
      <c r="C99" s="520"/>
      <c r="D99" s="389"/>
      <c r="E99" s="524"/>
      <c r="F99" s="390"/>
      <c r="G99" s="494"/>
      <c r="H99" s="392"/>
      <c r="I99" s="555"/>
      <c r="J99" s="392"/>
      <c r="K99" s="179"/>
      <c r="L99" s="179"/>
      <c r="M99" s="181"/>
      <c r="N99" s="242"/>
      <c r="O99" s="180">
        <f t="shared" si="36"/>
        <v>0</v>
      </c>
      <c r="P99" s="392"/>
      <c r="Q99" s="392"/>
      <c r="R99" s="392"/>
    </row>
    <row r="100" spans="1:18" s="168" customFormat="1" ht="14.25" customHeight="1" x14ac:dyDescent="0.2">
      <c r="A100" s="387"/>
      <c r="B100" s="519"/>
      <c r="C100" s="520"/>
      <c r="D100" s="389"/>
      <c r="E100" s="524"/>
      <c r="F100" s="390"/>
      <c r="G100" s="494"/>
      <c r="H100" s="392"/>
      <c r="I100" s="555"/>
      <c r="J100" s="392"/>
      <c r="K100" s="179"/>
      <c r="L100" s="179"/>
      <c r="M100" s="179"/>
      <c r="N100" s="242"/>
      <c r="O100" s="180">
        <f t="shared" si="36"/>
        <v>0</v>
      </c>
      <c r="P100" s="392"/>
      <c r="Q100" s="392"/>
      <c r="R100" s="392"/>
    </row>
    <row r="101" spans="1:18" s="168" customFormat="1" ht="12.75" customHeight="1" x14ac:dyDescent="0.2">
      <c r="A101" s="387">
        <v>4</v>
      </c>
      <c r="B101" s="441" t="s">
        <v>86</v>
      </c>
      <c r="C101" s="441" t="s">
        <v>352</v>
      </c>
      <c r="D101" s="444" t="s">
        <v>80</v>
      </c>
      <c r="E101" s="444">
        <v>1.2</v>
      </c>
      <c r="F101" s="445">
        <f>H101+J101+R101</f>
        <v>3.0031433334000006</v>
      </c>
      <c r="G101" s="448"/>
      <c r="H101" s="418">
        <f>G101*$P$8/1000</f>
        <v>0</v>
      </c>
      <c r="I101" s="448"/>
      <c r="J101" s="418">
        <f>I101*$P$9/1000</f>
        <v>0</v>
      </c>
      <c r="K101" s="179" t="s">
        <v>353</v>
      </c>
      <c r="L101" s="179" t="s">
        <v>80</v>
      </c>
      <c r="M101" s="179">
        <v>1</v>
      </c>
      <c r="N101" s="242">
        <v>2.573</v>
      </c>
      <c r="O101" s="180">
        <f t="shared" si="36"/>
        <v>2.573</v>
      </c>
      <c r="P101" s="418">
        <f>E101*F101</f>
        <v>3.6037720000800006</v>
      </c>
      <c r="Q101" s="418">
        <f>SUM(O101:O104)</f>
        <v>2.573</v>
      </c>
      <c r="R101" s="418">
        <f>Q101*1.02*1.05*$R$14</f>
        <v>3.0031433334000006</v>
      </c>
    </row>
    <row r="102" spans="1:18" s="168" customFormat="1" x14ac:dyDescent="0.2">
      <c r="A102" s="387"/>
      <c r="B102" s="442"/>
      <c r="C102" s="442"/>
      <c r="D102" s="439"/>
      <c r="E102" s="439"/>
      <c r="F102" s="446"/>
      <c r="G102" s="449"/>
      <c r="H102" s="403"/>
      <c r="I102" s="449"/>
      <c r="J102" s="403"/>
      <c r="K102" s="179"/>
      <c r="L102" s="179"/>
      <c r="M102" s="179"/>
      <c r="N102" s="242"/>
      <c r="O102" s="180">
        <f t="shared" si="36"/>
        <v>0</v>
      </c>
      <c r="P102" s="403"/>
      <c r="Q102" s="403"/>
      <c r="R102" s="403"/>
    </row>
    <row r="103" spans="1:18" s="168" customFormat="1" x14ac:dyDescent="0.2">
      <c r="A103" s="387"/>
      <c r="B103" s="442"/>
      <c r="C103" s="442"/>
      <c r="D103" s="439"/>
      <c r="E103" s="439"/>
      <c r="F103" s="446"/>
      <c r="G103" s="449"/>
      <c r="H103" s="403"/>
      <c r="I103" s="449"/>
      <c r="J103" s="403"/>
      <c r="K103" s="179"/>
      <c r="L103" s="179"/>
      <c r="M103" s="181"/>
      <c r="N103" s="242"/>
      <c r="O103" s="180">
        <f t="shared" ref="O103:O104" si="37">M103*N103</f>
        <v>0</v>
      </c>
      <c r="P103" s="403"/>
      <c r="Q103" s="403"/>
      <c r="R103" s="403"/>
    </row>
    <row r="104" spans="1:18" s="168" customFormat="1" ht="12.75" customHeight="1" x14ac:dyDescent="0.2">
      <c r="A104" s="387"/>
      <c r="B104" s="443"/>
      <c r="C104" s="443"/>
      <c r="D104" s="440"/>
      <c r="E104" s="440"/>
      <c r="F104" s="447"/>
      <c r="G104" s="450"/>
      <c r="H104" s="404"/>
      <c r="I104" s="450"/>
      <c r="J104" s="404"/>
      <c r="K104" s="179"/>
      <c r="L104" s="179"/>
      <c r="M104" s="179"/>
      <c r="N104" s="242"/>
      <c r="O104" s="180">
        <f t="shared" si="37"/>
        <v>0</v>
      </c>
      <c r="P104" s="404"/>
      <c r="Q104" s="404"/>
      <c r="R104" s="404"/>
    </row>
    <row r="105" spans="1:18" s="168" customFormat="1" ht="12.75" customHeight="1" x14ac:dyDescent="0.2">
      <c r="A105" s="389"/>
      <c r="B105" s="441"/>
      <c r="C105" s="405" t="s">
        <v>232</v>
      </c>
      <c r="D105" s="444"/>
      <c r="E105" s="444"/>
      <c r="F105" s="445">
        <f>H105+J105+R105</f>
        <v>0</v>
      </c>
      <c r="G105" s="448"/>
      <c r="H105" s="418">
        <f>G105*$P$8/1000</f>
        <v>0</v>
      </c>
      <c r="I105" s="448"/>
      <c r="J105" s="418">
        <f>I105*$P$9/1000</f>
        <v>0</v>
      </c>
      <c r="K105" s="179"/>
      <c r="L105" s="179"/>
      <c r="M105" s="179"/>
      <c r="N105" s="232"/>
      <c r="O105" s="180">
        <f t="shared" si="36"/>
        <v>0</v>
      </c>
      <c r="P105" s="418">
        <f>E105*F105</f>
        <v>0</v>
      </c>
      <c r="Q105" s="418">
        <f>SUM(O105:O108)</f>
        <v>0</v>
      </c>
      <c r="R105" s="418">
        <f>Q105*1.02*1.05*$R$14</f>
        <v>0</v>
      </c>
    </row>
    <row r="106" spans="1:18" s="168" customFormat="1" x14ac:dyDescent="0.2">
      <c r="A106" s="389"/>
      <c r="B106" s="442"/>
      <c r="C106" s="405"/>
      <c r="D106" s="439"/>
      <c r="E106" s="439"/>
      <c r="F106" s="446"/>
      <c r="G106" s="449"/>
      <c r="H106" s="403"/>
      <c r="I106" s="449"/>
      <c r="J106" s="403"/>
      <c r="K106" s="179"/>
      <c r="L106" s="179"/>
      <c r="M106" s="179"/>
      <c r="N106" s="232"/>
      <c r="O106" s="180">
        <f t="shared" si="36"/>
        <v>0</v>
      </c>
      <c r="P106" s="403"/>
      <c r="Q106" s="403"/>
      <c r="R106" s="403"/>
    </row>
    <row r="107" spans="1:18" s="168" customFormat="1" x14ac:dyDescent="0.2">
      <c r="A107" s="389"/>
      <c r="B107" s="442"/>
      <c r="C107" s="405"/>
      <c r="D107" s="439"/>
      <c r="E107" s="439"/>
      <c r="F107" s="446"/>
      <c r="G107" s="449"/>
      <c r="H107" s="403"/>
      <c r="I107" s="449"/>
      <c r="J107" s="403"/>
      <c r="K107" s="179"/>
      <c r="L107" s="179"/>
      <c r="M107" s="181"/>
      <c r="N107" s="232"/>
      <c r="O107" s="180">
        <f t="shared" si="36"/>
        <v>0</v>
      </c>
      <c r="P107" s="403"/>
      <c r="Q107" s="403"/>
      <c r="R107" s="403"/>
    </row>
    <row r="108" spans="1:18" s="168" customFormat="1" ht="12.75" customHeight="1" x14ac:dyDescent="0.2">
      <c r="A108" s="389"/>
      <c r="B108" s="443"/>
      <c r="C108" s="405"/>
      <c r="D108" s="440"/>
      <c r="E108" s="440"/>
      <c r="F108" s="447"/>
      <c r="G108" s="450"/>
      <c r="H108" s="404"/>
      <c r="I108" s="450"/>
      <c r="J108" s="404"/>
      <c r="K108" s="179"/>
      <c r="L108" s="179"/>
      <c r="M108" s="179"/>
      <c r="N108" s="232"/>
      <c r="O108" s="180">
        <f t="shared" si="36"/>
        <v>0</v>
      </c>
      <c r="P108" s="404"/>
      <c r="Q108" s="404"/>
      <c r="R108" s="404"/>
    </row>
    <row r="109" spans="1:18" x14ac:dyDescent="0.2">
      <c r="A109" s="389">
        <v>1</v>
      </c>
      <c r="B109" s="433" t="s">
        <v>355</v>
      </c>
      <c r="C109" s="409" t="s">
        <v>354</v>
      </c>
      <c r="D109" s="389" t="s">
        <v>79</v>
      </c>
      <c r="E109" s="410">
        <v>4.8</v>
      </c>
      <c r="F109" s="434">
        <f>H109+J109+R109</f>
        <v>0.28219112203200003</v>
      </c>
      <c r="G109" s="572">
        <v>3.5700000000000003E-2</v>
      </c>
      <c r="H109" s="415">
        <f>G109*$P$8/1000</f>
        <v>6.7948881000000003E-2</v>
      </c>
      <c r="I109" s="572">
        <v>9.9000000000000008E-3</v>
      </c>
      <c r="J109" s="415">
        <f>I109*$P$9/1000</f>
        <v>3.3283304999999999E-2</v>
      </c>
      <c r="K109" s="43" t="s">
        <v>251</v>
      </c>
      <c r="L109" s="186" t="s">
        <v>78</v>
      </c>
      <c r="M109" s="43">
        <v>4.0800000000000003E-2</v>
      </c>
      <c r="N109" s="241">
        <v>3.8</v>
      </c>
      <c r="O109" s="197">
        <f t="shared" ref="O109:O124" si="38">M109*N109</f>
        <v>0.15504000000000001</v>
      </c>
      <c r="P109" s="415">
        <f>E109*F109</f>
        <v>1.3545173857536001</v>
      </c>
      <c r="Q109" s="415">
        <f>SUM(O109:O112)</f>
        <v>0.15504000000000001</v>
      </c>
      <c r="R109" s="415">
        <f>Q109*1.02*1.05*$R$14</f>
        <v>0.18095893603200006</v>
      </c>
    </row>
    <row r="110" spans="1:18" x14ac:dyDescent="0.2">
      <c r="A110" s="389"/>
      <c r="B110" s="433"/>
      <c r="C110" s="409"/>
      <c r="D110" s="389"/>
      <c r="E110" s="411"/>
      <c r="F110" s="434"/>
      <c r="G110" s="572"/>
      <c r="H110" s="415"/>
      <c r="I110" s="572"/>
      <c r="J110" s="415"/>
      <c r="K110" s="43"/>
      <c r="L110" s="43"/>
      <c r="M110" s="43"/>
      <c r="N110" s="241"/>
      <c r="O110" s="197">
        <f t="shared" si="38"/>
        <v>0</v>
      </c>
      <c r="P110" s="415"/>
      <c r="Q110" s="415"/>
      <c r="R110" s="415"/>
    </row>
    <row r="111" spans="1:18" x14ac:dyDescent="0.2">
      <c r="A111" s="389"/>
      <c r="B111" s="433"/>
      <c r="C111" s="409"/>
      <c r="D111" s="389"/>
      <c r="E111" s="411"/>
      <c r="F111" s="434"/>
      <c r="G111" s="572"/>
      <c r="H111" s="415"/>
      <c r="I111" s="572"/>
      <c r="J111" s="415"/>
      <c r="K111" s="43"/>
      <c r="L111" s="43"/>
      <c r="M111" s="45"/>
      <c r="N111" s="241"/>
      <c r="O111" s="197">
        <f t="shared" si="38"/>
        <v>0</v>
      </c>
      <c r="P111" s="415"/>
      <c r="Q111" s="415"/>
      <c r="R111" s="415"/>
    </row>
    <row r="112" spans="1:18" ht="12.75" customHeight="1" x14ac:dyDescent="0.2">
      <c r="A112" s="389"/>
      <c r="B112" s="433"/>
      <c r="C112" s="409"/>
      <c r="D112" s="389"/>
      <c r="E112" s="412"/>
      <c r="F112" s="434"/>
      <c r="G112" s="572"/>
      <c r="H112" s="415"/>
      <c r="I112" s="572"/>
      <c r="J112" s="415"/>
      <c r="K112" s="43"/>
      <c r="L112" s="43"/>
      <c r="M112" s="43"/>
      <c r="N112" s="241"/>
      <c r="O112" s="197">
        <f t="shared" si="38"/>
        <v>0</v>
      </c>
      <c r="P112" s="415"/>
      <c r="Q112" s="415"/>
      <c r="R112" s="415"/>
    </row>
    <row r="113" spans="1:18" ht="12.75" customHeight="1" x14ac:dyDescent="0.2">
      <c r="A113" s="389">
        <v>2</v>
      </c>
      <c r="B113" s="433" t="s">
        <v>166</v>
      </c>
      <c r="C113" s="541" t="s">
        <v>356</v>
      </c>
      <c r="D113" s="389" t="s">
        <v>164</v>
      </c>
      <c r="E113" s="414">
        <v>0.48</v>
      </c>
      <c r="F113" s="413">
        <f>H113+J113+R113</f>
        <v>32.449934567772004</v>
      </c>
      <c r="G113" s="436">
        <v>1.62</v>
      </c>
      <c r="H113" s="416">
        <f>G113*$P$8/1000</f>
        <v>3.0833946000000001</v>
      </c>
      <c r="I113" s="417"/>
      <c r="J113" s="416">
        <f>I113*$P$9/1000</f>
        <v>0</v>
      </c>
      <c r="K113" s="100" t="s">
        <v>167</v>
      </c>
      <c r="L113" s="186" t="s">
        <v>78</v>
      </c>
      <c r="M113" s="100">
        <v>1.02</v>
      </c>
      <c r="N113" s="248">
        <v>24.667000000000002</v>
      </c>
      <c r="O113" s="101">
        <f t="shared" si="38"/>
        <v>25.160340000000001</v>
      </c>
      <c r="P113" s="416">
        <f>E113*F113</f>
        <v>15.575968592530561</v>
      </c>
      <c r="Q113" s="416">
        <f>SUM(O113:O116)</f>
        <v>25.160340000000001</v>
      </c>
      <c r="R113" s="419">
        <f>Q113*1.02*1.05*$R$14</f>
        <v>29.366539967772006</v>
      </c>
    </row>
    <row r="114" spans="1:18" x14ac:dyDescent="0.2">
      <c r="A114" s="389"/>
      <c r="B114" s="433"/>
      <c r="C114" s="542"/>
      <c r="D114" s="389"/>
      <c r="E114" s="414"/>
      <c r="F114" s="413"/>
      <c r="G114" s="436"/>
      <c r="H114" s="416"/>
      <c r="I114" s="417"/>
      <c r="J114" s="416"/>
      <c r="K114" s="100"/>
      <c r="L114" s="100"/>
      <c r="M114" s="100"/>
      <c r="N114" s="248"/>
      <c r="O114" s="101">
        <f t="shared" si="38"/>
        <v>0</v>
      </c>
      <c r="P114" s="416"/>
      <c r="Q114" s="416"/>
      <c r="R114" s="419"/>
    </row>
    <row r="115" spans="1:18" x14ac:dyDescent="0.2">
      <c r="A115" s="389"/>
      <c r="B115" s="433"/>
      <c r="C115" s="542"/>
      <c r="D115" s="389"/>
      <c r="E115" s="414"/>
      <c r="F115" s="413"/>
      <c r="G115" s="436"/>
      <c r="H115" s="416"/>
      <c r="I115" s="417"/>
      <c r="J115" s="416"/>
      <c r="K115" s="100"/>
      <c r="L115" s="100"/>
      <c r="M115" s="103"/>
      <c r="N115" s="248"/>
      <c r="O115" s="101">
        <f t="shared" si="38"/>
        <v>0</v>
      </c>
      <c r="P115" s="416"/>
      <c r="Q115" s="416"/>
      <c r="R115" s="419"/>
    </row>
    <row r="116" spans="1:18" ht="12.75" customHeight="1" x14ac:dyDescent="0.2">
      <c r="A116" s="389"/>
      <c r="B116" s="433"/>
      <c r="C116" s="542"/>
      <c r="D116" s="389"/>
      <c r="E116" s="414"/>
      <c r="F116" s="413"/>
      <c r="G116" s="436"/>
      <c r="H116" s="416"/>
      <c r="I116" s="417"/>
      <c r="J116" s="416"/>
      <c r="K116" s="100"/>
      <c r="L116" s="100"/>
      <c r="M116" s="100"/>
      <c r="N116" s="248"/>
      <c r="O116" s="101">
        <f t="shared" si="38"/>
        <v>0</v>
      </c>
      <c r="P116" s="416"/>
      <c r="Q116" s="416"/>
      <c r="R116" s="419"/>
    </row>
    <row r="117" spans="1:18" s="87" customFormat="1" x14ac:dyDescent="0.2">
      <c r="A117" s="389">
        <v>3</v>
      </c>
      <c r="B117" s="428" t="s">
        <v>303</v>
      </c>
      <c r="C117" s="428" t="s">
        <v>466</v>
      </c>
      <c r="D117" s="389" t="s">
        <v>231</v>
      </c>
      <c r="E117" s="501">
        <v>4.8</v>
      </c>
      <c r="F117" s="429">
        <f>H117+J117+R117</f>
        <v>0.95810950492000013</v>
      </c>
      <c r="G117" s="451">
        <v>9.8799999999999999E-2</v>
      </c>
      <c r="H117" s="431">
        <f>G117*$P$8/1000</f>
        <v>0.18804900399999999</v>
      </c>
      <c r="I117" s="451">
        <v>9.4999999999999998E-3</v>
      </c>
      <c r="J117" s="431">
        <f>I117*$P$9/1000</f>
        <v>3.1938524999999995E-2</v>
      </c>
      <c r="K117" s="163" t="s">
        <v>178</v>
      </c>
      <c r="L117" s="163" t="s">
        <v>78</v>
      </c>
      <c r="M117" s="163">
        <v>2.0400000000000001E-2</v>
      </c>
      <c r="N117" s="240">
        <v>31</v>
      </c>
      <c r="O117" s="246">
        <f t="shared" si="38"/>
        <v>0.63240000000000007</v>
      </c>
      <c r="P117" s="431">
        <f>E117*F117</f>
        <v>4.5989256236160001</v>
      </c>
      <c r="Q117" s="431">
        <f>SUM(O117:O120)</f>
        <v>0.63240000000000007</v>
      </c>
      <c r="R117" s="431">
        <f>Q117*1.02*1.05*$R$14</f>
        <v>0.73812197592000017</v>
      </c>
    </row>
    <row r="118" spans="1:18" s="87" customFormat="1" x14ac:dyDescent="0.2">
      <c r="A118" s="389"/>
      <c r="B118" s="428"/>
      <c r="C118" s="428"/>
      <c r="D118" s="389"/>
      <c r="E118" s="501"/>
      <c r="F118" s="429"/>
      <c r="G118" s="451"/>
      <c r="H118" s="431"/>
      <c r="I118" s="451"/>
      <c r="J118" s="431"/>
      <c r="K118" s="163"/>
      <c r="L118" s="163"/>
      <c r="M118" s="163"/>
      <c r="N118" s="240"/>
      <c r="O118" s="246">
        <f t="shared" si="38"/>
        <v>0</v>
      </c>
      <c r="P118" s="431"/>
      <c r="Q118" s="431"/>
      <c r="R118" s="431"/>
    </row>
    <row r="119" spans="1:18" s="87" customFormat="1" x14ac:dyDescent="0.2">
      <c r="A119" s="389"/>
      <c r="B119" s="428"/>
      <c r="C119" s="428"/>
      <c r="D119" s="389"/>
      <c r="E119" s="501"/>
      <c r="F119" s="429"/>
      <c r="G119" s="451"/>
      <c r="H119" s="431"/>
      <c r="I119" s="451"/>
      <c r="J119" s="431"/>
      <c r="K119" s="163"/>
      <c r="L119" s="163"/>
      <c r="M119" s="165"/>
      <c r="N119" s="240"/>
      <c r="O119" s="246">
        <f t="shared" si="38"/>
        <v>0</v>
      </c>
      <c r="P119" s="431"/>
      <c r="Q119" s="431"/>
      <c r="R119" s="431"/>
    </row>
    <row r="120" spans="1:18" s="87" customFormat="1" ht="12.75" customHeight="1" x14ac:dyDescent="0.2">
      <c r="A120" s="389"/>
      <c r="B120" s="428"/>
      <c r="C120" s="428"/>
      <c r="D120" s="389"/>
      <c r="E120" s="501"/>
      <c r="F120" s="429"/>
      <c r="G120" s="451"/>
      <c r="H120" s="431"/>
      <c r="I120" s="451"/>
      <c r="J120" s="431"/>
      <c r="K120" s="163"/>
      <c r="L120" s="163"/>
      <c r="M120" s="163"/>
      <c r="N120" s="240"/>
      <c r="O120" s="246">
        <f t="shared" si="38"/>
        <v>0</v>
      </c>
      <c r="P120" s="431"/>
      <c r="Q120" s="431"/>
      <c r="R120" s="431"/>
    </row>
    <row r="121" spans="1:18" s="87" customFormat="1" x14ac:dyDescent="0.2">
      <c r="A121" s="389">
        <v>4</v>
      </c>
      <c r="B121" s="428" t="s">
        <v>234</v>
      </c>
      <c r="C121" s="428" t="s">
        <v>368</v>
      </c>
      <c r="D121" s="389" t="s">
        <v>132</v>
      </c>
      <c r="E121" s="501">
        <v>4.8</v>
      </c>
      <c r="F121" s="429">
        <f>H121+J121+R121</f>
        <v>6.5066748770720011</v>
      </c>
      <c r="G121" s="430">
        <v>0.61399999999999999</v>
      </c>
      <c r="H121" s="431">
        <f>G121*$P$8/1000</f>
        <v>1.16864462</v>
      </c>
      <c r="I121" s="430">
        <v>4.4999999999999998E-2</v>
      </c>
      <c r="J121" s="431">
        <f>I121*$P$9/1000</f>
        <v>0.15128775</v>
      </c>
      <c r="K121" s="185" t="s">
        <v>236</v>
      </c>
      <c r="L121" s="227" t="s">
        <v>79</v>
      </c>
      <c r="M121" s="185">
        <v>1.02</v>
      </c>
      <c r="N121" s="228">
        <v>3.7170000000000001</v>
      </c>
      <c r="O121" s="246">
        <f t="shared" si="38"/>
        <v>3.7913399999999999</v>
      </c>
      <c r="P121" s="431">
        <f>E121*F121</f>
        <v>31.232039409945603</v>
      </c>
      <c r="Q121" s="431">
        <f>SUM(O121:O124)</f>
        <v>4.4438399999999998</v>
      </c>
      <c r="R121" s="431">
        <f>Q121*1.02*1.05*$R$14</f>
        <v>5.186742507072001</v>
      </c>
    </row>
    <row r="122" spans="1:18" s="87" customFormat="1" x14ac:dyDescent="0.2">
      <c r="A122" s="389"/>
      <c r="B122" s="428"/>
      <c r="C122" s="428"/>
      <c r="D122" s="389"/>
      <c r="E122" s="501"/>
      <c r="F122" s="429"/>
      <c r="G122" s="430"/>
      <c r="H122" s="431"/>
      <c r="I122" s="430"/>
      <c r="J122" s="431"/>
      <c r="K122" s="163"/>
      <c r="L122" s="163"/>
      <c r="M122" s="163"/>
      <c r="N122" s="228"/>
      <c r="O122" s="246">
        <f t="shared" si="38"/>
        <v>0</v>
      </c>
      <c r="P122" s="431"/>
      <c r="Q122" s="431"/>
      <c r="R122" s="431"/>
    </row>
    <row r="123" spans="1:18" s="87" customFormat="1" x14ac:dyDescent="0.2">
      <c r="A123" s="389"/>
      <c r="B123" s="428"/>
      <c r="C123" s="428"/>
      <c r="D123" s="389"/>
      <c r="E123" s="501"/>
      <c r="F123" s="429"/>
      <c r="G123" s="430"/>
      <c r="H123" s="431"/>
      <c r="I123" s="430"/>
      <c r="J123" s="431"/>
      <c r="K123" s="163" t="s">
        <v>235</v>
      </c>
      <c r="L123" s="163" t="s">
        <v>87</v>
      </c>
      <c r="M123" s="163">
        <v>4.5</v>
      </c>
      <c r="N123" s="228">
        <v>0.14499999999999999</v>
      </c>
      <c r="O123" s="246">
        <f t="shared" si="38"/>
        <v>0.65249999999999997</v>
      </c>
      <c r="P123" s="431"/>
      <c r="Q123" s="431"/>
      <c r="R123" s="431"/>
    </row>
    <row r="124" spans="1:18" s="87" customFormat="1" ht="12.75" customHeight="1" x14ac:dyDescent="0.2">
      <c r="A124" s="389"/>
      <c r="B124" s="428"/>
      <c r="C124" s="428"/>
      <c r="D124" s="389"/>
      <c r="E124" s="501"/>
      <c r="F124" s="429"/>
      <c r="G124" s="430"/>
      <c r="H124" s="431"/>
      <c r="I124" s="430"/>
      <c r="J124" s="431"/>
      <c r="K124" s="163"/>
      <c r="L124" s="163"/>
      <c r="M124" s="163"/>
      <c r="N124" s="228">
        <v>0</v>
      </c>
      <c r="O124" s="246">
        <f t="shared" si="38"/>
        <v>0</v>
      </c>
      <c r="P124" s="431"/>
      <c r="Q124" s="431"/>
      <c r="R124" s="431"/>
    </row>
    <row r="125" spans="1:18" ht="12.75" customHeight="1" x14ac:dyDescent="0.2">
      <c r="A125" s="389"/>
      <c r="B125" s="409"/>
      <c r="C125" s="464" t="s">
        <v>369</v>
      </c>
      <c r="D125" s="406"/>
      <c r="E125" s="444"/>
      <c r="F125" s="434">
        <f>H125+J125+R125</f>
        <v>0</v>
      </c>
      <c r="G125" s="437"/>
      <c r="H125" s="415">
        <f>G125*$P$8/1000</f>
        <v>0</v>
      </c>
      <c r="I125" s="437"/>
      <c r="J125" s="415">
        <f>I125*$P$9/1000</f>
        <v>0</v>
      </c>
      <c r="K125" s="43"/>
      <c r="L125" s="43"/>
      <c r="M125" s="43"/>
      <c r="N125" s="233"/>
      <c r="O125" s="197">
        <f t="shared" si="36"/>
        <v>0</v>
      </c>
      <c r="P125" s="415">
        <f>E125*F125</f>
        <v>0</v>
      </c>
      <c r="Q125" s="415">
        <f>SUM(O125:O128)</f>
        <v>0</v>
      </c>
      <c r="R125" s="415">
        <f>Q125*1.02*1.05*$R$14</f>
        <v>0</v>
      </c>
    </row>
    <row r="126" spans="1:18" x14ac:dyDescent="0.2">
      <c r="A126" s="389"/>
      <c r="B126" s="409"/>
      <c r="C126" s="465"/>
      <c r="D126" s="406"/>
      <c r="E126" s="439"/>
      <c r="F126" s="434"/>
      <c r="G126" s="437"/>
      <c r="H126" s="415"/>
      <c r="I126" s="437"/>
      <c r="J126" s="415"/>
      <c r="K126" s="43"/>
      <c r="L126" s="43"/>
      <c r="M126" s="43"/>
      <c r="N126" s="233"/>
      <c r="O126" s="197">
        <f t="shared" si="36"/>
        <v>0</v>
      </c>
      <c r="P126" s="415"/>
      <c r="Q126" s="415"/>
      <c r="R126" s="415"/>
    </row>
    <row r="127" spans="1:18" x14ac:dyDescent="0.2">
      <c r="A127" s="389"/>
      <c r="B127" s="409"/>
      <c r="C127" s="465"/>
      <c r="D127" s="406"/>
      <c r="E127" s="439"/>
      <c r="F127" s="434"/>
      <c r="G127" s="437"/>
      <c r="H127" s="415"/>
      <c r="I127" s="437"/>
      <c r="J127" s="415"/>
      <c r="K127" s="43"/>
      <c r="L127" s="43"/>
      <c r="M127" s="45"/>
      <c r="N127" s="233"/>
      <c r="O127" s="197">
        <f t="shared" si="36"/>
        <v>0</v>
      </c>
      <c r="P127" s="415"/>
      <c r="Q127" s="415"/>
      <c r="R127" s="415"/>
    </row>
    <row r="128" spans="1:18" ht="12.75" customHeight="1" x14ac:dyDescent="0.2">
      <c r="A128" s="389"/>
      <c r="B128" s="409"/>
      <c r="C128" s="465"/>
      <c r="D128" s="406"/>
      <c r="E128" s="455"/>
      <c r="F128" s="434"/>
      <c r="G128" s="437"/>
      <c r="H128" s="415"/>
      <c r="I128" s="437"/>
      <c r="J128" s="415"/>
      <c r="K128" s="43"/>
      <c r="L128" s="43"/>
      <c r="M128" s="43"/>
      <c r="N128" s="233"/>
      <c r="O128" s="197">
        <f t="shared" si="36"/>
        <v>0</v>
      </c>
      <c r="P128" s="415"/>
      <c r="Q128" s="415"/>
      <c r="R128" s="415"/>
    </row>
    <row r="129" spans="1:18" s="168" customFormat="1" ht="12.75" customHeight="1" x14ac:dyDescent="0.2">
      <c r="A129" s="389">
        <v>1</v>
      </c>
      <c r="B129" s="428" t="s">
        <v>371</v>
      </c>
      <c r="C129" s="441" t="s">
        <v>643</v>
      </c>
      <c r="D129" s="389" t="s">
        <v>231</v>
      </c>
      <c r="E129" s="444">
        <v>4.8</v>
      </c>
      <c r="F129" s="445">
        <f>H129+J129+R129</f>
        <v>2.1279970112660007</v>
      </c>
      <c r="G129" s="448">
        <v>0.107</v>
      </c>
      <c r="H129" s="418">
        <f>G129*$P$8/1000</f>
        <v>0.20365630999999998</v>
      </c>
      <c r="I129" s="448">
        <v>1.2999999999999999E-2</v>
      </c>
      <c r="J129" s="418">
        <f>I129*$P$9/1000</f>
        <v>4.3705349999999997E-2</v>
      </c>
      <c r="K129" s="179" t="s">
        <v>224</v>
      </c>
      <c r="L129" s="227" t="s">
        <v>79</v>
      </c>
      <c r="M129" s="179">
        <v>1.1100000000000001</v>
      </c>
      <c r="N129" s="242">
        <v>1.167</v>
      </c>
      <c r="O129" s="180">
        <f t="shared" ref="O129:O153" si="39">M129*N129</f>
        <v>1.2953700000000001</v>
      </c>
      <c r="P129" s="418">
        <f>E129*F129</f>
        <v>10.214385654076803</v>
      </c>
      <c r="Q129" s="418">
        <f>SUM(O129:O132)</f>
        <v>1.6112700000000002</v>
      </c>
      <c r="R129" s="418">
        <f>Q129*1.02*1.05*$R$14</f>
        <v>1.8806353512660006</v>
      </c>
    </row>
    <row r="130" spans="1:18" s="168" customFormat="1" x14ac:dyDescent="0.2">
      <c r="A130" s="389"/>
      <c r="B130" s="428"/>
      <c r="C130" s="442"/>
      <c r="D130" s="389"/>
      <c r="E130" s="439"/>
      <c r="F130" s="446"/>
      <c r="G130" s="449"/>
      <c r="H130" s="403"/>
      <c r="I130" s="449"/>
      <c r="J130" s="403"/>
      <c r="K130" s="179"/>
      <c r="L130" s="179"/>
      <c r="M130" s="179"/>
      <c r="N130" s="242"/>
      <c r="O130" s="180">
        <f t="shared" si="39"/>
        <v>0</v>
      </c>
      <c r="P130" s="403"/>
      <c r="Q130" s="403"/>
      <c r="R130" s="403"/>
    </row>
    <row r="131" spans="1:18" s="168" customFormat="1" x14ac:dyDescent="0.2">
      <c r="A131" s="389"/>
      <c r="B131" s="428"/>
      <c r="C131" s="442"/>
      <c r="D131" s="389"/>
      <c r="E131" s="439"/>
      <c r="F131" s="446"/>
      <c r="G131" s="449"/>
      <c r="H131" s="403"/>
      <c r="I131" s="449"/>
      <c r="J131" s="403"/>
      <c r="K131" s="179" t="s">
        <v>174</v>
      </c>
      <c r="L131" s="179" t="s">
        <v>87</v>
      </c>
      <c r="M131" s="209">
        <v>1.3</v>
      </c>
      <c r="N131" s="242">
        <v>0.24299999999999999</v>
      </c>
      <c r="O131" s="180">
        <f t="shared" si="39"/>
        <v>0.31590000000000001</v>
      </c>
      <c r="P131" s="403"/>
      <c r="Q131" s="403"/>
      <c r="R131" s="403"/>
    </row>
    <row r="132" spans="1:18" s="168" customFormat="1" ht="18" customHeight="1" x14ac:dyDescent="0.2">
      <c r="A132" s="389"/>
      <c r="B132" s="428"/>
      <c r="C132" s="443"/>
      <c r="D132" s="389"/>
      <c r="E132" s="440"/>
      <c r="F132" s="447"/>
      <c r="G132" s="450"/>
      <c r="H132" s="404"/>
      <c r="I132" s="450"/>
      <c r="J132" s="404"/>
      <c r="K132" s="179"/>
      <c r="L132" s="179"/>
      <c r="M132" s="179"/>
      <c r="N132" s="242"/>
      <c r="O132" s="180">
        <f t="shared" si="39"/>
        <v>0</v>
      </c>
      <c r="P132" s="404"/>
      <c r="Q132" s="404"/>
      <c r="R132" s="404"/>
    </row>
    <row r="133" spans="1:18" ht="12.75" customHeight="1" x14ac:dyDescent="0.2">
      <c r="A133" s="389">
        <v>2</v>
      </c>
      <c r="B133" s="428" t="s">
        <v>372</v>
      </c>
      <c r="C133" s="409" t="s">
        <v>370</v>
      </c>
      <c r="D133" s="389" t="s">
        <v>169</v>
      </c>
      <c r="E133" s="444">
        <v>0.48</v>
      </c>
      <c r="F133" s="434">
        <f>H133+J133+R133</f>
        <v>7.1416954800000001</v>
      </c>
      <c r="G133" s="437">
        <v>1.17</v>
      </c>
      <c r="H133" s="415">
        <f>G133*$P$8/1000</f>
        <v>2.2268960999999998</v>
      </c>
      <c r="I133" s="437">
        <v>1.08</v>
      </c>
      <c r="J133" s="415">
        <f>I133*$P$9/1000</f>
        <v>3.630906</v>
      </c>
      <c r="K133" s="43" t="s">
        <v>253</v>
      </c>
      <c r="L133" s="163" t="s">
        <v>78</v>
      </c>
      <c r="M133" s="43">
        <v>1.1000000000000001</v>
      </c>
      <c r="N133" s="241">
        <v>1</v>
      </c>
      <c r="O133" s="197">
        <f t="shared" si="39"/>
        <v>1.1000000000000001</v>
      </c>
      <c r="P133" s="415">
        <f>E133*F133</f>
        <v>3.4280138303999999</v>
      </c>
      <c r="Q133" s="415">
        <f>SUM(O133:O136)</f>
        <v>1.1000000000000001</v>
      </c>
      <c r="R133" s="415">
        <f>Q133*1.02*1.05*$R$14</f>
        <v>1.2838933800000003</v>
      </c>
    </row>
    <row r="134" spans="1:18" x14ac:dyDescent="0.2">
      <c r="A134" s="389"/>
      <c r="B134" s="428"/>
      <c r="C134" s="409"/>
      <c r="D134" s="389"/>
      <c r="E134" s="439"/>
      <c r="F134" s="434"/>
      <c r="G134" s="437"/>
      <c r="H134" s="415"/>
      <c r="I134" s="437"/>
      <c r="J134" s="415"/>
      <c r="K134" s="43"/>
      <c r="L134" s="43"/>
      <c r="M134" s="43"/>
      <c r="N134" s="241"/>
      <c r="O134" s="197">
        <f t="shared" si="39"/>
        <v>0</v>
      </c>
      <c r="P134" s="415"/>
      <c r="Q134" s="415"/>
      <c r="R134" s="415"/>
    </row>
    <row r="135" spans="1:18" x14ac:dyDescent="0.2">
      <c r="A135" s="389"/>
      <c r="B135" s="428"/>
      <c r="C135" s="409"/>
      <c r="D135" s="389"/>
      <c r="E135" s="439"/>
      <c r="F135" s="434"/>
      <c r="G135" s="437"/>
      <c r="H135" s="415"/>
      <c r="I135" s="437"/>
      <c r="J135" s="415"/>
      <c r="K135" s="43"/>
      <c r="L135" s="43"/>
      <c r="M135" s="45"/>
      <c r="N135" s="241"/>
      <c r="O135" s="197">
        <f t="shared" si="39"/>
        <v>0</v>
      </c>
      <c r="P135" s="415"/>
      <c r="Q135" s="415"/>
      <c r="R135" s="415"/>
    </row>
    <row r="136" spans="1:18" ht="12.75" customHeight="1" x14ac:dyDescent="0.2">
      <c r="A136" s="389"/>
      <c r="B136" s="428"/>
      <c r="C136" s="409"/>
      <c r="D136" s="389"/>
      <c r="E136" s="455"/>
      <c r="F136" s="434"/>
      <c r="G136" s="437"/>
      <c r="H136" s="415"/>
      <c r="I136" s="437"/>
      <c r="J136" s="415"/>
      <c r="K136" s="43"/>
      <c r="L136" s="43"/>
      <c r="M136" s="43"/>
      <c r="N136" s="241"/>
      <c r="O136" s="197">
        <f t="shared" si="39"/>
        <v>0</v>
      </c>
      <c r="P136" s="415"/>
      <c r="Q136" s="415"/>
      <c r="R136" s="415"/>
    </row>
    <row r="137" spans="1:18" ht="10.35" customHeight="1" x14ac:dyDescent="0.2">
      <c r="A137" s="406">
        <v>3</v>
      </c>
      <c r="B137" s="409" t="s">
        <v>373</v>
      </c>
      <c r="C137" s="409" t="s">
        <v>467</v>
      </c>
      <c r="D137" s="406" t="s">
        <v>78</v>
      </c>
      <c r="E137" s="406">
        <v>0.21</v>
      </c>
      <c r="F137" s="434">
        <f>H137+J137+R137</f>
        <v>196.77743337029403</v>
      </c>
      <c r="G137" s="437">
        <v>12.6</v>
      </c>
      <c r="H137" s="415">
        <f>G137*$P$8/1000</f>
        <v>23.981957999999999</v>
      </c>
      <c r="I137" s="437">
        <v>2.1</v>
      </c>
      <c r="J137" s="415">
        <f>I137*$P$9/1000</f>
        <v>7.0600950000000005</v>
      </c>
      <c r="K137" s="43" t="s">
        <v>374</v>
      </c>
      <c r="L137" s="163" t="s">
        <v>78</v>
      </c>
      <c r="M137" s="43">
        <v>1.05</v>
      </c>
      <c r="N137" s="240">
        <v>127.083</v>
      </c>
      <c r="O137" s="197">
        <f t="shared" si="39"/>
        <v>133.43715</v>
      </c>
      <c r="P137" s="415">
        <f>E137*F137</f>
        <v>41.323261007761744</v>
      </c>
      <c r="Q137" s="415">
        <f>SUM(O137:O141)</f>
        <v>141.99692999999999</v>
      </c>
      <c r="R137" s="415">
        <f>Q137*1.02*1.05*$R$14</f>
        <v>165.73538037029402</v>
      </c>
    </row>
    <row r="138" spans="1:18" ht="10.35" customHeight="1" x14ac:dyDescent="0.2">
      <c r="A138" s="406"/>
      <c r="B138" s="409"/>
      <c r="C138" s="409"/>
      <c r="D138" s="406"/>
      <c r="E138" s="406"/>
      <c r="F138" s="434"/>
      <c r="G138" s="437"/>
      <c r="H138" s="415"/>
      <c r="I138" s="437"/>
      <c r="J138" s="415"/>
      <c r="K138" s="43" t="s">
        <v>362</v>
      </c>
      <c r="L138" s="43" t="s">
        <v>87</v>
      </c>
      <c r="M138" s="51">
        <v>7.2</v>
      </c>
      <c r="N138" s="43">
        <v>0.61899999999999999</v>
      </c>
      <c r="O138" s="197">
        <f t="shared" si="39"/>
        <v>4.4568000000000003</v>
      </c>
      <c r="P138" s="415"/>
      <c r="Q138" s="415"/>
      <c r="R138" s="415"/>
    </row>
    <row r="139" spans="1:18" ht="10.35" customHeight="1" x14ac:dyDescent="0.2">
      <c r="A139" s="406"/>
      <c r="B139" s="409"/>
      <c r="C139" s="409"/>
      <c r="D139" s="406"/>
      <c r="E139" s="406"/>
      <c r="F139" s="434"/>
      <c r="G139" s="437"/>
      <c r="H139" s="415"/>
      <c r="I139" s="437"/>
      <c r="J139" s="415"/>
      <c r="K139" s="43" t="s">
        <v>375</v>
      </c>
      <c r="L139" s="227" t="s">
        <v>79</v>
      </c>
      <c r="M139" s="43">
        <v>3.38</v>
      </c>
      <c r="N139" s="43">
        <v>0.3</v>
      </c>
      <c r="O139" s="197">
        <f t="shared" si="39"/>
        <v>1.014</v>
      </c>
      <c r="P139" s="415"/>
      <c r="Q139" s="415"/>
      <c r="R139" s="415"/>
    </row>
    <row r="140" spans="1:18" ht="10.35" customHeight="1" x14ac:dyDescent="0.2">
      <c r="A140" s="406"/>
      <c r="B140" s="409"/>
      <c r="C140" s="409"/>
      <c r="D140" s="406"/>
      <c r="E140" s="406"/>
      <c r="F140" s="434"/>
      <c r="G140" s="437"/>
      <c r="H140" s="415"/>
      <c r="I140" s="437"/>
      <c r="J140" s="415"/>
      <c r="K140" s="43" t="s">
        <v>88</v>
      </c>
      <c r="L140" s="43" t="s">
        <v>87</v>
      </c>
      <c r="M140" s="43">
        <v>4.38</v>
      </c>
      <c r="N140" s="43">
        <v>0.57099999999999995</v>
      </c>
      <c r="O140" s="197">
        <f t="shared" si="39"/>
        <v>2.5009799999999998</v>
      </c>
      <c r="P140" s="415"/>
      <c r="Q140" s="415"/>
      <c r="R140" s="415"/>
    </row>
    <row r="141" spans="1:18" ht="13.5" customHeight="1" x14ac:dyDescent="0.2">
      <c r="A141" s="406"/>
      <c r="B141" s="409"/>
      <c r="C141" s="409"/>
      <c r="D141" s="406"/>
      <c r="E141" s="406"/>
      <c r="F141" s="434"/>
      <c r="G141" s="437"/>
      <c r="H141" s="415"/>
      <c r="I141" s="437"/>
      <c r="J141" s="415"/>
      <c r="K141" s="43" t="s">
        <v>376</v>
      </c>
      <c r="L141" s="43" t="s">
        <v>87</v>
      </c>
      <c r="M141" s="43">
        <v>1.96</v>
      </c>
      <c r="N141" s="43">
        <v>0.3</v>
      </c>
      <c r="O141" s="197">
        <f t="shared" si="39"/>
        <v>0.58799999999999997</v>
      </c>
      <c r="P141" s="415"/>
      <c r="Q141" s="415"/>
      <c r="R141" s="415"/>
    </row>
    <row r="142" spans="1:18" s="168" customFormat="1" ht="12.75" customHeight="1" x14ac:dyDescent="0.2">
      <c r="A142" s="389">
        <v>4</v>
      </c>
      <c r="B142" s="407" t="s">
        <v>416</v>
      </c>
      <c r="C142" s="441" t="s">
        <v>415</v>
      </c>
      <c r="D142" s="389" t="s">
        <v>231</v>
      </c>
      <c r="E142" s="444">
        <v>10</v>
      </c>
      <c r="F142" s="445">
        <f>H142+J142+R142</f>
        <v>6.7254670019280001</v>
      </c>
      <c r="G142" s="448">
        <v>0.35399999999999998</v>
      </c>
      <c r="H142" s="418">
        <f>G142*$P$8/1000</f>
        <v>0.67377881999999989</v>
      </c>
      <c r="I142" s="569">
        <v>2.5600000000000001E-2</v>
      </c>
      <c r="J142" s="418">
        <f>I142*$P$9/1000</f>
        <v>8.6065920000000004E-2</v>
      </c>
      <c r="K142" s="179" t="s">
        <v>417</v>
      </c>
      <c r="L142" s="227" t="s">
        <v>79</v>
      </c>
      <c r="M142" s="179">
        <v>1</v>
      </c>
      <c r="N142" s="242">
        <v>4.9829999999999997</v>
      </c>
      <c r="O142" s="180">
        <f t="shared" si="39"/>
        <v>4.9829999999999997</v>
      </c>
      <c r="P142" s="418">
        <f>E142*F142</f>
        <v>67.254670019279999</v>
      </c>
      <c r="Q142" s="418">
        <f>SUM(O142:O145)</f>
        <v>5.111159999999999</v>
      </c>
      <c r="R142" s="418">
        <f>Q142*1.02*1.05*$R$14</f>
        <v>5.9656222619279999</v>
      </c>
    </row>
    <row r="143" spans="1:18" s="168" customFormat="1" x14ac:dyDescent="0.2">
      <c r="A143" s="389"/>
      <c r="B143" s="408"/>
      <c r="C143" s="442"/>
      <c r="D143" s="389"/>
      <c r="E143" s="439"/>
      <c r="F143" s="446"/>
      <c r="G143" s="449"/>
      <c r="H143" s="403"/>
      <c r="I143" s="570"/>
      <c r="J143" s="403"/>
      <c r="K143" s="179" t="s">
        <v>362</v>
      </c>
      <c r="L143" s="179" t="s">
        <v>87</v>
      </c>
      <c r="M143" s="179">
        <v>0.04</v>
      </c>
      <c r="N143" s="242">
        <v>0.70399999999999996</v>
      </c>
      <c r="O143" s="180">
        <f t="shared" si="39"/>
        <v>2.8159999999999998E-2</v>
      </c>
      <c r="P143" s="403"/>
      <c r="Q143" s="403"/>
      <c r="R143" s="403"/>
    </row>
    <row r="144" spans="1:18" s="168" customFormat="1" x14ac:dyDescent="0.2">
      <c r="A144" s="389"/>
      <c r="B144" s="408"/>
      <c r="C144" s="442"/>
      <c r="D144" s="389"/>
      <c r="E144" s="439"/>
      <c r="F144" s="446"/>
      <c r="G144" s="449"/>
      <c r="H144" s="403"/>
      <c r="I144" s="570"/>
      <c r="J144" s="403"/>
      <c r="K144" s="179" t="s">
        <v>385</v>
      </c>
      <c r="L144" s="179" t="s">
        <v>87</v>
      </c>
      <c r="M144" s="253">
        <v>0.05</v>
      </c>
      <c r="N144" s="242">
        <v>2</v>
      </c>
      <c r="O144" s="180">
        <f t="shared" si="39"/>
        <v>0.1</v>
      </c>
      <c r="P144" s="403"/>
      <c r="Q144" s="403"/>
      <c r="R144" s="403"/>
    </row>
    <row r="145" spans="1:18" s="168" customFormat="1" ht="12.75" customHeight="1" x14ac:dyDescent="0.2">
      <c r="A145" s="389"/>
      <c r="B145" s="408"/>
      <c r="C145" s="443"/>
      <c r="D145" s="389"/>
      <c r="E145" s="440"/>
      <c r="F145" s="447"/>
      <c r="G145" s="450"/>
      <c r="H145" s="404"/>
      <c r="I145" s="571"/>
      <c r="J145" s="404"/>
      <c r="K145" s="179"/>
      <c r="L145" s="179"/>
      <c r="M145" s="179"/>
      <c r="N145" s="242"/>
      <c r="O145" s="180">
        <f t="shared" si="39"/>
        <v>0</v>
      </c>
      <c r="P145" s="404"/>
      <c r="Q145" s="404"/>
      <c r="R145" s="404"/>
    </row>
    <row r="146" spans="1:18" ht="12.75" customHeight="1" x14ac:dyDescent="0.2">
      <c r="A146" s="389">
        <v>5</v>
      </c>
      <c r="B146" s="407" t="s">
        <v>418</v>
      </c>
      <c r="C146" s="409" t="s">
        <v>380</v>
      </c>
      <c r="D146" s="406" t="s">
        <v>80</v>
      </c>
      <c r="E146" s="444">
        <v>3.6</v>
      </c>
      <c r="F146" s="434">
        <f>H146+J146+R146</f>
        <v>6.5920539598692001</v>
      </c>
      <c r="G146" s="437">
        <v>0.159</v>
      </c>
      <c r="H146" s="415">
        <f>G146*$P$8/1000</f>
        <v>0.30262946999999996</v>
      </c>
      <c r="I146" s="572">
        <v>4.1000000000000003E-3</v>
      </c>
      <c r="J146" s="415">
        <f>I146*$P$9/1000</f>
        <v>1.3783995E-2</v>
      </c>
      <c r="K146" s="43" t="s">
        <v>419</v>
      </c>
      <c r="L146" s="43" t="s">
        <v>80</v>
      </c>
      <c r="M146" s="43">
        <v>1.05</v>
      </c>
      <c r="N146" s="241">
        <v>1.833</v>
      </c>
      <c r="O146" s="197">
        <f t="shared" si="39"/>
        <v>1.92465</v>
      </c>
      <c r="P146" s="415">
        <f>E146*F146</f>
        <v>23.731394255529121</v>
      </c>
      <c r="Q146" s="415">
        <f>SUM(O146:O149)</f>
        <v>5.3767739999999993</v>
      </c>
      <c r="R146" s="415">
        <f>Q146*1.02*1.05*$R$14</f>
        <v>6.2756404948691999</v>
      </c>
    </row>
    <row r="147" spans="1:18" x14ac:dyDescent="0.2">
      <c r="A147" s="389"/>
      <c r="B147" s="408"/>
      <c r="C147" s="409"/>
      <c r="D147" s="406"/>
      <c r="E147" s="439"/>
      <c r="F147" s="434"/>
      <c r="G147" s="437"/>
      <c r="H147" s="415"/>
      <c r="I147" s="572"/>
      <c r="J147" s="415"/>
      <c r="K147" s="43" t="s">
        <v>176</v>
      </c>
      <c r="L147" s="179" t="s">
        <v>87</v>
      </c>
      <c r="M147" s="43">
        <v>3.7999999999999999E-2</v>
      </c>
      <c r="N147" s="241">
        <v>1.194</v>
      </c>
      <c r="O147" s="197">
        <f t="shared" si="39"/>
        <v>4.5371999999999996E-2</v>
      </c>
      <c r="P147" s="415"/>
      <c r="Q147" s="415"/>
      <c r="R147" s="415"/>
    </row>
    <row r="148" spans="1:18" x14ac:dyDescent="0.2">
      <c r="A148" s="389"/>
      <c r="B148" s="408"/>
      <c r="C148" s="409"/>
      <c r="D148" s="406"/>
      <c r="E148" s="439"/>
      <c r="F148" s="434"/>
      <c r="G148" s="437"/>
      <c r="H148" s="415"/>
      <c r="I148" s="572"/>
      <c r="J148" s="415"/>
      <c r="K148" s="43" t="s">
        <v>362</v>
      </c>
      <c r="L148" s="179" t="s">
        <v>87</v>
      </c>
      <c r="M148" s="52">
        <v>3.7999999999999999E-2</v>
      </c>
      <c r="N148" s="242">
        <v>0.70399999999999996</v>
      </c>
      <c r="O148" s="197">
        <f t="shared" si="39"/>
        <v>2.6751999999999998E-2</v>
      </c>
      <c r="P148" s="415"/>
      <c r="Q148" s="415"/>
      <c r="R148" s="415"/>
    </row>
    <row r="149" spans="1:18" ht="16.5" customHeight="1" x14ac:dyDescent="0.2">
      <c r="A149" s="389"/>
      <c r="B149" s="408"/>
      <c r="C149" s="409"/>
      <c r="D149" s="406"/>
      <c r="E149" s="455"/>
      <c r="F149" s="434"/>
      <c r="G149" s="437"/>
      <c r="H149" s="415"/>
      <c r="I149" s="572"/>
      <c r="J149" s="415"/>
      <c r="K149" s="43" t="s">
        <v>385</v>
      </c>
      <c r="L149" s="179" t="s">
        <v>87</v>
      </c>
      <c r="M149" s="43">
        <v>1.69</v>
      </c>
      <c r="N149" s="242">
        <v>2</v>
      </c>
      <c r="O149" s="197">
        <f t="shared" si="39"/>
        <v>3.38</v>
      </c>
      <c r="P149" s="415"/>
      <c r="Q149" s="415"/>
      <c r="R149" s="415"/>
    </row>
    <row r="150" spans="1:18" ht="12.75" customHeight="1" x14ac:dyDescent="0.2">
      <c r="A150" s="389">
        <v>6</v>
      </c>
      <c r="B150" s="407" t="s">
        <v>420</v>
      </c>
      <c r="C150" s="541" t="s">
        <v>386</v>
      </c>
      <c r="D150" s="389" t="s">
        <v>169</v>
      </c>
      <c r="E150" s="414">
        <v>0.21</v>
      </c>
      <c r="F150" s="413">
        <f>H150+J150+R150</f>
        <v>4.8351218644000005</v>
      </c>
      <c r="G150" s="436">
        <v>0.46</v>
      </c>
      <c r="H150" s="416">
        <f>G150*$P$8/1000</f>
        <v>0.87553179999999997</v>
      </c>
      <c r="I150" s="417">
        <v>0.13</v>
      </c>
      <c r="J150" s="416">
        <f>I150*$P$9/1000</f>
        <v>0.43705349999999998</v>
      </c>
      <c r="K150" s="100" t="s">
        <v>423</v>
      </c>
      <c r="L150" s="163" t="s">
        <v>87</v>
      </c>
      <c r="M150" s="100">
        <v>7.2</v>
      </c>
      <c r="N150" s="248">
        <v>0.3</v>
      </c>
      <c r="O150" s="101">
        <f t="shared" si="39"/>
        <v>2.16</v>
      </c>
      <c r="P150" s="416">
        <f>E150*F150</f>
        <v>1.0153755915240001</v>
      </c>
      <c r="Q150" s="416">
        <f>SUM(O150:O153)</f>
        <v>3.0180000000000002</v>
      </c>
      <c r="R150" s="419">
        <f>Q150*1.02*1.05*$R$14</f>
        <v>3.5225365644000006</v>
      </c>
    </row>
    <row r="151" spans="1:18" x14ac:dyDescent="0.2">
      <c r="A151" s="389"/>
      <c r="B151" s="408"/>
      <c r="C151" s="542"/>
      <c r="D151" s="389"/>
      <c r="E151" s="414"/>
      <c r="F151" s="413"/>
      <c r="G151" s="436"/>
      <c r="H151" s="416"/>
      <c r="I151" s="417"/>
      <c r="J151" s="416"/>
      <c r="K151" s="100" t="s">
        <v>424</v>
      </c>
      <c r="L151" s="163" t="s">
        <v>87</v>
      </c>
      <c r="M151" s="100">
        <v>1.79</v>
      </c>
      <c r="N151" s="248">
        <v>0.3</v>
      </c>
      <c r="O151" s="101">
        <f t="shared" si="39"/>
        <v>0.53700000000000003</v>
      </c>
      <c r="P151" s="416"/>
      <c r="Q151" s="416"/>
      <c r="R151" s="419"/>
    </row>
    <row r="152" spans="1:18" x14ac:dyDescent="0.2">
      <c r="A152" s="389"/>
      <c r="B152" s="408"/>
      <c r="C152" s="542"/>
      <c r="D152" s="389"/>
      <c r="E152" s="414"/>
      <c r="F152" s="413"/>
      <c r="G152" s="436"/>
      <c r="H152" s="416"/>
      <c r="I152" s="417"/>
      <c r="J152" s="416"/>
      <c r="K152" s="100" t="s">
        <v>425</v>
      </c>
      <c r="L152" s="163" t="s">
        <v>87</v>
      </c>
      <c r="M152" s="102">
        <v>1.07</v>
      </c>
      <c r="N152" s="248">
        <v>0.3</v>
      </c>
      <c r="O152" s="101">
        <f t="shared" si="39"/>
        <v>0.32100000000000001</v>
      </c>
      <c r="P152" s="416"/>
      <c r="Q152" s="416"/>
      <c r="R152" s="419"/>
    </row>
    <row r="153" spans="1:18" ht="12.75" customHeight="1" x14ac:dyDescent="0.2">
      <c r="A153" s="389"/>
      <c r="B153" s="408"/>
      <c r="C153" s="542"/>
      <c r="D153" s="389"/>
      <c r="E153" s="414"/>
      <c r="F153" s="413"/>
      <c r="G153" s="436"/>
      <c r="H153" s="416"/>
      <c r="I153" s="417"/>
      <c r="J153" s="416"/>
      <c r="K153" s="100"/>
      <c r="L153" s="100"/>
      <c r="M153" s="100"/>
      <c r="N153" s="248"/>
      <c r="O153" s="101">
        <f t="shared" si="39"/>
        <v>0</v>
      </c>
      <c r="P153" s="416"/>
      <c r="Q153" s="416"/>
      <c r="R153" s="419"/>
    </row>
    <row r="154" spans="1:18" x14ac:dyDescent="0.2">
      <c r="A154" s="389"/>
      <c r="B154" s="409"/>
      <c r="C154" s="405" t="s">
        <v>239</v>
      </c>
      <c r="D154" s="406"/>
      <c r="E154" s="410"/>
      <c r="F154" s="434">
        <f>H154+J154+R154</f>
        <v>0</v>
      </c>
      <c r="G154" s="437"/>
      <c r="H154" s="415">
        <f>G154*$P$8/1000</f>
        <v>0</v>
      </c>
      <c r="I154" s="437"/>
      <c r="J154" s="415">
        <f>I154*$P$9/1000</f>
        <v>0</v>
      </c>
      <c r="K154" s="43"/>
      <c r="L154" s="43"/>
      <c r="M154" s="43"/>
      <c r="N154" s="233"/>
      <c r="O154" s="197">
        <f t="shared" si="36"/>
        <v>0</v>
      </c>
      <c r="P154" s="415">
        <f>E154*F154</f>
        <v>0</v>
      </c>
      <c r="Q154" s="415">
        <f>SUM(O154:O157)</f>
        <v>0</v>
      </c>
      <c r="R154" s="415">
        <f>Q154*1.02*1.05*$R$14</f>
        <v>0</v>
      </c>
    </row>
    <row r="155" spans="1:18" x14ac:dyDescent="0.2">
      <c r="A155" s="389"/>
      <c r="B155" s="409"/>
      <c r="C155" s="405"/>
      <c r="D155" s="406"/>
      <c r="E155" s="411"/>
      <c r="F155" s="434"/>
      <c r="G155" s="437"/>
      <c r="H155" s="415"/>
      <c r="I155" s="437"/>
      <c r="J155" s="415"/>
      <c r="K155" s="43"/>
      <c r="L155" s="43"/>
      <c r="M155" s="43"/>
      <c r="N155" s="233"/>
      <c r="O155" s="197">
        <f t="shared" si="36"/>
        <v>0</v>
      </c>
      <c r="P155" s="415"/>
      <c r="Q155" s="415"/>
      <c r="R155" s="415"/>
    </row>
    <row r="156" spans="1:18" x14ac:dyDescent="0.2">
      <c r="A156" s="389"/>
      <c r="B156" s="409"/>
      <c r="C156" s="405"/>
      <c r="D156" s="406"/>
      <c r="E156" s="411"/>
      <c r="F156" s="434"/>
      <c r="G156" s="437"/>
      <c r="H156" s="415"/>
      <c r="I156" s="437"/>
      <c r="J156" s="415"/>
      <c r="K156" s="43"/>
      <c r="L156" s="43"/>
      <c r="M156" s="45"/>
      <c r="N156" s="233"/>
      <c r="O156" s="197">
        <f t="shared" si="36"/>
        <v>0</v>
      </c>
      <c r="P156" s="415"/>
      <c r="Q156" s="415"/>
      <c r="R156" s="415"/>
    </row>
    <row r="157" spans="1:18" ht="12" customHeight="1" x14ac:dyDescent="0.2">
      <c r="A157" s="389"/>
      <c r="B157" s="409"/>
      <c r="C157" s="405"/>
      <c r="D157" s="406"/>
      <c r="E157" s="412"/>
      <c r="F157" s="434"/>
      <c r="G157" s="437"/>
      <c r="H157" s="415"/>
      <c r="I157" s="437"/>
      <c r="J157" s="415"/>
      <c r="K157" s="43"/>
      <c r="L157" s="43"/>
      <c r="M157" s="43"/>
      <c r="N157" s="233"/>
      <c r="O157" s="197">
        <f t="shared" si="36"/>
        <v>0</v>
      </c>
      <c r="P157" s="415"/>
      <c r="Q157" s="415"/>
      <c r="R157" s="415"/>
    </row>
    <row r="158" spans="1:18" ht="12.75" customHeight="1" x14ac:dyDescent="0.2">
      <c r="A158" s="381">
        <v>1</v>
      </c>
      <c r="B158" s="475" t="s">
        <v>240</v>
      </c>
      <c r="C158" s="493" t="s">
        <v>241</v>
      </c>
      <c r="D158" s="471" t="s">
        <v>132</v>
      </c>
      <c r="E158" s="512">
        <v>19.100000000000001</v>
      </c>
      <c r="F158" s="483">
        <f>H158+J158+R158</f>
        <v>1.8297211692430402</v>
      </c>
      <c r="G158" s="490">
        <v>0.46400000000000002</v>
      </c>
      <c r="H158" s="488">
        <f>G158*$P$8/1000</f>
        <v>0.88314512000000001</v>
      </c>
      <c r="I158" s="490">
        <v>6.8000000000000005E-2</v>
      </c>
      <c r="J158" s="488">
        <f>I158*$P$9/1000</f>
        <v>0.22861260000000003</v>
      </c>
      <c r="K158" s="186" t="s">
        <v>178</v>
      </c>
      <c r="L158" s="186" t="s">
        <v>78</v>
      </c>
      <c r="M158" s="186">
        <v>1.8700000000000001E-2</v>
      </c>
      <c r="N158" s="244">
        <v>31</v>
      </c>
      <c r="O158" s="188">
        <f t="shared" ref="O158:O161" si="40">M158*N158</f>
        <v>0.57969999999999999</v>
      </c>
      <c r="P158" s="488">
        <f>E158*F158</f>
        <v>34.947674332542071</v>
      </c>
      <c r="Q158" s="488">
        <f>SUM(O158:O161)</f>
        <v>0.61512880000000003</v>
      </c>
      <c r="R158" s="488">
        <f>Q158*1.02*1.05*$R$14</f>
        <v>0.71796344924304023</v>
      </c>
    </row>
    <row r="159" spans="1:18" x14ac:dyDescent="0.2">
      <c r="A159" s="381"/>
      <c r="B159" s="477"/>
      <c r="C159" s="480"/>
      <c r="D159" s="472"/>
      <c r="E159" s="512"/>
      <c r="F159" s="484"/>
      <c r="G159" s="491"/>
      <c r="H159" s="489"/>
      <c r="I159" s="491"/>
      <c r="J159" s="489"/>
      <c r="K159" s="186"/>
      <c r="L159" s="186"/>
      <c r="M159" s="186"/>
      <c r="N159" s="244"/>
      <c r="O159" s="188">
        <f t="shared" si="40"/>
        <v>0</v>
      </c>
      <c r="P159" s="489"/>
      <c r="Q159" s="489"/>
      <c r="R159" s="489"/>
    </row>
    <row r="160" spans="1:18" x14ac:dyDescent="0.2">
      <c r="A160" s="381"/>
      <c r="B160" s="477"/>
      <c r="C160" s="480"/>
      <c r="D160" s="472"/>
      <c r="E160" s="512"/>
      <c r="F160" s="484"/>
      <c r="G160" s="491"/>
      <c r="H160" s="489"/>
      <c r="I160" s="491"/>
      <c r="J160" s="489"/>
      <c r="K160" s="186" t="s">
        <v>175</v>
      </c>
      <c r="L160" s="186" t="s">
        <v>79</v>
      </c>
      <c r="M160" s="189">
        <v>5.28E-2</v>
      </c>
      <c r="N160" s="244">
        <v>0.67100000000000004</v>
      </c>
      <c r="O160" s="188">
        <f t="shared" si="40"/>
        <v>3.5428800000000003E-2</v>
      </c>
      <c r="P160" s="489"/>
      <c r="Q160" s="489"/>
      <c r="R160" s="489"/>
    </row>
    <row r="161" spans="1:18" ht="16.5" customHeight="1" x14ac:dyDescent="0.2">
      <c r="A161" s="381"/>
      <c r="B161" s="478"/>
      <c r="C161" s="481"/>
      <c r="D161" s="473"/>
      <c r="E161" s="512"/>
      <c r="F161" s="468"/>
      <c r="G161" s="469"/>
      <c r="H161" s="470"/>
      <c r="I161" s="469"/>
      <c r="J161" s="470"/>
      <c r="K161" s="186"/>
      <c r="L161" s="186"/>
      <c r="M161" s="186"/>
      <c r="N161" s="244"/>
      <c r="O161" s="188">
        <f t="shared" si="40"/>
        <v>0</v>
      </c>
      <c r="P161" s="470"/>
      <c r="Q161" s="470"/>
      <c r="R161" s="470"/>
    </row>
    <row r="162" spans="1:18" s="168" customFormat="1" ht="12.75" customHeight="1" x14ac:dyDescent="0.2">
      <c r="A162" s="381">
        <v>2</v>
      </c>
      <c r="B162" s="475" t="s">
        <v>468</v>
      </c>
      <c r="C162" s="493" t="s">
        <v>469</v>
      </c>
      <c r="D162" s="471" t="s">
        <v>132</v>
      </c>
      <c r="E162" s="444">
        <v>1.9</v>
      </c>
      <c r="F162" s="445">
        <f>H162+J162+R162</f>
        <v>3.8975468912000002</v>
      </c>
      <c r="G162" s="448">
        <v>1.07</v>
      </c>
      <c r="H162" s="418">
        <f>G162*$P$8/1000</f>
        <v>2.0365631</v>
      </c>
      <c r="I162" s="448">
        <v>0.08</v>
      </c>
      <c r="J162" s="418">
        <f>I162*$P$9/1000</f>
        <v>0.26895600000000003</v>
      </c>
      <c r="K162" s="186" t="s">
        <v>178</v>
      </c>
      <c r="L162" s="186" t="s">
        <v>78</v>
      </c>
      <c r="M162" s="179">
        <v>4.3999999999999997E-2</v>
      </c>
      <c r="N162" s="232">
        <v>31</v>
      </c>
      <c r="O162" s="180">
        <f t="shared" si="36"/>
        <v>1.3639999999999999</v>
      </c>
      <c r="P162" s="418">
        <f>E162*F162</f>
        <v>7.4053390932800003</v>
      </c>
      <c r="Q162" s="418">
        <f>SUM(O162:O165)</f>
        <v>1.3639999999999999</v>
      </c>
      <c r="R162" s="418">
        <f>Q162*1.02*1.05*$R$14</f>
        <v>1.5920277912</v>
      </c>
    </row>
    <row r="163" spans="1:18" s="168" customFormat="1" x14ac:dyDescent="0.2">
      <c r="A163" s="381"/>
      <c r="B163" s="477"/>
      <c r="C163" s="480"/>
      <c r="D163" s="472"/>
      <c r="E163" s="439"/>
      <c r="F163" s="446"/>
      <c r="G163" s="449"/>
      <c r="H163" s="403"/>
      <c r="I163" s="449"/>
      <c r="J163" s="403"/>
      <c r="K163" s="179"/>
      <c r="L163" s="179"/>
      <c r="M163" s="179"/>
      <c r="N163" s="232"/>
      <c r="O163" s="180">
        <f t="shared" si="36"/>
        <v>0</v>
      </c>
      <c r="P163" s="403"/>
      <c r="Q163" s="403"/>
      <c r="R163" s="403"/>
    </row>
    <row r="164" spans="1:18" s="168" customFormat="1" x14ac:dyDescent="0.2">
      <c r="A164" s="381"/>
      <c r="B164" s="477"/>
      <c r="C164" s="480"/>
      <c r="D164" s="472"/>
      <c r="E164" s="439"/>
      <c r="F164" s="446"/>
      <c r="G164" s="449"/>
      <c r="H164" s="403"/>
      <c r="I164" s="449"/>
      <c r="J164" s="403"/>
      <c r="K164" s="179"/>
      <c r="L164" s="179"/>
      <c r="M164" s="181"/>
      <c r="N164" s="232"/>
      <c r="O164" s="180">
        <f t="shared" si="36"/>
        <v>0</v>
      </c>
      <c r="P164" s="403"/>
      <c r="Q164" s="403"/>
      <c r="R164" s="403"/>
    </row>
    <row r="165" spans="1:18" s="168" customFormat="1" ht="12.75" customHeight="1" x14ac:dyDescent="0.2">
      <c r="A165" s="381"/>
      <c r="B165" s="478"/>
      <c r="C165" s="481"/>
      <c r="D165" s="473"/>
      <c r="E165" s="440"/>
      <c r="F165" s="447"/>
      <c r="G165" s="450"/>
      <c r="H165" s="404"/>
      <c r="I165" s="450"/>
      <c r="J165" s="404"/>
      <c r="K165" s="179"/>
      <c r="L165" s="179"/>
      <c r="M165" s="179"/>
      <c r="N165" s="232"/>
      <c r="O165" s="180">
        <f t="shared" si="36"/>
        <v>0</v>
      </c>
      <c r="P165" s="404"/>
      <c r="Q165" s="404"/>
      <c r="R165" s="404"/>
    </row>
    <row r="166" spans="1:18" ht="12.75" customHeight="1" x14ac:dyDescent="0.2">
      <c r="A166" s="381">
        <v>3</v>
      </c>
      <c r="B166" s="475" t="s">
        <v>421</v>
      </c>
      <c r="C166" s="493" t="s">
        <v>394</v>
      </c>
      <c r="D166" s="471" t="s">
        <v>132</v>
      </c>
      <c r="E166" s="512">
        <v>4.8</v>
      </c>
      <c r="F166" s="483">
        <f>H166+J166+R166</f>
        <v>1.8297211692430402</v>
      </c>
      <c r="G166" s="490">
        <v>0.46400000000000002</v>
      </c>
      <c r="H166" s="488">
        <f>G166*$P$8/1000</f>
        <v>0.88314512000000001</v>
      </c>
      <c r="I166" s="490">
        <v>6.8000000000000005E-2</v>
      </c>
      <c r="J166" s="488">
        <f>I166*$P$9/1000</f>
        <v>0.22861260000000003</v>
      </c>
      <c r="K166" s="186" t="s">
        <v>178</v>
      </c>
      <c r="L166" s="186" t="s">
        <v>78</v>
      </c>
      <c r="M166" s="186">
        <v>1.8700000000000001E-2</v>
      </c>
      <c r="N166" s="244">
        <v>31</v>
      </c>
      <c r="O166" s="188">
        <f t="shared" si="36"/>
        <v>0.57969999999999999</v>
      </c>
      <c r="P166" s="488">
        <f>E166*F166</f>
        <v>8.7826616123665922</v>
      </c>
      <c r="Q166" s="488">
        <f>SUM(O166:O169)</f>
        <v>0.61512880000000003</v>
      </c>
      <c r="R166" s="488">
        <f>Q166*1.02*1.05*$R$14</f>
        <v>0.71796344924304023</v>
      </c>
    </row>
    <row r="167" spans="1:18" x14ac:dyDescent="0.2">
      <c r="A167" s="381"/>
      <c r="B167" s="477"/>
      <c r="C167" s="480"/>
      <c r="D167" s="472"/>
      <c r="E167" s="512"/>
      <c r="F167" s="484"/>
      <c r="G167" s="491"/>
      <c r="H167" s="489"/>
      <c r="I167" s="491"/>
      <c r="J167" s="489"/>
      <c r="K167" s="186"/>
      <c r="L167" s="186"/>
      <c r="M167" s="186"/>
      <c r="N167" s="244"/>
      <c r="O167" s="188">
        <f t="shared" si="36"/>
        <v>0</v>
      </c>
      <c r="P167" s="489"/>
      <c r="Q167" s="489"/>
      <c r="R167" s="489"/>
    </row>
    <row r="168" spans="1:18" x14ac:dyDescent="0.2">
      <c r="A168" s="381"/>
      <c r="B168" s="477"/>
      <c r="C168" s="480"/>
      <c r="D168" s="472"/>
      <c r="E168" s="512"/>
      <c r="F168" s="484"/>
      <c r="G168" s="491"/>
      <c r="H168" s="489"/>
      <c r="I168" s="491"/>
      <c r="J168" s="489"/>
      <c r="K168" s="186" t="s">
        <v>175</v>
      </c>
      <c r="L168" s="186" t="s">
        <v>79</v>
      </c>
      <c r="M168" s="189">
        <v>5.28E-2</v>
      </c>
      <c r="N168" s="244">
        <v>0.67100000000000004</v>
      </c>
      <c r="O168" s="188">
        <f t="shared" si="36"/>
        <v>3.5428800000000003E-2</v>
      </c>
      <c r="P168" s="489"/>
      <c r="Q168" s="489"/>
      <c r="R168" s="489"/>
    </row>
    <row r="169" spans="1:18" ht="16.5" customHeight="1" x14ac:dyDescent="0.2">
      <c r="A169" s="381"/>
      <c r="B169" s="478"/>
      <c r="C169" s="481"/>
      <c r="D169" s="473"/>
      <c r="E169" s="512"/>
      <c r="F169" s="468"/>
      <c r="G169" s="469"/>
      <c r="H169" s="470"/>
      <c r="I169" s="469"/>
      <c r="J169" s="470"/>
      <c r="K169" s="186"/>
      <c r="L169" s="186"/>
      <c r="M169" s="186"/>
      <c r="N169" s="244"/>
      <c r="O169" s="188">
        <f t="shared" si="36"/>
        <v>0</v>
      </c>
      <c r="P169" s="470"/>
      <c r="Q169" s="470"/>
      <c r="R169" s="470"/>
    </row>
    <row r="170" spans="1:18" x14ac:dyDescent="0.2">
      <c r="A170" s="381">
        <v>4</v>
      </c>
      <c r="B170" s="433" t="s">
        <v>400</v>
      </c>
      <c r="C170" s="433" t="s">
        <v>401</v>
      </c>
      <c r="D170" s="381" t="s">
        <v>132</v>
      </c>
      <c r="E170" s="492">
        <v>21</v>
      </c>
      <c r="F170" s="456">
        <f>H170+J170+R170</f>
        <v>1.0952995736400002</v>
      </c>
      <c r="G170" s="457">
        <v>0.23100000000000001</v>
      </c>
      <c r="H170" s="458">
        <f>G170*$P$8/1000</f>
        <v>0.43966923000000002</v>
      </c>
      <c r="I170" s="457">
        <v>8.9999999999999993E-3</v>
      </c>
      <c r="J170" s="458">
        <f>I170*$P$9/1000</f>
        <v>3.0257549999999994E-2</v>
      </c>
      <c r="K170" s="186" t="s">
        <v>402</v>
      </c>
      <c r="L170" s="186" t="s">
        <v>87</v>
      </c>
      <c r="M170" s="186">
        <v>0.63</v>
      </c>
      <c r="N170" s="244">
        <v>0.70799999999999996</v>
      </c>
      <c r="O170" s="188">
        <f t="shared" si="36"/>
        <v>0.44603999999999999</v>
      </c>
      <c r="P170" s="458">
        <f>E170*F170</f>
        <v>23.001291046440002</v>
      </c>
      <c r="Q170" s="458">
        <f>SUM(O170:O173)</f>
        <v>0.53579999999999994</v>
      </c>
      <c r="R170" s="458">
        <f>Q170*1.02*1.05*$R$14</f>
        <v>0.62537279364000009</v>
      </c>
    </row>
    <row r="171" spans="1:18" x14ac:dyDescent="0.2">
      <c r="A171" s="381"/>
      <c r="B171" s="433"/>
      <c r="C171" s="433"/>
      <c r="D171" s="381"/>
      <c r="E171" s="492"/>
      <c r="F171" s="456"/>
      <c r="G171" s="457"/>
      <c r="H171" s="458"/>
      <c r="I171" s="457"/>
      <c r="J171" s="458"/>
      <c r="K171" s="186"/>
      <c r="L171" s="186"/>
      <c r="M171" s="186"/>
      <c r="N171" s="244"/>
      <c r="O171" s="188">
        <f t="shared" si="36"/>
        <v>0</v>
      </c>
      <c r="P171" s="458"/>
      <c r="Q171" s="458"/>
      <c r="R171" s="458"/>
    </row>
    <row r="172" spans="1:18" x14ac:dyDescent="0.2">
      <c r="A172" s="381"/>
      <c r="B172" s="433"/>
      <c r="C172" s="433"/>
      <c r="D172" s="381"/>
      <c r="E172" s="492"/>
      <c r="F172" s="456"/>
      <c r="G172" s="457"/>
      <c r="H172" s="458"/>
      <c r="I172" s="457"/>
      <c r="J172" s="458"/>
      <c r="K172" s="186" t="s">
        <v>228</v>
      </c>
      <c r="L172" s="186" t="s">
        <v>87</v>
      </c>
      <c r="M172" s="250">
        <v>0.51</v>
      </c>
      <c r="N172" s="244">
        <v>0.17599999999999999</v>
      </c>
      <c r="O172" s="188">
        <f t="shared" si="36"/>
        <v>8.9759999999999993E-2</v>
      </c>
      <c r="P172" s="458"/>
      <c r="Q172" s="458"/>
      <c r="R172" s="458"/>
    </row>
    <row r="173" spans="1:18" ht="12.75" customHeight="1" x14ac:dyDescent="0.2">
      <c r="A173" s="381"/>
      <c r="B173" s="433"/>
      <c r="C173" s="433"/>
      <c r="D173" s="381"/>
      <c r="E173" s="492"/>
      <c r="F173" s="456"/>
      <c r="G173" s="457"/>
      <c r="H173" s="458"/>
      <c r="I173" s="457"/>
      <c r="J173" s="458"/>
      <c r="K173" s="186"/>
      <c r="L173" s="186"/>
      <c r="M173" s="186"/>
      <c r="N173" s="244"/>
      <c r="O173" s="188">
        <f t="shared" si="36"/>
        <v>0</v>
      </c>
      <c r="P173" s="458"/>
      <c r="Q173" s="458"/>
      <c r="R173" s="458"/>
    </row>
    <row r="174" spans="1:18" ht="12.75" customHeight="1" x14ac:dyDescent="0.2">
      <c r="A174" s="381">
        <v>5</v>
      </c>
      <c r="B174" s="475" t="s">
        <v>403</v>
      </c>
      <c r="C174" s="479" t="s">
        <v>404</v>
      </c>
      <c r="D174" s="471" t="s">
        <v>132</v>
      </c>
      <c r="E174" s="501">
        <v>4.8</v>
      </c>
      <c r="F174" s="483">
        <f>H174+J174+R174</f>
        <v>1.2172715812720001</v>
      </c>
      <c r="G174" s="485">
        <v>0.28899999999999998</v>
      </c>
      <c r="H174" s="488">
        <f>G174*$P$8/1000</f>
        <v>0.55006237000000002</v>
      </c>
      <c r="I174" s="490">
        <v>0.01</v>
      </c>
      <c r="J174" s="488">
        <f>I174*$P$9/1000</f>
        <v>3.3619500000000004E-2</v>
      </c>
      <c r="K174" s="186" t="s">
        <v>402</v>
      </c>
      <c r="L174" s="186" t="s">
        <v>87</v>
      </c>
      <c r="M174" s="88">
        <v>0.63</v>
      </c>
      <c r="N174" s="244">
        <v>0.70799999999999996</v>
      </c>
      <c r="O174" s="188">
        <f t="shared" si="36"/>
        <v>0.44603999999999999</v>
      </c>
      <c r="P174" s="488">
        <f>E174*F174</f>
        <v>5.8429035901056006</v>
      </c>
      <c r="Q174" s="488">
        <f>SUM(O174:O177)</f>
        <v>0.54283999999999999</v>
      </c>
      <c r="R174" s="488">
        <f>Q174*1.02*1.05*$R$14</f>
        <v>0.63358971127200014</v>
      </c>
    </row>
    <row r="175" spans="1:18" x14ac:dyDescent="0.2">
      <c r="A175" s="381"/>
      <c r="B175" s="477"/>
      <c r="C175" s="480"/>
      <c r="D175" s="472"/>
      <c r="E175" s="501"/>
      <c r="F175" s="484"/>
      <c r="G175" s="486"/>
      <c r="H175" s="489"/>
      <c r="I175" s="491"/>
      <c r="J175" s="489"/>
      <c r="K175" s="186"/>
      <c r="L175" s="186"/>
      <c r="M175" s="82"/>
      <c r="N175" s="244"/>
      <c r="O175" s="188">
        <f t="shared" si="36"/>
        <v>0</v>
      </c>
      <c r="P175" s="489"/>
      <c r="Q175" s="489"/>
      <c r="R175" s="489"/>
    </row>
    <row r="176" spans="1:18" x14ac:dyDescent="0.2">
      <c r="A176" s="381"/>
      <c r="B176" s="477"/>
      <c r="C176" s="480"/>
      <c r="D176" s="472"/>
      <c r="E176" s="501"/>
      <c r="F176" s="484"/>
      <c r="G176" s="486"/>
      <c r="H176" s="489"/>
      <c r="I176" s="491"/>
      <c r="J176" s="489"/>
      <c r="K176" s="186" t="s">
        <v>228</v>
      </c>
      <c r="L176" s="186" t="s">
        <v>87</v>
      </c>
      <c r="M176" s="93">
        <v>0.55000000000000004</v>
      </c>
      <c r="N176" s="244">
        <v>0.17599999999999999</v>
      </c>
      <c r="O176" s="188">
        <f t="shared" si="36"/>
        <v>9.6799999999999997E-2</v>
      </c>
      <c r="P176" s="489"/>
      <c r="Q176" s="489"/>
      <c r="R176" s="489"/>
    </row>
    <row r="177" spans="1:18" ht="12" customHeight="1" x14ac:dyDescent="0.2">
      <c r="A177" s="381"/>
      <c r="B177" s="478"/>
      <c r="C177" s="481"/>
      <c r="D177" s="473"/>
      <c r="E177" s="501"/>
      <c r="F177" s="468"/>
      <c r="G177" s="487"/>
      <c r="H177" s="470"/>
      <c r="I177" s="469"/>
      <c r="J177" s="470"/>
      <c r="K177" s="186"/>
      <c r="L177" s="186"/>
      <c r="M177" s="186"/>
      <c r="N177" s="244"/>
      <c r="O177" s="188">
        <f t="shared" si="36"/>
        <v>0</v>
      </c>
      <c r="P177" s="470"/>
      <c r="Q177" s="470"/>
      <c r="R177" s="470"/>
    </row>
    <row r="178" spans="1:18" ht="12.75" customHeight="1" x14ac:dyDescent="0.2">
      <c r="A178" s="389"/>
      <c r="B178" s="407"/>
      <c r="C178" s="405" t="s">
        <v>306</v>
      </c>
      <c r="D178" s="414"/>
      <c r="E178" s="414"/>
      <c r="F178" s="413">
        <f>H178+J178+R178</f>
        <v>0</v>
      </c>
      <c r="G178" s="436"/>
      <c r="H178" s="416">
        <f>G178*$P$8/1000</f>
        <v>0</v>
      </c>
      <c r="I178" s="417"/>
      <c r="J178" s="416">
        <f>I178*$P$9/1000</f>
        <v>0</v>
      </c>
      <c r="K178" s="100"/>
      <c r="L178" s="100"/>
      <c r="M178" s="100"/>
      <c r="N178" s="248"/>
      <c r="O178" s="101">
        <f t="shared" ref="O178:O197" si="41">M178*N178</f>
        <v>0</v>
      </c>
      <c r="P178" s="416">
        <f>E178*F178</f>
        <v>0</v>
      </c>
      <c r="Q178" s="416">
        <f>SUM(O178:O181)</f>
        <v>0</v>
      </c>
      <c r="R178" s="419">
        <f>Q178*1.02*1.05*$R$14</f>
        <v>0</v>
      </c>
    </row>
    <row r="179" spans="1:18" x14ac:dyDescent="0.2">
      <c r="A179" s="389"/>
      <c r="B179" s="408"/>
      <c r="C179" s="405"/>
      <c r="D179" s="414"/>
      <c r="E179" s="414"/>
      <c r="F179" s="413"/>
      <c r="G179" s="436"/>
      <c r="H179" s="416"/>
      <c r="I179" s="417"/>
      <c r="J179" s="416"/>
      <c r="K179" s="100"/>
      <c r="L179" s="100"/>
      <c r="M179" s="100"/>
      <c r="N179" s="248"/>
      <c r="O179" s="101">
        <f t="shared" si="41"/>
        <v>0</v>
      </c>
      <c r="P179" s="416"/>
      <c r="Q179" s="416"/>
      <c r="R179" s="419"/>
    </row>
    <row r="180" spans="1:18" x14ac:dyDescent="0.2">
      <c r="A180" s="389"/>
      <c r="B180" s="408"/>
      <c r="C180" s="405"/>
      <c r="D180" s="414"/>
      <c r="E180" s="414"/>
      <c r="F180" s="413"/>
      <c r="G180" s="436"/>
      <c r="H180" s="416"/>
      <c r="I180" s="417"/>
      <c r="J180" s="416"/>
      <c r="K180" s="100"/>
      <c r="L180" s="100"/>
      <c r="M180" s="103"/>
      <c r="N180" s="248"/>
      <c r="O180" s="101">
        <f t="shared" si="41"/>
        <v>0</v>
      </c>
      <c r="P180" s="416"/>
      <c r="Q180" s="416"/>
      <c r="R180" s="419"/>
    </row>
    <row r="181" spans="1:18" ht="12.75" customHeight="1" x14ac:dyDescent="0.2">
      <c r="A181" s="389"/>
      <c r="B181" s="408"/>
      <c r="C181" s="405"/>
      <c r="D181" s="414"/>
      <c r="E181" s="414"/>
      <c r="F181" s="413"/>
      <c r="G181" s="436"/>
      <c r="H181" s="416"/>
      <c r="I181" s="417"/>
      <c r="J181" s="416"/>
      <c r="K181" s="100"/>
      <c r="L181" s="100"/>
      <c r="M181" s="100"/>
      <c r="N181" s="248"/>
      <c r="O181" s="101">
        <f t="shared" si="41"/>
        <v>0</v>
      </c>
      <c r="P181" s="416"/>
      <c r="Q181" s="416"/>
      <c r="R181" s="419"/>
    </row>
    <row r="182" spans="1:18" x14ac:dyDescent="0.2">
      <c r="A182" s="381">
        <v>1</v>
      </c>
      <c r="B182" s="432" t="s">
        <v>405</v>
      </c>
      <c r="C182" s="433" t="s">
        <v>426</v>
      </c>
      <c r="D182" s="393" t="s">
        <v>79</v>
      </c>
      <c r="E182" s="381">
        <v>3.6</v>
      </c>
      <c r="F182" s="456">
        <f>H182+J182+R182</f>
        <v>21.792713449208001</v>
      </c>
      <c r="G182" s="457">
        <v>7.7</v>
      </c>
      <c r="H182" s="458">
        <f>G182*$P$8/1000</f>
        <v>14.655640999999999</v>
      </c>
      <c r="I182" s="457">
        <v>0.15</v>
      </c>
      <c r="J182" s="458">
        <f>I182*$P$9/1000</f>
        <v>0.50429249999999992</v>
      </c>
      <c r="K182" s="186" t="s">
        <v>225</v>
      </c>
      <c r="L182" s="186" t="s">
        <v>79</v>
      </c>
      <c r="M182" s="186">
        <v>0.97</v>
      </c>
      <c r="N182" s="243">
        <v>4.7080000000000002</v>
      </c>
      <c r="O182" s="188">
        <f t="shared" si="41"/>
        <v>4.5667600000000004</v>
      </c>
      <c r="P182" s="458">
        <f>E182*F182</f>
        <v>78.453768417148808</v>
      </c>
      <c r="Q182" s="458">
        <f>SUM(O182:O185)</f>
        <v>5.68276</v>
      </c>
      <c r="R182" s="458">
        <f>Q182*1.02*1.05*$R$14</f>
        <v>6.6327799492080013</v>
      </c>
    </row>
    <row r="183" spans="1:18" x14ac:dyDescent="0.2">
      <c r="A183" s="381"/>
      <c r="B183" s="433"/>
      <c r="C183" s="433"/>
      <c r="D183" s="394"/>
      <c r="E183" s="381"/>
      <c r="F183" s="456"/>
      <c r="G183" s="457"/>
      <c r="H183" s="458"/>
      <c r="I183" s="457"/>
      <c r="J183" s="458"/>
      <c r="K183" s="186"/>
      <c r="L183" s="186"/>
      <c r="M183" s="186"/>
      <c r="N183" s="244"/>
      <c r="O183" s="188">
        <f t="shared" si="41"/>
        <v>0</v>
      </c>
      <c r="P183" s="458"/>
      <c r="Q183" s="458"/>
      <c r="R183" s="458"/>
    </row>
    <row r="184" spans="1:18" x14ac:dyDescent="0.2">
      <c r="A184" s="381"/>
      <c r="B184" s="433"/>
      <c r="C184" s="433"/>
      <c r="D184" s="394"/>
      <c r="E184" s="381"/>
      <c r="F184" s="456"/>
      <c r="G184" s="457"/>
      <c r="H184" s="458"/>
      <c r="I184" s="457"/>
      <c r="J184" s="458"/>
      <c r="K184" s="186" t="s">
        <v>178</v>
      </c>
      <c r="L184" s="244" t="s">
        <v>78</v>
      </c>
      <c r="M184" s="214">
        <v>3.5999999999999997E-2</v>
      </c>
      <c r="N184" s="244">
        <v>31</v>
      </c>
      <c r="O184" s="188">
        <f t="shared" si="41"/>
        <v>1.1159999999999999</v>
      </c>
      <c r="P184" s="458"/>
      <c r="Q184" s="458"/>
      <c r="R184" s="458"/>
    </row>
    <row r="185" spans="1:18" ht="12.75" customHeight="1" x14ac:dyDescent="0.2">
      <c r="A185" s="381"/>
      <c r="B185" s="433"/>
      <c r="C185" s="433"/>
      <c r="D185" s="395"/>
      <c r="E185" s="381"/>
      <c r="F185" s="456"/>
      <c r="G185" s="457"/>
      <c r="H185" s="458"/>
      <c r="I185" s="457"/>
      <c r="J185" s="458"/>
      <c r="K185" s="186"/>
      <c r="L185" s="186"/>
      <c r="M185" s="186"/>
      <c r="N185" s="244"/>
      <c r="O185" s="188">
        <f t="shared" si="41"/>
        <v>0</v>
      </c>
      <c r="P185" s="458"/>
      <c r="Q185" s="458"/>
      <c r="R185" s="458"/>
    </row>
    <row r="186" spans="1:18" ht="12.75" customHeight="1" x14ac:dyDescent="0.2">
      <c r="A186" s="381">
        <v>2</v>
      </c>
      <c r="B186" s="432" t="s">
        <v>405</v>
      </c>
      <c r="C186" s="409" t="s">
        <v>427</v>
      </c>
      <c r="D186" s="393" t="s">
        <v>79</v>
      </c>
      <c r="E186" s="444">
        <v>1.4</v>
      </c>
      <c r="F186" s="434">
        <f>H186+J186+R186</f>
        <v>21.792713449208001</v>
      </c>
      <c r="G186" s="457">
        <v>7.7</v>
      </c>
      <c r="H186" s="415">
        <f>G186*$P$8/1000</f>
        <v>14.655640999999999</v>
      </c>
      <c r="I186" s="457">
        <v>0.15</v>
      </c>
      <c r="J186" s="415">
        <f>I186*$P$9/1000</f>
        <v>0.50429249999999992</v>
      </c>
      <c r="K186" s="186" t="s">
        <v>225</v>
      </c>
      <c r="L186" s="186" t="s">
        <v>79</v>
      </c>
      <c r="M186" s="186">
        <v>0.97</v>
      </c>
      <c r="N186" s="243">
        <v>4.7080000000000002</v>
      </c>
      <c r="O186" s="197">
        <f t="shared" si="41"/>
        <v>4.5667600000000004</v>
      </c>
      <c r="P186" s="415">
        <f>E186*F186</f>
        <v>30.509798828891199</v>
      </c>
      <c r="Q186" s="415">
        <f>SUM(O186:O189)</f>
        <v>5.68276</v>
      </c>
      <c r="R186" s="415">
        <f>Q186*1.02*1.05*$R$14</f>
        <v>6.6327799492080013</v>
      </c>
    </row>
    <row r="187" spans="1:18" x14ac:dyDescent="0.2">
      <c r="A187" s="381"/>
      <c r="B187" s="433"/>
      <c r="C187" s="409"/>
      <c r="D187" s="394"/>
      <c r="E187" s="439"/>
      <c r="F187" s="434"/>
      <c r="G187" s="457"/>
      <c r="H187" s="415"/>
      <c r="I187" s="457"/>
      <c r="J187" s="415"/>
      <c r="K187" s="186"/>
      <c r="L187" s="186"/>
      <c r="M187" s="186"/>
      <c r="N187" s="244"/>
      <c r="O187" s="197">
        <f t="shared" si="41"/>
        <v>0</v>
      </c>
      <c r="P187" s="415"/>
      <c r="Q187" s="415"/>
      <c r="R187" s="415"/>
    </row>
    <row r="188" spans="1:18" x14ac:dyDescent="0.2">
      <c r="A188" s="381"/>
      <c r="B188" s="433"/>
      <c r="C188" s="409"/>
      <c r="D188" s="394"/>
      <c r="E188" s="439"/>
      <c r="F188" s="434"/>
      <c r="G188" s="457"/>
      <c r="H188" s="415"/>
      <c r="I188" s="457"/>
      <c r="J188" s="415"/>
      <c r="K188" s="186" t="s">
        <v>178</v>
      </c>
      <c r="L188" s="244" t="s">
        <v>78</v>
      </c>
      <c r="M188" s="214">
        <v>3.5999999999999997E-2</v>
      </c>
      <c r="N188" s="244">
        <v>31</v>
      </c>
      <c r="O188" s="197">
        <f t="shared" si="41"/>
        <v>1.1159999999999999</v>
      </c>
      <c r="P188" s="415"/>
      <c r="Q188" s="415"/>
      <c r="R188" s="415"/>
    </row>
    <row r="189" spans="1:18" ht="12.75" customHeight="1" x14ac:dyDescent="0.2">
      <c r="A189" s="381"/>
      <c r="B189" s="433"/>
      <c r="C189" s="409"/>
      <c r="D189" s="395"/>
      <c r="E189" s="455"/>
      <c r="F189" s="434"/>
      <c r="G189" s="457"/>
      <c r="H189" s="415"/>
      <c r="I189" s="457"/>
      <c r="J189" s="415"/>
      <c r="K189" s="43"/>
      <c r="L189" s="43"/>
      <c r="M189" s="43"/>
      <c r="N189" s="241"/>
      <c r="O189" s="197">
        <f t="shared" si="41"/>
        <v>0</v>
      </c>
      <c r="P189" s="415"/>
      <c r="Q189" s="415"/>
      <c r="R189" s="415"/>
    </row>
    <row r="190" spans="1:18" x14ac:dyDescent="0.2">
      <c r="A190" s="381">
        <v>3</v>
      </c>
      <c r="B190" s="432" t="s">
        <v>428</v>
      </c>
      <c r="C190" s="409" t="s">
        <v>406</v>
      </c>
      <c r="D190" s="393" t="s">
        <v>230</v>
      </c>
      <c r="E190" s="410">
        <v>18.600000000000001</v>
      </c>
      <c r="F190" s="434">
        <f>H190+J190+R190</f>
        <v>2.2823590399000002</v>
      </c>
      <c r="G190" s="437">
        <v>0.61899999999999999</v>
      </c>
      <c r="H190" s="415">
        <f>G190*$P$8/1000</f>
        <v>1.1781612699999999</v>
      </c>
      <c r="I190" s="437">
        <v>5.3999999999999999E-2</v>
      </c>
      <c r="J190" s="415">
        <f>I190*$P$9/1000</f>
        <v>0.18154529999999999</v>
      </c>
      <c r="K190" s="186" t="s">
        <v>178</v>
      </c>
      <c r="L190" s="244" t="s">
        <v>78</v>
      </c>
      <c r="M190" s="43">
        <v>2.5499999999999998E-2</v>
      </c>
      <c r="N190" s="241">
        <v>31</v>
      </c>
      <c r="O190" s="197">
        <f t="shared" si="41"/>
        <v>0.79049999999999998</v>
      </c>
      <c r="P190" s="415">
        <f>E190*F190</f>
        <v>42.451878142140011</v>
      </c>
      <c r="Q190" s="415">
        <f>SUM(O190:O193)</f>
        <v>0.79049999999999998</v>
      </c>
      <c r="R190" s="415">
        <f>Q190*1.02*1.05*$R$14</f>
        <v>0.92265246990000016</v>
      </c>
    </row>
    <row r="191" spans="1:18" x14ac:dyDescent="0.2">
      <c r="A191" s="381"/>
      <c r="B191" s="433"/>
      <c r="C191" s="409"/>
      <c r="D191" s="394"/>
      <c r="E191" s="411"/>
      <c r="F191" s="434"/>
      <c r="G191" s="437"/>
      <c r="H191" s="415"/>
      <c r="I191" s="437"/>
      <c r="J191" s="415"/>
      <c r="K191" s="43"/>
      <c r="L191" s="43"/>
      <c r="M191" s="43"/>
      <c r="N191" s="241"/>
      <c r="O191" s="197">
        <f t="shared" si="41"/>
        <v>0</v>
      </c>
      <c r="P191" s="415"/>
      <c r="Q191" s="415"/>
      <c r="R191" s="415"/>
    </row>
    <row r="192" spans="1:18" x14ac:dyDescent="0.2">
      <c r="A192" s="381"/>
      <c r="B192" s="433"/>
      <c r="C192" s="409"/>
      <c r="D192" s="394"/>
      <c r="E192" s="411"/>
      <c r="F192" s="434"/>
      <c r="G192" s="437"/>
      <c r="H192" s="415"/>
      <c r="I192" s="437"/>
      <c r="J192" s="415"/>
      <c r="K192" s="43"/>
      <c r="L192" s="43"/>
      <c r="M192" s="45"/>
      <c r="N192" s="241"/>
      <c r="O192" s="197">
        <f t="shared" si="41"/>
        <v>0</v>
      </c>
      <c r="P192" s="415"/>
      <c r="Q192" s="415"/>
      <c r="R192" s="415"/>
    </row>
    <row r="193" spans="1:18" ht="12.75" customHeight="1" x14ac:dyDescent="0.2">
      <c r="A193" s="381"/>
      <c r="B193" s="433"/>
      <c r="C193" s="409"/>
      <c r="D193" s="395"/>
      <c r="E193" s="412"/>
      <c r="F193" s="434"/>
      <c r="G193" s="437"/>
      <c r="H193" s="415"/>
      <c r="I193" s="437"/>
      <c r="J193" s="415"/>
      <c r="K193" s="43"/>
      <c r="L193" s="43"/>
      <c r="M193" s="43"/>
      <c r="N193" s="241"/>
      <c r="O193" s="197">
        <f t="shared" si="41"/>
        <v>0</v>
      </c>
      <c r="P193" s="415"/>
      <c r="Q193" s="415"/>
      <c r="R193" s="415"/>
    </row>
    <row r="194" spans="1:18" ht="12.75" customHeight="1" x14ac:dyDescent="0.2">
      <c r="A194" s="381">
        <v>4</v>
      </c>
      <c r="B194" s="432" t="s">
        <v>429</v>
      </c>
      <c r="C194" s="409" t="s">
        <v>407</v>
      </c>
      <c r="D194" s="393" t="s">
        <v>80</v>
      </c>
      <c r="E194" s="414">
        <v>9.5</v>
      </c>
      <c r="F194" s="413">
        <f>H194+J194+R194</f>
        <v>0.61438994365999999</v>
      </c>
      <c r="G194" s="436">
        <v>0.17599999999999999</v>
      </c>
      <c r="H194" s="416">
        <f>G194*$P$8/1000</f>
        <v>0.33498607999999996</v>
      </c>
      <c r="I194" s="476">
        <v>1.0999999999999999E-2</v>
      </c>
      <c r="J194" s="416">
        <f>I194*$P$9/1000</f>
        <v>3.6981449999999992E-2</v>
      </c>
      <c r="K194" s="186" t="s">
        <v>178</v>
      </c>
      <c r="L194" s="244" t="s">
        <v>78</v>
      </c>
      <c r="M194" s="100">
        <v>6.7000000000000002E-3</v>
      </c>
      <c r="N194" s="248">
        <v>31</v>
      </c>
      <c r="O194" s="101">
        <f t="shared" si="41"/>
        <v>0.2077</v>
      </c>
      <c r="P194" s="416">
        <f>E194*F194</f>
        <v>5.8367044647699995</v>
      </c>
      <c r="Q194" s="416">
        <f>SUM(O194:O197)</f>
        <v>0.2077</v>
      </c>
      <c r="R194" s="419">
        <f>Q194*1.02*1.05*$R$14</f>
        <v>0.24242241366000003</v>
      </c>
    </row>
    <row r="195" spans="1:18" x14ac:dyDescent="0.2">
      <c r="A195" s="381"/>
      <c r="B195" s="433"/>
      <c r="C195" s="409"/>
      <c r="D195" s="394"/>
      <c r="E195" s="414"/>
      <c r="F195" s="413"/>
      <c r="G195" s="436"/>
      <c r="H195" s="416"/>
      <c r="I195" s="476"/>
      <c r="J195" s="416"/>
      <c r="K195" s="100"/>
      <c r="L195" s="100"/>
      <c r="M195" s="100"/>
      <c r="N195" s="248"/>
      <c r="O195" s="101">
        <f t="shared" si="41"/>
        <v>0</v>
      </c>
      <c r="P195" s="416"/>
      <c r="Q195" s="416"/>
      <c r="R195" s="419"/>
    </row>
    <row r="196" spans="1:18" x14ac:dyDescent="0.2">
      <c r="A196" s="381"/>
      <c r="B196" s="433"/>
      <c r="C196" s="409"/>
      <c r="D196" s="394"/>
      <c r="E196" s="414"/>
      <c r="F196" s="413"/>
      <c r="G196" s="436"/>
      <c r="H196" s="416"/>
      <c r="I196" s="476"/>
      <c r="J196" s="416"/>
      <c r="K196" s="100"/>
      <c r="L196" s="100"/>
      <c r="M196" s="103"/>
      <c r="N196" s="248"/>
      <c r="O196" s="101">
        <f t="shared" si="41"/>
        <v>0</v>
      </c>
      <c r="P196" s="416"/>
      <c r="Q196" s="416"/>
      <c r="R196" s="419"/>
    </row>
    <row r="197" spans="1:18" ht="12.75" customHeight="1" x14ac:dyDescent="0.2">
      <c r="A197" s="381"/>
      <c r="B197" s="433"/>
      <c r="C197" s="409"/>
      <c r="D197" s="395"/>
      <c r="E197" s="414"/>
      <c r="F197" s="413"/>
      <c r="G197" s="436"/>
      <c r="H197" s="416"/>
      <c r="I197" s="476"/>
      <c r="J197" s="416"/>
      <c r="K197" s="100"/>
      <c r="L197" s="100"/>
      <c r="M197" s="100"/>
      <c r="N197" s="248"/>
      <c r="O197" s="101">
        <f t="shared" si="41"/>
        <v>0</v>
      </c>
      <c r="P197" s="416"/>
      <c r="Q197" s="416"/>
      <c r="R197" s="419"/>
    </row>
    <row r="198" spans="1:18" s="168" customFormat="1" ht="12.75" customHeight="1" x14ac:dyDescent="0.2">
      <c r="A198" s="381">
        <v>5</v>
      </c>
      <c r="B198" s="432" t="s">
        <v>315</v>
      </c>
      <c r="C198" s="441" t="s">
        <v>430</v>
      </c>
      <c r="D198" s="393" t="s">
        <v>230</v>
      </c>
      <c r="E198" s="444">
        <v>20.5</v>
      </c>
      <c r="F198" s="445">
        <f>H198+J198+R198</f>
        <v>0.96758293156800002</v>
      </c>
      <c r="G198" s="448">
        <v>8.6999999999999994E-2</v>
      </c>
      <c r="H198" s="418">
        <f>G198*$P$8/1000</f>
        <v>0.16558970999999997</v>
      </c>
      <c r="I198" s="448">
        <v>7.0000000000000001E-3</v>
      </c>
      <c r="J198" s="418">
        <f>I198*$P$9/1000</f>
        <v>2.3533649999999996E-2</v>
      </c>
      <c r="K198" s="179" t="s">
        <v>305</v>
      </c>
      <c r="L198" s="179" t="s">
        <v>87</v>
      </c>
      <c r="M198" s="179">
        <v>0.15</v>
      </c>
      <c r="N198" s="242">
        <v>0.38</v>
      </c>
      <c r="O198" s="180">
        <f t="shared" ref="O198:O201" si="42">M198*N198</f>
        <v>5.6999999999999995E-2</v>
      </c>
      <c r="P198" s="418">
        <f>E198*F198</f>
        <v>19.835450097144001</v>
      </c>
      <c r="Q198" s="418">
        <f>SUM(O198:O201)</f>
        <v>0.66696</v>
      </c>
      <c r="R198" s="418">
        <f>Q198*1.02*1.05*$R$14</f>
        <v>0.77845957156800005</v>
      </c>
    </row>
    <row r="199" spans="1:18" s="168" customFormat="1" x14ac:dyDescent="0.2">
      <c r="A199" s="381"/>
      <c r="B199" s="433"/>
      <c r="C199" s="442"/>
      <c r="D199" s="394"/>
      <c r="E199" s="439"/>
      <c r="F199" s="446"/>
      <c r="G199" s="449"/>
      <c r="H199" s="403"/>
      <c r="I199" s="449"/>
      <c r="J199" s="403"/>
      <c r="K199" s="179" t="s">
        <v>228</v>
      </c>
      <c r="L199" s="179" t="s">
        <v>87</v>
      </c>
      <c r="M199" s="179">
        <v>0.12</v>
      </c>
      <c r="N199" s="242">
        <v>0.16700000000000001</v>
      </c>
      <c r="O199" s="180">
        <f t="shared" si="42"/>
        <v>2.0039999999999999E-2</v>
      </c>
      <c r="P199" s="403"/>
      <c r="Q199" s="403"/>
      <c r="R199" s="403"/>
    </row>
    <row r="200" spans="1:18" s="168" customFormat="1" x14ac:dyDescent="0.2">
      <c r="A200" s="381"/>
      <c r="B200" s="433"/>
      <c r="C200" s="442"/>
      <c r="D200" s="394"/>
      <c r="E200" s="439"/>
      <c r="F200" s="446"/>
      <c r="G200" s="449"/>
      <c r="H200" s="403"/>
      <c r="I200" s="449"/>
      <c r="J200" s="403"/>
      <c r="K200" s="179" t="s">
        <v>276</v>
      </c>
      <c r="L200" s="179" t="s">
        <v>87</v>
      </c>
      <c r="M200" s="253">
        <v>0.59</v>
      </c>
      <c r="N200" s="242">
        <v>0.90800000000000003</v>
      </c>
      <c r="O200" s="180">
        <f t="shared" si="42"/>
        <v>0.53571999999999997</v>
      </c>
      <c r="P200" s="403"/>
      <c r="Q200" s="403"/>
      <c r="R200" s="403"/>
    </row>
    <row r="201" spans="1:18" s="168" customFormat="1" ht="12.75" customHeight="1" x14ac:dyDescent="0.2">
      <c r="A201" s="381"/>
      <c r="B201" s="433"/>
      <c r="C201" s="443"/>
      <c r="D201" s="395"/>
      <c r="E201" s="440"/>
      <c r="F201" s="447"/>
      <c r="G201" s="450"/>
      <c r="H201" s="404"/>
      <c r="I201" s="450"/>
      <c r="J201" s="404"/>
      <c r="K201" s="179" t="s">
        <v>227</v>
      </c>
      <c r="L201" s="179" t="s">
        <v>87</v>
      </c>
      <c r="M201" s="179">
        <v>0.1</v>
      </c>
      <c r="N201" s="242">
        <v>0.54200000000000004</v>
      </c>
      <c r="O201" s="180">
        <f t="shared" si="42"/>
        <v>5.4200000000000005E-2</v>
      </c>
      <c r="P201" s="404"/>
      <c r="Q201" s="404"/>
      <c r="R201" s="404"/>
    </row>
    <row r="202" spans="1:18" ht="12.75" customHeight="1" x14ac:dyDescent="0.2"/>
    <row r="203" spans="1:18" x14ac:dyDescent="0.2">
      <c r="C203" s="2" t="s">
        <v>28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10">
        <f>SUM(P17:P201)</f>
        <v>1434.8043761871031</v>
      </c>
      <c r="Q203" s="8"/>
      <c r="R203" s="9"/>
    </row>
    <row r="204" spans="1:18" x14ac:dyDescent="0.2"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10"/>
      <c r="Q204" s="8"/>
      <c r="R204" s="9"/>
    </row>
    <row r="205" spans="1:18" x14ac:dyDescent="0.2">
      <c r="C205" s="2" t="s">
        <v>29</v>
      </c>
      <c r="P205" s="10">
        <f>P203*0.133</f>
        <v>190.82898203288474</v>
      </c>
      <c r="Q205" s="7"/>
      <c r="R205" s="7"/>
    </row>
    <row r="206" spans="1:18" ht="9" customHeight="1" x14ac:dyDescent="0.2">
      <c r="P206" s="10"/>
      <c r="Q206" s="7"/>
      <c r="R206" s="7"/>
    </row>
    <row r="207" spans="1:18" x14ac:dyDescent="0.2">
      <c r="C207" s="2" t="s">
        <v>28</v>
      </c>
      <c r="P207" s="10">
        <f>SUM(P203:P205)</f>
        <v>1625.6333582199879</v>
      </c>
      <c r="Q207" s="7"/>
      <c r="R207" s="7"/>
    </row>
    <row r="208" spans="1:18" ht="9" customHeight="1" x14ac:dyDescent="0.2">
      <c r="P208" s="10"/>
      <c r="Q208" s="7"/>
      <c r="R208" s="7"/>
    </row>
    <row r="209" spans="1:18" x14ac:dyDescent="0.2">
      <c r="C209" s="2" t="s">
        <v>30</v>
      </c>
      <c r="P209" s="10">
        <f>P207*0.11</f>
        <v>178.81966940419866</v>
      </c>
    </row>
    <row r="210" spans="1:18" ht="8.25" customHeight="1" x14ac:dyDescent="0.2">
      <c r="P210" s="10"/>
    </row>
    <row r="211" spans="1:18" x14ac:dyDescent="0.2">
      <c r="C211" s="2" t="s">
        <v>28</v>
      </c>
      <c r="P211" s="10">
        <f>SUM(P207:P209)</f>
        <v>1804.4530276241867</v>
      </c>
    </row>
    <row r="212" spans="1:18" x14ac:dyDescent="0.2">
      <c r="P212" s="10"/>
    </row>
    <row r="213" spans="1:18" s="12" customFormat="1" x14ac:dyDescent="0.2">
      <c r="A213" s="370" t="s">
        <v>31</v>
      </c>
      <c r="B213" s="370"/>
      <c r="C213" s="370"/>
      <c r="D213" s="370"/>
      <c r="E213" s="370"/>
      <c r="F213" s="370"/>
      <c r="G213" s="370"/>
      <c r="H213" s="370"/>
      <c r="I213" s="370"/>
      <c r="J213" s="370"/>
      <c r="K213" s="370"/>
      <c r="L213" s="370"/>
      <c r="M213" s="370"/>
      <c r="N213" s="370"/>
      <c r="O213" s="370"/>
      <c r="P213" s="370"/>
      <c r="Q213" s="370"/>
      <c r="R213" s="370"/>
    </row>
  </sheetData>
  <mergeCells count="622">
    <mergeCell ref="J45:J48"/>
    <mergeCell ref="P45:P48"/>
    <mergeCell ref="Q45:Q48"/>
    <mergeCell ref="R45:R48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R41:R44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P33:P36"/>
    <mergeCell ref="Q33:Q36"/>
    <mergeCell ref="R33:R36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P25:P28"/>
    <mergeCell ref="Q25:Q28"/>
    <mergeCell ref="R25:R28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R170:R173"/>
    <mergeCell ref="G174:G177"/>
    <mergeCell ref="H174:H177"/>
    <mergeCell ref="I174:I177"/>
    <mergeCell ref="J174:J177"/>
    <mergeCell ref="P174:P177"/>
    <mergeCell ref="I170:I173"/>
    <mergeCell ref="J170:J173"/>
    <mergeCell ref="P170:P173"/>
    <mergeCell ref="Q170:Q173"/>
    <mergeCell ref="A174:A177"/>
    <mergeCell ref="B174:B177"/>
    <mergeCell ref="C174:C177"/>
    <mergeCell ref="D174:D177"/>
    <mergeCell ref="E174:E177"/>
    <mergeCell ref="Q166:Q169"/>
    <mergeCell ref="R166:R169"/>
    <mergeCell ref="A170:A173"/>
    <mergeCell ref="B170:B173"/>
    <mergeCell ref="C170:C173"/>
    <mergeCell ref="D170:D173"/>
    <mergeCell ref="E170:E173"/>
    <mergeCell ref="F170:F173"/>
    <mergeCell ref="G170:G173"/>
    <mergeCell ref="H170:H173"/>
    <mergeCell ref="F166:F169"/>
    <mergeCell ref="G166:G169"/>
    <mergeCell ref="H166:H169"/>
    <mergeCell ref="I166:I169"/>
    <mergeCell ref="J166:J169"/>
    <mergeCell ref="P166:P169"/>
    <mergeCell ref="Q174:Q177"/>
    <mergeCell ref="R174:R177"/>
    <mergeCell ref="F174:F177"/>
    <mergeCell ref="I162:I165"/>
    <mergeCell ref="J162:J165"/>
    <mergeCell ref="P162:P165"/>
    <mergeCell ref="Q162:Q165"/>
    <mergeCell ref="R162:R165"/>
    <mergeCell ref="A166:A169"/>
    <mergeCell ref="B166:B169"/>
    <mergeCell ref="C166:C169"/>
    <mergeCell ref="D166:D169"/>
    <mergeCell ref="E166:E169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A158:A161"/>
    <mergeCell ref="B158:B161"/>
    <mergeCell ref="C158:C161"/>
    <mergeCell ref="D158:D161"/>
    <mergeCell ref="E158:E161"/>
    <mergeCell ref="Q158:Q161"/>
    <mergeCell ref="R158:R161"/>
    <mergeCell ref="I158:I161"/>
    <mergeCell ref="J158:J161"/>
    <mergeCell ref="P158:P161"/>
    <mergeCell ref="F158:F161"/>
    <mergeCell ref="G158:G161"/>
    <mergeCell ref="H158:H161"/>
    <mergeCell ref="I154:I157"/>
    <mergeCell ref="B150:B153"/>
    <mergeCell ref="C150:C153"/>
    <mergeCell ref="D150:D153"/>
    <mergeCell ref="E150:E153"/>
    <mergeCell ref="J154:J157"/>
    <mergeCell ref="A150:A153"/>
    <mergeCell ref="Q150:Q153"/>
    <mergeCell ref="R150:R153"/>
    <mergeCell ref="I150:I153"/>
    <mergeCell ref="J150:J153"/>
    <mergeCell ref="P150:P153"/>
    <mergeCell ref="P154:P157"/>
    <mergeCell ref="Q154:Q157"/>
    <mergeCell ref="R154:R157"/>
    <mergeCell ref="A154:A157"/>
    <mergeCell ref="B154:B157"/>
    <mergeCell ref="C154:C157"/>
    <mergeCell ref="D154:D157"/>
    <mergeCell ref="E154:E157"/>
    <mergeCell ref="F154:F157"/>
    <mergeCell ref="G154:G157"/>
    <mergeCell ref="H154:H157"/>
    <mergeCell ref="I146:I149"/>
    <mergeCell ref="J146:J149"/>
    <mergeCell ref="P146:P149"/>
    <mergeCell ref="Q146:Q149"/>
    <mergeCell ref="R146:R149"/>
    <mergeCell ref="F150:F153"/>
    <mergeCell ref="G150:G153"/>
    <mergeCell ref="H150:H153"/>
    <mergeCell ref="A146:A149"/>
    <mergeCell ref="B146:B149"/>
    <mergeCell ref="C146:C149"/>
    <mergeCell ref="D146:D149"/>
    <mergeCell ref="E146:E149"/>
    <mergeCell ref="F146:F149"/>
    <mergeCell ref="G146:G149"/>
    <mergeCell ref="H146:H149"/>
    <mergeCell ref="F142:F145"/>
    <mergeCell ref="G142:G145"/>
    <mergeCell ref="H142:H145"/>
    <mergeCell ref="I137:I141"/>
    <mergeCell ref="J137:J141"/>
    <mergeCell ref="P137:P141"/>
    <mergeCell ref="Q137:Q141"/>
    <mergeCell ref="R137:R141"/>
    <mergeCell ref="A142:A145"/>
    <mergeCell ref="B142:B145"/>
    <mergeCell ref="C142:C145"/>
    <mergeCell ref="D142:D145"/>
    <mergeCell ref="E142:E145"/>
    <mergeCell ref="Q142:Q145"/>
    <mergeCell ref="R142:R145"/>
    <mergeCell ref="I142:I145"/>
    <mergeCell ref="J142:J145"/>
    <mergeCell ref="P142:P145"/>
    <mergeCell ref="A137:A141"/>
    <mergeCell ref="B137:B141"/>
    <mergeCell ref="C137:C141"/>
    <mergeCell ref="D137:D141"/>
    <mergeCell ref="E137:E141"/>
    <mergeCell ref="F137:F141"/>
    <mergeCell ref="G137:G141"/>
    <mergeCell ref="H137:H141"/>
    <mergeCell ref="G133:G136"/>
    <mergeCell ref="H133:H136"/>
    <mergeCell ref="I129:I132"/>
    <mergeCell ref="J129:J132"/>
    <mergeCell ref="P129:P132"/>
    <mergeCell ref="Q129:Q132"/>
    <mergeCell ref="R129:R132"/>
    <mergeCell ref="A133:A136"/>
    <mergeCell ref="B133:B136"/>
    <mergeCell ref="C133:C136"/>
    <mergeCell ref="D133:D136"/>
    <mergeCell ref="E133:E136"/>
    <mergeCell ref="Q133:Q136"/>
    <mergeCell ref="R133:R136"/>
    <mergeCell ref="I133:I136"/>
    <mergeCell ref="J133:J136"/>
    <mergeCell ref="P133:P136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F125:F128"/>
    <mergeCell ref="G125:G128"/>
    <mergeCell ref="H125:H128"/>
    <mergeCell ref="I121:I124"/>
    <mergeCell ref="J121:J124"/>
    <mergeCell ref="P121:P124"/>
    <mergeCell ref="Q121:Q124"/>
    <mergeCell ref="R121:R124"/>
    <mergeCell ref="A125:A128"/>
    <mergeCell ref="B125:B128"/>
    <mergeCell ref="C125:C128"/>
    <mergeCell ref="D125:D128"/>
    <mergeCell ref="E125:E128"/>
    <mergeCell ref="Q125:Q128"/>
    <mergeCell ref="R125:R128"/>
    <mergeCell ref="I125:I128"/>
    <mergeCell ref="J125:J128"/>
    <mergeCell ref="P125:P128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G117:G120"/>
    <mergeCell ref="H117:H120"/>
    <mergeCell ref="I113:I116"/>
    <mergeCell ref="J113:J116"/>
    <mergeCell ref="P113:P116"/>
    <mergeCell ref="Q113:Q116"/>
    <mergeCell ref="R113:R116"/>
    <mergeCell ref="A117:A120"/>
    <mergeCell ref="B117:B120"/>
    <mergeCell ref="C117:C120"/>
    <mergeCell ref="D117:D120"/>
    <mergeCell ref="E117:E120"/>
    <mergeCell ref="Q117:Q120"/>
    <mergeCell ref="R117:R120"/>
    <mergeCell ref="I117:I120"/>
    <mergeCell ref="J117:J120"/>
    <mergeCell ref="P117:P120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F109:F112"/>
    <mergeCell ref="G109:G112"/>
    <mergeCell ref="H109:H112"/>
    <mergeCell ref="I105:I108"/>
    <mergeCell ref="J105:J108"/>
    <mergeCell ref="P105:P108"/>
    <mergeCell ref="Q105:Q108"/>
    <mergeCell ref="R105:R108"/>
    <mergeCell ref="A109:A112"/>
    <mergeCell ref="B109:B112"/>
    <mergeCell ref="C109:C112"/>
    <mergeCell ref="D109:D112"/>
    <mergeCell ref="E109:E112"/>
    <mergeCell ref="Q109:Q112"/>
    <mergeCell ref="R109:R112"/>
    <mergeCell ref="I109:I112"/>
    <mergeCell ref="J109:J112"/>
    <mergeCell ref="P109:P112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G101:G104"/>
    <mergeCell ref="H101:H104"/>
    <mergeCell ref="I97:I100"/>
    <mergeCell ref="J97:J100"/>
    <mergeCell ref="P97:P100"/>
    <mergeCell ref="Q97:Q100"/>
    <mergeCell ref="R97:R100"/>
    <mergeCell ref="A101:A104"/>
    <mergeCell ref="B101:B104"/>
    <mergeCell ref="C101:C104"/>
    <mergeCell ref="D101:D104"/>
    <mergeCell ref="E101:E104"/>
    <mergeCell ref="Q101:Q104"/>
    <mergeCell ref="R101:R104"/>
    <mergeCell ref="I101:I104"/>
    <mergeCell ref="J101:J104"/>
    <mergeCell ref="P101:P104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F93:F96"/>
    <mergeCell ref="G93:G96"/>
    <mergeCell ref="H93:H96"/>
    <mergeCell ref="I89:I92"/>
    <mergeCell ref="J89:J92"/>
    <mergeCell ref="P89:P92"/>
    <mergeCell ref="Q89:Q92"/>
    <mergeCell ref="R89:R92"/>
    <mergeCell ref="A93:A96"/>
    <mergeCell ref="B93:B96"/>
    <mergeCell ref="C93:C96"/>
    <mergeCell ref="D93:D96"/>
    <mergeCell ref="E93:E96"/>
    <mergeCell ref="Q93:Q96"/>
    <mergeCell ref="R93:R96"/>
    <mergeCell ref="I93:I96"/>
    <mergeCell ref="J93:J96"/>
    <mergeCell ref="P93:P96"/>
    <mergeCell ref="A89:A92"/>
    <mergeCell ref="B89:B92"/>
    <mergeCell ref="C89:C92"/>
    <mergeCell ref="D89:D92"/>
    <mergeCell ref="E89:E92"/>
    <mergeCell ref="F89:F92"/>
    <mergeCell ref="G89:G92"/>
    <mergeCell ref="H89:H92"/>
    <mergeCell ref="G81:G84"/>
    <mergeCell ref="H81:H84"/>
    <mergeCell ref="I77:I80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Q81:Q84"/>
    <mergeCell ref="R81:R84"/>
    <mergeCell ref="I81:I84"/>
    <mergeCell ref="J81:J84"/>
    <mergeCell ref="P81:P84"/>
    <mergeCell ref="A77:A80"/>
    <mergeCell ref="B77:B80"/>
    <mergeCell ref="C77:C80"/>
    <mergeCell ref="D77:D80"/>
    <mergeCell ref="E77:E80"/>
    <mergeCell ref="F77:F80"/>
    <mergeCell ref="G77:G80"/>
    <mergeCell ref="H77:H80"/>
    <mergeCell ref="F73:F76"/>
    <mergeCell ref="G73:G76"/>
    <mergeCell ref="H73:H76"/>
    <mergeCell ref="I69:I72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Q73:Q76"/>
    <mergeCell ref="R73:R76"/>
    <mergeCell ref="I73:I76"/>
    <mergeCell ref="J73:J76"/>
    <mergeCell ref="P73:P76"/>
    <mergeCell ref="A69:A72"/>
    <mergeCell ref="B69:B72"/>
    <mergeCell ref="C69:C72"/>
    <mergeCell ref="D69:D72"/>
    <mergeCell ref="E69:E72"/>
    <mergeCell ref="F69:F72"/>
    <mergeCell ref="G69:G72"/>
    <mergeCell ref="H69:H72"/>
    <mergeCell ref="R53:R56"/>
    <mergeCell ref="F65:F68"/>
    <mergeCell ref="G65:G68"/>
    <mergeCell ref="H65:H68"/>
    <mergeCell ref="I61:I64"/>
    <mergeCell ref="J61:J64"/>
    <mergeCell ref="P61:P64"/>
    <mergeCell ref="Q61:Q64"/>
    <mergeCell ref="R61:R64"/>
    <mergeCell ref="Q65:Q68"/>
    <mergeCell ref="R65:R68"/>
    <mergeCell ref="I65:I68"/>
    <mergeCell ref="J65:J68"/>
    <mergeCell ref="P65:P68"/>
    <mergeCell ref="F61:F64"/>
    <mergeCell ref="R57:R60"/>
    <mergeCell ref="G61:G64"/>
    <mergeCell ref="H61:H64"/>
    <mergeCell ref="F57:F60"/>
    <mergeCell ref="G57:G60"/>
    <mergeCell ref="H57:H60"/>
    <mergeCell ref="G53:G56"/>
    <mergeCell ref="H53:H56"/>
    <mergeCell ref="I53:I56"/>
    <mergeCell ref="A57:A60"/>
    <mergeCell ref="B57:B60"/>
    <mergeCell ref="C57:C60"/>
    <mergeCell ref="D57:D60"/>
    <mergeCell ref="E57:E60"/>
    <mergeCell ref="Q57:Q60"/>
    <mergeCell ref="J53:J56"/>
    <mergeCell ref="P53:P56"/>
    <mergeCell ref="Q53:Q56"/>
    <mergeCell ref="I57:I60"/>
    <mergeCell ref="J57:J60"/>
    <mergeCell ref="P57:P60"/>
    <mergeCell ref="C190:C193"/>
    <mergeCell ref="D190:D193"/>
    <mergeCell ref="E190:E193"/>
    <mergeCell ref="F190:F193"/>
    <mergeCell ref="A53:A56"/>
    <mergeCell ref="B53:B56"/>
    <mergeCell ref="C53:C56"/>
    <mergeCell ref="D53:D56"/>
    <mergeCell ref="E53:E56"/>
    <mergeCell ref="F53:F56"/>
    <mergeCell ref="A65:A68"/>
    <mergeCell ref="B65:B68"/>
    <mergeCell ref="C65:C68"/>
    <mergeCell ref="D65:D68"/>
    <mergeCell ref="E65:E68"/>
    <mergeCell ref="A61:A64"/>
    <mergeCell ref="B61:B64"/>
    <mergeCell ref="C61:C64"/>
    <mergeCell ref="D61:D64"/>
    <mergeCell ref="E61:E64"/>
    <mergeCell ref="F81:F84"/>
    <mergeCell ref="F101:F104"/>
    <mergeCell ref="F117:F120"/>
    <mergeCell ref="F133:F136"/>
    <mergeCell ref="A194:A197"/>
    <mergeCell ref="B194:B197"/>
    <mergeCell ref="C194:C197"/>
    <mergeCell ref="D194:D197"/>
    <mergeCell ref="E194:E197"/>
    <mergeCell ref="Q194:Q197"/>
    <mergeCell ref="R194:R197"/>
    <mergeCell ref="F194:F197"/>
    <mergeCell ref="G194:G197"/>
    <mergeCell ref="H194:H197"/>
    <mergeCell ref="I194:I197"/>
    <mergeCell ref="J194:J197"/>
    <mergeCell ref="P194:P197"/>
    <mergeCell ref="G190:G193"/>
    <mergeCell ref="H190:H193"/>
    <mergeCell ref="F186:F189"/>
    <mergeCell ref="G186:G189"/>
    <mergeCell ref="H186:H189"/>
    <mergeCell ref="Q182:Q185"/>
    <mergeCell ref="R182:R185"/>
    <mergeCell ref="A186:A189"/>
    <mergeCell ref="B186:B189"/>
    <mergeCell ref="C186:C189"/>
    <mergeCell ref="D186:D189"/>
    <mergeCell ref="E186:E189"/>
    <mergeCell ref="Q186:Q189"/>
    <mergeCell ref="R186:R189"/>
    <mergeCell ref="I186:I189"/>
    <mergeCell ref="J186:J189"/>
    <mergeCell ref="P186:P189"/>
    <mergeCell ref="I190:I193"/>
    <mergeCell ref="J190:J193"/>
    <mergeCell ref="P190:P193"/>
    <mergeCell ref="Q190:Q193"/>
    <mergeCell ref="R190:R193"/>
    <mergeCell ref="A190:A193"/>
    <mergeCell ref="B190:B193"/>
    <mergeCell ref="A178:A181"/>
    <mergeCell ref="B178:B181"/>
    <mergeCell ref="C178:C181"/>
    <mergeCell ref="D178:D181"/>
    <mergeCell ref="E178:E181"/>
    <mergeCell ref="Q178:Q181"/>
    <mergeCell ref="R178:R181"/>
    <mergeCell ref="A182:A185"/>
    <mergeCell ref="B182:B185"/>
    <mergeCell ref="C182:C185"/>
    <mergeCell ref="D182:D185"/>
    <mergeCell ref="E182:E185"/>
    <mergeCell ref="F182:F185"/>
    <mergeCell ref="G182:G185"/>
    <mergeCell ref="H182:H185"/>
    <mergeCell ref="F178:F181"/>
    <mergeCell ref="G178:G181"/>
    <mergeCell ref="H178:H181"/>
    <mergeCell ref="I178:I181"/>
    <mergeCell ref="J178:J181"/>
    <mergeCell ref="P178:P181"/>
    <mergeCell ref="I182:I185"/>
    <mergeCell ref="J182:J185"/>
    <mergeCell ref="P182:P185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9:J52"/>
    <mergeCell ref="P49:P52"/>
    <mergeCell ref="Q49:Q52"/>
    <mergeCell ref="R49:R52"/>
    <mergeCell ref="E198:E201"/>
    <mergeCell ref="F198:F201"/>
    <mergeCell ref="R198:R201"/>
    <mergeCell ref="A213:R213"/>
    <mergeCell ref="G198:G201"/>
    <mergeCell ref="H198:H201"/>
    <mergeCell ref="I198:I201"/>
    <mergeCell ref="J198:J201"/>
    <mergeCell ref="P198:P201"/>
    <mergeCell ref="Q198:Q201"/>
    <mergeCell ref="A198:A201"/>
    <mergeCell ref="B198:B201"/>
    <mergeCell ref="C198:C201"/>
    <mergeCell ref="D198:D201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85:J88"/>
    <mergeCell ref="P85:P88"/>
    <mergeCell ref="Q85:Q88"/>
    <mergeCell ref="R85:R88"/>
    <mergeCell ref="R17:R20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</mergeCells>
  <pageMargins left="0" right="0" top="0.98425196850393704" bottom="0.78740157480314965" header="0.39370078740157483" footer="0.39370078740157483"/>
  <pageSetup paperSize="9" fitToHeight="100" orientation="landscape" r:id="rId1"/>
  <headerFooter alignWithMargins="0">
    <oddFooter>Page &amp;P</oddFooter>
  </headerFooter>
  <rowBreaks count="1" manualBreakCount="1">
    <brk id="19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0"/>
  <sheetViews>
    <sheetView showZeros="0" zoomScaleNormal="100" workbookViewId="0">
      <selection activeCell="C17" sqref="C17:C20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352"/>
      <c r="E1" s="352"/>
      <c r="F1" s="352"/>
      <c r="G1" s="352"/>
    </row>
    <row r="2" spans="1:18" ht="20.25" customHeight="1" x14ac:dyDescent="0.2"/>
    <row r="3" spans="1:18" ht="15" customHeight="1" x14ac:dyDescent="0.2">
      <c r="A3" s="566"/>
      <c r="B3" s="566"/>
      <c r="C3" s="2" t="s">
        <v>27</v>
      </c>
      <c r="D3" s="369" t="s">
        <v>632</v>
      </c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</row>
    <row r="4" spans="1:18" ht="15" customHeight="1" x14ac:dyDescent="0.2">
      <c r="C4" s="28"/>
      <c r="D4" s="557"/>
      <c r="E4" s="556"/>
      <c r="F4" s="556"/>
      <c r="G4" s="556"/>
      <c r="H4" s="556"/>
      <c r="I4" s="556"/>
      <c r="J4" s="556"/>
      <c r="K4" s="556"/>
      <c r="L4" s="556"/>
      <c r="M4" s="556"/>
      <c r="N4" s="556"/>
      <c r="O4" s="556"/>
      <c r="P4" s="556"/>
      <c r="Q4" s="556"/>
      <c r="R4" s="556"/>
    </row>
    <row r="5" spans="1:18" ht="15" customHeight="1" x14ac:dyDescent="0.2"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r="6" spans="1:18" ht="14.25" x14ac:dyDescent="0.2">
      <c r="A6" s="561" t="s">
        <v>470</v>
      </c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561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21" customHeight="1" x14ac:dyDescent="0.2">
      <c r="A8" s="3"/>
      <c r="J8" s="556" t="s">
        <v>22</v>
      </c>
      <c r="K8" s="556"/>
      <c r="L8" s="369" t="s">
        <v>23</v>
      </c>
      <c r="M8" s="369"/>
      <c r="N8" s="369"/>
      <c r="O8" s="369"/>
      <c r="P8" s="191">
        <v>1903.33</v>
      </c>
      <c r="Q8" s="7"/>
      <c r="R8" s="7"/>
    </row>
    <row r="9" spans="1:18" ht="13.5" x14ac:dyDescent="0.2">
      <c r="A9" s="562" t="s">
        <v>20</v>
      </c>
      <c r="B9" s="562"/>
      <c r="C9" s="562"/>
      <c r="D9" s="562"/>
      <c r="E9" s="562"/>
      <c r="F9" s="563">
        <f>P108</f>
        <v>4472.5070805802361</v>
      </c>
      <c r="G9" s="564"/>
      <c r="H9" s="4" t="s">
        <v>21</v>
      </c>
      <c r="J9" s="7"/>
      <c r="K9" s="7"/>
      <c r="L9" s="369" t="s">
        <v>24</v>
      </c>
      <c r="M9" s="369"/>
      <c r="N9" s="369"/>
      <c r="O9" s="369"/>
      <c r="P9" s="191">
        <v>3361.95</v>
      </c>
      <c r="Q9" s="7"/>
      <c r="R9" s="7"/>
    </row>
    <row r="10" spans="1:18" ht="13.5" x14ac:dyDescent="0.2">
      <c r="A10" s="3"/>
      <c r="C10" s="567" t="s">
        <v>98</v>
      </c>
      <c r="D10" s="567"/>
      <c r="E10" s="567"/>
      <c r="F10" s="568">
        <f>P106</f>
        <v>932.95931999999993</v>
      </c>
      <c r="G10" s="568"/>
      <c r="H10" s="4" t="s">
        <v>21</v>
      </c>
      <c r="J10" s="7"/>
      <c r="K10" s="559" t="s">
        <v>25</v>
      </c>
      <c r="L10" s="559"/>
      <c r="M10" s="559"/>
      <c r="N10" s="559"/>
      <c r="O10" s="559"/>
      <c r="P10" s="194">
        <v>1.0898000000000001</v>
      </c>
      <c r="Q10" s="7"/>
      <c r="R10" s="7"/>
    </row>
    <row r="11" spans="1:18" ht="13.5" x14ac:dyDescent="0.2">
      <c r="A11" s="3"/>
      <c r="K11" s="19"/>
      <c r="L11" s="19"/>
      <c r="M11" s="19"/>
      <c r="N11" s="19"/>
      <c r="O11" s="19"/>
      <c r="P11" s="27"/>
    </row>
    <row r="12" spans="1:18" ht="22.5" customHeight="1" x14ac:dyDescent="0.2">
      <c r="A12" s="558" t="s">
        <v>0</v>
      </c>
      <c r="B12" s="560" t="s">
        <v>1</v>
      </c>
      <c r="C12" s="558" t="s">
        <v>2</v>
      </c>
      <c r="D12" s="560" t="s">
        <v>3</v>
      </c>
      <c r="E12" s="560" t="s">
        <v>4</v>
      </c>
      <c r="F12" s="560" t="s">
        <v>5</v>
      </c>
      <c r="G12" s="558" t="s">
        <v>6</v>
      </c>
      <c r="H12" s="558"/>
      <c r="I12" s="558"/>
      <c r="J12" s="558"/>
      <c r="K12" s="558"/>
      <c r="L12" s="558"/>
      <c r="M12" s="558"/>
      <c r="N12" s="558"/>
      <c r="O12" s="558"/>
      <c r="P12" s="558" t="s">
        <v>7</v>
      </c>
      <c r="Q12" s="558" t="s">
        <v>8</v>
      </c>
      <c r="R12" s="21" t="s">
        <v>8</v>
      </c>
    </row>
    <row r="13" spans="1:18" ht="13.5" customHeight="1" x14ac:dyDescent="0.2">
      <c r="A13" s="558"/>
      <c r="B13" s="560"/>
      <c r="C13" s="558"/>
      <c r="D13" s="560"/>
      <c r="E13" s="560"/>
      <c r="F13" s="560"/>
      <c r="G13" s="558"/>
      <c r="H13" s="558"/>
      <c r="I13" s="558"/>
      <c r="J13" s="558"/>
      <c r="K13" s="558"/>
      <c r="L13" s="558"/>
      <c r="M13" s="558"/>
      <c r="N13" s="558"/>
      <c r="O13" s="558"/>
      <c r="P13" s="558"/>
      <c r="Q13" s="558"/>
      <c r="R13" s="21" t="s">
        <v>9</v>
      </c>
    </row>
    <row r="14" spans="1:18" ht="20.25" customHeight="1" x14ac:dyDescent="0.2">
      <c r="A14" s="558"/>
      <c r="B14" s="560"/>
      <c r="C14" s="558"/>
      <c r="D14" s="560"/>
      <c r="E14" s="560"/>
      <c r="F14" s="560"/>
      <c r="G14" s="558" t="s">
        <v>10</v>
      </c>
      <c r="H14" s="558"/>
      <c r="I14" s="558" t="s">
        <v>11</v>
      </c>
      <c r="J14" s="558"/>
      <c r="K14" s="558" t="s">
        <v>12</v>
      </c>
      <c r="L14" s="558"/>
      <c r="M14" s="558"/>
      <c r="N14" s="558"/>
      <c r="O14" s="558"/>
      <c r="P14" s="558"/>
      <c r="Q14" s="558"/>
      <c r="R14" s="22">
        <f>P10</f>
        <v>1.0898000000000001</v>
      </c>
    </row>
    <row r="15" spans="1:18" s="20" customFormat="1" ht="46.5" x14ac:dyDescent="0.2">
      <c r="A15" s="558"/>
      <c r="B15" s="560"/>
      <c r="C15" s="558"/>
      <c r="D15" s="560"/>
      <c r="E15" s="560"/>
      <c r="F15" s="560"/>
      <c r="G15" s="30" t="s">
        <v>13</v>
      </c>
      <c r="H15" s="29" t="s">
        <v>14</v>
      </c>
      <c r="I15" s="30" t="s">
        <v>13</v>
      </c>
      <c r="J15" s="29" t="s">
        <v>14</v>
      </c>
      <c r="K15" s="29" t="s">
        <v>15</v>
      </c>
      <c r="L15" s="30" t="s">
        <v>16</v>
      </c>
      <c r="M15" s="29" t="s">
        <v>17</v>
      </c>
      <c r="N15" s="29" t="s">
        <v>18</v>
      </c>
      <c r="O15" s="42" t="s">
        <v>115</v>
      </c>
      <c r="P15" s="5" t="s">
        <v>19</v>
      </c>
      <c r="Q15" s="5" t="s">
        <v>19</v>
      </c>
      <c r="R15" s="5" t="s">
        <v>19</v>
      </c>
    </row>
    <row r="16" spans="1:18" s="20" customFormat="1" x14ac:dyDescent="0.2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10</v>
      </c>
      <c r="K16" s="15">
        <v>11</v>
      </c>
      <c r="L16" s="15">
        <v>12</v>
      </c>
      <c r="M16" s="15">
        <v>13</v>
      </c>
      <c r="N16" s="15">
        <v>14</v>
      </c>
      <c r="O16" s="15">
        <v>15</v>
      </c>
      <c r="P16" s="15">
        <v>16</v>
      </c>
      <c r="Q16" s="15">
        <v>17</v>
      </c>
      <c r="R16" s="15">
        <v>18</v>
      </c>
    </row>
    <row r="17" spans="1:18" s="265" customFormat="1" ht="12.75" customHeight="1" x14ac:dyDescent="0.15">
      <c r="A17" s="376">
        <v>1</v>
      </c>
      <c r="B17" s="428" t="s">
        <v>274</v>
      </c>
      <c r="C17" s="428" t="s">
        <v>654</v>
      </c>
      <c r="D17" s="389" t="s">
        <v>80</v>
      </c>
      <c r="E17" s="389">
        <v>22</v>
      </c>
      <c r="F17" s="429">
        <f>H17+J17+R17</f>
        <v>8.8326642080800006</v>
      </c>
      <c r="G17" s="430">
        <v>0.41499999999999998</v>
      </c>
      <c r="H17" s="392">
        <f t="shared" ref="H17" si="0">G17*$P$8/1000</f>
        <v>0.78988194999999994</v>
      </c>
      <c r="I17" s="430">
        <v>1.4999999999999999E-2</v>
      </c>
      <c r="J17" s="525">
        <f t="shared" ref="J17" si="1">I17*$P$9/1000</f>
        <v>5.0429249999999995E-2</v>
      </c>
      <c r="K17" s="163" t="s">
        <v>90</v>
      </c>
      <c r="L17" s="163" t="s">
        <v>80</v>
      </c>
      <c r="M17" s="163">
        <v>0.95</v>
      </c>
      <c r="N17" s="254">
        <v>7.2080000000000002</v>
      </c>
      <c r="O17" s="246">
        <f t="shared" ref="O17:O44" si="2">M17*N17</f>
        <v>6.8475999999999999</v>
      </c>
      <c r="P17" s="431">
        <f>E17*F17</f>
        <v>194.31861257776001</v>
      </c>
      <c r="Q17" s="431">
        <f>SUM(O17:O20)</f>
        <v>6.8475999999999999</v>
      </c>
      <c r="R17" s="392">
        <f t="shared" ref="R17" si="3">Q17*1.02*1.05*$R$14</f>
        <v>7.9923530080800003</v>
      </c>
    </row>
    <row r="18" spans="1:18" s="265" customFormat="1" ht="12.75" customHeight="1" x14ac:dyDescent="0.15">
      <c r="A18" s="376"/>
      <c r="B18" s="428"/>
      <c r="C18" s="428"/>
      <c r="D18" s="389"/>
      <c r="E18" s="389"/>
      <c r="F18" s="429"/>
      <c r="G18" s="430"/>
      <c r="H18" s="392"/>
      <c r="I18" s="430"/>
      <c r="J18" s="525"/>
      <c r="K18" s="163"/>
      <c r="L18" s="163"/>
      <c r="M18" s="163"/>
      <c r="N18" s="254"/>
      <c r="O18" s="246">
        <f t="shared" si="2"/>
        <v>0</v>
      </c>
      <c r="P18" s="431"/>
      <c r="Q18" s="431"/>
      <c r="R18" s="392"/>
    </row>
    <row r="19" spans="1:18" s="265" customFormat="1" ht="12.75" customHeight="1" x14ac:dyDescent="0.15">
      <c r="A19" s="376"/>
      <c r="B19" s="428"/>
      <c r="C19" s="428"/>
      <c r="D19" s="389"/>
      <c r="E19" s="389"/>
      <c r="F19" s="429"/>
      <c r="G19" s="430"/>
      <c r="H19" s="392"/>
      <c r="I19" s="430"/>
      <c r="J19" s="525"/>
      <c r="K19" s="163"/>
      <c r="L19" s="163"/>
      <c r="M19" s="163"/>
      <c r="N19" s="254"/>
      <c r="O19" s="246">
        <f t="shared" si="2"/>
        <v>0</v>
      </c>
      <c r="P19" s="431"/>
      <c r="Q19" s="431"/>
      <c r="R19" s="392"/>
    </row>
    <row r="20" spans="1:18" s="265" customFormat="1" ht="12.75" customHeight="1" x14ac:dyDescent="0.15">
      <c r="A20" s="376"/>
      <c r="B20" s="428"/>
      <c r="C20" s="428"/>
      <c r="D20" s="389"/>
      <c r="E20" s="389"/>
      <c r="F20" s="429"/>
      <c r="G20" s="430"/>
      <c r="H20" s="392"/>
      <c r="I20" s="430"/>
      <c r="J20" s="525"/>
      <c r="K20" s="163"/>
      <c r="L20" s="163"/>
      <c r="M20" s="163"/>
      <c r="N20" s="254"/>
      <c r="O20" s="246">
        <f t="shared" si="2"/>
        <v>0</v>
      </c>
      <c r="P20" s="431"/>
      <c r="Q20" s="431"/>
      <c r="R20" s="392"/>
    </row>
    <row r="21" spans="1:18" s="265" customFormat="1" ht="12.75" customHeight="1" x14ac:dyDescent="0.15">
      <c r="A21" s="376">
        <v>2</v>
      </c>
      <c r="B21" s="428" t="s">
        <v>274</v>
      </c>
      <c r="C21" s="428" t="s">
        <v>655</v>
      </c>
      <c r="D21" s="389" t="s">
        <v>80</v>
      </c>
      <c r="E21" s="389">
        <v>40</v>
      </c>
      <c r="F21" s="429">
        <f>H21+J21+R21</f>
        <v>5.8965167656000013</v>
      </c>
      <c r="G21" s="430">
        <v>0.41499999999999998</v>
      </c>
      <c r="H21" s="392">
        <f t="shared" ref="H21" si="4">G21*$P$8/1000</f>
        <v>0.78988194999999994</v>
      </c>
      <c r="I21" s="430">
        <v>1.4999999999999999E-2</v>
      </c>
      <c r="J21" s="525">
        <f t="shared" ref="J21" si="5">I21*$P$9/1000</f>
        <v>5.0429249999999995E-2</v>
      </c>
      <c r="K21" s="163" t="s">
        <v>90</v>
      </c>
      <c r="L21" s="163" t="s">
        <v>80</v>
      </c>
      <c r="M21" s="163">
        <v>0.95</v>
      </c>
      <c r="N21" s="254">
        <v>4.5599999999999996</v>
      </c>
      <c r="O21" s="246">
        <f t="shared" si="2"/>
        <v>4.3319999999999999</v>
      </c>
      <c r="P21" s="431">
        <f>E21*F21</f>
        <v>235.86067062400005</v>
      </c>
      <c r="Q21" s="431">
        <f>SUM(O21:O24)</f>
        <v>4.3319999999999999</v>
      </c>
      <c r="R21" s="392">
        <f t="shared" ref="R21" si="6">Q21*1.02*1.05*$R$14</f>
        <v>5.0562055656000009</v>
      </c>
    </row>
    <row r="22" spans="1:18" s="265" customFormat="1" ht="12.75" customHeight="1" x14ac:dyDescent="0.15">
      <c r="A22" s="376"/>
      <c r="B22" s="428"/>
      <c r="C22" s="428"/>
      <c r="D22" s="389"/>
      <c r="E22" s="389"/>
      <c r="F22" s="429"/>
      <c r="G22" s="430"/>
      <c r="H22" s="392"/>
      <c r="I22" s="430"/>
      <c r="J22" s="525"/>
      <c r="K22" s="163"/>
      <c r="L22" s="163"/>
      <c r="M22" s="163"/>
      <c r="N22" s="254"/>
      <c r="O22" s="246">
        <f t="shared" si="2"/>
        <v>0</v>
      </c>
      <c r="P22" s="431"/>
      <c r="Q22" s="431"/>
      <c r="R22" s="392"/>
    </row>
    <row r="23" spans="1:18" s="265" customFormat="1" ht="12.75" customHeight="1" x14ac:dyDescent="0.15">
      <c r="A23" s="376"/>
      <c r="B23" s="428"/>
      <c r="C23" s="428"/>
      <c r="D23" s="389"/>
      <c r="E23" s="389"/>
      <c r="F23" s="429"/>
      <c r="G23" s="430"/>
      <c r="H23" s="392"/>
      <c r="I23" s="430"/>
      <c r="J23" s="525"/>
      <c r="K23" s="163"/>
      <c r="L23" s="163"/>
      <c r="M23" s="163"/>
      <c r="N23" s="254"/>
      <c r="O23" s="246">
        <f t="shared" si="2"/>
        <v>0</v>
      </c>
      <c r="P23" s="431"/>
      <c r="Q23" s="431"/>
      <c r="R23" s="392"/>
    </row>
    <row r="24" spans="1:18" s="265" customFormat="1" ht="12.75" customHeight="1" x14ac:dyDescent="0.15">
      <c r="A24" s="376"/>
      <c r="B24" s="428"/>
      <c r="C24" s="428"/>
      <c r="D24" s="389"/>
      <c r="E24" s="389"/>
      <c r="F24" s="429"/>
      <c r="G24" s="430"/>
      <c r="H24" s="392"/>
      <c r="I24" s="430"/>
      <c r="J24" s="525"/>
      <c r="K24" s="163"/>
      <c r="L24" s="163"/>
      <c r="M24" s="163"/>
      <c r="N24" s="254"/>
      <c r="O24" s="246">
        <f t="shared" si="2"/>
        <v>0</v>
      </c>
      <c r="P24" s="431"/>
      <c r="Q24" s="431"/>
      <c r="R24" s="392"/>
    </row>
    <row r="25" spans="1:18" s="265" customFormat="1" ht="12.75" customHeight="1" x14ac:dyDescent="0.15">
      <c r="A25" s="376">
        <v>3</v>
      </c>
      <c r="B25" s="428" t="s">
        <v>94</v>
      </c>
      <c r="C25" s="428" t="s">
        <v>656</v>
      </c>
      <c r="D25" s="389" t="s">
        <v>80</v>
      </c>
      <c r="E25" s="389">
        <v>52</v>
      </c>
      <c r="F25" s="429">
        <f>H25+J25+R25</f>
        <v>4.0192246055999998</v>
      </c>
      <c r="G25" s="430">
        <v>0.48</v>
      </c>
      <c r="H25" s="392">
        <f t="shared" ref="H25" si="7">G25*$P$8/1000</f>
        <v>0.91359839999999992</v>
      </c>
      <c r="I25" s="430">
        <v>0.01</v>
      </c>
      <c r="J25" s="525">
        <f t="shared" ref="J25" si="8">I25*$P$9/1000</f>
        <v>3.3619500000000004E-2</v>
      </c>
      <c r="K25" s="163" t="s">
        <v>90</v>
      </c>
      <c r="L25" s="163" t="s">
        <v>80</v>
      </c>
      <c r="M25" s="163">
        <v>0.94</v>
      </c>
      <c r="N25" s="254">
        <v>2.8</v>
      </c>
      <c r="O25" s="246">
        <f t="shared" si="2"/>
        <v>2.6319999999999997</v>
      </c>
      <c r="P25" s="431">
        <f>E25*F25</f>
        <v>208.9996794912</v>
      </c>
      <c r="Q25" s="431">
        <f>SUM(O25:O28)</f>
        <v>2.6319999999999997</v>
      </c>
      <c r="R25" s="392">
        <f t="shared" ref="R25" si="9">Q25*1.02*1.05*$R$14</f>
        <v>3.0720067056000002</v>
      </c>
    </row>
    <row r="26" spans="1:18" s="265" customFormat="1" ht="12.75" customHeight="1" x14ac:dyDescent="0.15">
      <c r="A26" s="376"/>
      <c r="B26" s="428"/>
      <c r="C26" s="428"/>
      <c r="D26" s="389"/>
      <c r="E26" s="389"/>
      <c r="F26" s="429"/>
      <c r="G26" s="430"/>
      <c r="H26" s="392"/>
      <c r="I26" s="430"/>
      <c r="J26" s="525"/>
      <c r="K26" s="163"/>
      <c r="L26" s="163"/>
      <c r="M26" s="163"/>
      <c r="N26" s="254"/>
      <c r="O26" s="246">
        <f t="shared" si="2"/>
        <v>0</v>
      </c>
      <c r="P26" s="431"/>
      <c r="Q26" s="431"/>
      <c r="R26" s="392"/>
    </row>
    <row r="27" spans="1:18" s="265" customFormat="1" ht="12.75" customHeight="1" x14ac:dyDescent="0.15">
      <c r="A27" s="376"/>
      <c r="B27" s="428"/>
      <c r="C27" s="428"/>
      <c r="D27" s="389"/>
      <c r="E27" s="389"/>
      <c r="F27" s="429"/>
      <c r="G27" s="430"/>
      <c r="H27" s="392"/>
      <c r="I27" s="430"/>
      <c r="J27" s="525"/>
      <c r="K27" s="163"/>
      <c r="L27" s="163"/>
      <c r="M27" s="163"/>
      <c r="N27" s="254"/>
      <c r="O27" s="246">
        <f t="shared" si="2"/>
        <v>0</v>
      </c>
      <c r="P27" s="431"/>
      <c r="Q27" s="431"/>
      <c r="R27" s="392"/>
    </row>
    <row r="28" spans="1:18" s="265" customFormat="1" ht="12.75" customHeight="1" x14ac:dyDescent="0.15">
      <c r="A28" s="376"/>
      <c r="B28" s="428"/>
      <c r="C28" s="428"/>
      <c r="D28" s="389"/>
      <c r="E28" s="389"/>
      <c r="F28" s="429"/>
      <c r="G28" s="430"/>
      <c r="H28" s="392"/>
      <c r="I28" s="430"/>
      <c r="J28" s="525"/>
      <c r="K28" s="163"/>
      <c r="L28" s="163"/>
      <c r="M28" s="163"/>
      <c r="N28" s="254"/>
      <c r="O28" s="246">
        <f t="shared" si="2"/>
        <v>0</v>
      </c>
      <c r="P28" s="431"/>
      <c r="Q28" s="431"/>
      <c r="R28" s="392"/>
    </row>
    <row r="29" spans="1:18" s="265" customFormat="1" ht="12.75" customHeight="1" x14ac:dyDescent="0.15">
      <c r="A29" s="376">
        <v>4</v>
      </c>
      <c r="B29" s="428" t="s">
        <v>95</v>
      </c>
      <c r="C29" s="428" t="s">
        <v>657</v>
      </c>
      <c r="D29" s="389" t="s">
        <v>80</v>
      </c>
      <c r="E29" s="389">
        <v>58</v>
      </c>
      <c r="F29" s="429">
        <f>H29+J29+R29</f>
        <v>2.0792784124799999</v>
      </c>
      <c r="G29" s="430">
        <v>0.36</v>
      </c>
      <c r="H29" s="392">
        <f t="shared" ref="H29" si="10">G29*$P$8/1000</f>
        <v>0.68519879999999989</v>
      </c>
      <c r="I29" s="430">
        <v>0.01</v>
      </c>
      <c r="J29" s="525">
        <f t="shared" ref="J29" si="11">I29*$P$9/1000</f>
        <v>3.3619500000000004E-2</v>
      </c>
      <c r="K29" s="163" t="s">
        <v>90</v>
      </c>
      <c r="L29" s="163" t="s">
        <v>80</v>
      </c>
      <c r="M29" s="163">
        <v>0.94</v>
      </c>
      <c r="N29" s="254">
        <v>1.24</v>
      </c>
      <c r="O29" s="246">
        <f t="shared" si="2"/>
        <v>1.1656</v>
      </c>
      <c r="P29" s="431">
        <f>E29*F29</f>
        <v>120.59814792383999</v>
      </c>
      <c r="Q29" s="431">
        <f>SUM(O29:O32)</f>
        <v>1.1656</v>
      </c>
      <c r="R29" s="392">
        <f t="shared" ref="R29" si="12">Q29*1.02*1.05*$R$14</f>
        <v>1.3604601124800002</v>
      </c>
    </row>
    <row r="30" spans="1:18" s="265" customFormat="1" ht="12.75" customHeight="1" x14ac:dyDescent="0.15">
      <c r="A30" s="376"/>
      <c r="B30" s="428"/>
      <c r="C30" s="428"/>
      <c r="D30" s="389"/>
      <c r="E30" s="389"/>
      <c r="F30" s="429"/>
      <c r="G30" s="430"/>
      <c r="H30" s="392"/>
      <c r="I30" s="430"/>
      <c r="J30" s="525"/>
      <c r="K30" s="163"/>
      <c r="L30" s="163"/>
      <c r="M30" s="163"/>
      <c r="N30" s="254"/>
      <c r="O30" s="246">
        <f t="shared" si="2"/>
        <v>0</v>
      </c>
      <c r="P30" s="431"/>
      <c r="Q30" s="431"/>
      <c r="R30" s="392"/>
    </row>
    <row r="31" spans="1:18" s="265" customFormat="1" ht="12.75" customHeight="1" x14ac:dyDescent="0.15">
      <c r="A31" s="376"/>
      <c r="B31" s="428"/>
      <c r="C31" s="428"/>
      <c r="D31" s="389"/>
      <c r="E31" s="389"/>
      <c r="F31" s="429"/>
      <c r="G31" s="430"/>
      <c r="H31" s="392"/>
      <c r="I31" s="430"/>
      <c r="J31" s="525"/>
      <c r="K31" s="163"/>
      <c r="L31" s="163"/>
      <c r="M31" s="163"/>
      <c r="N31" s="254"/>
      <c r="O31" s="246">
        <f t="shared" si="2"/>
        <v>0</v>
      </c>
      <c r="P31" s="431"/>
      <c r="Q31" s="431"/>
      <c r="R31" s="392"/>
    </row>
    <row r="32" spans="1:18" s="265" customFormat="1" ht="12.75" customHeight="1" x14ac:dyDescent="0.15">
      <c r="A32" s="376"/>
      <c r="B32" s="428"/>
      <c r="C32" s="428"/>
      <c r="D32" s="389"/>
      <c r="E32" s="389"/>
      <c r="F32" s="429"/>
      <c r="G32" s="430"/>
      <c r="H32" s="392"/>
      <c r="I32" s="430"/>
      <c r="J32" s="525"/>
      <c r="K32" s="163"/>
      <c r="L32" s="163"/>
      <c r="M32" s="163"/>
      <c r="N32" s="254"/>
      <c r="O32" s="246">
        <f t="shared" si="2"/>
        <v>0</v>
      </c>
      <c r="P32" s="431"/>
      <c r="Q32" s="431"/>
      <c r="R32" s="392"/>
    </row>
    <row r="33" spans="1:18" s="265" customFormat="1" ht="12.75" customHeight="1" x14ac:dyDescent="0.15">
      <c r="A33" s="376">
        <v>5</v>
      </c>
      <c r="B33" s="428" t="s">
        <v>96</v>
      </c>
      <c r="C33" s="428" t="s">
        <v>658</v>
      </c>
      <c r="D33" s="389" t="s">
        <v>80</v>
      </c>
      <c r="E33" s="389">
        <v>72</v>
      </c>
      <c r="F33" s="429">
        <f>H33+J33+R33</f>
        <v>1.5218109704960003</v>
      </c>
      <c r="G33" s="430">
        <v>0.44</v>
      </c>
      <c r="H33" s="392">
        <f t="shared" ref="H33" si="13">G33*$P$8/1000</f>
        <v>0.83746520000000002</v>
      </c>
      <c r="I33" s="430">
        <v>1.4999999999999999E-2</v>
      </c>
      <c r="J33" s="525">
        <f t="shared" ref="J33" si="14">I33*$P$9/1000</f>
        <v>5.0429249999999995E-2</v>
      </c>
      <c r="K33" s="163" t="s">
        <v>90</v>
      </c>
      <c r="L33" s="163" t="s">
        <v>80</v>
      </c>
      <c r="M33" s="163">
        <v>0.93</v>
      </c>
      <c r="N33" s="254">
        <v>0.58399999999999996</v>
      </c>
      <c r="O33" s="246">
        <f t="shared" si="2"/>
        <v>0.54312000000000005</v>
      </c>
      <c r="P33" s="431">
        <f>E33*F33</f>
        <v>109.57038987571202</v>
      </c>
      <c r="Q33" s="431">
        <f>SUM(O33:O36)</f>
        <v>0.54312000000000005</v>
      </c>
      <c r="R33" s="392">
        <f t="shared" ref="R33" si="15">Q33*1.02*1.05*$R$14</f>
        <v>0.63391652049600022</v>
      </c>
    </row>
    <row r="34" spans="1:18" s="265" customFormat="1" ht="12.75" customHeight="1" x14ac:dyDescent="0.15">
      <c r="A34" s="376"/>
      <c r="B34" s="428"/>
      <c r="C34" s="428"/>
      <c r="D34" s="389"/>
      <c r="E34" s="389"/>
      <c r="F34" s="429"/>
      <c r="G34" s="430"/>
      <c r="H34" s="392"/>
      <c r="I34" s="430"/>
      <c r="J34" s="525"/>
      <c r="K34" s="163"/>
      <c r="L34" s="163"/>
      <c r="M34" s="163"/>
      <c r="N34" s="254"/>
      <c r="O34" s="246">
        <f t="shared" si="2"/>
        <v>0</v>
      </c>
      <c r="P34" s="431"/>
      <c r="Q34" s="431"/>
      <c r="R34" s="392"/>
    </row>
    <row r="35" spans="1:18" s="265" customFormat="1" ht="12.75" customHeight="1" x14ac:dyDescent="0.15">
      <c r="A35" s="376"/>
      <c r="B35" s="428"/>
      <c r="C35" s="428"/>
      <c r="D35" s="389"/>
      <c r="E35" s="389"/>
      <c r="F35" s="429"/>
      <c r="G35" s="430"/>
      <c r="H35" s="392"/>
      <c r="I35" s="430"/>
      <c r="J35" s="525"/>
      <c r="K35" s="163"/>
      <c r="L35" s="163"/>
      <c r="M35" s="163"/>
      <c r="N35" s="254"/>
      <c r="O35" s="246">
        <f t="shared" si="2"/>
        <v>0</v>
      </c>
      <c r="P35" s="431"/>
      <c r="Q35" s="431"/>
      <c r="R35" s="392"/>
    </row>
    <row r="36" spans="1:18" s="265" customFormat="1" ht="22.5" customHeight="1" x14ac:dyDescent="0.15">
      <c r="A36" s="376"/>
      <c r="B36" s="428"/>
      <c r="C36" s="428"/>
      <c r="D36" s="389"/>
      <c r="E36" s="389"/>
      <c r="F36" s="429"/>
      <c r="G36" s="430"/>
      <c r="H36" s="392"/>
      <c r="I36" s="430"/>
      <c r="J36" s="525"/>
      <c r="K36" s="163"/>
      <c r="L36" s="163"/>
      <c r="M36" s="163"/>
      <c r="N36" s="254"/>
      <c r="O36" s="246">
        <f t="shared" si="2"/>
        <v>0</v>
      </c>
      <c r="P36" s="431"/>
      <c r="Q36" s="431"/>
      <c r="R36" s="392"/>
    </row>
    <row r="37" spans="1:18" s="266" customFormat="1" ht="12.75" customHeight="1" x14ac:dyDescent="0.15">
      <c r="A37" s="376">
        <v>6</v>
      </c>
      <c r="B37" s="517" t="s">
        <v>86</v>
      </c>
      <c r="C37" s="428" t="s">
        <v>659</v>
      </c>
      <c r="D37" s="387" t="s">
        <v>81</v>
      </c>
      <c r="E37" s="387">
        <v>276</v>
      </c>
      <c r="F37" s="390">
        <f>H37+J37+R37</f>
        <v>0.35015274000000007</v>
      </c>
      <c r="G37" s="391"/>
      <c r="H37" s="392">
        <f>G37*$P$8/1000</f>
        <v>0</v>
      </c>
      <c r="I37" s="391"/>
      <c r="J37" s="392">
        <f>I37*$P$9/1000</f>
        <v>0</v>
      </c>
      <c r="K37" s="179" t="s">
        <v>471</v>
      </c>
      <c r="L37" s="179" t="s">
        <v>81</v>
      </c>
      <c r="M37" s="179">
        <v>1</v>
      </c>
      <c r="N37" s="272">
        <v>0.3</v>
      </c>
      <c r="O37" s="180">
        <f t="shared" si="2"/>
        <v>0.3</v>
      </c>
      <c r="P37" s="392">
        <f>E37*F37</f>
        <v>96.64215624000002</v>
      </c>
      <c r="Q37" s="392">
        <f>SUM(O37:O40)</f>
        <v>0.3</v>
      </c>
      <c r="R37" s="392">
        <f>Q37*1.02*1.05*$R$14</f>
        <v>0.35015274000000007</v>
      </c>
    </row>
    <row r="38" spans="1:18" s="266" customFormat="1" ht="12.75" customHeight="1" x14ac:dyDescent="0.15">
      <c r="A38" s="376"/>
      <c r="B38" s="602"/>
      <c r="C38" s="428"/>
      <c r="D38" s="387"/>
      <c r="E38" s="387"/>
      <c r="F38" s="390"/>
      <c r="G38" s="391"/>
      <c r="H38" s="392"/>
      <c r="I38" s="391"/>
      <c r="J38" s="392"/>
      <c r="K38" s="179"/>
      <c r="L38" s="179"/>
      <c r="M38" s="179"/>
      <c r="N38" s="255"/>
      <c r="O38" s="180">
        <f t="shared" si="2"/>
        <v>0</v>
      </c>
      <c r="P38" s="392"/>
      <c r="Q38" s="392"/>
      <c r="R38" s="392"/>
    </row>
    <row r="39" spans="1:18" s="266" customFormat="1" ht="12.75" customHeight="1" x14ac:dyDescent="0.15">
      <c r="A39" s="376"/>
      <c r="B39" s="602"/>
      <c r="C39" s="428"/>
      <c r="D39" s="387"/>
      <c r="E39" s="387"/>
      <c r="F39" s="390"/>
      <c r="G39" s="391"/>
      <c r="H39" s="392"/>
      <c r="I39" s="391"/>
      <c r="J39" s="392"/>
      <c r="K39" s="179"/>
      <c r="L39" s="179"/>
      <c r="M39" s="181"/>
      <c r="N39" s="255"/>
      <c r="O39" s="180">
        <f t="shared" si="2"/>
        <v>0</v>
      </c>
      <c r="P39" s="392"/>
      <c r="Q39" s="392"/>
      <c r="R39" s="392"/>
    </row>
    <row r="40" spans="1:18" s="266" customFormat="1" ht="18" customHeight="1" x14ac:dyDescent="0.15">
      <c r="A40" s="376"/>
      <c r="B40" s="603"/>
      <c r="C40" s="428"/>
      <c r="D40" s="387"/>
      <c r="E40" s="387"/>
      <c r="F40" s="390"/>
      <c r="G40" s="391"/>
      <c r="H40" s="392"/>
      <c r="I40" s="391"/>
      <c r="J40" s="392"/>
      <c r="K40" s="179"/>
      <c r="L40" s="179"/>
      <c r="M40" s="179"/>
      <c r="N40" s="255"/>
      <c r="O40" s="180">
        <f t="shared" si="2"/>
        <v>0</v>
      </c>
      <c r="P40" s="392"/>
      <c r="Q40" s="392"/>
      <c r="R40" s="392"/>
    </row>
    <row r="41" spans="1:18" s="49" customFormat="1" ht="12.75" customHeight="1" x14ac:dyDescent="0.2">
      <c r="A41" s="376">
        <v>7</v>
      </c>
      <c r="B41" s="474" t="s">
        <v>86</v>
      </c>
      <c r="C41" s="433" t="s">
        <v>278</v>
      </c>
      <c r="D41" s="376" t="s">
        <v>81</v>
      </c>
      <c r="E41" s="376">
        <v>244</v>
      </c>
      <c r="F41" s="383">
        <f>H41+J41+R41</f>
        <v>7.0030547999999998E-2</v>
      </c>
      <c r="G41" s="435"/>
      <c r="H41" s="385">
        <f>G41*$P$8/1000</f>
        <v>0</v>
      </c>
      <c r="I41" s="435"/>
      <c r="J41" s="385">
        <f>I41*$P$9/1000</f>
        <v>0</v>
      </c>
      <c r="K41" s="220" t="s">
        <v>279</v>
      </c>
      <c r="L41" s="220" t="s">
        <v>81</v>
      </c>
      <c r="M41" s="220">
        <v>1</v>
      </c>
      <c r="N41" s="257">
        <v>0.06</v>
      </c>
      <c r="O41" s="219">
        <f t="shared" si="2"/>
        <v>0.06</v>
      </c>
      <c r="P41" s="385">
        <f>E41*F41</f>
        <v>17.087453711999999</v>
      </c>
      <c r="Q41" s="385">
        <f>SUM(O41:O44)</f>
        <v>0.06</v>
      </c>
      <c r="R41" s="385">
        <f>Q41*1.02*1.05*$R$14</f>
        <v>7.0030547999999998E-2</v>
      </c>
    </row>
    <row r="42" spans="1:18" s="49" customFormat="1" x14ac:dyDescent="0.2">
      <c r="A42" s="376"/>
      <c r="B42" s="474"/>
      <c r="C42" s="433"/>
      <c r="D42" s="376"/>
      <c r="E42" s="376"/>
      <c r="F42" s="383"/>
      <c r="G42" s="435"/>
      <c r="H42" s="385"/>
      <c r="I42" s="435"/>
      <c r="J42" s="385"/>
      <c r="K42" s="220"/>
      <c r="L42" s="220"/>
      <c r="M42" s="220"/>
      <c r="N42" s="257"/>
      <c r="O42" s="219">
        <f t="shared" si="2"/>
        <v>0</v>
      </c>
      <c r="P42" s="385"/>
      <c r="Q42" s="385"/>
      <c r="R42" s="385"/>
    </row>
    <row r="43" spans="1:18" s="49" customFormat="1" x14ac:dyDescent="0.2">
      <c r="A43" s="376"/>
      <c r="B43" s="474"/>
      <c r="C43" s="433"/>
      <c r="D43" s="376"/>
      <c r="E43" s="376"/>
      <c r="F43" s="383"/>
      <c r="G43" s="435"/>
      <c r="H43" s="385"/>
      <c r="I43" s="435"/>
      <c r="J43" s="385"/>
      <c r="K43" s="220"/>
      <c r="L43" s="220"/>
      <c r="M43" s="221"/>
      <c r="N43" s="257"/>
      <c r="O43" s="219">
        <f t="shared" si="2"/>
        <v>0</v>
      </c>
      <c r="P43" s="385"/>
      <c r="Q43" s="385"/>
      <c r="R43" s="385"/>
    </row>
    <row r="44" spans="1:18" s="49" customFormat="1" ht="12.75" customHeight="1" x14ac:dyDescent="0.2">
      <c r="A44" s="376"/>
      <c r="B44" s="474"/>
      <c r="C44" s="433"/>
      <c r="D44" s="376"/>
      <c r="E44" s="376"/>
      <c r="F44" s="383"/>
      <c r="G44" s="435"/>
      <c r="H44" s="385"/>
      <c r="I44" s="435"/>
      <c r="J44" s="385"/>
      <c r="K44" s="220"/>
      <c r="L44" s="220"/>
      <c r="M44" s="220"/>
      <c r="N44" s="257"/>
      <c r="O44" s="219">
        <f t="shared" si="2"/>
        <v>0</v>
      </c>
      <c r="P44" s="385"/>
      <c r="Q44" s="385"/>
      <c r="R44" s="385"/>
    </row>
    <row r="45" spans="1:18" s="168" customFormat="1" ht="12.75" customHeight="1" x14ac:dyDescent="0.2">
      <c r="A45" s="376">
        <v>8</v>
      </c>
      <c r="B45" s="441" t="s">
        <v>92</v>
      </c>
      <c r="C45" s="433" t="s">
        <v>473</v>
      </c>
      <c r="D45" s="381" t="s">
        <v>81</v>
      </c>
      <c r="E45" s="444">
        <v>2</v>
      </c>
      <c r="F45" s="445">
        <f>H45+J45+R45</f>
        <v>14.318945841400001</v>
      </c>
      <c r="G45" s="448">
        <v>0.88</v>
      </c>
      <c r="H45" s="418">
        <f>G45*$P$8/1000</f>
        <v>1.6749304</v>
      </c>
      <c r="I45" s="448"/>
      <c r="J45" s="418">
        <f>I45*$P$9/1000</f>
        <v>0</v>
      </c>
      <c r="K45" s="186" t="s">
        <v>91</v>
      </c>
      <c r="L45" s="186" t="s">
        <v>81</v>
      </c>
      <c r="M45" s="186">
        <v>1</v>
      </c>
      <c r="N45" s="242">
        <v>10.833</v>
      </c>
      <c r="O45" s="180">
        <f t="shared" ref="O45:O64" si="16">M45*N45</f>
        <v>10.833</v>
      </c>
      <c r="P45" s="418">
        <f>E45*F45</f>
        <v>28.637891682800003</v>
      </c>
      <c r="Q45" s="418">
        <f>SUM(O45:O48)</f>
        <v>10.833</v>
      </c>
      <c r="R45" s="418">
        <f>Q45*1.02*1.05*$R$14</f>
        <v>12.644015441400002</v>
      </c>
    </row>
    <row r="46" spans="1:18" s="168" customFormat="1" x14ac:dyDescent="0.2">
      <c r="A46" s="376"/>
      <c r="B46" s="442"/>
      <c r="C46" s="433"/>
      <c r="D46" s="381"/>
      <c r="E46" s="439"/>
      <c r="F46" s="446"/>
      <c r="G46" s="449"/>
      <c r="H46" s="403"/>
      <c r="I46" s="449"/>
      <c r="J46" s="403"/>
      <c r="K46" s="179"/>
      <c r="L46" s="179"/>
      <c r="M46" s="179"/>
      <c r="N46" s="242"/>
      <c r="O46" s="180">
        <f t="shared" si="16"/>
        <v>0</v>
      </c>
      <c r="P46" s="403"/>
      <c r="Q46" s="403"/>
      <c r="R46" s="403"/>
    </row>
    <row r="47" spans="1:18" s="168" customFormat="1" x14ac:dyDescent="0.2">
      <c r="A47" s="376"/>
      <c r="B47" s="442"/>
      <c r="C47" s="433"/>
      <c r="D47" s="381"/>
      <c r="E47" s="439"/>
      <c r="F47" s="446"/>
      <c r="G47" s="449"/>
      <c r="H47" s="403"/>
      <c r="I47" s="449"/>
      <c r="J47" s="403"/>
      <c r="K47" s="179"/>
      <c r="L47" s="179"/>
      <c r="M47" s="181"/>
      <c r="N47" s="242"/>
      <c r="O47" s="180">
        <f t="shared" si="16"/>
        <v>0</v>
      </c>
      <c r="P47" s="403"/>
      <c r="Q47" s="403"/>
      <c r="R47" s="403"/>
    </row>
    <row r="48" spans="1:18" s="168" customFormat="1" ht="12.75" customHeight="1" x14ac:dyDescent="0.2">
      <c r="A48" s="376"/>
      <c r="B48" s="443"/>
      <c r="C48" s="433"/>
      <c r="D48" s="381"/>
      <c r="E48" s="440"/>
      <c r="F48" s="447"/>
      <c r="G48" s="450"/>
      <c r="H48" s="404"/>
      <c r="I48" s="450"/>
      <c r="J48" s="404"/>
      <c r="K48" s="179"/>
      <c r="L48" s="179"/>
      <c r="M48" s="179"/>
      <c r="N48" s="242"/>
      <c r="O48" s="180">
        <f t="shared" si="16"/>
        <v>0</v>
      </c>
      <c r="P48" s="404"/>
      <c r="Q48" s="404"/>
      <c r="R48" s="404"/>
    </row>
    <row r="49" spans="1:18" ht="12.75" customHeight="1" x14ac:dyDescent="0.2">
      <c r="A49" s="376">
        <v>9</v>
      </c>
      <c r="B49" s="441" t="s">
        <v>92</v>
      </c>
      <c r="C49" s="433" t="s">
        <v>474</v>
      </c>
      <c r="D49" s="381" t="s">
        <v>81</v>
      </c>
      <c r="E49" s="444">
        <v>1</v>
      </c>
      <c r="F49" s="434">
        <f>H49+J49+R49</f>
        <v>6.2140770862000005</v>
      </c>
      <c r="G49" s="437">
        <v>0.88</v>
      </c>
      <c r="H49" s="415">
        <f>G49*$P$8/1000</f>
        <v>1.6749304</v>
      </c>
      <c r="I49" s="437"/>
      <c r="J49" s="415">
        <f>I49*$P$9/1000</f>
        <v>0</v>
      </c>
      <c r="K49" s="186" t="s">
        <v>91</v>
      </c>
      <c r="L49" s="186" t="s">
        <v>81</v>
      </c>
      <c r="M49" s="186">
        <v>1</v>
      </c>
      <c r="N49" s="241">
        <v>3.8889999999999998</v>
      </c>
      <c r="O49" s="197">
        <f t="shared" si="16"/>
        <v>3.8889999999999998</v>
      </c>
      <c r="P49" s="415">
        <f>E49*F49</f>
        <v>6.2140770862000005</v>
      </c>
      <c r="Q49" s="415">
        <f>SUM(O49:O52)</f>
        <v>3.8889999999999998</v>
      </c>
      <c r="R49" s="415">
        <f>Q49*1.02*1.05*$R$14</f>
        <v>4.5391466862000005</v>
      </c>
    </row>
    <row r="50" spans="1:18" x14ac:dyDescent="0.2">
      <c r="A50" s="376"/>
      <c r="B50" s="442"/>
      <c r="C50" s="433"/>
      <c r="D50" s="381"/>
      <c r="E50" s="439"/>
      <c r="F50" s="434"/>
      <c r="G50" s="437"/>
      <c r="H50" s="415"/>
      <c r="I50" s="437"/>
      <c r="J50" s="415"/>
      <c r="K50" s="43"/>
      <c r="L50" s="43"/>
      <c r="M50" s="43"/>
      <c r="N50" s="241"/>
      <c r="O50" s="197">
        <f t="shared" si="16"/>
        <v>0</v>
      </c>
      <c r="P50" s="415"/>
      <c r="Q50" s="415"/>
      <c r="R50" s="415"/>
    </row>
    <row r="51" spans="1:18" x14ac:dyDescent="0.2">
      <c r="A51" s="376"/>
      <c r="B51" s="442"/>
      <c r="C51" s="433"/>
      <c r="D51" s="381"/>
      <c r="E51" s="439"/>
      <c r="F51" s="434"/>
      <c r="G51" s="437"/>
      <c r="H51" s="415"/>
      <c r="I51" s="437"/>
      <c r="J51" s="415"/>
      <c r="K51" s="43"/>
      <c r="L51" s="43"/>
      <c r="M51" s="45"/>
      <c r="N51" s="241"/>
      <c r="O51" s="197">
        <f t="shared" si="16"/>
        <v>0</v>
      </c>
      <c r="P51" s="415"/>
      <c r="Q51" s="415"/>
      <c r="R51" s="415"/>
    </row>
    <row r="52" spans="1:18" ht="12.75" customHeight="1" x14ac:dyDescent="0.2">
      <c r="A52" s="376"/>
      <c r="B52" s="443"/>
      <c r="C52" s="433"/>
      <c r="D52" s="381"/>
      <c r="E52" s="455"/>
      <c r="F52" s="434"/>
      <c r="G52" s="437"/>
      <c r="H52" s="415"/>
      <c r="I52" s="437"/>
      <c r="J52" s="415"/>
      <c r="K52" s="43"/>
      <c r="L52" s="43"/>
      <c r="M52" s="43"/>
      <c r="N52" s="241"/>
      <c r="O52" s="197">
        <f t="shared" si="16"/>
        <v>0</v>
      </c>
      <c r="P52" s="415"/>
      <c r="Q52" s="415"/>
      <c r="R52" s="415"/>
    </row>
    <row r="53" spans="1:18" ht="12.75" customHeight="1" x14ac:dyDescent="0.2">
      <c r="A53" s="376">
        <v>10</v>
      </c>
      <c r="B53" s="433" t="s">
        <v>93</v>
      </c>
      <c r="C53" s="433" t="s">
        <v>472</v>
      </c>
      <c r="D53" s="381" t="s">
        <v>81</v>
      </c>
      <c r="E53" s="381">
        <v>25</v>
      </c>
      <c r="F53" s="456">
        <f>H53+J53+R53</f>
        <v>3.8343057138000001</v>
      </c>
      <c r="G53" s="457">
        <v>0.72</v>
      </c>
      <c r="H53" s="458">
        <f>G53*$P$8/1000</f>
        <v>1.3703975999999998</v>
      </c>
      <c r="I53" s="457"/>
      <c r="J53" s="458">
        <f>I53*$P$9/1000</f>
        <v>0</v>
      </c>
      <c r="K53" s="186" t="s">
        <v>91</v>
      </c>
      <c r="L53" s="186" t="s">
        <v>81</v>
      </c>
      <c r="M53" s="186">
        <v>1</v>
      </c>
      <c r="N53" s="258">
        <v>2.1110000000000002</v>
      </c>
      <c r="O53" s="188">
        <f t="shared" si="16"/>
        <v>2.1110000000000002</v>
      </c>
      <c r="P53" s="458">
        <f>E53*F53</f>
        <v>95.857642845000001</v>
      </c>
      <c r="Q53" s="458">
        <f>SUM(O53:O56)</f>
        <v>2.1110000000000002</v>
      </c>
      <c r="R53" s="458">
        <f>Q53*1.02*1.05*$R$14</f>
        <v>2.4639081138000005</v>
      </c>
    </row>
    <row r="54" spans="1:18" x14ac:dyDescent="0.2">
      <c r="A54" s="376"/>
      <c r="B54" s="433"/>
      <c r="C54" s="433"/>
      <c r="D54" s="381"/>
      <c r="E54" s="381"/>
      <c r="F54" s="456"/>
      <c r="G54" s="457"/>
      <c r="H54" s="458"/>
      <c r="I54" s="457"/>
      <c r="J54" s="458"/>
      <c r="K54" s="186"/>
      <c r="L54" s="186"/>
      <c r="M54" s="186"/>
      <c r="N54" s="258"/>
      <c r="O54" s="188">
        <f t="shared" si="16"/>
        <v>0</v>
      </c>
      <c r="P54" s="458"/>
      <c r="Q54" s="458"/>
      <c r="R54" s="458"/>
    </row>
    <row r="55" spans="1:18" x14ac:dyDescent="0.2">
      <c r="A55" s="376"/>
      <c r="B55" s="433"/>
      <c r="C55" s="433"/>
      <c r="D55" s="381"/>
      <c r="E55" s="381"/>
      <c r="F55" s="456"/>
      <c r="G55" s="457"/>
      <c r="H55" s="458"/>
      <c r="I55" s="457"/>
      <c r="J55" s="458"/>
      <c r="K55" s="186"/>
      <c r="L55" s="186"/>
      <c r="M55" s="189"/>
      <c r="N55" s="258"/>
      <c r="O55" s="188">
        <f t="shared" si="16"/>
        <v>0</v>
      </c>
      <c r="P55" s="458"/>
      <c r="Q55" s="458"/>
      <c r="R55" s="458"/>
    </row>
    <row r="56" spans="1:18" ht="12.75" customHeight="1" x14ac:dyDescent="0.2">
      <c r="A56" s="376"/>
      <c r="B56" s="433"/>
      <c r="C56" s="433"/>
      <c r="D56" s="381"/>
      <c r="E56" s="381"/>
      <c r="F56" s="456"/>
      <c r="G56" s="457"/>
      <c r="H56" s="458"/>
      <c r="I56" s="457"/>
      <c r="J56" s="458"/>
      <c r="K56" s="186"/>
      <c r="L56" s="186"/>
      <c r="M56" s="186"/>
      <c r="N56" s="258"/>
      <c r="O56" s="188">
        <f t="shared" si="16"/>
        <v>0</v>
      </c>
      <c r="P56" s="458"/>
      <c r="Q56" s="458"/>
      <c r="R56" s="458"/>
    </row>
    <row r="57" spans="1:18" x14ac:dyDescent="0.2">
      <c r="A57" s="376">
        <v>11</v>
      </c>
      <c r="B57" s="432" t="s">
        <v>179</v>
      </c>
      <c r="C57" s="433" t="s">
        <v>180</v>
      </c>
      <c r="D57" s="381" t="s">
        <v>181</v>
      </c>
      <c r="E57" s="512">
        <v>55.8</v>
      </c>
      <c r="F57" s="456">
        <f>H57+J57+R57</f>
        <v>0.67754950000000003</v>
      </c>
      <c r="G57" s="457">
        <v>0.25</v>
      </c>
      <c r="H57" s="458">
        <f>G57*$P$8/1000</f>
        <v>0.47583249999999999</v>
      </c>
      <c r="I57" s="457">
        <v>0.06</v>
      </c>
      <c r="J57" s="458">
        <f>I57*$P$9/1000</f>
        <v>0.20171699999999998</v>
      </c>
      <c r="K57" s="186"/>
      <c r="L57" s="186"/>
      <c r="M57" s="186"/>
      <c r="N57" s="258"/>
      <c r="O57" s="188">
        <f t="shared" si="16"/>
        <v>0</v>
      </c>
      <c r="P57" s="458">
        <f>E57*F57</f>
        <v>37.807262100000003</v>
      </c>
      <c r="Q57" s="458">
        <f>SUM(O57:O60)</f>
        <v>0</v>
      </c>
      <c r="R57" s="458">
        <f>Q57*1.02*1.05*$R$14</f>
        <v>0</v>
      </c>
    </row>
    <row r="58" spans="1:18" x14ac:dyDescent="0.2">
      <c r="A58" s="376"/>
      <c r="B58" s="433"/>
      <c r="C58" s="433"/>
      <c r="D58" s="381"/>
      <c r="E58" s="512"/>
      <c r="F58" s="456"/>
      <c r="G58" s="457"/>
      <c r="H58" s="458"/>
      <c r="I58" s="457"/>
      <c r="J58" s="458"/>
      <c r="K58" s="186"/>
      <c r="L58" s="186"/>
      <c r="M58" s="186"/>
      <c r="N58" s="258"/>
      <c r="O58" s="188">
        <f t="shared" si="16"/>
        <v>0</v>
      </c>
      <c r="P58" s="458"/>
      <c r="Q58" s="458"/>
      <c r="R58" s="458"/>
    </row>
    <row r="59" spans="1:18" x14ac:dyDescent="0.2">
      <c r="A59" s="376"/>
      <c r="B59" s="433"/>
      <c r="C59" s="433"/>
      <c r="D59" s="381"/>
      <c r="E59" s="512"/>
      <c r="F59" s="456"/>
      <c r="G59" s="457"/>
      <c r="H59" s="458"/>
      <c r="I59" s="457"/>
      <c r="J59" s="458"/>
      <c r="K59" s="186"/>
      <c r="L59" s="186"/>
      <c r="M59" s="189"/>
      <c r="N59" s="258"/>
      <c r="O59" s="188">
        <f t="shared" si="16"/>
        <v>0</v>
      </c>
      <c r="P59" s="458"/>
      <c r="Q59" s="458"/>
      <c r="R59" s="458"/>
    </row>
    <row r="60" spans="1:18" ht="12.75" customHeight="1" x14ac:dyDescent="0.2">
      <c r="A60" s="376"/>
      <c r="B60" s="433"/>
      <c r="C60" s="433"/>
      <c r="D60" s="381"/>
      <c r="E60" s="512"/>
      <c r="F60" s="456"/>
      <c r="G60" s="457"/>
      <c r="H60" s="458"/>
      <c r="I60" s="457"/>
      <c r="J60" s="458"/>
      <c r="K60" s="186"/>
      <c r="L60" s="186"/>
      <c r="M60" s="186"/>
      <c r="N60" s="258"/>
      <c r="O60" s="188">
        <f t="shared" si="16"/>
        <v>0</v>
      </c>
      <c r="P60" s="458"/>
      <c r="Q60" s="458"/>
      <c r="R60" s="458"/>
    </row>
    <row r="61" spans="1:18" x14ac:dyDescent="0.2">
      <c r="A61" s="376">
        <v>12</v>
      </c>
      <c r="B61" s="432" t="s">
        <v>86</v>
      </c>
      <c r="C61" s="433" t="s">
        <v>475</v>
      </c>
      <c r="D61" s="433" t="s">
        <v>182</v>
      </c>
      <c r="E61" s="604">
        <v>200</v>
      </c>
      <c r="F61" s="456">
        <f>H61+J61+R61</f>
        <v>4.7982597138000012</v>
      </c>
      <c r="G61" s="457"/>
      <c r="H61" s="458">
        <f>G61*$P$8/1000</f>
        <v>0</v>
      </c>
      <c r="I61" s="457"/>
      <c r="J61" s="458">
        <f>I61*$P$9/1000</f>
        <v>0</v>
      </c>
      <c r="K61" s="186" t="s">
        <v>183</v>
      </c>
      <c r="L61" s="186" t="s">
        <v>184</v>
      </c>
      <c r="M61" s="186">
        <v>1</v>
      </c>
      <c r="N61" s="258">
        <v>4.1109999999999998</v>
      </c>
      <c r="O61" s="188">
        <f t="shared" si="16"/>
        <v>4.1109999999999998</v>
      </c>
      <c r="P61" s="458">
        <f>E61*F61</f>
        <v>959.65194276000022</v>
      </c>
      <c r="Q61" s="458">
        <f>SUM(O61:O64)</f>
        <v>4.1109999999999998</v>
      </c>
      <c r="R61" s="458">
        <f>Q61*1.02*1.05*$R$14</f>
        <v>4.7982597138000012</v>
      </c>
    </row>
    <row r="62" spans="1:18" x14ac:dyDescent="0.2">
      <c r="A62" s="376"/>
      <c r="B62" s="433"/>
      <c r="C62" s="433"/>
      <c r="D62" s="433"/>
      <c r="E62" s="604"/>
      <c r="F62" s="456"/>
      <c r="G62" s="457"/>
      <c r="H62" s="458"/>
      <c r="I62" s="457"/>
      <c r="J62" s="458"/>
      <c r="K62" s="186"/>
      <c r="L62" s="186"/>
      <c r="M62" s="186"/>
      <c r="N62" s="258"/>
      <c r="O62" s="188">
        <f t="shared" si="16"/>
        <v>0</v>
      </c>
      <c r="P62" s="458"/>
      <c r="Q62" s="458"/>
      <c r="R62" s="458"/>
    </row>
    <row r="63" spans="1:18" x14ac:dyDescent="0.2">
      <c r="A63" s="376"/>
      <c r="B63" s="433"/>
      <c r="C63" s="433"/>
      <c r="D63" s="433"/>
      <c r="E63" s="604"/>
      <c r="F63" s="456"/>
      <c r="G63" s="457"/>
      <c r="H63" s="458"/>
      <c r="I63" s="457"/>
      <c r="J63" s="458"/>
      <c r="K63" s="186"/>
      <c r="L63" s="186"/>
      <c r="M63" s="189"/>
      <c r="N63" s="258"/>
      <c r="O63" s="188">
        <f t="shared" si="16"/>
        <v>0</v>
      </c>
      <c r="P63" s="458"/>
      <c r="Q63" s="458"/>
      <c r="R63" s="458"/>
    </row>
    <row r="64" spans="1:18" ht="12.75" customHeight="1" x14ac:dyDescent="0.2">
      <c r="A64" s="376"/>
      <c r="B64" s="433"/>
      <c r="C64" s="433"/>
      <c r="D64" s="433"/>
      <c r="E64" s="604"/>
      <c r="F64" s="456"/>
      <c r="G64" s="457"/>
      <c r="H64" s="458"/>
      <c r="I64" s="457"/>
      <c r="J64" s="458"/>
      <c r="K64" s="186"/>
      <c r="L64" s="186"/>
      <c r="M64" s="186"/>
      <c r="N64" s="258"/>
      <c r="O64" s="188">
        <f t="shared" si="16"/>
        <v>0</v>
      </c>
      <c r="P64" s="458"/>
      <c r="Q64" s="458"/>
      <c r="R64" s="458"/>
    </row>
    <row r="65" spans="1:18" x14ac:dyDescent="0.2">
      <c r="A65" s="376">
        <v>13</v>
      </c>
      <c r="B65" s="432" t="s">
        <v>86</v>
      </c>
      <c r="C65" s="433" t="s">
        <v>476</v>
      </c>
      <c r="D65" s="433" t="s">
        <v>182</v>
      </c>
      <c r="E65" s="604">
        <v>54</v>
      </c>
      <c r="F65" s="456">
        <f>H65+J65+R65</f>
        <v>5.1063941250000013</v>
      </c>
      <c r="G65" s="457"/>
      <c r="H65" s="458">
        <f>G65*$P$8/1000</f>
        <v>0</v>
      </c>
      <c r="I65" s="457"/>
      <c r="J65" s="458">
        <f>I65*$P$9/1000</f>
        <v>0</v>
      </c>
      <c r="K65" s="186" t="s">
        <v>183</v>
      </c>
      <c r="L65" s="186" t="s">
        <v>184</v>
      </c>
      <c r="M65" s="186">
        <v>1</v>
      </c>
      <c r="N65" s="258">
        <v>4.375</v>
      </c>
      <c r="O65" s="188">
        <f t="shared" ref="O65:O68" si="17">M65*N65</f>
        <v>4.375</v>
      </c>
      <c r="P65" s="458">
        <f>E65*F65</f>
        <v>275.74528275000006</v>
      </c>
      <c r="Q65" s="458">
        <f>SUM(O65:O68)</f>
        <v>4.375</v>
      </c>
      <c r="R65" s="458">
        <f>Q65*1.02*1.05*$R$14</f>
        <v>5.1063941250000013</v>
      </c>
    </row>
    <row r="66" spans="1:18" x14ac:dyDescent="0.2">
      <c r="A66" s="376"/>
      <c r="B66" s="433"/>
      <c r="C66" s="433"/>
      <c r="D66" s="433"/>
      <c r="E66" s="604"/>
      <c r="F66" s="456"/>
      <c r="G66" s="457"/>
      <c r="H66" s="458"/>
      <c r="I66" s="457"/>
      <c r="J66" s="458"/>
      <c r="K66" s="186"/>
      <c r="L66" s="186"/>
      <c r="M66" s="186"/>
      <c r="N66" s="258"/>
      <c r="O66" s="188">
        <f t="shared" si="17"/>
        <v>0</v>
      </c>
      <c r="P66" s="458"/>
      <c r="Q66" s="458"/>
      <c r="R66" s="458"/>
    </row>
    <row r="67" spans="1:18" x14ac:dyDescent="0.2">
      <c r="A67" s="376"/>
      <c r="B67" s="433"/>
      <c r="C67" s="433"/>
      <c r="D67" s="433"/>
      <c r="E67" s="604"/>
      <c r="F67" s="456"/>
      <c r="G67" s="457"/>
      <c r="H67" s="458"/>
      <c r="I67" s="457"/>
      <c r="J67" s="458"/>
      <c r="K67" s="186"/>
      <c r="L67" s="186"/>
      <c r="M67" s="189"/>
      <c r="N67" s="258"/>
      <c r="O67" s="188">
        <f t="shared" si="17"/>
        <v>0</v>
      </c>
      <c r="P67" s="458"/>
      <c r="Q67" s="458"/>
      <c r="R67" s="458"/>
    </row>
    <row r="68" spans="1:18" ht="12.75" customHeight="1" x14ac:dyDescent="0.2">
      <c r="A68" s="376"/>
      <c r="B68" s="433"/>
      <c r="C68" s="433"/>
      <c r="D68" s="433"/>
      <c r="E68" s="604"/>
      <c r="F68" s="456"/>
      <c r="G68" s="457"/>
      <c r="H68" s="458"/>
      <c r="I68" s="457"/>
      <c r="J68" s="458"/>
      <c r="K68" s="186"/>
      <c r="L68" s="186"/>
      <c r="M68" s="186"/>
      <c r="N68" s="258"/>
      <c r="O68" s="188">
        <f t="shared" si="17"/>
        <v>0</v>
      </c>
      <c r="P68" s="458"/>
      <c r="Q68" s="458"/>
      <c r="R68" s="458"/>
    </row>
    <row r="69" spans="1:18" x14ac:dyDescent="0.2">
      <c r="A69" s="376">
        <v>14</v>
      </c>
      <c r="B69" s="409" t="s">
        <v>86</v>
      </c>
      <c r="C69" s="409" t="s">
        <v>477</v>
      </c>
      <c r="D69" s="406" t="s">
        <v>81</v>
      </c>
      <c r="E69" s="410">
        <v>60</v>
      </c>
      <c r="F69" s="434">
        <f>H69+J69+R69</f>
        <v>0.48671230860000009</v>
      </c>
      <c r="G69" s="437"/>
      <c r="H69" s="415">
        <f>G69*$P$8/1000</f>
        <v>0</v>
      </c>
      <c r="I69" s="437"/>
      <c r="J69" s="415">
        <f>I69*$P$9/1000</f>
        <v>0</v>
      </c>
      <c r="K69" s="43" t="s">
        <v>478</v>
      </c>
      <c r="L69" s="43" t="s">
        <v>81</v>
      </c>
      <c r="M69" s="43">
        <v>1</v>
      </c>
      <c r="N69" s="241">
        <v>0.41699999999999998</v>
      </c>
      <c r="O69" s="197">
        <f t="shared" ref="O69:O84" si="18">M69*N69</f>
        <v>0.41699999999999998</v>
      </c>
      <c r="P69" s="415">
        <f>E69*F69</f>
        <v>29.202738516000004</v>
      </c>
      <c r="Q69" s="415">
        <f>SUM(O69:O72)</f>
        <v>0.41699999999999998</v>
      </c>
      <c r="R69" s="415">
        <f>Q69*1.02*1.05*$R$14</f>
        <v>0.48671230860000009</v>
      </c>
    </row>
    <row r="70" spans="1:18" x14ac:dyDescent="0.2">
      <c r="A70" s="376"/>
      <c r="B70" s="409"/>
      <c r="C70" s="409"/>
      <c r="D70" s="406"/>
      <c r="E70" s="411"/>
      <c r="F70" s="434"/>
      <c r="G70" s="437"/>
      <c r="H70" s="415"/>
      <c r="I70" s="437"/>
      <c r="J70" s="415"/>
      <c r="K70" s="43"/>
      <c r="L70" s="43"/>
      <c r="M70" s="43"/>
      <c r="N70" s="241"/>
      <c r="O70" s="197">
        <f t="shared" si="18"/>
        <v>0</v>
      </c>
      <c r="P70" s="415"/>
      <c r="Q70" s="415"/>
      <c r="R70" s="415"/>
    </row>
    <row r="71" spans="1:18" x14ac:dyDescent="0.2">
      <c r="A71" s="376"/>
      <c r="B71" s="409"/>
      <c r="C71" s="409"/>
      <c r="D71" s="406"/>
      <c r="E71" s="411"/>
      <c r="F71" s="434"/>
      <c r="G71" s="437"/>
      <c r="H71" s="415"/>
      <c r="I71" s="437"/>
      <c r="J71" s="415"/>
      <c r="K71" s="43"/>
      <c r="L71" s="43"/>
      <c r="M71" s="45"/>
      <c r="N71" s="241"/>
      <c r="O71" s="197">
        <f t="shared" si="18"/>
        <v>0</v>
      </c>
      <c r="P71" s="415"/>
      <c r="Q71" s="415"/>
      <c r="R71" s="415"/>
    </row>
    <row r="72" spans="1:18" ht="12.75" customHeight="1" x14ac:dyDescent="0.2">
      <c r="A72" s="376"/>
      <c r="B72" s="409"/>
      <c r="C72" s="409"/>
      <c r="D72" s="406"/>
      <c r="E72" s="412"/>
      <c r="F72" s="434"/>
      <c r="G72" s="437"/>
      <c r="H72" s="415"/>
      <c r="I72" s="437"/>
      <c r="J72" s="415"/>
      <c r="K72" s="43"/>
      <c r="L72" s="43"/>
      <c r="M72" s="43"/>
      <c r="N72" s="241"/>
      <c r="O72" s="197">
        <f t="shared" si="18"/>
        <v>0</v>
      </c>
      <c r="P72" s="415"/>
      <c r="Q72" s="415"/>
      <c r="R72" s="415"/>
    </row>
    <row r="73" spans="1:18" ht="12.75" customHeight="1" x14ac:dyDescent="0.2">
      <c r="A73" s="376">
        <v>15</v>
      </c>
      <c r="B73" s="407" t="s">
        <v>86</v>
      </c>
      <c r="C73" s="541" t="s">
        <v>479</v>
      </c>
      <c r="D73" s="406" t="s">
        <v>81</v>
      </c>
      <c r="E73" s="414">
        <v>30</v>
      </c>
      <c r="F73" s="413">
        <f>H73+J73+R73</f>
        <v>0.29179395000000008</v>
      </c>
      <c r="G73" s="436"/>
      <c r="H73" s="416">
        <f>G73*$P$8/1000</f>
        <v>0</v>
      </c>
      <c r="I73" s="417"/>
      <c r="J73" s="416">
        <f>I73*$P$9/1000</f>
        <v>0</v>
      </c>
      <c r="K73" s="100" t="s">
        <v>480</v>
      </c>
      <c r="L73" s="43" t="s">
        <v>81</v>
      </c>
      <c r="M73" s="43">
        <v>1</v>
      </c>
      <c r="N73" s="248">
        <v>0.25</v>
      </c>
      <c r="O73" s="101">
        <f t="shared" si="18"/>
        <v>0.25</v>
      </c>
      <c r="P73" s="416">
        <f>E73*F73</f>
        <v>8.7538185000000031</v>
      </c>
      <c r="Q73" s="416">
        <f>SUM(O73:O76)</f>
        <v>0.25</v>
      </c>
      <c r="R73" s="419">
        <f>Q73*1.02*1.05*$R$14</f>
        <v>0.29179395000000008</v>
      </c>
    </row>
    <row r="74" spans="1:18" x14ac:dyDescent="0.2">
      <c r="A74" s="376"/>
      <c r="B74" s="408"/>
      <c r="C74" s="542"/>
      <c r="D74" s="406"/>
      <c r="E74" s="414"/>
      <c r="F74" s="413"/>
      <c r="G74" s="436"/>
      <c r="H74" s="416"/>
      <c r="I74" s="417"/>
      <c r="J74" s="416"/>
      <c r="K74" s="100"/>
      <c r="L74" s="100"/>
      <c r="M74" s="100"/>
      <c r="N74" s="248"/>
      <c r="O74" s="101">
        <f t="shared" si="18"/>
        <v>0</v>
      </c>
      <c r="P74" s="416"/>
      <c r="Q74" s="416"/>
      <c r="R74" s="419"/>
    </row>
    <row r="75" spans="1:18" x14ac:dyDescent="0.2">
      <c r="A75" s="376"/>
      <c r="B75" s="408"/>
      <c r="C75" s="542"/>
      <c r="D75" s="406"/>
      <c r="E75" s="414"/>
      <c r="F75" s="413"/>
      <c r="G75" s="436"/>
      <c r="H75" s="416"/>
      <c r="I75" s="417"/>
      <c r="J75" s="416"/>
      <c r="K75" s="100"/>
      <c r="L75" s="100"/>
      <c r="M75" s="103"/>
      <c r="N75" s="248"/>
      <c r="O75" s="101">
        <f t="shared" si="18"/>
        <v>0</v>
      </c>
      <c r="P75" s="416"/>
      <c r="Q75" s="416"/>
      <c r="R75" s="419"/>
    </row>
    <row r="76" spans="1:18" ht="12.75" customHeight="1" x14ac:dyDescent="0.2">
      <c r="A76" s="376"/>
      <c r="B76" s="408"/>
      <c r="C76" s="542"/>
      <c r="D76" s="406"/>
      <c r="E76" s="414"/>
      <c r="F76" s="413"/>
      <c r="G76" s="436"/>
      <c r="H76" s="416"/>
      <c r="I76" s="417"/>
      <c r="J76" s="416"/>
      <c r="K76" s="100"/>
      <c r="L76" s="100"/>
      <c r="M76" s="100"/>
      <c r="N76" s="248"/>
      <c r="O76" s="101">
        <f t="shared" si="18"/>
        <v>0</v>
      </c>
      <c r="P76" s="416"/>
      <c r="Q76" s="416"/>
      <c r="R76" s="419"/>
    </row>
    <row r="77" spans="1:18" s="49" customFormat="1" x14ac:dyDescent="0.2">
      <c r="A77" s="376">
        <v>16</v>
      </c>
      <c r="B77" s="475" t="s">
        <v>185</v>
      </c>
      <c r="C77" s="433" t="s">
        <v>186</v>
      </c>
      <c r="D77" s="381" t="s">
        <v>81</v>
      </c>
      <c r="E77" s="598">
        <v>30</v>
      </c>
      <c r="F77" s="383">
        <f>H77+J77+R77</f>
        <v>2.8752875414000005</v>
      </c>
      <c r="G77" s="457">
        <v>0.08</v>
      </c>
      <c r="H77" s="385">
        <f>G77*$P$8/1000</f>
        <v>0.1522664</v>
      </c>
      <c r="I77" s="386"/>
      <c r="J77" s="385">
        <f>I77*$P$9/1000</f>
        <v>0</v>
      </c>
      <c r="K77" s="186" t="s">
        <v>188</v>
      </c>
      <c r="L77" s="186" t="s">
        <v>81</v>
      </c>
      <c r="M77" s="186">
        <v>1</v>
      </c>
      <c r="N77" s="258">
        <v>2.3330000000000002</v>
      </c>
      <c r="O77" s="219">
        <f t="shared" si="18"/>
        <v>2.3330000000000002</v>
      </c>
      <c r="P77" s="385">
        <f>E77*F77</f>
        <v>86.25862624200002</v>
      </c>
      <c r="Q77" s="385">
        <f>SUM(O77:O80)</f>
        <v>2.3330000000000002</v>
      </c>
      <c r="R77" s="385">
        <f>Q77*1.02*1.05*$R$14</f>
        <v>2.7230211414000007</v>
      </c>
    </row>
    <row r="78" spans="1:18" s="49" customFormat="1" x14ac:dyDescent="0.2">
      <c r="A78" s="376"/>
      <c r="B78" s="477"/>
      <c r="C78" s="433"/>
      <c r="D78" s="381"/>
      <c r="E78" s="598"/>
      <c r="F78" s="383"/>
      <c r="G78" s="457"/>
      <c r="H78" s="385"/>
      <c r="I78" s="386"/>
      <c r="J78" s="385"/>
      <c r="K78" s="220"/>
      <c r="L78" s="220"/>
      <c r="M78" s="220"/>
      <c r="N78" s="257"/>
      <c r="O78" s="219">
        <f t="shared" si="18"/>
        <v>0</v>
      </c>
      <c r="P78" s="385"/>
      <c r="Q78" s="385"/>
      <c r="R78" s="385"/>
    </row>
    <row r="79" spans="1:18" s="49" customFormat="1" x14ac:dyDescent="0.2">
      <c r="A79" s="376"/>
      <c r="B79" s="477"/>
      <c r="C79" s="433"/>
      <c r="D79" s="381"/>
      <c r="E79" s="598"/>
      <c r="F79" s="383"/>
      <c r="G79" s="457"/>
      <c r="H79" s="385"/>
      <c r="I79" s="386"/>
      <c r="J79" s="385"/>
      <c r="K79" s="220"/>
      <c r="L79" s="220"/>
      <c r="M79" s="221"/>
      <c r="N79" s="257"/>
      <c r="O79" s="219">
        <f t="shared" si="18"/>
        <v>0</v>
      </c>
      <c r="P79" s="385"/>
      <c r="Q79" s="385"/>
      <c r="R79" s="385"/>
    </row>
    <row r="80" spans="1:18" s="49" customFormat="1" ht="12.75" customHeight="1" x14ac:dyDescent="0.2">
      <c r="A80" s="376"/>
      <c r="B80" s="478"/>
      <c r="C80" s="433"/>
      <c r="D80" s="381"/>
      <c r="E80" s="598"/>
      <c r="F80" s="383"/>
      <c r="G80" s="457"/>
      <c r="H80" s="385"/>
      <c r="I80" s="386"/>
      <c r="J80" s="385"/>
      <c r="K80" s="220"/>
      <c r="L80" s="220"/>
      <c r="M80" s="220"/>
      <c r="N80" s="257"/>
      <c r="O80" s="219">
        <f t="shared" si="18"/>
        <v>0</v>
      </c>
      <c r="P80" s="385"/>
      <c r="Q80" s="385"/>
      <c r="R80" s="385"/>
    </row>
    <row r="81" spans="1:18" x14ac:dyDescent="0.2">
      <c r="A81" s="376">
        <v>17</v>
      </c>
      <c r="B81" s="420" t="s">
        <v>93</v>
      </c>
      <c r="C81" s="433" t="s">
        <v>483</v>
      </c>
      <c r="D81" s="381" t="s">
        <v>81</v>
      </c>
      <c r="E81" s="471">
        <v>30</v>
      </c>
      <c r="F81" s="456">
        <f>H81+J81+R81</f>
        <v>3.8016247914000001</v>
      </c>
      <c r="G81" s="457">
        <v>0.72</v>
      </c>
      <c r="H81" s="458">
        <f>G81*$P$8/1000</f>
        <v>1.3703975999999998</v>
      </c>
      <c r="I81" s="457"/>
      <c r="J81" s="458">
        <f>I81*$P$9/1000</f>
        <v>0</v>
      </c>
      <c r="K81" s="186" t="s">
        <v>91</v>
      </c>
      <c r="L81" s="186" t="s">
        <v>81</v>
      </c>
      <c r="M81" s="186">
        <v>1</v>
      </c>
      <c r="N81" s="258">
        <v>2.0830000000000002</v>
      </c>
      <c r="O81" s="188">
        <f t="shared" si="18"/>
        <v>2.0830000000000002</v>
      </c>
      <c r="P81" s="458">
        <f>E81*F81</f>
        <v>114.048743742</v>
      </c>
      <c r="Q81" s="458">
        <f>SUM(O81:O84)</f>
        <v>2.0830000000000002</v>
      </c>
      <c r="R81" s="458">
        <f>Q81*1.02*1.05*$R$14</f>
        <v>2.4312271914000005</v>
      </c>
    </row>
    <row r="82" spans="1:18" x14ac:dyDescent="0.2">
      <c r="A82" s="376"/>
      <c r="B82" s="420"/>
      <c r="C82" s="433"/>
      <c r="D82" s="381"/>
      <c r="E82" s="601"/>
      <c r="F82" s="456"/>
      <c r="G82" s="457"/>
      <c r="H82" s="458"/>
      <c r="I82" s="457"/>
      <c r="J82" s="458"/>
      <c r="K82" s="186"/>
      <c r="L82" s="186"/>
      <c r="M82" s="186"/>
      <c r="N82" s="258"/>
      <c r="O82" s="188">
        <f t="shared" si="18"/>
        <v>0</v>
      </c>
      <c r="P82" s="458"/>
      <c r="Q82" s="458"/>
      <c r="R82" s="458"/>
    </row>
    <row r="83" spans="1:18" x14ac:dyDescent="0.2">
      <c r="A83" s="376"/>
      <c r="B83" s="420"/>
      <c r="C83" s="433"/>
      <c r="D83" s="381"/>
      <c r="E83" s="601"/>
      <c r="F83" s="456"/>
      <c r="G83" s="457"/>
      <c r="H83" s="458"/>
      <c r="I83" s="457"/>
      <c r="J83" s="458"/>
      <c r="K83" s="186"/>
      <c r="L83" s="186"/>
      <c r="M83" s="189"/>
      <c r="N83" s="258"/>
      <c r="O83" s="188">
        <f t="shared" si="18"/>
        <v>0</v>
      </c>
      <c r="P83" s="458"/>
      <c r="Q83" s="458"/>
      <c r="R83" s="458"/>
    </row>
    <row r="84" spans="1:18" ht="12.75" customHeight="1" x14ac:dyDescent="0.2">
      <c r="A84" s="376"/>
      <c r="B84" s="420"/>
      <c r="C84" s="433"/>
      <c r="D84" s="381"/>
      <c r="E84" s="473"/>
      <c r="F84" s="456"/>
      <c r="G84" s="457"/>
      <c r="H84" s="458"/>
      <c r="I84" s="457"/>
      <c r="J84" s="458"/>
      <c r="K84" s="186"/>
      <c r="L84" s="186"/>
      <c r="M84" s="186"/>
      <c r="N84" s="258"/>
      <c r="O84" s="188">
        <f t="shared" si="18"/>
        <v>0</v>
      </c>
      <c r="P84" s="458"/>
      <c r="Q84" s="458"/>
      <c r="R84" s="458"/>
    </row>
    <row r="85" spans="1:18" x14ac:dyDescent="0.2">
      <c r="A85" s="376">
        <v>18</v>
      </c>
      <c r="B85" s="420" t="s">
        <v>93</v>
      </c>
      <c r="C85" s="433" t="s">
        <v>484</v>
      </c>
      <c r="D85" s="381" t="s">
        <v>81</v>
      </c>
      <c r="E85" s="471">
        <v>30</v>
      </c>
      <c r="F85" s="456">
        <f>H85+J85+R85</f>
        <v>4.6128119724000003</v>
      </c>
      <c r="G85" s="457">
        <v>0.72</v>
      </c>
      <c r="H85" s="458">
        <f>G85*$P$8/1000</f>
        <v>1.3703975999999998</v>
      </c>
      <c r="I85" s="457"/>
      <c r="J85" s="458">
        <f>I85*$P$9/1000</f>
        <v>0</v>
      </c>
      <c r="K85" s="186" t="s">
        <v>91</v>
      </c>
      <c r="L85" s="186" t="s">
        <v>81</v>
      </c>
      <c r="M85" s="186">
        <v>1</v>
      </c>
      <c r="N85" s="258">
        <v>2.778</v>
      </c>
      <c r="O85" s="188">
        <f t="shared" ref="O85:O88" si="19">M85*N85</f>
        <v>2.778</v>
      </c>
      <c r="P85" s="458">
        <f>E85*F85</f>
        <v>138.38435917200002</v>
      </c>
      <c r="Q85" s="458">
        <f>SUM(O85:O88)</f>
        <v>2.778</v>
      </c>
      <c r="R85" s="458">
        <f>Q85*1.02*1.05*$R$14</f>
        <v>3.2424143724000003</v>
      </c>
    </row>
    <row r="86" spans="1:18" x14ac:dyDescent="0.2">
      <c r="A86" s="376"/>
      <c r="B86" s="420"/>
      <c r="C86" s="433"/>
      <c r="D86" s="381"/>
      <c r="E86" s="601"/>
      <c r="F86" s="456"/>
      <c r="G86" s="457"/>
      <c r="H86" s="458"/>
      <c r="I86" s="457"/>
      <c r="J86" s="458"/>
      <c r="K86" s="186"/>
      <c r="L86" s="186"/>
      <c r="M86" s="186"/>
      <c r="N86" s="258"/>
      <c r="O86" s="188">
        <f t="shared" si="19"/>
        <v>0</v>
      </c>
      <c r="P86" s="458"/>
      <c r="Q86" s="458"/>
      <c r="R86" s="458"/>
    </row>
    <row r="87" spans="1:18" x14ac:dyDescent="0.2">
      <c r="A87" s="376"/>
      <c r="B87" s="420"/>
      <c r="C87" s="433"/>
      <c r="D87" s="381"/>
      <c r="E87" s="601"/>
      <c r="F87" s="456"/>
      <c r="G87" s="457"/>
      <c r="H87" s="458"/>
      <c r="I87" s="457"/>
      <c r="J87" s="458"/>
      <c r="K87" s="186"/>
      <c r="L87" s="186"/>
      <c r="M87" s="189"/>
      <c r="N87" s="258"/>
      <c r="O87" s="188">
        <f t="shared" si="19"/>
        <v>0</v>
      </c>
      <c r="P87" s="458"/>
      <c r="Q87" s="458"/>
      <c r="R87" s="458"/>
    </row>
    <row r="88" spans="1:18" ht="12.75" customHeight="1" x14ac:dyDescent="0.2">
      <c r="A88" s="376"/>
      <c r="B88" s="420"/>
      <c r="C88" s="433"/>
      <c r="D88" s="381"/>
      <c r="E88" s="473"/>
      <c r="F88" s="456"/>
      <c r="G88" s="457"/>
      <c r="H88" s="458"/>
      <c r="I88" s="457"/>
      <c r="J88" s="458"/>
      <c r="K88" s="186"/>
      <c r="L88" s="186"/>
      <c r="M88" s="186"/>
      <c r="N88" s="258"/>
      <c r="O88" s="188">
        <f t="shared" si="19"/>
        <v>0</v>
      </c>
      <c r="P88" s="458"/>
      <c r="Q88" s="458"/>
      <c r="R88" s="458"/>
    </row>
    <row r="89" spans="1:18" ht="12.75" customHeight="1" x14ac:dyDescent="0.2">
      <c r="A89" s="376">
        <v>19</v>
      </c>
      <c r="B89" s="475" t="s">
        <v>261</v>
      </c>
      <c r="C89" s="380" t="s">
        <v>481</v>
      </c>
      <c r="D89" s="376" t="s">
        <v>81</v>
      </c>
      <c r="E89" s="598">
        <v>2</v>
      </c>
      <c r="F89" s="456">
        <f>H89+J89+R89</f>
        <v>421.16119399999997</v>
      </c>
      <c r="G89" s="457">
        <v>4.0999999999999996</v>
      </c>
      <c r="H89" s="458">
        <f>G89*$P$8/1000</f>
        <v>7.8036529999999997</v>
      </c>
      <c r="I89" s="457">
        <v>0.38</v>
      </c>
      <c r="J89" s="458">
        <f>I89*$P$9/1000</f>
        <v>1.277541</v>
      </c>
      <c r="K89" s="186" t="s">
        <v>262</v>
      </c>
      <c r="L89" s="186" t="s">
        <v>81</v>
      </c>
      <c r="M89" s="186">
        <v>1</v>
      </c>
      <c r="N89" s="258">
        <v>404</v>
      </c>
      <c r="O89" s="188">
        <f t="shared" ref="O89:O92" si="20">M89*N89</f>
        <v>404</v>
      </c>
      <c r="P89" s="458">
        <f>E89*F89</f>
        <v>842.32238799999993</v>
      </c>
      <c r="Q89" s="458">
        <f>SUM(O89:O92)</f>
        <v>404</v>
      </c>
      <c r="R89" s="599">
        <f>Q89*1.02</f>
        <v>412.08</v>
      </c>
    </row>
    <row r="90" spans="1:18" x14ac:dyDescent="0.2">
      <c r="A90" s="376"/>
      <c r="B90" s="477"/>
      <c r="C90" s="380"/>
      <c r="D90" s="376"/>
      <c r="E90" s="598"/>
      <c r="F90" s="456"/>
      <c r="G90" s="457"/>
      <c r="H90" s="458"/>
      <c r="I90" s="457"/>
      <c r="J90" s="458"/>
      <c r="K90" s="186"/>
      <c r="L90" s="186"/>
      <c r="M90" s="186"/>
      <c r="N90" s="258"/>
      <c r="O90" s="188">
        <f t="shared" si="20"/>
        <v>0</v>
      </c>
      <c r="P90" s="458"/>
      <c r="Q90" s="458"/>
      <c r="R90" s="599"/>
    </row>
    <row r="91" spans="1:18" x14ac:dyDescent="0.2">
      <c r="A91" s="376"/>
      <c r="B91" s="477"/>
      <c r="C91" s="380"/>
      <c r="D91" s="376"/>
      <c r="E91" s="598"/>
      <c r="F91" s="456"/>
      <c r="G91" s="457"/>
      <c r="H91" s="458"/>
      <c r="I91" s="457"/>
      <c r="J91" s="458"/>
      <c r="K91" s="186"/>
      <c r="L91" s="186"/>
      <c r="M91" s="189"/>
      <c r="N91" s="258"/>
      <c r="O91" s="188">
        <f t="shared" si="20"/>
        <v>0</v>
      </c>
      <c r="P91" s="458"/>
      <c r="Q91" s="458"/>
      <c r="R91" s="599"/>
    </row>
    <row r="92" spans="1:18" ht="12.75" customHeight="1" x14ac:dyDescent="0.2">
      <c r="A92" s="376"/>
      <c r="B92" s="478"/>
      <c r="C92" s="380"/>
      <c r="D92" s="376"/>
      <c r="E92" s="598"/>
      <c r="F92" s="456"/>
      <c r="G92" s="457"/>
      <c r="H92" s="458"/>
      <c r="I92" s="457"/>
      <c r="J92" s="458"/>
      <c r="K92" s="186"/>
      <c r="L92" s="186"/>
      <c r="M92" s="186"/>
      <c r="N92" s="258"/>
      <c r="O92" s="188">
        <f t="shared" si="20"/>
        <v>0</v>
      </c>
      <c r="P92" s="458"/>
      <c r="Q92" s="458"/>
      <c r="R92" s="599"/>
    </row>
    <row r="93" spans="1:18" ht="12.75" customHeight="1" x14ac:dyDescent="0.2">
      <c r="A93" s="376">
        <v>20</v>
      </c>
      <c r="B93" s="475" t="s">
        <v>130</v>
      </c>
      <c r="C93" s="600" t="s">
        <v>482</v>
      </c>
      <c r="D93" s="381" t="s">
        <v>81</v>
      </c>
      <c r="E93" s="492">
        <v>2</v>
      </c>
      <c r="F93" s="456">
        <f>H93+J93+R93</f>
        <v>70.728094200000001</v>
      </c>
      <c r="G93" s="457">
        <v>7.89</v>
      </c>
      <c r="H93" s="458">
        <f>G93*$P$8/1000</f>
        <v>15.017273699999999</v>
      </c>
      <c r="I93" s="457">
        <v>0.39</v>
      </c>
      <c r="J93" s="458">
        <f>I93*$P$9/1000</f>
        <v>1.3111605</v>
      </c>
      <c r="K93" s="186" t="s">
        <v>263</v>
      </c>
      <c r="L93" s="186" t="s">
        <v>81</v>
      </c>
      <c r="M93" s="186">
        <v>1</v>
      </c>
      <c r="N93" s="269">
        <v>53.332999999999998</v>
      </c>
      <c r="O93" s="188">
        <f t="shared" ref="O93:O96" si="21">M93*N93</f>
        <v>53.332999999999998</v>
      </c>
      <c r="P93" s="458">
        <f>E93*F93</f>
        <v>141.4561884</v>
      </c>
      <c r="Q93" s="458">
        <f>SUM(O93:O96)</f>
        <v>53.332999999999998</v>
      </c>
      <c r="R93" s="599">
        <f>Q93*1.02</f>
        <v>54.399659999999997</v>
      </c>
    </row>
    <row r="94" spans="1:18" x14ac:dyDescent="0.2">
      <c r="A94" s="376"/>
      <c r="B94" s="477"/>
      <c r="C94" s="477"/>
      <c r="D94" s="381"/>
      <c r="E94" s="492"/>
      <c r="F94" s="456"/>
      <c r="G94" s="457"/>
      <c r="H94" s="458"/>
      <c r="I94" s="457"/>
      <c r="J94" s="458"/>
      <c r="K94" s="186"/>
      <c r="L94" s="186"/>
      <c r="M94" s="186"/>
      <c r="N94" s="270"/>
      <c r="O94" s="188">
        <f t="shared" si="21"/>
        <v>0</v>
      </c>
      <c r="P94" s="458"/>
      <c r="Q94" s="458"/>
      <c r="R94" s="599"/>
    </row>
    <row r="95" spans="1:18" x14ac:dyDescent="0.2">
      <c r="A95" s="376"/>
      <c r="B95" s="477"/>
      <c r="C95" s="477"/>
      <c r="D95" s="381"/>
      <c r="E95" s="492"/>
      <c r="F95" s="456"/>
      <c r="G95" s="457"/>
      <c r="H95" s="458"/>
      <c r="I95" s="457"/>
      <c r="J95" s="458"/>
      <c r="K95" s="186"/>
      <c r="L95" s="186"/>
      <c r="M95" s="189"/>
      <c r="N95" s="270"/>
      <c r="O95" s="188">
        <f t="shared" si="21"/>
        <v>0</v>
      </c>
      <c r="P95" s="458"/>
      <c r="Q95" s="458"/>
      <c r="R95" s="599"/>
    </row>
    <row r="96" spans="1:18" ht="12.75" customHeight="1" x14ac:dyDescent="0.2">
      <c r="A96" s="376"/>
      <c r="B96" s="478"/>
      <c r="C96" s="478"/>
      <c r="D96" s="381"/>
      <c r="E96" s="492"/>
      <c r="F96" s="456"/>
      <c r="G96" s="457"/>
      <c r="H96" s="458"/>
      <c r="I96" s="457"/>
      <c r="J96" s="458"/>
      <c r="K96" s="186"/>
      <c r="L96" s="186"/>
      <c r="M96" s="186"/>
      <c r="N96" s="270"/>
      <c r="O96" s="188">
        <f t="shared" si="21"/>
        <v>0</v>
      </c>
      <c r="P96" s="458"/>
      <c r="Q96" s="458"/>
      <c r="R96" s="599"/>
    </row>
    <row r="97" spans="1:18" ht="3.75" customHeight="1" x14ac:dyDescent="0.2"/>
    <row r="98" spans="1:18" x14ac:dyDescent="0.2">
      <c r="C98" s="2" t="s">
        <v>28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10">
        <f>SUM(P17:P96)-P106</f>
        <v>2814.4587522405127</v>
      </c>
      <c r="Q98" s="8"/>
      <c r="R98" s="9"/>
    </row>
    <row r="99" spans="1:18" ht="3.75" customHeight="1" x14ac:dyDescent="0.2">
      <c r="F99" s="8"/>
      <c r="G99" s="8"/>
      <c r="H99" s="8"/>
      <c r="I99" s="8"/>
      <c r="J99" s="8"/>
      <c r="K99" s="8"/>
      <c r="L99" s="8"/>
      <c r="M99" s="8"/>
      <c r="N99" s="8"/>
      <c r="O99" s="8"/>
      <c r="P99" s="10"/>
      <c r="Q99" s="8"/>
      <c r="R99" s="9"/>
    </row>
    <row r="100" spans="1:18" x14ac:dyDescent="0.2">
      <c r="C100" s="2" t="s">
        <v>29</v>
      </c>
      <c r="P100" s="10">
        <f>P98*0.133</f>
        <v>374.32301404798818</v>
      </c>
      <c r="Q100" s="7"/>
      <c r="R100" s="7"/>
    </row>
    <row r="101" spans="1:18" ht="3.75" customHeight="1" x14ac:dyDescent="0.2">
      <c r="P101" s="10"/>
      <c r="Q101" s="7"/>
      <c r="R101" s="7"/>
    </row>
    <row r="102" spans="1:18" x14ac:dyDescent="0.2">
      <c r="C102" s="2" t="s">
        <v>28</v>
      </c>
      <c r="P102" s="10">
        <f>SUM(P98:P100)</f>
        <v>3188.7817662885009</v>
      </c>
      <c r="Q102" s="7"/>
      <c r="R102" s="7"/>
    </row>
    <row r="103" spans="1:18" ht="4.5" customHeight="1" x14ac:dyDescent="0.2">
      <c r="P103" s="10"/>
      <c r="Q103" s="7"/>
      <c r="R103" s="7"/>
    </row>
    <row r="104" spans="1:18" x14ac:dyDescent="0.2">
      <c r="C104" s="2" t="s">
        <v>30</v>
      </c>
      <c r="P104" s="10">
        <f>P102*0.11</f>
        <v>350.76599429173513</v>
      </c>
    </row>
    <row r="105" spans="1:18" ht="5.25" customHeight="1" x14ac:dyDescent="0.2">
      <c r="P105" s="10"/>
    </row>
    <row r="106" spans="1:18" x14ac:dyDescent="0.2">
      <c r="C106" s="2" t="s">
        <v>114</v>
      </c>
      <c r="P106" s="10">
        <f>R89*E89+R93*E93</f>
        <v>932.95931999999993</v>
      </c>
    </row>
    <row r="107" spans="1:18" ht="4.5" customHeight="1" x14ac:dyDescent="0.2">
      <c r="P107" s="10"/>
    </row>
    <row r="108" spans="1:18" x14ac:dyDescent="0.2">
      <c r="C108" s="2" t="s">
        <v>28</v>
      </c>
      <c r="P108" s="10">
        <f>SUM(P102:P106)</f>
        <v>4472.5070805802361</v>
      </c>
    </row>
    <row r="109" spans="1:18" ht="7.5" customHeight="1" x14ac:dyDescent="0.2">
      <c r="P109" s="10"/>
    </row>
    <row r="110" spans="1:18" s="12" customFormat="1" x14ac:dyDescent="0.2">
      <c r="A110" s="370" t="s">
        <v>31</v>
      </c>
      <c r="B110" s="370"/>
      <c r="C110" s="370"/>
      <c r="D110" s="370"/>
      <c r="E110" s="370"/>
      <c r="F110" s="370"/>
      <c r="G110" s="370"/>
      <c r="H110" s="370"/>
      <c r="I110" s="370"/>
      <c r="J110" s="370"/>
      <c r="K110" s="370"/>
      <c r="L110" s="370"/>
      <c r="M110" s="370"/>
      <c r="N110" s="370"/>
      <c r="O110" s="370"/>
      <c r="P110" s="370"/>
      <c r="Q110" s="370"/>
      <c r="R110" s="370"/>
    </row>
  </sheetData>
  <mergeCells count="286">
    <mergeCell ref="C12:C15"/>
    <mergeCell ref="D17:D20"/>
    <mergeCell ref="A17:A20"/>
    <mergeCell ref="B17:B20"/>
    <mergeCell ref="C17:C20"/>
    <mergeCell ref="A12:A15"/>
    <mergeCell ref="J17:J20"/>
    <mergeCell ref="P17:P20"/>
    <mergeCell ref="Q17:Q20"/>
    <mergeCell ref="D12:D15"/>
    <mergeCell ref="E12:E15"/>
    <mergeCell ref="F12:F15"/>
    <mergeCell ref="G17:G20"/>
    <mergeCell ref="H17:H20"/>
    <mergeCell ref="A110:R110"/>
    <mergeCell ref="F85:F88"/>
    <mergeCell ref="G85:G88"/>
    <mergeCell ref="H85:H88"/>
    <mergeCell ref="I85:I88"/>
    <mergeCell ref="J85:J88"/>
    <mergeCell ref="P85:P88"/>
    <mergeCell ref="Q85:Q88"/>
    <mergeCell ref="R85:R88"/>
    <mergeCell ref="A85:A88"/>
    <mergeCell ref="B85:B88"/>
    <mergeCell ref="C85:C88"/>
    <mergeCell ref="D85:D88"/>
    <mergeCell ref="E85:E88"/>
    <mergeCell ref="J89:J92"/>
    <mergeCell ref="P89:P92"/>
    <mergeCell ref="Q89:Q92"/>
    <mergeCell ref="R89:R92"/>
    <mergeCell ref="A89:A92"/>
    <mergeCell ref="F89:F92"/>
    <mergeCell ref="G89:G92"/>
    <mergeCell ref="B89:B92"/>
    <mergeCell ref="C89:C92"/>
    <mergeCell ref="D89:D92"/>
    <mergeCell ref="D1:G1"/>
    <mergeCell ref="A3:B3"/>
    <mergeCell ref="D3:R3"/>
    <mergeCell ref="D4:R4"/>
    <mergeCell ref="A6:Q6"/>
    <mergeCell ref="J8:K8"/>
    <mergeCell ref="L8:O8"/>
    <mergeCell ref="E17:E20"/>
    <mergeCell ref="F17:F20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C10:E10"/>
    <mergeCell ref="F10:G10"/>
    <mergeCell ref="I17:I20"/>
    <mergeCell ref="R17:R20"/>
    <mergeCell ref="K10:O10"/>
    <mergeCell ref="B12:B15"/>
    <mergeCell ref="A69:A72"/>
    <mergeCell ref="B69:B72"/>
    <mergeCell ref="C69:C72"/>
    <mergeCell ref="D69:D72"/>
    <mergeCell ref="E69:E72"/>
    <mergeCell ref="J65:J68"/>
    <mergeCell ref="G37:G40"/>
    <mergeCell ref="H37:H40"/>
    <mergeCell ref="I37:I40"/>
    <mergeCell ref="J37:J40"/>
    <mergeCell ref="F49:F52"/>
    <mergeCell ref="G49:G52"/>
    <mergeCell ref="H49:H52"/>
    <mergeCell ref="I49:I52"/>
    <mergeCell ref="J41:J44"/>
    <mergeCell ref="E61:E64"/>
    <mergeCell ref="F61:F64"/>
    <mergeCell ref="G61:G64"/>
    <mergeCell ref="H61:H64"/>
    <mergeCell ref="I61:I64"/>
    <mergeCell ref="A65:A68"/>
    <mergeCell ref="B65:B68"/>
    <mergeCell ref="C65:C68"/>
    <mergeCell ref="D65:D68"/>
    <mergeCell ref="E65:E68"/>
    <mergeCell ref="A21:A24"/>
    <mergeCell ref="F21:F24"/>
    <mergeCell ref="G21:G24"/>
    <mergeCell ref="H21:H24"/>
    <mergeCell ref="I21:I24"/>
    <mergeCell ref="B21:B24"/>
    <mergeCell ref="P61:P64"/>
    <mergeCell ref="Q61:Q64"/>
    <mergeCell ref="A61:A64"/>
    <mergeCell ref="B61:B64"/>
    <mergeCell ref="C61:C64"/>
    <mergeCell ref="D61:D64"/>
    <mergeCell ref="P41:P44"/>
    <mergeCell ref="Q41:Q44"/>
    <mergeCell ref="H29:H32"/>
    <mergeCell ref="I29:I32"/>
    <mergeCell ref="C49:C52"/>
    <mergeCell ref="D49:D52"/>
    <mergeCell ref="E49:E52"/>
    <mergeCell ref="I41:I44"/>
    <mergeCell ref="J49:J52"/>
    <mergeCell ref="P49:P52"/>
    <mergeCell ref="Q49:Q52"/>
    <mergeCell ref="A25:A28"/>
    <mergeCell ref="B25:B28"/>
    <mergeCell ref="C25:C28"/>
    <mergeCell ref="D25:D28"/>
    <mergeCell ref="E25:E28"/>
    <mergeCell ref="F25:F28"/>
    <mergeCell ref="G25:G28"/>
    <mergeCell ref="H25:H28"/>
    <mergeCell ref="A33:A36"/>
    <mergeCell ref="B33:B36"/>
    <mergeCell ref="G33:G36"/>
    <mergeCell ref="H33:H36"/>
    <mergeCell ref="I25:I28"/>
    <mergeCell ref="C21:C24"/>
    <mergeCell ref="D21:D24"/>
    <mergeCell ref="E21:E24"/>
    <mergeCell ref="J21:J24"/>
    <mergeCell ref="R29:R32"/>
    <mergeCell ref="J33:J36"/>
    <mergeCell ref="P33:P36"/>
    <mergeCell ref="Q33:Q36"/>
    <mergeCell ref="R33:R36"/>
    <mergeCell ref="J29:J32"/>
    <mergeCell ref="P29:P32"/>
    <mergeCell ref="Q29:Q32"/>
    <mergeCell ref="R21:R24"/>
    <mergeCell ref="J25:J28"/>
    <mergeCell ref="P25:P28"/>
    <mergeCell ref="Q25:Q28"/>
    <mergeCell ref="R25:R28"/>
    <mergeCell ref="P21:P24"/>
    <mergeCell ref="Q21:Q24"/>
    <mergeCell ref="C33:C36"/>
    <mergeCell ref="D33:D36"/>
    <mergeCell ref="E33:E36"/>
    <mergeCell ref="F33:F36"/>
    <mergeCell ref="I33:I36"/>
    <mergeCell ref="A29:A32"/>
    <mergeCell ref="B29:B32"/>
    <mergeCell ref="C29:C32"/>
    <mergeCell ref="D29:D32"/>
    <mergeCell ref="E29:E32"/>
    <mergeCell ref="F29:F32"/>
    <mergeCell ref="G29:G32"/>
    <mergeCell ref="A57:A60"/>
    <mergeCell ref="A41:A44"/>
    <mergeCell ref="B41:B44"/>
    <mergeCell ref="C41:C44"/>
    <mergeCell ref="D41:D44"/>
    <mergeCell ref="E41:E44"/>
    <mergeCell ref="F41:F44"/>
    <mergeCell ref="G41:G44"/>
    <mergeCell ref="A37:A40"/>
    <mergeCell ref="B37:B40"/>
    <mergeCell ref="C37:C40"/>
    <mergeCell ref="D37:D40"/>
    <mergeCell ref="E37:E40"/>
    <mergeCell ref="F37:F40"/>
    <mergeCell ref="R45:R48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45:J48"/>
    <mergeCell ref="P45:P48"/>
    <mergeCell ref="Q45:Q48"/>
    <mergeCell ref="R49:R52"/>
    <mergeCell ref="A49:A52"/>
    <mergeCell ref="B49:B52"/>
    <mergeCell ref="F69:F72"/>
    <mergeCell ref="G69:G72"/>
    <mergeCell ref="H69:H72"/>
    <mergeCell ref="I69:I72"/>
    <mergeCell ref="F65:F68"/>
    <mergeCell ref="G65:G68"/>
    <mergeCell ref="H65:H68"/>
    <mergeCell ref="I65:I68"/>
    <mergeCell ref="A53:A56"/>
    <mergeCell ref="B53:B56"/>
    <mergeCell ref="C53:C56"/>
    <mergeCell ref="D53:D56"/>
    <mergeCell ref="E53:E56"/>
    <mergeCell ref="F53:F56"/>
    <mergeCell ref="G53:G56"/>
    <mergeCell ref="B57:B60"/>
    <mergeCell ref="C57:C60"/>
    <mergeCell ref="D57:D60"/>
    <mergeCell ref="E57:E60"/>
    <mergeCell ref="F57:F60"/>
    <mergeCell ref="G57:G60"/>
    <mergeCell ref="H77:H80"/>
    <mergeCell ref="I77:I80"/>
    <mergeCell ref="R61:R64"/>
    <mergeCell ref="R53:R56"/>
    <mergeCell ref="H89:H92"/>
    <mergeCell ref="I89:I92"/>
    <mergeCell ref="R37:R40"/>
    <mergeCell ref="H57:H60"/>
    <mergeCell ref="I57:I60"/>
    <mergeCell ref="J57:J60"/>
    <mergeCell ref="P57:P60"/>
    <mergeCell ref="Q57:Q60"/>
    <mergeCell ref="J61:J64"/>
    <mergeCell ref="P37:P40"/>
    <mergeCell ref="Q37:Q40"/>
    <mergeCell ref="H41:H44"/>
    <mergeCell ref="R41:R44"/>
    <mergeCell ref="R57:R60"/>
    <mergeCell ref="H53:H56"/>
    <mergeCell ref="I53:I56"/>
    <mergeCell ref="J53:J56"/>
    <mergeCell ref="P53:P56"/>
    <mergeCell ref="Q53:Q56"/>
    <mergeCell ref="P65:P68"/>
    <mergeCell ref="Q65:Q68"/>
    <mergeCell ref="R65:R68"/>
    <mergeCell ref="J69:J72"/>
    <mergeCell ref="P69:P72"/>
    <mergeCell ref="Q69:Q72"/>
    <mergeCell ref="R69:R72"/>
    <mergeCell ref="J73:J76"/>
    <mergeCell ref="P73:P76"/>
    <mergeCell ref="Q73:Q76"/>
    <mergeCell ref="R73:R76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81:J84"/>
    <mergeCell ref="P81:P84"/>
    <mergeCell ref="Q81:Q84"/>
    <mergeCell ref="R81:R84"/>
    <mergeCell ref="A77:A80"/>
    <mergeCell ref="B77:B80"/>
    <mergeCell ref="C77:C80"/>
    <mergeCell ref="D77:D80"/>
    <mergeCell ref="E77:E80"/>
    <mergeCell ref="F77:F80"/>
    <mergeCell ref="G77:G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77:J80"/>
    <mergeCell ref="P77:P80"/>
    <mergeCell ref="Q77:Q80"/>
    <mergeCell ref="R77:R80"/>
    <mergeCell ref="E89:E92"/>
    <mergeCell ref="R93:R96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93:J96"/>
    <mergeCell ref="P93:P96"/>
    <mergeCell ref="Q93:Q96"/>
  </mergeCells>
  <pageMargins left="0.19685039370078741" right="0.19685039370078741" top="0.78740157480314965" bottom="0.78740157480314965" header="0.39370078740157483" footer="0.39370078740157483"/>
  <pageSetup paperSize="9" fitToHeight="100" orientation="landscape" r:id="rId1"/>
  <headerFooter alignWithMargins="0"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3"/>
  <sheetViews>
    <sheetView showZeros="0" workbookViewId="0">
      <selection activeCell="C17" sqref="C17:C20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352"/>
      <c r="E1" s="352"/>
      <c r="F1" s="352"/>
      <c r="G1" s="352"/>
    </row>
    <row r="3" spans="1:18" ht="15" customHeight="1" x14ac:dyDescent="0.2">
      <c r="A3" s="566"/>
      <c r="B3" s="566"/>
      <c r="C3" s="2" t="s">
        <v>27</v>
      </c>
      <c r="D3" s="369" t="s">
        <v>632</v>
      </c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</row>
    <row r="4" spans="1:18" ht="15" customHeight="1" x14ac:dyDescent="0.2">
      <c r="C4" s="31"/>
      <c r="D4" s="557"/>
      <c r="E4" s="556"/>
      <c r="F4" s="556"/>
      <c r="G4" s="556"/>
      <c r="H4" s="556"/>
      <c r="I4" s="556"/>
      <c r="J4" s="556"/>
      <c r="K4" s="556"/>
      <c r="L4" s="556"/>
      <c r="M4" s="556"/>
      <c r="N4" s="556"/>
      <c r="O4" s="556"/>
      <c r="P4" s="556"/>
      <c r="Q4" s="556"/>
      <c r="R4" s="556"/>
    </row>
    <row r="5" spans="1:18" ht="15" customHeight="1" x14ac:dyDescent="0.2"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</row>
    <row r="6" spans="1:18" ht="14.25" x14ac:dyDescent="0.2">
      <c r="A6" s="561" t="s">
        <v>485</v>
      </c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561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556" t="s">
        <v>22</v>
      </c>
      <c r="K8" s="556"/>
      <c r="L8" s="369" t="s">
        <v>23</v>
      </c>
      <c r="M8" s="369"/>
      <c r="N8" s="369"/>
      <c r="O8" s="369"/>
      <c r="P8" s="191">
        <v>1903.33</v>
      </c>
      <c r="Q8" s="7"/>
      <c r="R8" s="7"/>
    </row>
    <row r="9" spans="1:18" ht="13.5" x14ac:dyDescent="0.2">
      <c r="A9" s="562" t="s">
        <v>20</v>
      </c>
      <c r="B9" s="562"/>
      <c r="C9" s="562"/>
      <c r="D9" s="562"/>
      <c r="E9" s="562"/>
      <c r="F9" s="563">
        <f>P72</f>
        <v>665.78926867053121</v>
      </c>
      <c r="G9" s="564"/>
      <c r="H9" s="4" t="s">
        <v>21</v>
      </c>
      <c r="J9" s="7"/>
      <c r="K9" s="7"/>
      <c r="L9" s="369" t="s">
        <v>24</v>
      </c>
      <c r="M9" s="369"/>
      <c r="N9" s="369"/>
      <c r="O9" s="369"/>
      <c r="P9" s="191">
        <v>3361.95</v>
      </c>
      <c r="Q9" s="7"/>
      <c r="R9" s="7"/>
    </row>
    <row r="10" spans="1:18" ht="13.5" x14ac:dyDescent="0.2">
      <c r="A10" s="3"/>
      <c r="C10" s="567" t="s">
        <v>98</v>
      </c>
      <c r="D10" s="567"/>
      <c r="E10" s="567"/>
      <c r="F10" s="568">
        <f>P70</f>
        <v>89.76</v>
      </c>
      <c r="G10" s="568"/>
      <c r="H10" s="4" t="s">
        <v>21</v>
      </c>
      <c r="J10" s="7"/>
      <c r="K10" s="559" t="s">
        <v>25</v>
      </c>
      <c r="L10" s="559"/>
      <c r="M10" s="559"/>
      <c r="N10" s="559"/>
      <c r="O10" s="559"/>
      <c r="P10" s="194">
        <v>1.0898000000000001</v>
      </c>
      <c r="Q10" s="7"/>
      <c r="R10" s="7"/>
    </row>
    <row r="11" spans="1:18" ht="13.5" x14ac:dyDescent="0.2">
      <c r="A11" s="3"/>
      <c r="K11" s="19"/>
      <c r="L11" s="19"/>
      <c r="M11" s="19"/>
      <c r="N11" s="19"/>
      <c r="O11" s="19"/>
      <c r="P11" s="35"/>
    </row>
    <row r="12" spans="1:18" ht="22.5" customHeight="1" x14ac:dyDescent="0.2">
      <c r="A12" s="558" t="s">
        <v>0</v>
      </c>
      <c r="B12" s="560" t="s">
        <v>1</v>
      </c>
      <c r="C12" s="558" t="s">
        <v>2</v>
      </c>
      <c r="D12" s="560" t="s">
        <v>3</v>
      </c>
      <c r="E12" s="560" t="s">
        <v>4</v>
      </c>
      <c r="F12" s="560" t="s">
        <v>5</v>
      </c>
      <c r="G12" s="558" t="s">
        <v>6</v>
      </c>
      <c r="H12" s="558"/>
      <c r="I12" s="558"/>
      <c r="J12" s="558"/>
      <c r="K12" s="558"/>
      <c r="L12" s="558"/>
      <c r="M12" s="558"/>
      <c r="N12" s="558"/>
      <c r="O12" s="558"/>
      <c r="P12" s="558" t="s">
        <v>7</v>
      </c>
      <c r="Q12" s="558" t="s">
        <v>8</v>
      </c>
      <c r="R12" s="21" t="s">
        <v>8</v>
      </c>
    </row>
    <row r="13" spans="1:18" ht="13.5" customHeight="1" x14ac:dyDescent="0.2">
      <c r="A13" s="558"/>
      <c r="B13" s="560"/>
      <c r="C13" s="558"/>
      <c r="D13" s="560"/>
      <c r="E13" s="560"/>
      <c r="F13" s="560"/>
      <c r="G13" s="558"/>
      <c r="H13" s="558"/>
      <c r="I13" s="558"/>
      <c r="J13" s="558"/>
      <c r="K13" s="558"/>
      <c r="L13" s="558"/>
      <c r="M13" s="558"/>
      <c r="N13" s="558"/>
      <c r="O13" s="558"/>
      <c r="P13" s="558"/>
      <c r="Q13" s="558"/>
      <c r="R13" s="21" t="s">
        <v>9</v>
      </c>
    </row>
    <row r="14" spans="1:18" ht="20.25" customHeight="1" x14ac:dyDescent="0.2">
      <c r="A14" s="558"/>
      <c r="B14" s="560"/>
      <c r="C14" s="558"/>
      <c r="D14" s="560"/>
      <c r="E14" s="560"/>
      <c r="F14" s="560"/>
      <c r="G14" s="558" t="s">
        <v>10</v>
      </c>
      <c r="H14" s="558"/>
      <c r="I14" s="558" t="s">
        <v>11</v>
      </c>
      <c r="J14" s="558"/>
      <c r="K14" s="558" t="s">
        <v>12</v>
      </c>
      <c r="L14" s="558"/>
      <c r="M14" s="558"/>
      <c r="N14" s="558"/>
      <c r="O14" s="558"/>
      <c r="P14" s="558"/>
      <c r="Q14" s="558"/>
      <c r="R14" s="22">
        <f>P10</f>
        <v>1.0898000000000001</v>
      </c>
    </row>
    <row r="15" spans="1:18" s="20" customFormat="1" ht="46.5" x14ac:dyDescent="0.2">
      <c r="A15" s="558"/>
      <c r="B15" s="560"/>
      <c r="C15" s="558"/>
      <c r="D15" s="560"/>
      <c r="E15" s="560"/>
      <c r="F15" s="560"/>
      <c r="G15" s="37" t="s">
        <v>13</v>
      </c>
      <c r="H15" s="36" t="s">
        <v>14</v>
      </c>
      <c r="I15" s="37" t="s">
        <v>13</v>
      </c>
      <c r="J15" s="36" t="s">
        <v>14</v>
      </c>
      <c r="K15" s="36" t="s">
        <v>15</v>
      </c>
      <c r="L15" s="37" t="s">
        <v>16</v>
      </c>
      <c r="M15" s="36" t="s">
        <v>17</v>
      </c>
      <c r="N15" s="36" t="s">
        <v>18</v>
      </c>
      <c r="O15" s="42" t="s">
        <v>115</v>
      </c>
      <c r="P15" s="5" t="s">
        <v>19</v>
      </c>
      <c r="Q15" s="5" t="s">
        <v>19</v>
      </c>
      <c r="R15" s="5" t="s">
        <v>19</v>
      </c>
    </row>
    <row r="16" spans="1:18" s="20" customFormat="1" x14ac:dyDescent="0.2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10</v>
      </c>
      <c r="K16" s="15">
        <v>11</v>
      </c>
      <c r="L16" s="15">
        <v>12</v>
      </c>
      <c r="M16" s="15">
        <v>13</v>
      </c>
      <c r="N16" s="15">
        <v>14</v>
      </c>
      <c r="O16" s="15">
        <v>15</v>
      </c>
      <c r="P16" s="15">
        <v>16</v>
      </c>
      <c r="Q16" s="15">
        <v>17</v>
      </c>
      <c r="R16" s="15">
        <v>18</v>
      </c>
    </row>
    <row r="17" spans="1:18" s="265" customFormat="1" ht="12.75" customHeight="1" x14ac:dyDescent="0.15">
      <c r="A17" s="376">
        <v>1</v>
      </c>
      <c r="B17" s="428" t="s">
        <v>274</v>
      </c>
      <c r="C17" s="409" t="s">
        <v>486</v>
      </c>
      <c r="D17" s="389" t="s">
        <v>80</v>
      </c>
      <c r="E17" s="389">
        <v>13</v>
      </c>
      <c r="F17" s="429">
        <f>H17+J17+R17</f>
        <v>4.2222030804999999</v>
      </c>
      <c r="G17" s="430">
        <v>0.41499999999999998</v>
      </c>
      <c r="H17" s="392">
        <f t="shared" ref="H17" si="0">G17*$P$8/1000</f>
        <v>0.78988194999999994</v>
      </c>
      <c r="I17" s="430">
        <v>1.4999999999999999E-2</v>
      </c>
      <c r="J17" s="525">
        <f t="shared" ref="J17" si="1">I17*$P$9/1000</f>
        <v>5.0429249999999995E-2</v>
      </c>
      <c r="K17" s="163" t="s">
        <v>90</v>
      </c>
      <c r="L17" s="163" t="s">
        <v>80</v>
      </c>
      <c r="M17" s="163">
        <v>0.95</v>
      </c>
      <c r="N17" s="254">
        <v>3.05</v>
      </c>
      <c r="O17" s="246">
        <f t="shared" ref="O17:O20" si="2">M17*N17</f>
        <v>2.8974999999999995</v>
      </c>
      <c r="P17" s="431">
        <f>E17*F17</f>
        <v>54.888640046500001</v>
      </c>
      <c r="Q17" s="431">
        <f>SUM(O17:O20)</f>
        <v>2.8974999999999995</v>
      </c>
      <c r="R17" s="392">
        <f t="shared" ref="R17" si="3">Q17*1.02*1.05*$R$14</f>
        <v>3.3818918805</v>
      </c>
    </row>
    <row r="18" spans="1:18" s="265" customFormat="1" ht="12.75" customHeight="1" x14ac:dyDescent="0.15">
      <c r="A18" s="376"/>
      <c r="B18" s="428"/>
      <c r="C18" s="409"/>
      <c r="D18" s="389"/>
      <c r="E18" s="389"/>
      <c r="F18" s="429"/>
      <c r="G18" s="430"/>
      <c r="H18" s="392"/>
      <c r="I18" s="430"/>
      <c r="J18" s="525"/>
      <c r="K18" s="163"/>
      <c r="L18" s="163"/>
      <c r="M18" s="163"/>
      <c r="N18" s="254"/>
      <c r="O18" s="246">
        <f t="shared" si="2"/>
        <v>0</v>
      </c>
      <c r="P18" s="431"/>
      <c r="Q18" s="431"/>
      <c r="R18" s="392"/>
    </row>
    <row r="19" spans="1:18" s="265" customFormat="1" ht="12.75" customHeight="1" x14ac:dyDescent="0.15">
      <c r="A19" s="376"/>
      <c r="B19" s="428"/>
      <c r="C19" s="409"/>
      <c r="D19" s="389"/>
      <c r="E19" s="389"/>
      <c r="F19" s="429"/>
      <c r="G19" s="430"/>
      <c r="H19" s="392"/>
      <c r="I19" s="430"/>
      <c r="J19" s="525"/>
      <c r="K19" s="163"/>
      <c r="L19" s="163"/>
      <c r="M19" s="163"/>
      <c r="N19" s="254"/>
      <c r="O19" s="246">
        <f t="shared" si="2"/>
        <v>0</v>
      </c>
      <c r="P19" s="431"/>
      <c r="Q19" s="431"/>
      <c r="R19" s="392"/>
    </row>
    <row r="20" spans="1:18" s="265" customFormat="1" ht="12.75" customHeight="1" x14ac:dyDescent="0.15">
      <c r="A20" s="376"/>
      <c r="B20" s="428"/>
      <c r="C20" s="409"/>
      <c r="D20" s="389"/>
      <c r="E20" s="389"/>
      <c r="F20" s="429"/>
      <c r="G20" s="430"/>
      <c r="H20" s="392"/>
      <c r="I20" s="430"/>
      <c r="J20" s="525"/>
      <c r="K20" s="163"/>
      <c r="L20" s="163"/>
      <c r="M20" s="163"/>
      <c r="N20" s="254"/>
      <c r="O20" s="246">
        <f t="shared" si="2"/>
        <v>0</v>
      </c>
      <c r="P20" s="431"/>
      <c r="Q20" s="431"/>
      <c r="R20" s="392"/>
    </row>
    <row r="21" spans="1:18" ht="12.75" customHeight="1" x14ac:dyDescent="0.2">
      <c r="A21" s="376">
        <v>2</v>
      </c>
      <c r="B21" s="409" t="s">
        <v>94</v>
      </c>
      <c r="C21" s="409" t="s">
        <v>487</v>
      </c>
      <c r="D21" s="406" t="s">
        <v>80</v>
      </c>
      <c r="E21" s="406">
        <v>18</v>
      </c>
      <c r="F21" s="434">
        <f>H21+J21+R21</f>
        <v>3.2874287225160002</v>
      </c>
      <c r="G21" s="437">
        <v>0.48</v>
      </c>
      <c r="H21" s="415">
        <f>G21*$P$8/1000</f>
        <v>0.91359839999999992</v>
      </c>
      <c r="I21" s="611">
        <v>0.01</v>
      </c>
      <c r="J21" s="415">
        <f>I21*$P$9/1000</f>
        <v>3.3619500000000004E-2</v>
      </c>
      <c r="K21" s="43" t="s">
        <v>90</v>
      </c>
      <c r="L21" s="43" t="s">
        <v>80</v>
      </c>
      <c r="M21" s="43">
        <v>0.94</v>
      </c>
      <c r="N21" s="106">
        <v>2.133</v>
      </c>
      <c r="O21" s="44">
        <f t="shared" ref="O21:O44" si="4">M21*N21</f>
        <v>2.00502</v>
      </c>
      <c r="P21" s="415">
        <f>E21*F21</f>
        <v>59.173717005288005</v>
      </c>
      <c r="Q21" s="415">
        <f>SUM(O21:O24)</f>
        <v>2.00502</v>
      </c>
      <c r="R21" s="415">
        <f>Q21*1.02*1.05*$R$14</f>
        <v>2.3402108225160001</v>
      </c>
    </row>
    <row r="22" spans="1:18" x14ac:dyDescent="0.2">
      <c r="A22" s="376"/>
      <c r="B22" s="409"/>
      <c r="C22" s="409"/>
      <c r="D22" s="406"/>
      <c r="E22" s="406"/>
      <c r="F22" s="434"/>
      <c r="G22" s="437"/>
      <c r="H22" s="415"/>
      <c r="I22" s="612"/>
      <c r="J22" s="415"/>
      <c r="K22" s="43"/>
      <c r="L22" s="43"/>
      <c r="M22" s="43"/>
      <c r="N22" s="106"/>
      <c r="O22" s="44">
        <f t="shared" si="4"/>
        <v>0</v>
      </c>
      <c r="P22" s="415"/>
      <c r="Q22" s="415"/>
      <c r="R22" s="415"/>
    </row>
    <row r="23" spans="1:18" x14ac:dyDescent="0.2">
      <c r="A23" s="376"/>
      <c r="B23" s="409"/>
      <c r="C23" s="409"/>
      <c r="D23" s="406"/>
      <c r="E23" s="406"/>
      <c r="F23" s="434"/>
      <c r="G23" s="437"/>
      <c r="H23" s="415"/>
      <c r="I23" s="612"/>
      <c r="J23" s="415"/>
      <c r="K23" s="43"/>
      <c r="L23" s="43"/>
      <c r="M23" s="46"/>
      <c r="N23" s="106"/>
      <c r="O23" s="44">
        <f t="shared" si="4"/>
        <v>0</v>
      </c>
      <c r="P23" s="415"/>
      <c r="Q23" s="415"/>
      <c r="R23" s="415"/>
    </row>
    <row r="24" spans="1:18" ht="12.75" customHeight="1" x14ac:dyDescent="0.2">
      <c r="A24" s="376"/>
      <c r="B24" s="409"/>
      <c r="C24" s="409"/>
      <c r="D24" s="406"/>
      <c r="E24" s="406"/>
      <c r="F24" s="434"/>
      <c r="G24" s="437"/>
      <c r="H24" s="415"/>
      <c r="I24" s="613"/>
      <c r="J24" s="415"/>
      <c r="K24" s="43"/>
      <c r="L24" s="43"/>
      <c r="M24" s="43"/>
      <c r="N24" s="106"/>
      <c r="O24" s="44">
        <f t="shared" si="4"/>
        <v>0</v>
      </c>
      <c r="P24" s="415"/>
      <c r="Q24" s="415"/>
      <c r="R24" s="415"/>
    </row>
    <row r="25" spans="1:18" x14ac:dyDescent="0.2">
      <c r="A25" s="376">
        <v>3</v>
      </c>
      <c r="B25" s="409" t="s">
        <v>95</v>
      </c>
      <c r="C25" s="409" t="s">
        <v>488</v>
      </c>
      <c r="D25" s="406" t="s">
        <v>80</v>
      </c>
      <c r="E25" s="406">
        <v>14</v>
      </c>
      <c r="F25" s="434">
        <f>H25+J25+R25</f>
        <v>1.9717581777839999</v>
      </c>
      <c r="G25" s="437">
        <v>0.36</v>
      </c>
      <c r="H25" s="415">
        <f>G25*$P$8/1000</f>
        <v>0.68519879999999989</v>
      </c>
      <c r="I25" s="437">
        <v>0.01</v>
      </c>
      <c r="J25" s="415">
        <f>I25*$P$9/1000</f>
        <v>3.3619500000000004E-2</v>
      </c>
      <c r="K25" s="43" t="s">
        <v>90</v>
      </c>
      <c r="L25" s="43" t="s">
        <v>80</v>
      </c>
      <c r="M25" s="43">
        <v>0.94</v>
      </c>
      <c r="N25" s="106">
        <v>1.1419999999999999</v>
      </c>
      <c r="O25" s="44">
        <f t="shared" si="4"/>
        <v>1.0734799999999998</v>
      </c>
      <c r="P25" s="415">
        <f>E25*F25</f>
        <v>27.604614488975997</v>
      </c>
      <c r="Q25" s="415">
        <f>SUM(O25:O28)</f>
        <v>1.0734799999999998</v>
      </c>
      <c r="R25" s="610">
        <f>Q25*1.02*1.05*$R$14</f>
        <v>1.252939877784</v>
      </c>
    </row>
    <row r="26" spans="1:18" x14ac:dyDescent="0.2">
      <c r="A26" s="376"/>
      <c r="B26" s="409"/>
      <c r="C26" s="409"/>
      <c r="D26" s="406"/>
      <c r="E26" s="406"/>
      <c r="F26" s="434"/>
      <c r="G26" s="437"/>
      <c r="H26" s="415"/>
      <c r="I26" s="437"/>
      <c r="J26" s="415"/>
      <c r="K26" s="43"/>
      <c r="L26" s="43"/>
      <c r="M26" s="43"/>
      <c r="N26" s="106"/>
      <c r="O26" s="44">
        <f t="shared" si="4"/>
        <v>0</v>
      </c>
      <c r="P26" s="415"/>
      <c r="Q26" s="415"/>
      <c r="R26" s="610"/>
    </row>
    <row r="27" spans="1:18" x14ac:dyDescent="0.2">
      <c r="A27" s="376"/>
      <c r="B27" s="409"/>
      <c r="C27" s="409"/>
      <c r="D27" s="406"/>
      <c r="E27" s="406"/>
      <c r="F27" s="434"/>
      <c r="G27" s="437"/>
      <c r="H27" s="415"/>
      <c r="I27" s="437"/>
      <c r="J27" s="415"/>
      <c r="K27" s="43"/>
      <c r="L27" s="43"/>
      <c r="M27" s="45"/>
      <c r="N27" s="106"/>
      <c r="O27" s="44">
        <f t="shared" si="4"/>
        <v>0</v>
      </c>
      <c r="P27" s="415"/>
      <c r="Q27" s="415"/>
      <c r="R27" s="610"/>
    </row>
    <row r="28" spans="1:18" ht="12.75" customHeight="1" x14ac:dyDescent="0.2">
      <c r="A28" s="376"/>
      <c r="B28" s="409"/>
      <c r="C28" s="409"/>
      <c r="D28" s="406"/>
      <c r="E28" s="406"/>
      <c r="F28" s="434"/>
      <c r="G28" s="437"/>
      <c r="H28" s="415"/>
      <c r="I28" s="437"/>
      <c r="J28" s="415"/>
      <c r="K28" s="43"/>
      <c r="L28" s="43"/>
      <c r="M28" s="43"/>
      <c r="N28" s="106"/>
      <c r="O28" s="44">
        <f t="shared" si="4"/>
        <v>0</v>
      </c>
      <c r="P28" s="415"/>
      <c r="Q28" s="415"/>
      <c r="R28" s="610"/>
    </row>
    <row r="29" spans="1:18" x14ac:dyDescent="0.2">
      <c r="A29" s="376">
        <v>4</v>
      </c>
      <c r="B29" s="409" t="s">
        <v>96</v>
      </c>
      <c r="C29" s="409" t="s">
        <v>489</v>
      </c>
      <c r="D29" s="406" t="s">
        <v>80</v>
      </c>
      <c r="E29" s="406">
        <v>26</v>
      </c>
      <c r="F29" s="434">
        <f>H29+J29+R29</f>
        <v>1.6520677897760001</v>
      </c>
      <c r="G29" s="437">
        <v>0.44</v>
      </c>
      <c r="H29" s="415">
        <f>G29*$P$8/1000</f>
        <v>0.83746520000000002</v>
      </c>
      <c r="I29" s="437">
        <v>1.4999999999999999E-2</v>
      </c>
      <c r="J29" s="415">
        <f>I29*$P$9/1000</f>
        <v>5.0429249999999995E-2</v>
      </c>
      <c r="K29" s="43" t="s">
        <v>90</v>
      </c>
      <c r="L29" s="43" t="s">
        <v>80</v>
      </c>
      <c r="M29" s="43">
        <v>0.93</v>
      </c>
      <c r="N29" s="106">
        <v>0.70399999999999996</v>
      </c>
      <c r="O29" s="44">
        <f t="shared" si="4"/>
        <v>0.65471999999999997</v>
      </c>
      <c r="P29" s="415">
        <f>E29*F29</f>
        <v>42.953762534176001</v>
      </c>
      <c r="Q29" s="415">
        <f>SUM(O29:O32)</f>
        <v>0.65471999999999997</v>
      </c>
      <c r="R29" s="610">
        <f>Q29*1.02*1.05*$R$14</f>
        <v>0.7641733397760001</v>
      </c>
    </row>
    <row r="30" spans="1:18" x14ac:dyDescent="0.2">
      <c r="A30" s="376"/>
      <c r="B30" s="409"/>
      <c r="C30" s="409"/>
      <c r="D30" s="406"/>
      <c r="E30" s="406"/>
      <c r="F30" s="434"/>
      <c r="G30" s="437"/>
      <c r="H30" s="415"/>
      <c r="I30" s="437"/>
      <c r="J30" s="415"/>
      <c r="K30" s="43"/>
      <c r="L30" s="43"/>
      <c r="M30" s="43"/>
      <c r="N30" s="106"/>
      <c r="O30" s="44">
        <f t="shared" si="4"/>
        <v>0</v>
      </c>
      <c r="P30" s="415"/>
      <c r="Q30" s="415"/>
      <c r="R30" s="610"/>
    </row>
    <row r="31" spans="1:18" x14ac:dyDescent="0.2">
      <c r="A31" s="376"/>
      <c r="B31" s="409"/>
      <c r="C31" s="409"/>
      <c r="D31" s="406"/>
      <c r="E31" s="406"/>
      <c r="F31" s="434"/>
      <c r="G31" s="437"/>
      <c r="H31" s="415"/>
      <c r="I31" s="437"/>
      <c r="J31" s="415"/>
      <c r="K31" s="43"/>
      <c r="L31" s="43"/>
      <c r="M31" s="43"/>
      <c r="N31" s="106"/>
      <c r="O31" s="44">
        <f t="shared" si="4"/>
        <v>0</v>
      </c>
      <c r="P31" s="415"/>
      <c r="Q31" s="415"/>
      <c r="R31" s="610"/>
    </row>
    <row r="32" spans="1:18" ht="12.75" customHeight="1" x14ac:dyDescent="0.2">
      <c r="A32" s="376"/>
      <c r="B32" s="409"/>
      <c r="C32" s="409"/>
      <c r="D32" s="406"/>
      <c r="E32" s="406"/>
      <c r="F32" s="434"/>
      <c r="G32" s="437"/>
      <c r="H32" s="415"/>
      <c r="I32" s="437"/>
      <c r="J32" s="415"/>
      <c r="K32" s="43"/>
      <c r="L32" s="43"/>
      <c r="M32" s="43"/>
      <c r="N32" s="106"/>
      <c r="O32" s="44">
        <f t="shared" si="4"/>
        <v>0</v>
      </c>
      <c r="P32" s="415"/>
      <c r="Q32" s="415"/>
      <c r="R32" s="610"/>
    </row>
    <row r="33" spans="1:18" x14ac:dyDescent="0.2">
      <c r="A33" s="376">
        <v>5</v>
      </c>
      <c r="B33" s="409" t="s">
        <v>97</v>
      </c>
      <c r="C33" s="409" t="s">
        <v>490</v>
      </c>
      <c r="D33" s="406" t="s">
        <v>80</v>
      </c>
      <c r="E33" s="406">
        <v>67</v>
      </c>
      <c r="F33" s="434">
        <f>H33+J33+R33</f>
        <v>1.6046970147600002</v>
      </c>
      <c r="G33" s="437">
        <v>0.55500000000000005</v>
      </c>
      <c r="H33" s="415">
        <f>G33*$P$8/1000</f>
        <v>1.05634815</v>
      </c>
      <c r="I33" s="437">
        <v>0.02</v>
      </c>
      <c r="J33" s="415">
        <f>I33*$P$9/1000</f>
        <v>6.7239000000000007E-2</v>
      </c>
      <c r="K33" s="43" t="s">
        <v>90</v>
      </c>
      <c r="L33" s="43" t="s">
        <v>80</v>
      </c>
      <c r="M33" s="43">
        <v>0.9</v>
      </c>
      <c r="N33" s="106">
        <v>0.45800000000000002</v>
      </c>
      <c r="O33" s="44">
        <f t="shared" si="4"/>
        <v>0.41220000000000001</v>
      </c>
      <c r="P33" s="415">
        <f>E33*F33</f>
        <v>107.51469998892001</v>
      </c>
      <c r="Q33" s="415">
        <f>SUM(O33:O36)</f>
        <v>0.41220000000000001</v>
      </c>
      <c r="R33" s="610">
        <f>Q33*1.02*1.05*$R$14</f>
        <v>0.48110986476000012</v>
      </c>
    </row>
    <row r="34" spans="1:18" x14ac:dyDescent="0.2">
      <c r="A34" s="376"/>
      <c r="B34" s="409"/>
      <c r="C34" s="409"/>
      <c r="D34" s="406"/>
      <c r="E34" s="406"/>
      <c r="F34" s="434"/>
      <c r="G34" s="437"/>
      <c r="H34" s="415"/>
      <c r="I34" s="437"/>
      <c r="J34" s="415"/>
      <c r="K34" s="43"/>
      <c r="L34" s="43"/>
      <c r="M34" s="43"/>
      <c r="N34" s="78"/>
      <c r="O34" s="44">
        <f t="shared" si="4"/>
        <v>0</v>
      </c>
      <c r="P34" s="415"/>
      <c r="Q34" s="415"/>
      <c r="R34" s="610"/>
    </row>
    <row r="35" spans="1:18" x14ac:dyDescent="0.2">
      <c r="A35" s="376"/>
      <c r="B35" s="409"/>
      <c r="C35" s="409"/>
      <c r="D35" s="406"/>
      <c r="E35" s="406"/>
      <c r="F35" s="434"/>
      <c r="G35" s="437"/>
      <c r="H35" s="415"/>
      <c r="I35" s="437"/>
      <c r="J35" s="415"/>
      <c r="K35" s="43"/>
      <c r="L35" s="43"/>
      <c r="M35" s="43"/>
      <c r="N35" s="78"/>
      <c r="O35" s="44">
        <f t="shared" si="4"/>
        <v>0</v>
      </c>
      <c r="P35" s="415"/>
      <c r="Q35" s="415"/>
      <c r="R35" s="610"/>
    </row>
    <row r="36" spans="1:18" ht="12.75" customHeight="1" x14ac:dyDescent="0.2">
      <c r="A36" s="376"/>
      <c r="B36" s="409"/>
      <c r="C36" s="409"/>
      <c r="D36" s="406"/>
      <c r="E36" s="406"/>
      <c r="F36" s="434"/>
      <c r="G36" s="437"/>
      <c r="H36" s="415"/>
      <c r="I36" s="437"/>
      <c r="J36" s="415"/>
      <c r="K36" s="43"/>
      <c r="L36" s="43"/>
      <c r="M36" s="43"/>
      <c r="N36" s="78"/>
      <c r="O36" s="44">
        <f t="shared" si="4"/>
        <v>0</v>
      </c>
      <c r="P36" s="415"/>
      <c r="Q36" s="415"/>
      <c r="R36" s="610"/>
    </row>
    <row r="37" spans="1:18" s="168" customFormat="1" ht="12.75" customHeight="1" x14ac:dyDescent="0.2">
      <c r="A37" s="376">
        <v>6</v>
      </c>
      <c r="B37" s="441" t="s">
        <v>86</v>
      </c>
      <c r="C37" s="441" t="s">
        <v>479</v>
      </c>
      <c r="D37" s="444" t="s">
        <v>81</v>
      </c>
      <c r="E37" s="444">
        <v>138</v>
      </c>
      <c r="F37" s="445">
        <f>H37+J37+R37</f>
        <v>5.0188559399999999E-2</v>
      </c>
      <c r="G37" s="448"/>
      <c r="H37" s="418">
        <f>G37*$P$8/1000</f>
        <v>0</v>
      </c>
      <c r="I37" s="448"/>
      <c r="J37" s="418">
        <f>I37*$P$9/1000</f>
        <v>0</v>
      </c>
      <c r="K37" s="179" t="s">
        <v>480</v>
      </c>
      <c r="L37" s="43" t="s">
        <v>81</v>
      </c>
      <c r="M37" s="43">
        <v>1</v>
      </c>
      <c r="N37" s="255">
        <v>4.2999999999999997E-2</v>
      </c>
      <c r="O37" s="180">
        <f t="shared" si="4"/>
        <v>4.2999999999999997E-2</v>
      </c>
      <c r="P37" s="418">
        <f>E37*F37</f>
        <v>6.9260211971999999</v>
      </c>
      <c r="Q37" s="418">
        <f>SUM(O37:O40)</f>
        <v>4.2999999999999997E-2</v>
      </c>
      <c r="R37" s="418">
        <f>Q37*1.02*1.05*$R$14</f>
        <v>5.0188559399999999E-2</v>
      </c>
    </row>
    <row r="38" spans="1:18" s="168" customFormat="1" x14ac:dyDescent="0.2">
      <c r="A38" s="376"/>
      <c r="B38" s="442"/>
      <c r="C38" s="442"/>
      <c r="D38" s="439"/>
      <c r="E38" s="439"/>
      <c r="F38" s="446"/>
      <c r="G38" s="449"/>
      <c r="H38" s="403"/>
      <c r="I38" s="449"/>
      <c r="J38" s="403"/>
      <c r="K38" s="179"/>
      <c r="L38" s="179"/>
      <c r="M38" s="179"/>
      <c r="N38" s="255"/>
      <c r="O38" s="180">
        <f t="shared" si="4"/>
        <v>0</v>
      </c>
      <c r="P38" s="403"/>
      <c r="Q38" s="403"/>
      <c r="R38" s="403"/>
    </row>
    <row r="39" spans="1:18" s="168" customFormat="1" x14ac:dyDescent="0.2">
      <c r="A39" s="376"/>
      <c r="B39" s="442"/>
      <c r="C39" s="442"/>
      <c r="D39" s="439"/>
      <c r="E39" s="439"/>
      <c r="F39" s="446"/>
      <c r="G39" s="449"/>
      <c r="H39" s="403"/>
      <c r="I39" s="449"/>
      <c r="J39" s="403"/>
      <c r="K39" s="179"/>
      <c r="L39" s="179"/>
      <c r="M39" s="181"/>
      <c r="N39" s="255"/>
      <c r="O39" s="180">
        <f t="shared" si="4"/>
        <v>0</v>
      </c>
      <c r="P39" s="403"/>
      <c r="Q39" s="403"/>
      <c r="R39" s="403"/>
    </row>
    <row r="40" spans="1:18" s="168" customFormat="1" ht="12.75" customHeight="1" x14ac:dyDescent="0.2">
      <c r="A40" s="376"/>
      <c r="B40" s="443"/>
      <c r="C40" s="443"/>
      <c r="D40" s="440"/>
      <c r="E40" s="440"/>
      <c r="F40" s="447"/>
      <c r="G40" s="450"/>
      <c r="H40" s="404"/>
      <c r="I40" s="450"/>
      <c r="J40" s="404"/>
      <c r="K40" s="179"/>
      <c r="L40" s="179"/>
      <c r="M40" s="179"/>
      <c r="N40" s="255"/>
      <c r="O40" s="180">
        <f t="shared" si="4"/>
        <v>0</v>
      </c>
      <c r="P40" s="404"/>
      <c r="Q40" s="404"/>
      <c r="R40" s="404"/>
    </row>
    <row r="41" spans="1:18" s="168" customFormat="1" ht="12.75" customHeight="1" x14ac:dyDescent="0.2">
      <c r="A41" s="376">
        <v>7</v>
      </c>
      <c r="B41" s="441" t="s">
        <v>86</v>
      </c>
      <c r="C41" s="441" t="s">
        <v>491</v>
      </c>
      <c r="D41" s="444" t="s">
        <v>81</v>
      </c>
      <c r="E41" s="444">
        <v>138</v>
      </c>
      <c r="F41" s="445">
        <f>H41+J41+R41</f>
        <v>7.0030547999999998E-2</v>
      </c>
      <c r="G41" s="448"/>
      <c r="H41" s="418">
        <f>G41*$P$8/1000</f>
        <v>0</v>
      </c>
      <c r="I41" s="448"/>
      <c r="J41" s="418">
        <f>I41*$P$9/1000</f>
        <v>0</v>
      </c>
      <c r="K41" s="179" t="s">
        <v>495</v>
      </c>
      <c r="L41" s="43" t="s">
        <v>81</v>
      </c>
      <c r="M41" s="43">
        <v>1</v>
      </c>
      <c r="N41" s="255">
        <v>0.06</v>
      </c>
      <c r="O41" s="180">
        <f t="shared" si="4"/>
        <v>0.06</v>
      </c>
      <c r="P41" s="418">
        <f>E41*F41</f>
        <v>9.6642156240000006</v>
      </c>
      <c r="Q41" s="418">
        <f>SUM(O41:O44)</f>
        <v>0.06</v>
      </c>
      <c r="R41" s="418">
        <f>Q41*1.02*1.05*$R$14</f>
        <v>7.0030547999999998E-2</v>
      </c>
    </row>
    <row r="42" spans="1:18" s="168" customFormat="1" x14ac:dyDescent="0.2">
      <c r="A42" s="376"/>
      <c r="B42" s="442"/>
      <c r="C42" s="442"/>
      <c r="D42" s="439"/>
      <c r="E42" s="439"/>
      <c r="F42" s="446"/>
      <c r="G42" s="449"/>
      <c r="H42" s="403"/>
      <c r="I42" s="449"/>
      <c r="J42" s="403"/>
      <c r="K42" s="179"/>
      <c r="L42" s="179"/>
      <c r="M42" s="179"/>
      <c r="N42" s="255"/>
      <c r="O42" s="180">
        <f t="shared" si="4"/>
        <v>0</v>
      </c>
      <c r="P42" s="403"/>
      <c r="Q42" s="403"/>
      <c r="R42" s="403"/>
    </row>
    <row r="43" spans="1:18" s="168" customFormat="1" x14ac:dyDescent="0.2">
      <c r="A43" s="376"/>
      <c r="B43" s="442"/>
      <c r="C43" s="442"/>
      <c r="D43" s="439"/>
      <c r="E43" s="439"/>
      <c r="F43" s="446"/>
      <c r="G43" s="449"/>
      <c r="H43" s="403"/>
      <c r="I43" s="449"/>
      <c r="J43" s="403"/>
      <c r="K43" s="179"/>
      <c r="L43" s="179"/>
      <c r="M43" s="181"/>
      <c r="N43" s="255"/>
      <c r="O43" s="180">
        <f t="shared" si="4"/>
        <v>0</v>
      </c>
      <c r="P43" s="403"/>
      <c r="Q43" s="403"/>
      <c r="R43" s="403"/>
    </row>
    <row r="44" spans="1:18" s="168" customFormat="1" ht="12.75" customHeight="1" x14ac:dyDescent="0.2">
      <c r="A44" s="376"/>
      <c r="B44" s="443"/>
      <c r="C44" s="443"/>
      <c r="D44" s="440"/>
      <c r="E44" s="440"/>
      <c r="F44" s="447"/>
      <c r="G44" s="450"/>
      <c r="H44" s="404"/>
      <c r="I44" s="450"/>
      <c r="J44" s="404"/>
      <c r="K44" s="179"/>
      <c r="L44" s="179"/>
      <c r="M44" s="179"/>
      <c r="N44" s="255"/>
      <c r="O44" s="180">
        <f t="shared" si="4"/>
        <v>0</v>
      </c>
      <c r="P44" s="404"/>
      <c r="Q44" s="404"/>
      <c r="R44" s="404"/>
    </row>
    <row r="45" spans="1:18" ht="12.75" customHeight="1" x14ac:dyDescent="0.2">
      <c r="A45" s="376">
        <v>8</v>
      </c>
      <c r="B45" s="409" t="s">
        <v>124</v>
      </c>
      <c r="C45" s="606" t="s">
        <v>125</v>
      </c>
      <c r="D45" s="406" t="s">
        <v>81</v>
      </c>
      <c r="E45" s="605">
        <v>10</v>
      </c>
      <c r="F45" s="434">
        <f>H45+J45+R45</f>
        <v>9.4336614276000006</v>
      </c>
      <c r="G45" s="437">
        <v>0.51</v>
      </c>
      <c r="H45" s="415">
        <f>G45*$P$8/1000</f>
        <v>0.97069830000000001</v>
      </c>
      <c r="I45" s="609">
        <v>0.01</v>
      </c>
      <c r="J45" s="415">
        <f>I45*$P$9/1000</f>
        <v>3.3619500000000004E-2</v>
      </c>
      <c r="K45" s="43" t="s">
        <v>126</v>
      </c>
      <c r="L45" s="43" t="s">
        <v>81</v>
      </c>
      <c r="M45" s="43">
        <v>1</v>
      </c>
      <c r="N45" s="79">
        <v>7.2220000000000004</v>
      </c>
      <c r="O45" s="44">
        <f t="shared" ref="O45:O56" si="5">M45*N45</f>
        <v>7.2220000000000004</v>
      </c>
      <c r="P45" s="415">
        <f>E45*F45</f>
        <v>94.336614276000006</v>
      </c>
      <c r="Q45" s="415">
        <f>SUM(O45:O48)</f>
        <v>7.2220000000000004</v>
      </c>
      <c r="R45" s="415">
        <f>Q45*1.02*1.05*$R$14</f>
        <v>8.4293436276000016</v>
      </c>
    </row>
    <row r="46" spans="1:18" ht="12.75" customHeight="1" x14ac:dyDescent="0.2">
      <c r="A46" s="376"/>
      <c r="B46" s="409"/>
      <c r="C46" s="607"/>
      <c r="D46" s="406"/>
      <c r="E46" s="605"/>
      <c r="F46" s="434"/>
      <c r="G46" s="437"/>
      <c r="H46" s="415"/>
      <c r="I46" s="609"/>
      <c r="J46" s="415"/>
      <c r="K46" s="43"/>
      <c r="L46" s="43"/>
      <c r="M46" s="43"/>
      <c r="N46" s="79"/>
      <c r="O46" s="44">
        <f t="shared" si="5"/>
        <v>0</v>
      </c>
      <c r="P46" s="415"/>
      <c r="Q46" s="415"/>
      <c r="R46" s="415"/>
    </row>
    <row r="47" spans="1:18" ht="12.75" customHeight="1" x14ac:dyDescent="0.2">
      <c r="A47" s="376"/>
      <c r="B47" s="409"/>
      <c r="C47" s="607"/>
      <c r="D47" s="406"/>
      <c r="E47" s="605"/>
      <c r="F47" s="434"/>
      <c r="G47" s="437"/>
      <c r="H47" s="415"/>
      <c r="I47" s="609"/>
      <c r="J47" s="415"/>
      <c r="K47" s="43"/>
      <c r="L47" s="43"/>
      <c r="M47" s="45"/>
      <c r="N47" s="79"/>
      <c r="O47" s="44">
        <f t="shared" si="5"/>
        <v>0</v>
      </c>
      <c r="P47" s="415"/>
      <c r="Q47" s="415"/>
      <c r="R47" s="415"/>
    </row>
    <row r="48" spans="1:18" ht="10.5" customHeight="1" x14ac:dyDescent="0.2">
      <c r="A48" s="376"/>
      <c r="B48" s="409"/>
      <c r="C48" s="608"/>
      <c r="D48" s="406"/>
      <c r="E48" s="605"/>
      <c r="F48" s="434"/>
      <c r="G48" s="437"/>
      <c r="H48" s="415"/>
      <c r="I48" s="609"/>
      <c r="J48" s="415"/>
      <c r="K48" s="43"/>
      <c r="L48" s="43"/>
      <c r="M48" s="43"/>
      <c r="N48" s="79"/>
      <c r="O48" s="44">
        <f t="shared" si="5"/>
        <v>0</v>
      </c>
      <c r="P48" s="415"/>
      <c r="Q48" s="415"/>
      <c r="R48" s="415"/>
    </row>
    <row r="49" spans="1:18" ht="12.75" customHeight="1" x14ac:dyDescent="0.2">
      <c r="A49" s="376">
        <v>9</v>
      </c>
      <c r="B49" s="409" t="s">
        <v>124</v>
      </c>
      <c r="C49" s="606" t="s">
        <v>127</v>
      </c>
      <c r="D49" s="406" t="s">
        <v>81</v>
      </c>
      <c r="E49" s="605">
        <v>2</v>
      </c>
      <c r="F49" s="434">
        <f>H49+J49+R49</f>
        <v>12.5792002086</v>
      </c>
      <c r="G49" s="437">
        <v>0.51</v>
      </c>
      <c r="H49" s="415">
        <f>G49*$P$8/1000</f>
        <v>0.97069830000000001</v>
      </c>
      <c r="I49" s="609">
        <v>0.01</v>
      </c>
      <c r="J49" s="415">
        <f>I49*$P$9/1000</f>
        <v>3.3619500000000004E-2</v>
      </c>
      <c r="K49" s="43" t="s">
        <v>126</v>
      </c>
      <c r="L49" s="43" t="s">
        <v>81</v>
      </c>
      <c r="M49" s="43">
        <v>1</v>
      </c>
      <c r="N49" s="81">
        <v>9.9169999999999998</v>
      </c>
      <c r="O49" s="44">
        <f t="shared" si="5"/>
        <v>9.9169999999999998</v>
      </c>
      <c r="P49" s="415">
        <f>E49*F49</f>
        <v>25.158400417199999</v>
      </c>
      <c r="Q49" s="415">
        <f>SUM(O49:O52)</f>
        <v>9.9169999999999998</v>
      </c>
      <c r="R49" s="415">
        <f>Q49*1.02*1.05*$R$14</f>
        <v>11.574882408600001</v>
      </c>
    </row>
    <row r="50" spans="1:18" ht="12.75" customHeight="1" x14ac:dyDescent="0.2">
      <c r="A50" s="376"/>
      <c r="B50" s="409"/>
      <c r="C50" s="607"/>
      <c r="D50" s="406"/>
      <c r="E50" s="605"/>
      <c r="F50" s="434"/>
      <c r="G50" s="437"/>
      <c r="H50" s="415"/>
      <c r="I50" s="609"/>
      <c r="J50" s="415"/>
      <c r="K50" s="43"/>
      <c r="L50" s="43"/>
      <c r="M50" s="43"/>
      <c r="N50" s="79"/>
      <c r="O50" s="44">
        <f t="shared" si="5"/>
        <v>0</v>
      </c>
      <c r="P50" s="415"/>
      <c r="Q50" s="415"/>
      <c r="R50" s="415"/>
    </row>
    <row r="51" spans="1:18" ht="12.75" customHeight="1" x14ac:dyDescent="0.2">
      <c r="A51" s="376"/>
      <c r="B51" s="409"/>
      <c r="C51" s="607"/>
      <c r="D51" s="406"/>
      <c r="E51" s="605"/>
      <c r="F51" s="434"/>
      <c r="G51" s="437"/>
      <c r="H51" s="415"/>
      <c r="I51" s="609"/>
      <c r="J51" s="415"/>
      <c r="K51" s="43"/>
      <c r="L51" s="43"/>
      <c r="M51" s="45"/>
      <c r="N51" s="79"/>
      <c r="O51" s="44">
        <f t="shared" si="5"/>
        <v>0</v>
      </c>
      <c r="P51" s="415"/>
      <c r="Q51" s="415"/>
      <c r="R51" s="415"/>
    </row>
    <row r="52" spans="1:18" ht="12.75" customHeight="1" x14ac:dyDescent="0.2">
      <c r="A52" s="376"/>
      <c r="B52" s="409"/>
      <c r="C52" s="608"/>
      <c r="D52" s="406"/>
      <c r="E52" s="605"/>
      <c r="F52" s="434"/>
      <c r="G52" s="437"/>
      <c r="H52" s="415"/>
      <c r="I52" s="609"/>
      <c r="J52" s="415"/>
      <c r="K52" s="43"/>
      <c r="L52" s="43"/>
      <c r="M52" s="43"/>
      <c r="N52" s="79"/>
      <c r="O52" s="44">
        <f t="shared" si="5"/>
        <v>0</v>
      </c>
      <c r="P52" s="415"/>
      <c r="Q52" s="415"/>
      <c r="R52" s="415"/>
    </row>
    <row r="53" spans="1:18" ht="12.75" customHeight="1" x14ac:dyDescent="0.2">
      <c r="A53" s="376">
        <v>10</v>
      </c>
      <c r="B53" s="433" t="s">
        <v>86</v>
      </c>
      <c r="C53" s="433" t="s">
        <v>128</v>
      </c>
      <c r="D53" s="381" t="s">
        <v>81</v>
      </c>
      <c r="E53" s="381">
        <v>35</v>
      </c>
      <c r="F53" s="456">
        <f>H53+J53+R53</f>
        <v>0.70030548000000015</v>
      </c>
      <c r="G53" s="457"/>
      <c r="H53" s="458">
        <f>G53*$P$8/1000</f>
        <v>0</v>
      </c>
      <c r="I53" s="457"/>
      <c r="J53" s="458">
        <f>I53*$P$9/1000</f>
        <v>0</v>
      </c>
      <c r="K53" s="186" t="s">
        <v>129</v>
      </c>
      <c r="L53" s="186" t="s">
        <v>81</v>
      </c>
      <c r="M53" s="186">
        <v>1</v>
      </c>
      <c r="N53" s="258">
        <v>0.6</v>
      </c>
      <c r="O53" s="188">
        <f t="shared" si="5"/>
        <v>0.6</v>
      </c>
      <c r="P53" s="458">
        <f>E53*F53</f>
        <v>24.510691800000004</v>
      </c>
      <c r="Q53" s="458">
        <f>SUM(O53:O56)</f>
        <v>0.6</v>
      </c>
      <c r="R53" s="427">
        <f>Q53*1.02*1.05*$R$14</f>
        <v>0.70030548000000015</v>
      </c>
    </row>
    <row r="54" spans="1:18" ht="12.75" customHeight="1" x14ac:dyDescent="0.2">
      <c r="A54" s="376"/>
      <c r="B54" s="433"/>
      <c r="C54" s="433"/>
      <c r="D54" s="381"/>
      <c r="E54" s="381"/>
      <c r="F54" s="456"/>
      <c r="G54" s="457"/>
      <c r="H54" s="458"/>
      <c r="I54" s="457"/>
      <c r="J54" s="458"/>
      <c r="K54" s="186"/>
      <c r="L54" s="186"/>
      <c r="M54" s="186"/>
      <c r="N54" s="258"/>
      <c r="O54" s="188">
        <f t="shared" si="5"/>
        <v>0</v>
      </c>
      <c r="P54" s="458"/>
      <c r="Q54" s="458"/>
      <c r="R54" s="427"/>
    </row>
    <row r="55" spans="1:18" ht="12.75" customHeight="1" x14ac:dyDescent="0.2">
      <c r="A55" s="376"/>
      <c r="B55" s="433"/>
      <c r="C55" s="433"/>
      <c r="D55" s="381"/>
      <c r="E55" s="381"/>
      <c r="F55" s="456"/>
      <c r="G55" s="457"/>
      <c r="H55" s="458"/>
      <c r="I55" s="457"/>
      <c r="J55" s="458"/>
      <c r="K55" s="186"/>
      <c r="L55" s="186"/>
      <c r="M55" s="189"/>
      <c r="N55" s="258"/>
      <c r="O55" s="188">
        <f t="shared" si="5"/>
        <v>0</v>
      </c>
      <c r="P55" s="458"/>
      <c r="Q55" s="458"/>
      <c r="R55" s="427"/>
    </row>
    <row r="56" spans="1:18" ht="12.75" customHeight="1" x14ac:dyDescent="0.2">
      <c r="A56" s="376"/>
      <c r="B56" s="433"/>
      <c r="C56" s="433"/>
      <c r="D56" s="381"/>
      <c r="E56" s="381"/>
      <c r="F56" s="456"/>
      <c r="G56" s="457"/>
      <c r="H56" s="458"/>
      <c r="I56" s="457"/>
      <c r="J56" s="458"/>
      <c r="K56" s="186"/>
      <c r="L56" s="186"/>
      <c r="M56" s="186"/>
      <c r="N56" s="258"/>
      <c r="O56" s="188">
        <f t="shared" si="5"/>
        <v>0</v>
      </c>
      <c r="P56" s="458"/>
      <c r="Q56" s="458"/>
      <c r="R56" s="427"/>
    </row>
    <row r="57" spans="1:18" s="168" customFormat="1" ht="12.75" customHeight="1" x14ac:dyDescent="0.2">
      <c r="A57" s="376">
        <v>11</v>
      </c>
      <c r="B57" s="409" t="s">
        <v>492</v>
      </c>
      <c r="C57" s="441" t="s">
        <v>493</v>
      </c>
      <c r="D57" s="406" t="s">
        <v>81</v>
      </c>
      <c r="E57" s="444">
        <v>1</v>
      </c>
      <c r="F57" s="445">
        <f>H57+J57+R57</f>
        <v>95.05623700000001</v>
      </c>
      <c r="G57" s="448">
        <v>2.5</v>
      </c>
      <c r="H57" s="418">
        <f>G57*$P$8/1000</f>
        <v>4.7583250000000001</v>
      </c>
      <c r="I57" s="448">
        <v>0.16</v>
      </c>
      <c r="J57" s="418">
        <f>I57*$P$9/1000</f>
        <v>0.53791200000000006</v>
      </c>
      <c r="K57" s="179" t="s">
        <v>245</v>
      </c>
      <c r="L57" s="179" t="s">
        <v>81</v>
      </c>
      <c r="M57" s="179">
        <v>1</v>
      </c>
      <c r="N57" s="255">
        <v>88</v>
      </c>
      <c r="O57" s="180">
        <f t="shared" ref="O57:O60" si="6">M57*N57</f>
        <v>88</v>
      </c>
      <c r="P57" s="418">
        <f>E57*F57</f>
        <v>95.05623700000001</v>
      </c>
      <c r="Q57" s="418">
        <f>SUM(O57:O60)</f>
        <v>88</v>
      </c>
      <c r="R57" s="599">
        <f>Q57*1.02</f>
        <v>89.76</v>
      </c>
    </row>
    <row r="58" spans="1:18" s="168" customFormat="1" x14ac:dyDescent="0.2">
      <c r="A58" s="376"/>
      <c r="B58" s="409"/>
      <c r="C58" s="442"/>
      <c r="D58" s="406"/>
      <c r="E58" s="439"/>
      <c r="F58" s="446"/>
      <c r="G58" s="449"/>
      <c r="H58" s="403"/>
      <c r="I58" s="449"/>
      <c r="J58" s="403"/>
      <c r="K58" s="179"/>
      <c r="L58" s="179"/>
      <c r="M58" s="179"/>
      <c r="N58" s="255"/>
      <c r="O58" s="180">
        <f t="shared" si="6"/>
        <v>0</v>
      </c>
      <c r="P58" s="403"/>
      <c r="Q58" s="403"/>
      <c r="R58" s="599"/>
    </row>
    <row r="59" spans="1:18" s="168" customFormat="1" x14ac:dyDescent="0.2">
      <c r="A59" s="376"/>
      <c r="B59" s="409"/>
      <c r="C59" s="442"/>
      <c r="D59" s="406"/>
      <c r="E59" s="439"/>
      <c r="F59" s="446"/>
      <c r="G59" s="449"/>
      <c r="H59" s="403"/>
      <c r="I59" s="449"/>
      <c r="J59" s="403"/>
      <c r="K59" s="179"/>
      <c r="L59" s="179"/>
      <c r="M59" s="181"/>
      <c r="N59" s="255"/>
      <c r="O59" s="180">
        <f t="shared" si="6"/>
        <v>0</v>
      </c>
      <c r="P59" s="403"/>
      <c r="Q59" s="403"/>
      <c r="R59" s="599"/>
    </row>
    <row r="60" spans="1:18" s="168" customFormat="1" ht="12.75" customHeight="1" x14ac:dyDescent="0.2">
      <c r="A60" s="376"/>
      <c r="B60" s="409"/>
      <c r="C60" s="443"/>
      <c r="D60" s="406"/>
      <c r="E60" s="440"/>
      <c r="F60" s="447"/>
      <c r="G60" s="450"/>
      <c r="H60" s="404"/>
      <c r="I60" s="450"/>
      <c r="J60" s="404"/>
      <c r="K60" s="179"/>
      <c r="L60" s="179"/>
      <c r="M60" s="179"/>
      <c r="N60" s="255"/>
      <c r="O60" s="180">
        <f t="shared" si="6"/>
        <v>0</v>
      </c>
      <c r="P60" s="404"/>
      <c r="Q60" s="404"/>
      <c r="R60" s="599"/>
    </row>
    <row r="61" spans="1:18" ht="3.75" customHeight="1" x14ac:dyDescent="0.2"/>
    <row r="62" spans="1:18" x14ac:dyDescent="0.2">
      <c r="C62" s="2" t="s">
        <v>28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10">
        <f>SUM(P17:P60)-P70</f>
        <v>458.02761437826007</v>
      </c>
      <c r="Q62" s="8"/>
      <c r="R62" s="9"/>
    </row>
    <row r="63" spans="1:18" ht="3" customHeight="1" x14ac:dyDescent="0.2">
      <c r="F63" s="8"/>
      <c r="G63" s="8"/>
      <c r="H63" s="8"/>
      <c r="I63" s="8"/>
      <c r="J63" s="8"/>
      <c r="K63" s="8"/>
      <c r="L63" s="8"/>
      <c r="M63" s="8"/>
      <c r="N63" s="8"/>
      <c r="O63" s="8"/>
      <c r="P63" s="10"/>
      <c r="Q63" s="8"/>
      <c r="R63" s="9"/>
    </row>
    <row r="64" spans="1:18" x14ac:dyDescent="0.2">
      <c r="C64" s="2" t="s">
        <v>29</v>
      </c>
      <c r="P64" s="10">
        <f>P62*0.133</f>
        <v>60.917672712308594</v>
      </c>
      <c r="Q64" s="7"/>
      <c r="R64" s="7"/>
    </row>
    <row r="65" spans="1:18" ht="3.75" customHeight="1" x14ac:dyDescent="0.2">
      <c r="P65" s="10"/>
      <c r="Q65" s="7"/>
      <c r="R65" s="7"/>
    </row>
    <row r="66" spans="1:18" x14ac:dyDescent="0.2">
      <c r="C66" s="2" t="s">
        <v>28</v>
      </c>
      <c r="K66" s="105"/>
      <c r="P66" s="10">
        <f>SUM(P62:P64)</f>
        <v>518.94528709056863</v>
      </c>
      <c r="Q66" s="7"/>
      <c r="R66" s="7"/>
    </row>
    <row r="67" spans="1:18" ht="4.5" customHeight="1" x14ac:dyDescent="0.2">
      <c r="P67" s="10"/>
      <c r="Q67" s="7"/>
      <c r="R67" s="7"/>
    </row>
    <row r="68" spans="1:18" x14ac:dyDescent="0.2">
      <c r="C68" s="2" t="s">
        <v>30</v>
      </c>
      <c r="P68" s="10">
        <f>P66*0.11</f>
        <v>57.083981579962547</v>
      </c>
    </row>
    <row r="69" spans="1:18" ht="3.75" customHeight="1" x14ac:dyDescent="0.2">
      <c r="P69" s="10"/>
    </row>
    <row r="70" spans="1:18" x14ac:dyDescent="0.2">
      <c r="C70" s="2" t="s">
        <v>114</v>
      </c>
      <c r="P70" s="10">
        <f>R57*E57</f>
        <v>89.76</v>
      </c>
    </row>
    <row r="71" spans="1:18" ht="3" customHeight="1" x14ac:dyDescent="0.2">
      <c r="P71" s="10"/>
    </row>
    <row r="72" spans="1:18" x14ac:dyDescent="0.2">
      <c r="C72" s="2" t="s">
        <v>28</v>
      </c>
      <c r="P72" s="10">
        <f>SUM(P66:P70)</f>
        <v>665.78926867053121</v>
      </c>
    </row>
    <row r="73" spans="1:18" s="12" customFormat="1" x14ac:dyDescent="0.2">
      <c r="A73" s="370" t="s">
        <v>31</v>
      </c>
      <c r="B73" s="370"/>
      <c r="C73" s="370"/>
      <c r="D73" s="370"/>
      <c r="E73" s="370"/>
      <c r="F73" s="370"/>
      <c r="G73" s="370"/>
      <c r="H73" s="370"/>
      <c r="I73" s="370"/>
      <c r="J73" s="370"/>
      <c r="K73" s="370"/>
      <c r="L73" s="370"/>
      <c r="M73" s="370"/>
      <c r="N73" s="370"/>
      <c r="O73" s="370"/>
      <c r="P73" s="370"/>
      <c r="Q73" s="370"/>
      <c r="R73" s="370"/>
    </row>
  </sheetData>
  <mergeCells count="169">
    <mergeCell ref="G37:G40"/>
    <mergeCell ref="H37:H40"/>
    <mergeCell ref="I37:I40"/>
    <mergeCell ref="P41:P44"/>
    <mergeCell ref="Q41:Q44"/>
    <mergeCell ref="R41:R44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A53:A56"/>
    <mergeCell ref="C53:C56"/>
    <mergeCell ref="D53:D56"/>
    <mergeCell ref="F10:G10"/>
    <mergeCell ref="A17:A20"/>
    <mergeCell ref="A25:A28"/>
    <mergeCell ref="A33:A36"/>
    <mergeCell ref="B45:B48"/>
    <mergeCell ref="C45:C48"/>
    <mergeCell ref="D45:D48"/>
    <mergeCell ref="B53:B56"/>
    <mergeCell ref="A29:A32"/>
    <mergeCell ref="B29:B32"/>
    <mergeCell ref="C29:C32"/>
    <mergeCell ref="D29:D32"/>
    <mergeCell ref="E29:E32"/>
    <mergeCell ref="B33:B36"/>
    <mergeCell ref="C33:C36"/>
    <mergeCell ref="D33:D36"/>
    <mergeCell ref="E33:E36"/>
    <mergeCell ref="A37:A40"/>
    <mergeCell ref="B37:B40"/>
    <mergeCell ref="C37:C40"/>
    <mergeCell ref="D37:D40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0:E10"/>
    <mergeCell ref="Q33:Q36"/>
    <mergeCell ref="H53:H56"/>
    <mergeCell ref="I53:I56"/>
    <mergeCell ref="J53:J56"/>
    <mergeCell ref="P53:P56"/>
    <mergeCell ref="Q53:Q56"/>
    <mergeCell ref="R53:R56"/>
    <mergeCell ref="Q49:Q52"/>
    <mergeCell ref="R49:R52"/>
    <mergeCell ref="H45:H48"/>
    <mergeCell ref="I45:I48"/>
    <mergeCell ref="J49:J52"/>
    <mergeCell ref="J45:J48"/>
    <mergeCell ref="J41:J44"/>
    <mergeCell ref="J37:J40"/>
    <mergeCell ref="P37:P40"/>
    <mergeCell ref="Q37:Q40"/>
    <mergeCell ref="R37:R40"/>
    <mergeCell ref="R45:R48"/>
    <mergeCell ref="P49:P52"/>
    <mergeCell ref="R17:R20"/>
    <mergeCell ref="G17:G20"/>
    <mergeCell ref="H17:H20"/>
    <mergeCell ref="I17:I20"/>
    <mergeCell ref="R25:R28"/>
    <mergeCell ref="R29:R32"/>
    <mergeCell ref="R33:R36"/>
    <mergeCell ref="J21:J24"/>
    <mergeCell ref="P21:P24"/>
    <mergeCell ref="Q21:Q24"/>
    <mergeCell ref="R21:R24"/>
    <mergeCell ref="Q25:Q28"/>
    <mergeCell ref="J29:J32"/>
    <mergeCell ref="P29:P32"/>
    <mergeCell ref="Q29:Q32"/>
    <mergeCell ref="I21:I24"/>
    <mergeCell ref="I25:I28"/>
    <mergeCell ref="I33:I36"/>
    <mergeCell ref="I29:I32"/>
    <mergeCell ref="G33:G36"/>
    <mergeCell ref="H33:H36"/>
    <mergeCell ref="H29:H32"/>
    <mergeCell ref="J33:J36"/>
    <mergeCell ref="P33:P36"/>
    <mergeCell ref="B17:B20"/>
    <mergeCell ref="C17:C20"/>
    <mergeCell ref="D17:D20"/>
    <mergeCell ref="E17:E20"/>
    <mergeCell ref="F17:F20"/>
    <mergeCell ref="J17:J20"/>
    <mergeCell ref="P17:P20"/>
    <mergeCell ref="Q17:Q20"/>
    <mergeCell ref="J25:J28"/>
    <mergeCell ref="P25:P28"/>
    <mergeCell ref="B25:B28"/>
    <mergeCell ref="C25:C28"/>
    <mergeCell ref="D25:D28"/>
    <mergeCell ref="E25:E28"/>
    <mergeCell ref="F25:F28"/>
    <mergeCell ref="G25:G28"/>
    <mergeCell ref="H25:H28"/>
    <mergeCell ref="B21:B24"/>
    <mergeCell ref="C21:C24"/>
    <mergeCell ref="D21:D24"/>
    <mergeCell ref="E21:E24"/>
    <mergeCell ref="F21:F24"/>
    <mergeCell ref="G21:G24"/>
    <mergeCell ref="H21:H24"/>
    <mergeCell ref="G29:G32"/>
    <mergeCell ref="G45:G48"/>
    <mergeCell ref="R57:R60"/>
    <mergeCell ref="P57:P60"/>
    <mergeCell ref="P45:P48"/>
    <mergeCell ref="Q57:Q60"/>
    <mergeCell ref="A73:R73"/>
    <mergeCell ref="G57:G60"/>
    <mergeCell ref="H57:H60"/>
    <mergeCell ref="I57:I60"/>
    <mergeCell ref="B57:B60"/>
    <mergeCell ref="C57:C60"/>
    <mergeCell ref="D57:D60"/>
    <mergeCell ref="E57:E60"/>
    <mergeCell ref="F57:F60"/>
    <mergeCell ref="A57:A60"/>
    <mergeCell ref="J57:J60"/>
    <mergeCell ref="E53:E56"/>
    <mergeCell ref="F53:F56"/>
    <mergeCell ref="G53:G56"/>
    <mergeCell ref="G49:G52"/>
    <mergeCell ref="H49:H52"/>
    <mergeCell ref="I49:I52"/>
    <mergeCell ref="Q45:Q48"/>
    <mergeCell ref="A21:A24"/>
    <mergeCell ref="F33:F36"/>
    <mergeCell ref="A45:A48"/>
    <mergeCell ref="F49:F52"/>
    <mergeCell ref="E49:E52"/>
    <mergeCell ref="D49:D52"/>
    <mergeCell ref="E45:E48"/>
    <mergeCell ref="F45:F48"/>
    <mergeCell ref="A49:A52"/>
    <mergeCell ref="B49:B52"/>
    <mergeCell ref="C49:C52"/>
    <mergeCell ref="F29:F32"/>
    <mergeCell ref="E37:E40"/>
    <mergeCell ref="F37:F40"/>
  </mergeCells>
  <pageMargins left="0" right="0" top="0.98425196850393704" bottom="0.78740157480314965" header="0.39370078740157483" footer="0.39370078740157483"/>
  <pageSetup paperSize="9" fitToHeight="100" orientation="landscape" r:id="rId1"/>
  <headerFooter alignWithMargins="0"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0"/>
  <sheetViews>
    <sheetView showZeros="0" workbookViewId="0">
      <selection activeCell="C17" sqref="C17:C20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352"/>
      <c r="E1" s="352"/>
      <c r="F1" s="352"/>
      <c r="G1" s="352"/>
    </row>
    <row r="3" spans="1:18" ht="15" customHeight="1" x14ac:dyDescent="0.2">
      <c r="A3" s="566"/>
      <c r="B3" s="566"/>
      <c r="C3" s="2" t="s">
        <v>27</v>
      </c>
      <c r="D3" s="369" t="s">
        <v>632</v>
      </c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</row>
    <row r="4" spans="1:18" ht="15" customHeight="1" x14ac:dyDescent="0.2">
      <c r="C4" s="31"/>
      <c r="D4" s="557"/>
      <c r="E4" s="556"/>
      <c r="F4" s="556"/>
      <c r="G4" s="556"/>
      <c r="H4" s="556"/>
      <c r="I4" s="556"/>
      <c r="J4" s="556"/>
      <c r="K4" s="556"/>
      <c r="L4" s="556"/>
      <c r="M4" s="556"/>
      <c r="N4" s="556"/>
      <c r="O4" s="556"/>
      <c r="P4" s="556"/>
      <c r="Q4" s="556"/>
      <c r="R4" s="556"/>
    </row>
    <row r="5" spans="1:18" ht="15" customHeight="1" x14ac:dyDescent="0.2"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18" ht="14.25" x14ac:dyDescent="0.2">
      <c r="A6" s="561" t="s">
        <v>494</v>
      </c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561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556" t="s">
        <v>22</v>
      </c>
      <c r="K8" s="556"/>
      <c r="L8" s="369" t="s">
        <v>23</v>
      </c>
      <c r="M8" s="369"/>
      <c r="N8" s="369"/>
      <c r="O8" s="369"/>
      <c r="P8" s="191">
        <v>1903.33</v>
      </c>
      <c r="Q8" s="7"/>
      <c r="R8" s="7"/>
    </row>
    <row r="9" spans="1:18" ht="13.5" x14ac:dyDescent="0.2">
      <c r="A9" s="562" t="s">
        <v>20</v>
      </c>
      <c r="B9" s="562"/>
      <c r="C9" s="562"/>
      <c r="D9" s="562"/>
      <c r="E9" s="562"/>
      <c r="F9" s="563">
        <f>P98</f>
        <v>1379.8032218812625</v>
      </c>
      <c r="G9" s="564"/>
      <c r="H9" s="4" t="s">
        <v>21</v>
      </c>
      <c r="J9" s="7"/>
      <c r="K9" s="7"/>
      <c r="L9" s="369" t="s">
        <v>24</v>
      </c>
      <c r="M9" s="369"/>
      <c r="N9" s="369"/>
      <c r="O9" s="369"/>
      <c r="P9" s="191">
        <v>3361.95</v>
      </c>
      <c r="Q9" s="7"/>
      <c r="R9" s="7"/>
    </row>
    <row r="10" spans="1:18" ht="13.5" x14ac:dyDescent="0.2">
      <c r="A10" s="3"/>
      <c r="J10" s="7"/>
      <c r="K10" s="559" t="s">
        <v>25</v>
      </c>
      <c r="L10" s="559"/>
      <c r="M10" s="559"/>
      <c r="N10" s="559"/>
      <c r="O10" s="559"/>
      <c r="P10" s="194">
        <v>1.0898000000000001</v>
      </c>
      <c r="Q10" s="7"/>
      <c r="R10" s="7"/>
    </row>
    <row r="11" spans="1:18" ht="13.5" x14ac:dyDescent="0.2">
      <c r="A11" s="3"/>
      <c r="K11" s="19"/>
      <c r="L11" s="19"/>
      <c r="M11" s="19"/>
      <c r="N11" s="19"/>
      <c r="O11" s="19"/>
      <c r="P11" s="39"/>
    </row>
    <row r="12" spans="1:18" ht="22.5" customHeight="1" x14ac:dyDescent="0.2">
      <c r="A12" s="558" t="s">
        <v>0</v>
      </c>
      <c r="B12" s="560" t="s">
        <v>1</v>
      </c>
      <c r="C12" s="558" t="s">
        <v>2</v>
      </c>
      <c r="D12" s="560" t="s">
        <v>3</v>
      </c>
      <c r="E12" s="560" t="s">
        <v>4</v>
      </c>
      <c r="F12" s="560" t="s">
        <v>5</v>
      </c>
      <c r="G12" s="558" t="s">
        <v>6</v>
      </c>
      <c r="H12" s="558"/>
      <c r="I12" s="558"/>
      <c r="J12" s="558"/>
      <c r="K12" s="558"/>
      <c r="L12" s="558"/>
      <c r="M12" s="558"/>
      <c r="N12" s="558"/>
      <c r="O12" s="558"/>
      <c r="P12" s="558" t="s">
        <v>7</v>
      </c>
      <c r="Q12" s="558" t="s">
        <v>8</v>
      </c>
      <c r="R12" s="21" t="s">
        <v>8</v>
      </c>
    </row>
    <row r="13" spans="1:18" ht="13.5" customHeight="1" x14ac:dyDescent="0.2">
      <c r="A13" s="558"/>
      <c r="B13" s="560"/>
      <c r="C13" s="558"/>
      <c r="D13" s="560"/>
      <c r="E13" s="560"/>
      <c r="F13" s="560"/>
      <c r="G13" s="558"/>
      <c r="H13" s="558"/>
      <c r="I13" s="558"/>
      <c r="J13" s="558"/>
      <c r="K13" s="558"/>
      <c r="L13" s="558"/>
      <c r="M13" s="558"/>
      <c r="N13" s="558"/>
      <c r="O13" s="558"/>
      <c r="P13" s="558"/>
      <c r="Q13" s="558"/>
      <c r="R13" s="21" t="s">
        <v>9</v>
      </c>
    </row>
    <row r="14" spans="1:18" ht="20.25" customHeight="1" x14ac:dyDescent="0.2">
      <c r="A14" s="558"/>
      <c r="B14" s="560"/>
      <c r="C14" s="558"/>
      <c r="D14" s="560"/>
      <c r="E14" s="560"/>
      <c r="F14" s="560"/>
      <c r="G14" s="558" t="s">
        <v>10</v>
      </c>
      <c r="H14" s="558"/>
      <c r="I14" s="558" t="s">
        <v>11</v>
      </c>
      <c r="J14" s="558"/>
      <c r="K14" s="558" t="s">
        <v>12</v>
      </c>
      <c r="L14" s="558"/>
      <c r="M14" s="558"/>
      <c r="N14" s="558"/>
      <c r="O14" s="558"/>
      <c r="P14" s="558"/>
      <c r="Q14" s="558"/>
      <c r="R14" s="22">
        <f>P10</f>
        <v>1.0898000000000001</v>
      </c>
    </row>
    <row r="15" spans="1:18" s="20" customFormat="1" ht="46.5" x14ac:dyDescent="0.2">
      <c r="A15" s="558"/>
      <c r="B15" s="560"/>
      <c r="C15" s="558"/>
      <c r="D15" s="560"/>
      <c r="E15" s="560"/>
      <c r="F15" s="560"/>
      <c r="G15" s="41" t="s">
        <v>13</v>
      </c>
      <c r="H15" s="40" t="s">
        <v>14</v>
      </c>
      <c r="I15" s="41" t="s">
        <v>13</v>
      </c>
      <c r="J15" s="40" t="s">
        <v>14</v>
      </c>
      <c r="K15" s="40" t="s">
        <v>15</v>
      </c>
      <c r="L15" s="41" t="s">
        <v>16</v>
      </c>
      <c r="M15" s="40" t="s">
        <v>17</v>
      </c>
      <c r="N15" s="40" t="s">
        <v>18</v>
      </c>
      <c r="O15" s="42" t="s">
        <v>115</v>
      </c>
      <c r="P15" s="5" t="s">
        <v>19</v>
      </c>
      <c r="Q15" s="5" t="s">
        <v>19</v>
      </c>
      <c r="R15" s="5" t="s">
        <v>19</v>
      </c>
    </row>
    <row r="16" spans="1:18" s="20" customFormat="1" x14ac:dyDescent="0.2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10</v>
      </c>
      <c r="K16" s="15">
        <v>11</v>
      </c>
      <c r="L16" s="15">
        <v>12</v>
      </c>
      <c r="M16" s="15">
        <v>13</v>
      </c>
      <c r="N16" s="15">
        <v>14</v>
      </c>
      <c r="O16" s="15">
        <v>15</v>
      </c>
      <c r="P16" s="15">
        <v>16</v>
      </c>
      <c r="Q16" s="15">
        <v>17</v>
      </c>
      <c r="R16" s="15">
        <v>18</v>
      </c>
    </row>
    <row r="17" spans="1:18" ht="12.75" customHeight="1" x14ac:dyDescent="0.2">
      <c r="A17" s="614">
        <v>1</v>
      </c>
      <c r="B17" s="626" t="s">
        <v>138</v>
      </c>
      <c r="C17" s="627" t="s">
        <v>141</v>
      </c>
      <c r="D17" s="406" t="s">
        <v>80</v>
      </c>
      <c r="E17" s="628">
        <v>69</v>
      </c>
      <c r="F17" s="434">
        <f>H17+J17+R17</f>
        <v>2.2197493514152002</v>
      </c>
      <c r="G17" s="609">
        <v>0.37</v>
      </c>
      <c r="H17" s="415">
        <f>G17*$P$8/1000</f>
        <v>0.70423209999999992</v>
      </c>
      <c r="I17" s="609">
        <v>0.01</v>
      </c>
      <c r="J17" s="415">
        <f>I17*$P$9/1000</f>
        <v>3.3619500000000004E-2</v>
      </c>
      <c r="K17" s="43" t="s">
        <v>90</v>
      </c>
      <c r="L17" s="43" t="s">
        <v>80</v>
      </c>
      <c r="M17" s="43">
        <v>0.998</v>
      </c>
      <c r="N17" s="161">
        <v>1.1779999999999999</v>
      </c>
      <c r="O17" s="162">
        <f t="shared" ref="O17:O20" si="0">M17*N17</f>
        <v>1.1756439999999999</v>
      </c>
      <c r="P17" s="415">
        <f>E17*F17</f>
        <v>153.16270524764883</v>
      </c>
      <c r="Q17" s="415">
        <f>SUM(O17:O20)</f>
        <v>1.269644</v>
      </c>
      <c r="R17" s="623">
        <f t="shared" ref="R17" si="1">Q17*1.02*1.05*$R$14</f>
        <v>1.4818977514152003</v>
      </c>
    </row>
    <row r="18" spans="1:18" x14ac:dyDescent="0.2">
      <c r="A18" s="614"/>
      <c r="B18" s="626"/>
      <c r="C18" s="627"/>
      <c r="D18" s="406"/>
      <c r="E18" s="628"/>
      <c r="F18" s="434"/>
      <c r="G18" s="609"/>
      <c r="H18" s="415"/>
      <c r="I18" s="609"/>
      <c r="J18" s="415"/>
      <c r="K18" s="43"/>
      <c r="L18" s="43"/>
      <c r="M18" s="43"/>
      <c r="N18" s="161"/>
      <c r="O18" s="162">
        <f t="shared" si="0"/>
        <v>0</v>
      </c>
      <c r="P18" s="415"/>
      <c r="Q18" s="415"/>
      <c r="R18" s="624"/>
    </row>
    <row r="19" spans="1:18" x14ac:dyDescent="0.2">
      <c r="A19" s="614"/>
      <c r="B19" s="626"/>
      <c r="C19" s="627"/>
      <c r="D19" s="406"/>
      <c r="E19" s="628"/>
      <c r="F19" s="434"/>
      <c r="G19" s="609"/>
      <c r="H19" s="415"/>
      <c r="I19" s="609"/>
      <c r="J19" s="415"/>
      <c r="K19" s="38" t="s">
        <v>139</v>
      </c>
      <c r="L19" s="38" t="s">
        <v>87</v>
      </c>
      <c r="M19" s="38">
        <v>0.23499999999999999</v>
      </c>
      <c r="N19" s="161">
        <v>0.4</v>
      </c>
      <c r="O19" s="162">
        <f t="shared" si="0"/>
        <v>9.4E-2</v>
      </c>
      <c r="P19" s="415"/>
      <c r="Q19" s="415"/>
      <c r="R19" s="624"/>
    </row>
    <row r="20" spans="1:18" ht="12.75" customHeight="1" x14ac:dyDescent="0.2">
      <c r="A20" s="614"/>
      <c r="B20" s="626"/>
      <c r="C20" s="627"/>
      <c r="D20" s="406"/>
      <c r="E20" s="628"/>
      <c r="F20" s="434"/>
      <c r="G20" s="609"/>
      <c r="H20" s="415"/>
      <c r="I20" s="609"/>
      <c r="J20" s="415"/>
      <c r="K20" s="43"/>
      <c r="L20" s="43"/>
      <c r="M20" s="43"/>
      <c r="N20" s="161"/>
      <c r="O20" s="162">
        <f t="shared" si="0"/>
        <v>0</v>
      </c>
      <c r="P20" s="415"/>
      <c r="Q20" s="415"/>
      <c r="R20" s="625"/>
    </row>
    <row r="21" spans="1:18" ht="12.75" customHeight="1" x14ac:dyDescent="0.2">
      <c r="A21" s="614">
        <v>2</v>
      </c>
      <c r="B21" s="626" t="s">
        <v>140</v>
      </c>
      <c r="C21" s="627" t="s">
        <v>142</v>
      </c>
      <c r="D21" s="406" t="s">
        <v>80</v>
      </c>
      <c r="E21" s="628">
        <v>52</v>
      </c>
      <c r="F21" s="434">
        <f>H21+J21+R21</f>
        <v>1.2347615195372001</v>
      </c>
      <c r="G21" s="437">
        <v>0.38</v>
      </c>
      <c r="H21" s="415">
        <f>G21*$P$8/1000</f>
        <v>0.72326539999999995</v>
      </c>
      <c r="I21" s="437"/>
      <c r="J21" s="415">
        <f>I21*$P$9/1000</f>
        <v>0</v>
      </c>
      <c r="K21" s="43" t="s">
        <v>90</v>
      </c>
      <c r="L21" s="43" t="s">
        <v>80</v>
      </c>
      <c r="M21" s="43">
        <v>0.998</v>
      </c>
      <c r="N21" s="81">
        <v>0.38300000000000001</v>
      </c>
      <c r="O21" s="44">
        <f t="shared" ref="O21:O60" si="2">M21*N21</f>
        <v>0.38223400000000002</v>
      </c>
      <c r="P21" s="415">
        <f>E21*F21</f>
        <v>64.207599015934406</v>
      </c>
      <c r="Q21" s="415">
        <f>SUM(O21:O24)</f>
        <v>0.43823400000000001</v>
      </c>
      <c r="R21" s="623">
        <f t="shared" ref="R21" si="3">Q21*1.02*1.05*$R$14</f>
        <v>0.51149611953720009</v>
      </c>
    </row>
    <row r="22" spans="1:18" x14ac:dyDescent="0.2">
      <c r="A22" s="614"/>
      <c r="B22" s="626"/>
      <c r="C22" s="627"/>
      <c r="D22" s="406"/>
      <c r="E22" s="628"/>
      <c r="F22" s="434"/>
      <c r="G22" s="437"/>
      <c r="H22" s="415"/>
      <c r="I22" s="437"/>
      <c r="J22" s="415"/>
      <c r="K22" s="43"/>
      <c r="L22" s="43"/>
      <c r="M22" s="43"/>
      <c r="N22" s="81"/>
      <c r="O22" s="44">
        <f t="shared" si="2"/>
        <v>0</v>
      </c>
      <c r="P22" s="415"/>
      <c r="Q22" s="415"/>
      <c r="R22" s="624"/>
    </row>
    <row r="23" spans="1:18" x14ac:dyDescent="0.2">
      <c r="A23" s="614"/>
      <c r="B23" s="626"/>
      <c r="C23" s="627"/>
      <c r="D23" s="406"/>
      <c r="E23" s="628"/>
      <c r="F23" s="434"/>
      <c r="G23" s="437"/>
      <c r="H23" s="415"/>
      <c r="I23" s="437"/>
      <c r="J23" s="415"/>
      <c r="K23" s="38" t="s">
        <v>139</v>
      </c>
      <c r="L23" s="38" t="s">
        <v>87</v>
      </c>
      <c r="M23" s="38">
        <v>0.14000000000000001</v>
      </c>
      <c r="N23" s="81">
        <v>0.4</v>
      </c>
      <c r="O23" s="44">
        <f t="shared" si="2"/>
        <v>5.6000000000000008E-2</v>
      </c>
      <c r="P23" s="415"/>
      <c r="Q23" s="415"/>
      <c r="R23" s="624"/>
    </row>
    <row r="24" spans="1:18" ht="12.75" customHeight="1" x14ac:dyDescent="0.2">
      <c r="A24" s="614"/>
      <c r="B24" s="626"/>
      <c r="C24" s="627"/>
      <c r="D24" s="406"/>
      <c r="E24" s="628"/>
      <c r="F24" s="434"/>
      <c r="G24" s="437"/>
      <c r="H24" s="415"/>
      <c r="I24" s="437"/>
      <c r="J24" s="415"/>
      <c r="K24" s="43"/>
      <c r="L24" s="43"/>
      <c r="M24" s="43"/>
      <c r="N24" s="81"/>
      <c r="O24" s="44">
        <f t="shared" si="2"/>
        <v>0</v>
      </c>
      <c r="P24" s="415"/>
      <c r="Q24" s="415"/>
      <c r="R24" s="625"/>
    </row>
    <row r="25" spans="1:18" ht="12.75" customHeight="1" x14ac:dyDescent="0.2">
      <c r="A25" s="614">
        <v>3</v>
      </c>
      <c r="B25" s="409" t="s">
        <v>143</v>
      </c>
      <c r="C25" s="409" t="s">
        <v>149</v>
      </c>
      <c r="D25" s="406" t="s">
        <v>89</v>
      </c>
      <c r="E25" s="406">
        <v>3</v>
      </c>
      <c r="F25" s="434">
        <f>H25+J25+R25</f>
        <v>17.425213122400002</v>
      </c>
      <c r="G25" s="437">
        <v>1.06</v>
      </c>
      <c r="H25" s="415">
        <f>G25*$P$8/1000</f>
        <v>2.0175298000000002</v>
      </c>
      <c r="I25" s="437">
        <v>0.06</v>
      </c>
      <c r="J25" s="415">
        <f>I25*$P$9/1000</f>
        <v>0.20171699999999998</v>
      </c>
      <c r="K25" s="43" t="s">
        <v>145</v>
      </c>
      <c r="L25" s="43" t="s">
        <v>81</v>
      </c>
      <c r="M25" s="83">
        <v>1</v>
      </c>
      <c r="N25" s="43">
        <v>13.028</v>
      </c>
      <c r="O25" s="44">
        <f t="shared" si="2"/>
        <v>13.028</v>
      </c>
      <c r="P25" s="415">
        <f>E25*F25</f>
        <v>52.275639367200007</v>
      </c>
      <c r="Q25" s="415">
        <f>SUM(O25:O28)</f>
        <v>13.028</v>
      </c>
      <c r="R25" s="415">
        <f>Q25*1.02*1.05*$R$14</f>
        <v>15.205966322400004</v>
      </c>
    </row>
    <row r="26" spans="1:18" x14ac:dyDescent="0.2">
      <c r="A26" s="614"/>
      <c r="B26" s="409"/>
      <c r="C26" s="409"/>
      <c r="D26" s="406"/>
      <c r="E26" s="406"/>
      <c r="F26" s="434"/>
      <c r="G26" s="437"/>
      <c r="H26" s="415"/>
      <c r="I26" s="437"/>
      <c r="J26" s="415"/>
      <c r="K26" s="43" t="s">
        <v>148</v>
      </c>
      <c r="L26" s="43"/>
      <c r="M26" s="83"/>
      <c r="N26" s="43">
        <v>0</v>
      </c>
      <c r="O26" s="44">
        <f t="shared" si="2"/>
        <v>0</v>
      </c>
      <c r="P26" s="415"/>
      <c r="Q26" s="415"/>
      <c r="R26" s="415"/>
    </row>
    <row r="27" spans="1:18" x14ac:dyDescent="0.2">
      <c r="A27" s="614"/>
      <c r="B27" s="409"/>
      <c r="C27" s="409"/>
      <c r="D27" s="406"/>
      <c r="E27" s="406"/>
      <c r="F27" s="434"/>
      <c r="G27" s="437"/>
      <c r="H27" s="415"/>
      <c r="I27" s="437"/>
      <c r="J27" s="415"/>
      <c r="K27" s="43"/>
      <c r="L27" s="43"/>
      <c r="M27" s="83"/>
      <c r="N27" s="43"/>
      <c r="O27" s="44">
        <f t="shared" si="2"/>
        <v>0</v>
      </c>
      <c r="P27" s="415"/>
      <c r="Q27" s="415"/>
      <c r="R27" s="415"/>
    </row>
    <row r="28" spans="1:18" ht="12.75" customHeight="1" x14ac:dyDescent="0.2">
      <c r="A28" s="614"/>
      <c r="B28" s="409"/>
      <c r="C28" s="409"/>
      <c r="D28" s="406"/>
      <c r="E28" s="406"/>
      <c r="F28" s="434"/>
      <c r="G28" s="437"/>
      <c r="H28" s="415"/>
      <c r="I28" s="437"/>
      <c r="J28" s="415"/>
      <c r="K28" s="43"/>
      <c r="L28" s="43"/>
      <c r="M28" s="83"/>
      <c r="N28" s="43">
        <v>0</v>
      </c>
      <c r="O28" s="44">
        <f t="shared" si="2"/>
        <v>0</v>
      </c>
      <c r="P28" s="415"/>
      <c r="Q28" s="415"/>
      <c r="R28" s="415"/>
    </row>
    <row r="29" spans="1:18" x14ac:dyDescent="0.2">
      <c r="A29" s="614">
        <v>4</v>
      </c>
      <c r="B29" s="409" t="s">
        <v>143</v>
      </c>
      <c r="C29" s="409" t="s">
        <v>144</v>
      </c>
      <c r="D29" s="406" t="s">
        <v>81</v>
      </c>
      <c r="E29" s="406">
        <v>6</v>
      </c>
      <c r="F29" s="434">
        <f>H29+J29+R29</f>
        <v>16.135863786200005</v>
      </c>
      <c r="G29" s="437">
        <v>1.37</v>
      </c>
      <c r="H29" s="415">
        <f>G29*$P$8/1000</f>
        <v>2.6075621</v>
      </c>
      <c r="I29" s="437">
        <v>7.0000000000000007E-2</v>
      </c>
      <c r="J29" s="415">
        <f>I29*$P$9/1000</f>
        <v>0.2353365</v>
      </c>
      <c r="K29" s="43" t="s">
        <v>145</v>
      </c>
      <c r="L29" s="43" t="s">
        <v>81</v>
      </c>
      <c r="M29" s="43">
        <v>1</v>
      </c>
      <c r="N29" s="81">
        <v>11.388999999999999</v>
      </c>
      <c r="O29" s="44">
        <f t="shared" si="2"/>
        <v>11.388999999999999</v>
      </c>
      <c r="P29" s="415">
        <f>E29*F29</f>
        <v>96.815182717200031</v>
      </c>
      <c r="Q29" s="415">
        <f>SUM(O29:O32)</f>
        <v>11.388999999999999</v>
      </c>
      <c r="R29" s="415">
        <f>Q29*1.02*1.05*$R$14</f>
        <v>13.292965186200004</v>
      </c>
    </row>
    <row r="30" spans="1:18" x14ac:dyDescent="0.2">
      <c r="A30" s="614"/>
      <c r="B30" s="409"/>
      <c r="C30" s="409"/>
      <c r="D30" s="406"/>
      <c r="E30" s="406"/>
      <c r="F30" s="434"/>
      <c r="G30" s="437"/>
      <c r="H30" s="415"/>
      <c r="I30" s="437"/>
      <c r="J30" s="415"/>
      <c r="K30" s="43"/>
      <c r="L30" s="43"/>
      <c r="M30" s="43"/>
      <c r="N30" s="81"/>
      <c r="O30" s="44">
        <f t="shared" si="2"/>
        <v>0</v>
      </c>
      <c r="P30" s="415"/>
      <c r="Q30" s="415"/>
      <c r="R30" s="415"/>
    </row>
    <row r="31" spans="1:18" x14ac:dyDescent="0.2">
      <c r="A31" s="614"/>
      <c r="B31" s="409"/>
      <c r="C31" s="409"/>
      <c r="D31" s="406"/>
      <c r="E31" s="406"/>
      <c r="F31" s="434"/>
      <c r="G31" s="437"/>
      <c r="H31" s="415"/>
      <c r="I31" s="437"/>
      <c r="J31" s="415"/>
      <c r="K31" s="43"/>
      <c r="L31" s="43"/>
      <c r="M31" s="45"/>
      <c r="N31" s="81"/>
      <c r="O31" s="44">
        <f t="shared" si="2"/>
        <v>0</v>
      </c>
      <c r="P31" s="415"/>
      <c r="Q31" s="415"/>
      <c r="R31" s="415"/>
    </row>
    <row r="32" spans="1:18" ht="12.75" customHeight="1" x14ac:dyDescent="0.2">
      <c r="A32" s="614"/>
      <c r="B32" s="409"/>
      <c r="C32" s="409"/>
      <c r="D32" s="406"/>
      <c r="E32" s="406"/>
      <c r="F32" s="434"/>
      <c r="G32" s="437"/>
      <c r="H32" s="415"/>
      <c r="I32" s="437"/>
      <c r="J32" s="415"/>
      <c r="K32" s="43"/>
      <c r="L32" s="43"/>
      <c r="M32" s="43"/>
      <c r="N32" s="81"/>
      <c r="O32" s="44">
        <f t="shared" si="2"/>
        <v>0</v>
      </c>
      <c r="P32" s="415"/>
      <c r="Q32" s="415"/>
      <c r="R32" s="415"/>
    </row>
    <row r="33" spans="1:18" ht="12.75" customHeight="1" x14ac:dyDescent="0.2">
      <c r="A33" s="614">
        <v>5</v>
      </c>
      <c r="B33" s="409" t="s">
        <v>146</v>
      </c>
      <c r="C33" s="626" t="s">
        <v>660</v>
      </c>
      <c r="D33" s="406" t="s">
        <v>89</v>
      </c>
      <c r="E33" s="406">
        <v>4</v>
      </c>
      <c r="F33" s="646">
        <f>H33+J33+R33</f>
        <v>21.744564802600003</v>
      </c>
      <c r="G33" s="437">
        <v>1.66</v>
      </c>
      <c r="H33" s="415">
        <f>G33*$P$8/1000</f>
        <v>3.1595277999999998</v>
      </c>
      <c r="I33" s="437">
        <v>0.2</v>
      </c>
      <c r="J33" s="415">
        <f>I33*$P$9/1000</f>
        <v>0.67238999999999993</v>
      </c>
      <c r="K33" s="43" t="s">
        <v>147</v>
      </c>
      <c r="L33" s="43" t="s">
        <v>81</v>
      </c>
      <c r="M33" s="43">
        <v>1</v>
      </c>
      <c r="N33" s="81">
        <v>15.347</v>
      </c>
      <c r="O33" s="44">
        <f t="shared" si="2"/>
        <v>15.347</v>
      </c>
      <c r="P33" s="415">
        <f>E33*F33</f>
        <v>86.978259210400012</v>
      </c>
      <c r="Q33" s="415">
        <f>SUM(O33:O36)</f>
        <v>15.347</v>
      </c>
      <c r="R33" s="415">
        <f>Q33*1.02*1.05*$R$14</f>
        <v>17.912647002600004</v>
      </c>
    </row>
    <row r="34" spans="1:18" x14ac:dyDescent="0.2">
      <c r="A34" s="614"/>
      <c r="B34" s="409"/>
      <c r="C34" s="626"/>
      <c r="D34" s="406"/>
      <c r="E34" s="406"/>
      <c r="F34" s="646"/>
      <c r="G34" s="437"/>
      <c r="H34" s="415"/>
      <c r="I34" s="437"/>
      <c r="J34" s="415"/>
      <c r="K34" s="43" t="s">
        <v>148</v>
      </c>
      <c r="L34" s="43"/>
      <c r="M34" s="43"/>
      <c r="N34" s="81"/>
      <c r="O34" s="44">
        <f t="shared" si="2"/>
        <v>0</v>
      </c>
      <c r="P34" s="415"/>
      <c r="Q34" s="415"/>
      <c r="R34" s="415"/>
    </row>
    <row r="35" spans="1:18" x14ac:dyDescent="0.2">
      <c r="A35" s="614"/>
      <c r="B35" s="409"/>
      <c r="C35" s="626"/>
      <c r="D35" s="406"/>
      <c r="E35" s="406"/>
      <c r="F35" s="646"/>
      <c r="G35" s="437"/>
      <c r="H35" s="415"/>
      <c r="I35" s="437"/>
      <c r="J35" s="415"/>
      <c r="K35" s="43"/>
      <c r="L35" s="43"/>
      <c r="M35" s="83"/>
      <c r="N35" s="81"/>
      <c r="O35" s="44">
        <f t="shared" si="2"/>
        <v>0</v>
      </c>
      <c r="P35" s="415"/>
      <c r="Q35" s="415"/>
      <c r="R35" s="415"/>
    </row>
    <row r="36" spans="1:18" ht="12.75" customHeight="1" x14ac:dyDescent="0.2">
      <c r="A36" s="614"/>
      <c r="B36" s="409"/>
      <c r="C36" s="626"/>
      <c r="D36" s="406"/>
      <c r="E36" s="406"/>
      <c r="F36" s="646"/>
      <c r="G36" s="437"/>
      <c r="H36" s="415"/>
      <c r="I36" s="437"/>
      <c r="J36" s="415"/>
      <c r="K36" s="43"/>
      <c r="L36" s="43"/>
      <c r="M36" s="43"/>
      <c r="N36" s="81"/>
      <c r="O36" s="44">
        <f t="shared" si="2"/>
        <v>0</v>
      </c>
      <c r="P36" s="415"/>
      <c r="Q36" s="415"/>
      <c r="R36" s="415"/>
    </row>
    <row r="37" spans="1:18" ht="12.75" customHeight="1" x14ac:dyDescent="0.2">
      <c r="A37" s="614">
        <v>6</v>
      </c>
      <c r="B37" s="615" t="s">
        <v>150</v>
      </c>
      <c r="C37" s="618" t="s">
        <v>152</v>
      </c>
      <c r="D37" s="622" t="s">
        <v>81</v>
      </c>
      <c r="E37" s="644">
        <v>2</v>
      </c>
      <c r="F37" s="631">
        <f t="shared" ref="F37" si="4">H37+J37+R37</f>
        <v>23.340653700000001</v>
      </c>
      <c r="G37" s="611">
        <v>0.96</v>
      </c>
      <c r="H37" s="623">
        <f t="shared" ref="H37" si="5">G37*$P$8/1000</f>
        <v>1.8271967999999998</v>
      </c>
      <c r="I37" s="637">
        <v>0.15</v>
      </c>
      <c r="J37" s="640">
        <f t="shared" ref="J37" si="6">I37*$P$9/1000</f>
        <v>0.50429249999999992</v>
      </c>
      <c r="K37" s="43" t="s">
        <v>151</v>
      </c>
      <c r="L37" s="43" t="s">
        <v>81</v>
      </c>
      <c r="M37" s="43">
        <v>1</v>
      </c>
      <c r="N37" s="81">
        <v>18</v>
      </c>
      <c r="O37" s="44">
        <f t="shared" si="2"/>
        <v>18</v>
      </c>
      <c r="P37" s="623">
        <f t="shared" ref="P37" si="7">E37*F37</f>
        <v>46.681307400000001</v>
      </c>
      <c r="Q37" s="623">
        <f t="shared" ref="Q37" si="8">SUM(O37:O40)</f>
        <v>18</v>
      </c>
      <c r="R37" s="623">
        <f t="shared" ref="R37" si="9">Q37*1.02*1.05*$R$14</f>
        <v>21.0091644</v>
      </c>
    </row>
    <row r="38" spans="1:18" x14ac:dyDescent="0.2">
      <c r="A38" s="614"/>
      <c r="B38" s="616"/>
      <c r="C38" s="619"/>
      <c r="D38" s="411"/>
      <c r="E38" s="594"/>
      <c r="F38" s="632"/>
      <c r="G38" s="634"/>
      <c r="H38" s="624"/>
      <c r="I38" s="638"/>
      <c r="J38" s="641"/>
      <c r="K38" s="43"/>
      <c r="L38" s="43"/>
      <c r="M38" s="43"/>
      <c r="N38" s="81"/>
      <c r="O38" s="44">
        <f t="shared" si="2"/>
        <v>0</v>
      </c>
      <c r="P38" s="624"/>
      <c r="Q38" s="624"/>
      <c r="R38" s="624"/>
    </row>
    <row r="39" spans="1:18" x14ac:dyDescent="0.2">
      <c r="A39" s="614"/>
      <c r="B39" s="616"/>
      <c r="C39" s="619"/>
      <c r="D39" s="411"/>
      <c r="E39" s="594"/>
      <c r="F39" s="632"/>
      <c r="G39" s="634"/>
      <c r="H39" s="624"/>
      <c r="I39" s="638"/>
      <c r="J39" s="641"/>
      <c r="K39" s="43"/>
      <c r="L39" s="43"/>
      <c r="M39" s="45"/>
      <c r="N39" s="81"/>
      <c r="O39" s="44">
        <f t="shared" si="2"/>
        <v>0</v>
      </c>
      <c r="P39" s="624"/>
      <c r="Q39" s="624"/>
      <c r="R39" s="624"/>
    </row>
    <row r="40" spans="1:18" ht="12.75" customHeight="1" x14ac:dyDescent="0.2">
      <c r="A40" s="614"/>
      <c r="B40" s="643"/>
      <c r="C40" s="620"/>
      <c r="D40" s="630"/>
      <c r="E40" s="645"/>
      <c r="F40" s="633"/>
      <c r="G40" s="635"/>
      <c r="H40" s="625"/>
      <c r="I40" s="639"/>
      <c r="J40" s="642"/>
      <c r="K40" s="43"/>
      <c r="L40" s="43"/>
      <c r="M40" s="43"/>
      <c r="N40" s="81"/>
      <c r="O40" s="44">
        <f t="shared" si="2"/>
        <v>0</v>
      </c>
      <c r="P40" s="625"/>
      <c r="Q40" s="625"/>
      <c r="R40" s="625"/>
    </row>
    <row r="41" spans="1:18" ht="12.75" customHeight="1" x14ac:dyDescent="0.2">
      <c r="A41" s="614">
        <v>7</v>
      </c>
      <c r="B41" s="615" t="s">
        <v>153</v>
      </c>
      <c r="C41" s="606" t="s">
        <v>154</v>
      </c>
      <c r="D41" s="629" t="s">
        <v>81</v>
      </c>
      <c r="E41" s="622">
        <v>1</v>
      </c>
      <c r="F41" s="631">
        <f>H41+J41+R41</f>
        <v>45.9134487014</v>
      </c>
      <c r="G41" s="611">
        <v>1.49</v>
      </c>
      <c r="H41" s="623">
        <f>G41*$P$8/1000</f>
        <v>2.8359616999999999</v>
      </c>
      <c r="I41" s="611">
        <v>0.13</v>
      </c>
      <c r="J41" s="623">
        <f>I41*$P$9/1000</f>
        <v>0.43705349999999998</v>
      </c>
      <c r="K41" s="43" t="s">
        <v>155</v>
      </c>
      <c r="L41" s="43" t="s">
        <v>81</v>
      </c>
      <c r="M41" s="43">
        <v>1</v>
      </c>
      <c r="N41" s="81">
        <v>36.533000000000001</v>
      </c>
      <c r="O41" s="44">
        <f t="shared" si="2"/>
        <v>36.533000000000001</v>
      </c>
      <c r="P41" s="623">
        <f>E41*F41</f>
        <v>45.9134487014</v>
      </c>
      <c r="Q41" s="623">
        <f>SUM(O41:O44)</f>
        <v>36.533000000000001</v>
      </c>
      <c r="R41" s="623">
        <f>Q41*1.02*1.05*$R$14</f>
        <v>42.640433501400004</v>
      </c>
    </row>
    <row r="42" spans="1:18" x14ac:dyDescent="0.2">
      <c r="A42" s="614"/>
      <c r="B42" s="616"/>
      <c r="C42" s="607"/>
      <c r="D42" s="472"/>
      <c r="E42" s="411"/>
      <c r="F42" s="632"/>
      <c r="G42" s="634"/>
      <c r="H42" s="624"/>
      <c r="I42" s="634"/>
      <c r="J42" s="624"/>
      <c r="K42" s="43"/>
      <c r="L42" s="43"/>
      <c r="M42" s="43"/>
      <c r="N42" s="81"/>
      <c r="O42" s="44">
        <f t="shared" si="2"/>
        <v>0</v>
      </c>
      <c r="P42" s="624"/>
      <c r="Q42" s="624"/>
      <c r="R42" s="624"/>
    </row>
    <row r="43" spans="1:18" x14ac:dyDescent="0.2">
      <c r="A43" s="614"/>
      <c r="B43" s="616"/>
      <c r="C43" s="607"/>
      <c r="D43" s="472"/>
      <c r="E43" s="411"/>
      <c r="F43" s="632"/>
      <c r="G43" s="634"/>
      <c r="H43" s="624"/>
      <c r="I43" s="634"/>
      <c r="J43" s="624"/>
      <c r="K43" s="43"/>
      <c r="L43" s="43"/>
      <c r="M43" s="45"/>
      <c r="N43" s="81"/>
      <c r="O43" s="44">
        <f t="shared" si="2"/>
        <v>0</v>
      </c>
      <c r="P43" s="624"/>
      <c r="Q43" s="624"/>
      <c r="R43" s="624"/>
    </row>
    <row r="44" spans="1:18" ht="12.75" customHeight="1" x14ac:dyDescent="0.2">
      <c r="A44" s="614"/>
      <c r="B44" s="643"/>
      <c r="C44" s="608"/>
      <c r="D44" s="473"/>
      <c r="E44" s="630"/>
      <c r="F44" s="633"/>
      <c r="G44" s="635"/>
      <c r="H44" s="625"/>
      <c r="I44" s="635"/>
      <c r="J44" s="625"/>
      <c r="K44" s="43"/>
      <c r="L44" s="43"/>
      <c r="M44" s="43"/>
      <c r="N44" s="81"/>
      <c r="O44" s="44">
        <f t="shared" si="2"/>
        <v>0</v>
      </c>
      <c r="P44" s="625"/>
      <c r="Q44" s="625"/>
      <c r="R44" s="625"/>
    </row>
    <row r="45" spans="1:18" ht="12.75" customHeight="1" x14ac:dyDescent="0.2">
      <c r="A45" s="614">
        <v>8</v>
      </c>
      <c r="B45" s="615" t="s">
        <v>153</v>
      </c>
      <c r="C45" s="606" t="s">
        <v>156</v>
      </c>
      <c r="D45" s="629" t="s">
        <v>81</v>
      </c>
      <c r="E45" s="622">
        <v>8</v>
      </c>
      <c r="F45" s="631">
        <f>H45+J45+R45</f>
        <v>45.9134487014</v>
      </c>
      <c r="G45" s="611">
        <v>1.49</v>
      </c>
      <c r="H45" s="623">
        <f>G45*$P$8/1000</f>
        <v>2.8359616999999999</v>
      </c>
      <c r="I45" s="611">
        <v>0.13</v>
      </c>
      <c r="J45" s="623">
        <f>I45*$P$9/1000</f>
        <v>0.43705349999999998</v>
      </c>
      <c r="K45" s="43" t="s">
        <v>155</v>
      </c>
      <c r="L45" s="43" t="s">
        <v>81</v>
      </c>
      <c r="M45" s="43">
        <v>1</v>
      </c>
      <c r="N45" s="256">
        <v>36.533000000000001</v>
      </c>
      <c r="O45" s="44">
        <f t="shared" si="2"/>
        <v>36.533000000000001</v>
      </c>
      <c r="P45" s="623">
        <f>E45*F45</f>
        <v>367.3075896112</v>
      </c>
      <c r="Q45" s="623">
        <f>SUM(O45:O48)</f>
        <v>36.533000000000001</v>
      </c>
      <c r="R45" s="623">
        <f>Q45*1.02*1.05*$R$14</f>
        <v>42.640433501400004</v>
      </c>
    </row>
    <row r="46" spans="1:18" x14ac:dyDescent="0.2">
      <c r="A46" s="614"/>
      <c r="B46" s="616"/>
      <c r="C46" s="607"/>
      <c r="D46" s="472"/>
      <c r="E46" s="411"/>
      <c r="F46" s="632"/>
      <c r="G46" s="634"/>
      <c r="H46" s="624"/>
      <c r="I46" s="634"/>
      <c r="J46" s="624"/>
      <c r="K46" s="43"/>
      <c r="L46" s="43"/>
      <c r="M46" s="43"/>
      <c r="N46" s="81"/>
      <c r="O46" s="44">
        <f t="shared" si="2"/>
        <v>0</v>
      </c>
      <c r="P46" s="624"/>
      <c r="Q46" s="624"/>
      <c r="R46" s="624"/>
    </row>
    <row r="47" spans="1:18" x14ac:dyDescent="0.2">
      <c r="A47" s="614"/>
      <c r="B47" s="616"/>
      <c r="C47" s="607"/>
      <c r="D47" s="472"/>
      <c r="E47" s="411"/>
      <c r="F47" s="632"/>
      <c r="G47" s="634"/>
      <c r="H47" s="624"/>
      <c r="I47" s="634"/>
      <c r="J47" s="624"/>
      <c r="K47" s="43"/>
      <c r="L47" s="43"/>
      <c r="M47" s="45"/>
      <c r="N47" s="81"/>
      <c r="O47" s="44">
        <f t="shared" si="2"/>
        <v>0</v>
      </c>
      <c r="P47" s="624"/>
      <c r="Q47" s="624"/>
      <c r="R47" s="624"/>
    </row>
    <row r="48" spans="1:18" ht="12.75" customHeight="1" x14ac:dyDescent="0.2">
      <c r="A48" s="614"/>
      <c r="B48" s="617"/>
      <c r="C48" s="608"/>
      <c r="D48" s="473"/>
      <c r="E48" s="630"/>
      <c r="F48" s="633"/>
      <c r="G48" s="635"/>
      <c r="H48" s="625"/>
      <c r="I48" s="635"/>
      <c r="J48" s="625"/>
      <c r="K48" s="43"/>
      <c r="L48" s="43"/>
      <c r="M48" s="43"/>
      <c r="N48" s="81"/>
      <c r="O48" s="44">
        <f t="shared" si="2"/>
        <v>0</v>
      </c>
      <c r="P48" s="625"/>
      <c r="Q48" s="625"/>
      <c r="R48" s="625"/>
    </row>
    <row r="49" spans="1:18" x14ac:dyDescent="0.2">
      <c r="A49" s="614">
        <v>9</v>
      </c>
      <c r="B49" s="615" t="s">
        <v>158</v>
      </c>
      <c r="C49" s="409" t="s">
        <v>506</v>
      </c>
      <c r="D49" s="406" t="s">
        <v>81</v>
      </c>
      <c r="E49" s="406">
        <v>1</v>
      </c>
      <c r="F49" s="434">
        <f>H49+J49+R49</f>
        <v>4.671639077600001</v>
      </c>
      <c r="G49" s="437">
        <v>0.28999999999999998</v>
      </c>
      <c r="H49" s="415">
        <f>G49*$P$8/1000</f>
        <v>0.5519657</v>
      </c>
      <c r="I49" s="437">
        <v>0.02</v>
      </c>
      <c r="J49" s="415">
        <f>I49*$P$9/1000</f>
        <v>6.7239000000000007E-2</v>
      </c>
      <c r="K49" s="43" t="s">
        <v>157</v>
      </c>
      <c r="L49" s="43" t="s">
        <v>81</v>
      </c>
      <c r="M49" s="43">
        <v>1</v>
      </c>
      <c r="N49" s="81">
        <v>3.472</v>
      </c>
      <c r="O49" s="44">
        <f t="shared" si="2"/>
        <v>3.472</v>
      </c>
      <c r="P49" s="415">
        <f>E49*F49</f>
        <v>4.671639077600001</v>
      </c>
      <c r="Q49" s="415">
        <f>SUM(O49:O52)</f>
        <v>3.472</v>
      </c>
      <c r="R49" s="415">
        <f>Q49*1.02*1.05*$R$14</f>
        <v>4.0524343776000009</v>
      </c>
    </row>
    <row r="50" spans="1:18" x14ac:dyDescent="0.2">
      <c r="A50" s="614"/>
      <c r="B50" s="616"/>
      <c r="C50" s="409"/>
      <c r="D50" s="406"/>
      <c r="E50" s="406"/>
      <c r="F50" s="434"/>
      <c r="G50" s="437"/>
      <c r="H50" s="415"/>
      <c r="I50" s="437"/>
      <c r="J50" s="415"/>
      <c r="K50" s="43"/>
      <c r="L50" s="43"/>
      <c r="M50" s="43"/>
      <c r="N50" s="81"/>
      <c r="O50" s="44">
        <f t="shared" si="2"/>
        <v>0</v>
      </c>
      <c r="P50" s="415"/>
      <c r="Q50" s="415"/>
      <c r="R50" s="415"/>
    </row>
    <row r="51" spans="1:18" x14ac:dyDescent="0.2">
      <c r="A51" s="614"/>
      <c r="B51" s="616"/>
      <c r="C51" s="409"/>
      <c r="D51" s="406"/>
      <c r="E51" s="406"/>
      <c r="F51" s="434"/>
      <c r="G51" s="437"/>
      <c r="H51" s="415"/>
      <c r="I51" s="437"/>
      <c r="J51" s="415"/>
      <c r="K51" s="43"/>
      <c r="L51" s="43"/>
      <c r="M51" s="45"/>
      <c r="N51" s="81"/>
      <c r="O51" s="44">
        <f t="shared" si="2"/>
        <v>0</v>
      </c>
      <c r="P51" s="415"/>
      <c r="Q51" s="415"/>
      <c r="R51" s="415"/>
    </row>
    <row r="52" spans="1:18" ht="12.75" customHeight="1" x14ac:dyDescent="0.2">
      <c r="A52" s="614"/>
      <c r="B52" s="616"/>
      <c r="C52" s="621"/>
      <c r="D52" s="622"/>
      <c r="E52" s="406"/>
      <c r="F52" s="434"/>
      <c r="G52" s="437"/>
      <c r="H52" s="415"/>
      <c r="I52" s="437"/>
      <c r="J52" s="415"/>
      <c r="K52" s="84"/>
      <c r="L52" s="84"/>
      <c r="M52" s="84"/>
      <c r="N52" s="80"/>
      <c r="O52" s="44">
        <f t="shared" si="2"/>
        <v>0</v>
      </c>
      <c r="P52" s="415"/>
      <c r="Q52" s="415"/>
      <c r="R52" s="415"/>
    </row>
    <row r="53" spans="1:18" s="168" customFormat="1" ht="12.75" customHeight="1" x14ac:dyDescent="0.2">
      <c r="A53" s="614">
        <v>10</v>
      </c>
      <c r="B53" s="615" t="s">
        <v>504</v>
      </c>
      <c r="C53" s="441" t="s">
        <v>503</v>
      </c>
      <c r="D53" s="622" t="s">
        <v>79</v>
      </c>
      <c r="E53" s="444">
        <v>1.65</v>
      </c>
      <c r="F53" s="445">
        <f>H53+J53+R53</f>
        <v>19.174918100000003</v>
      </c>
      <c r="G53" s="448">
        <v>0.77</v>
      </c>
      <c r="H53" s="418">
        <f>G53*$P$8/1000</f>
        <v>1.4655641000000001</v>
      </c>
      <c r="I53" s="448">
        <v>0.06</v>
      </c>
      <c r="J53" s="418">
        <f>I53*$P$9/1000</f>
        <v>0.20171699999999998</v>
      </c>
      <c r="K53" s="179" t="s">
        <v>505</v>
      </c>
      <c r="L53" s="43" t="s">
        <v>79</v>
      </c>
      <c r="M53" s="179">
        <v>1</v>
      </c>
      <c r="N53" s="255">
        <v>15</v>
      </c>
      <c r="O53" s="180">
        <f t="shared" si="2"/>
        <v>15</v>
      </c>
      <c r="P53" s="418">
        <f>E53*F53</f>
        <v>31.638614865000005</v>
      </c>
      <c r="Q53" s="418">
        <f>SUM(O53:O56)</f>
        <v>15</v>
      </c>
      <c r="R53" s="418">
        <f>Q53*1.02*1.05*$R$14</f>
        <v>17.507637000000003</v>
      </c>
    </row>
    <row r="54" spans="1:18" s="168" customFormat="1" x14ac:dyDescent="0.2">
      <c r="A54" s="614"/>
      <c r="B54" s="616"/>
      <c r="C54" s="442"/>
      <c r="D54" s="647"/>
      <c r="E54" s="439"/>
      <c r="F54" s="446"/>
      <c r="G54" s="449"/>
      <c r="H54" s="403"/>
      <c r="I54" s="449"/>
      <c r="J54" s="403"/>
      <c r="K54" s="179"/>
      <c r="L54" s="179"/>
      <c r="M54" s="179"/>
      <c r="N54" s="255"/>
      <c r="O54" s="180">
        <f t="shared" si="2"/>
        <v>0</v>
      </c>
      <c r="P54" s="403"/>
      <c r="Q54" s="403"/>
      <c r="R54" s="403"/>
    </row>
    <row r="55" spans="1:18" s="168" customFormat="1" x14ac:dyDescent="0.2">
      <c r="A55" s="614"/>
      <c r="B55" s="616"/>
      <c r="C55" s="442"/>
      <c r="D55" s="647"/>
      <c r="E55" s="439"/>
      <c r="F55" s="446"/>
      <c r="G55" s="449"/>
      <c r="H55" s="403"/>
      <c r="I55" s="449"/>
      <c r="J55" s="403"/>
      <c r="K55" s="179"/>
      <c r="L55" s="179"/>
      <c r="M55" s="181"/>
      <c r="N55" s="255"/>
      <c r="O55" s="180">
        <f t="shared" si="2"/>
        <v>0</v>
      </c>
      <c r="P55" s="403"/>
      <c r="Q55" s="403"/>
      <c r="R55" s="403"/>
    </row>
    <row r="56" spans="1:18" s="168" customFormat="1" ht="12.75" customHeight="1" x14ac:dyDescent="0.2">
      <c r="A56" s="614"/>
      <c r="B56" s="616"/>
      <c r="C56" s="443"/>
      <c r="D56" s="412"/>
      <c r="E56" s="440"/>
      <c r="F56" s="447"/>
      <c r="G56" s="450"/>
      <c r="H56" s="404"/>
      <c r="I56" s="450"/>
      <c r="J56" s="404"/>
      <c r="K56" s="179"/>
      <c r="L56" s="179"/>
      <c r="M56" s="179"/>
      <c r="N56" s="255"/>
      <c r="O56" s="180">
        <f t="shared" si="2"/>
        <v>0</v>
      </c>
      <c r="P56" s="404"/>
      <c r="Q56" s="404"/>
      <c r="R56" s="404"/>
    </row>
    <row r="57" spans="1:18" ht="12.75" customHeight="1" x14ac:dyDescent="0.2">
      <c r="A57" s="614">
        <v>11</v>
      </c>
      <c r="B57" s="615" t="s">
        <v>162</v>
      </c>
      <c r="C57" s="618" t="s">
        <v>496</v>
      </c>
      <c r="D57" s="406" t="s">
        <v>81</v>
      </c>
      <c r="E57" s="406">
        <v>15</v>
      </c>
      <c r="F57" s="434">
        <f>H57+J57+R57</f>
        <v>2.1399589685999998</v>
      </c>
      <c r="G57" s="437">
        <v>0.34499999999999997</v>
      </c>
      <c r="H57" s="415">
        <f>G57*$P$8/1000</f>
        <v>0.65664884999999995</v>
      </c>
      <c r="I57" s="437">
        <v>0.22700000000000001</v>
      </c>
      <c r="J57" s="636">
        <f>I57*$P$9/1000</f>
        <v>0.76316264999999994</v>
      </c>
      <c r="K57" s="43" t="s">
        <v>136</v>
      </c>
      <c r="L57" s="43" t="s">
        <v>81</v>
      </c>
      <c r="M57" s="43">
        <v>1</v>
      </c>
      <c r="N57" s="81">
        <v>0.61699999999999999</v>
      </c>
      <c r="O57" s="44">
        <f t="shared" si="2"/>
        <v>0.61699999999999999</v>
      </c>
      <c r="P57" s="415">
        <f>E57*F57</f>
        <v>32.099384528999998</v>
      </c>
      <c r="Q57" s="415">
        <f>SUM(O57:O60)</f>
        <v>0.61699999999999999</v>
      </c>
      <c r="R57" s="415">
        <f>Q57*1.02*1.05*$R$14</f>
        <v>0.72014746860000012</v>
      </c>
    </row>
    <row r="58" spans="1:18" x14ac:dyDescent="0.2">
      <c r="A58" s="614"/>
      <c r="B58" s="616"/>
      <c r="C58" s="619"/>
      <c r="D58" s="406"/>
      <c r="E58" s="406"/>
      <c r="F58" s="434"/>
      <c r="G58" s="437"/>
      <c r="H58" s="415"/>
      <c r="I58" s="437"/>
      <c r="J58" s="636"/>
      <c r="K58" s="43"/>
      <c r="L58" s="43"/>
      <c r="M58" s="43"/>
      <c r="N58" s="81"/>
      <c r="O58" s="44">
        <f t="shared" si="2"/>
        <v>0</v>
      </c>
      <c r="P58" s="415"/>
      <c r="Q58" s="415"/>
      <c r="R58" s="415"/>
    </row>
    <row r="59" spans="1:18" x14ac:dyDescent="0.2">
      <c r="A59" s="614"/>
      <c r="B59" s="616"/>
      <c r="C59" s="619"/>
      <c r="D59" s="406"/>
      <c r="E59" s="406"/>
      <c r="F59" s="434"/>
      <c r="G59" s="437"/>
      <c r="H59" s="415"/>
      <c r="I59" s="437"/>
      <c r="J59" s="636"/>
      <c r="K59" s="43"/>
      <c r="L59" s="43"/>
      <c r="M59" s="45"/>
      <c r="N59" s="81"/>
      <c r="O59" s="44">
        <f t="shared" si="2"/>
        <v>0</v>
      </c>
      <c r="P59" s="415"/>
      <c r="Q59" s="415"/>
      <c r="R59" s="415"/>
    </row>
    <row r="60" spans="1:18" ht="12.75" customHeight="1" x14ac:dyDescent="0.2">
      <c r="A60" s="614"/>
      <c r="B60" s="617"/>
      <c r="C60" s="620"/>
      <c r="D60" s="406"/>
      <c r="E60" s="406"/>
      <c r="F60" s="434"/>
      <c r="G60" s="437"/>
      <c r="H60" s="415"/>
      <c r="I60" s="437"/>
      <c r="J60" s="636"/>
      <c r="K60" s="43"/>
      <c r="L60" s="43"/>
      <c r="M60" s="43"/>
      <c r="N60" s="81"/>
      <c r="O60" s="44">
        <f t="shared" si="2"/>
        <v>0</v>
      </c>
      <c r="P60" s="415"/>
      <c r="Q60" s="415"/>
      <c r="R60" s="415"/>
    </row>
    <row r="61" spans="1:18" ht="12.75" customHeight="1" x14ac:dyDescent="0.2">
      <c r="A61" s="614">
        <v>12</v>
      </c>
      <c r="B61" s="615" t="s">
        <v>162</v>
      </c>
      <c r="C61" s="618" t="s">
        <v>497</v>
      </c>
      <c r="D61" s="406" t="s">
        <v>81</v>
      </c>
      <c r="E61" s="406">
        <v>15</v>
      </c>
      <c r="F61" s="434">
        <f>H61+J61+R61</f>
        <v>1.6777573517999997</v>
      </c>
      <c r="G61" s="437">
        <v>0.34499999999999997</v>
      </c>
      <c r="H61" s="415">
        <f>G61*$P$8/1000</f>
        <v>0.65664884999999995</v>
      </c>
      <c r="I61" s="437">
        <v>0.22700000000000001</v>
      </c>
      <c r="J61" s="636">
        <f>I61*$P$9/1000</f>
        <v>0.76316264999999994</v>
      </c>
      <c r="K61" s="43" t="s">
        <v>136</v>
      </c>
      <c r="L61" s="43" t="s">
        <v>81</v>
      </c>
      <c r="M61" s="43">
        <v>1</v>
      </c>
      <c r="N61" s="81">
        <v>0.221</v>
      </c>
      <c r="O61" s="44">
        <f t="shared" ref="O61:O80" si="10">M61*N61</f>
        <v>0.221</v>
      </c>
      <c r="P61" s="415">
        <f>E61*F61</f>
        <v>25.166360276999995</v>
      </c>
      <c r="Q61" s="415">
        <f>SUM(O61:O64)</f>
        <v>0.221</v>
      </c>
      <c r="R61" s="415">
        <f>Q61*1.02*1.05*$R$14</f>
        <v>0.25794585180000001</v>
      </c>
    </row>
    <row r="62" spans="1:18" x14ac:dyDescent="0.2">
      <c r="A62" s="614"/>
      <c r="B62" s="616"/>
      <c r="C62" s="619"/>
      <c r="D62" s="406"/>
      <c r="E62" s="406"/>
      <c r="F62" s="434"/>
      <c r="G62" s="437"/>
      <c r="H62" s="415"/>
      <c r="I62" s="437"/>
      <c r="J62" s="636"/>
      <c r="K62" s="43"/>
      <c r="L62" s="43"/>
      <c r="M62" s="43"/>
      <c r="N62" s="81"/>
      <c r="O62" s="44">
        <f t="shared" si="10"/>
        <v>0</v>
      </c>
      <c r="P62" s="415"/>
      <c r="Q62" s="415"/>
      <c r="R62" s="415"/>
    </row>
    <row r="63" spans="1:18" x14ac:dyDescent="0.2">
      <c r="A63" s="614"/>
      <c r="B63" s="616"/>
      <c r="C63" s="619"/>
      <c r="D63" s="406"/>
      <c r="E63" s="406"/>
      <c r="F63" s="434"/>
      <c r="G63" s="437"/>
      <c r="H63" s="415"/>
      <c r="I63" s="437"/>
      <c r="J63" s="636"/>
      <c r="K63" s="43"/>
      <c r="L63" s="43"/>
      <c r="M63" s="45"/>
      <c r="N63" s="81"/>
      <c r="O63" s="44">
        <f t="shared" si="10"/>
        <v>0</v>
      </c>
      <c r="P63" s="415"/>
      <c r="Q63" s="415"/>
      <c r="R63" s="415"/>
    </row>
    <row r="64" spans="1:18" ht="12.75" customHeight="1" x14ac:dyDescent="0.2">
      <c r="A64" s="614"/>
      <c r="B64" s="617"/>
      <c r="C64" s="620"/>
      <c r="D64" s="406"/>
      <c r="E64" s="406"/>
      <c r="F64" s="434"/>
      <c r="G64" s="437"/>
      <c r="H64" s="415"/>
      <c r="I64" s="437"/>
      <c r="J64" s="636"/>
      <c r="K64" s="43"/>
      <c r="L64" s="43"/>
      <c r="M64" s="43"/>
      <c r="N64" s="81"/>
      <c r="O64" s="44">
        <f t="shared" si="10"/>
        <v>0</v>
      </c>
      <c r="P64" s="415"/>
      <c r="Q64" s="415"/>
      <c r="R64" s="415"/>
    </row>
    <row r="65" spans="1:18" ht="12.75" customHeight="1" x14ac:dyDescent="0.2">
      <c r="A65" s="614">
        <v>13</v>
      </c>
      <c r="B65" s="615" t="s">
        <v>159</v>
      </c>
      <c r="C65" s="618" t="s">
        <v>498</v>
      </c>
      <c r="D65" s="406" t="s">
        <v>81</v>
      </c>
      <c r="E65" s="406">
        <v>5</v>
      </c>
      <c r="F65" s="434">
        <f>H65+J65+R65</f>
        <v>1.4433733950000001</v>
      </c>
      <c r="G65" s="437">
        <v>0.23100000000000001</v>
      </c>
      <c r="H65" s="415">
        <f>G65*$P$8/1000</f>
        <v>0.43966923000000002</v>
      </c>
      <c r="I65" s="437">
        <v>0.151</v>
      </c>
      <c r="J65" s="636">
        <f>I65*$P$9/1000</f>
        <v>0.50765444999999998</v>
      </c>
      <c r="K65" s="43" t="s">
        <v>135</v>
      </c>
      <c r="L65" s="43" t="s">
        <v>81</v>
      </c>
      <c r="M65" s="43">
        <v>1</v>
      </c>
      <c r="N65" s="81">
        <v>0.42499999999999999</v>
      </c>
      <c r="O65" s="44">
        <f t="shared" si="10"/>
        <v>0.42499999999999999</v>
      </c>
      <c r="P65" s="415">
        <f>E65*F65</f>
        <v>7.2168669750000003</v>
      </c>
      <c r="Q65" s="415">
        <f>SUM(O65:O68)</f>
        <v>0.42499999999999999</v>
      </c>
      <c r="R65" s="415">
        <f>Q65*1.02*1.05*$R$14</f>
        <v>0.49604971500000006</v>
      </c>
    </row>
    <row r="66" spans="1:18" x14ac:dyDescent="0.2">
      <c r="A66" s="614"/>
      <c r="B66" s="616"/>
      <c r="C66" s="619"/>
      <c r="D66" s="406"/>
      <c r="E66" s="406"/>
      <c r="F66" s="434"/>
      <c r="G66" s="437"/>
      <c r="H66" s="415"/>
      <c r="I66" s="437"/>
      <c r="J66" s="636"/>
      <c r="K66" s="43"/>
      <c r="L66" s="43"/>
      <c r="M66" s="43"/>
      <c r="N66" s="81"/>
      <c r="O66" s="44">
        <f t="shared" si="10"/>
        <v>0</v>
      </c>
      <c r="P66" s="415"/>
      <c r="Q66" s="415"/>
      <c r="R66" s="415"/>
    </row>
    <row r="67" spans="1:18" x14ac:dyDescent="0.2">
      <c r="A67" s="614"/>
      <c r="B67" s="616"/>
      <c r="C67" s="619"/>
      <c r="D67" s="406"/>
      <c r="E67" s="406"/>
      <c r="F67" s="434"/>
      <c r="G67" s="437"/>
      <c r="H67" s="415"/>
      <c r="I67" s="437"/>
      <c r="J67" s="636"/>
      <c r="K67" s="43"/>
      <c r="L67" s="43"/>
      <c r="M67" s="45"/>
      <c r="N67" s="81"/>
      <c r="O67" s="44">
        <f t="shared" si="10"/>
        <v>0</v>
      </c>
      <c r="P67" s="415"/>
      <c r="Q67" s="415"/>
      <c r="R67" s="415"/>
    </row>
    <row r="68" spans="1:18" ht="12.75" customHeight="1" x14ac:dyDescent="0.2">
      <c r="A68" s="614"/>
      <c r="B68" s="617"/>
      <c r="C68" s="620"/>
      <c r="D68" s="406"/>
      <c r="E68" s="406"/>
      <c r="F68" s="434"/>
      <c r="G68" s="437"/>
      <c r="H68" s="415"/>
      <c r="I68" s="437"/>
      <c r="J68" s="636"/>
      <c r="K68" s="43"/>
      <c r="L68" s="43"/>
      <c r="M68" s="43"/>
      <c r="N68" s="81"/>
      <c r="O68" s="44">
        <f t="shared" si="10"/>
        <v>0</v>
      </c>
      <c r="P68" s="415"/>
      <c r="Q68" s="415"/>
      <c r="R68" s="415"/>
    </row>
    <row r="69" spans="1:18" ht="12.75" customHeight="1" x14ac:dyDescent="0.2">
      <c r="A69" s="614">
        <v>14</v>
      </c>
      <c r="B69" s="615" t="s">
        <v>159</v>
      </c>
      <c r="C69" s="618" t="s">
        <v>499</v>
      </c>
      <c r="D69" s="406" t="s">
        <v>81</v>
      </c>
      <c r="E69" s="406">
        <v>13</v>
      </c>
      <c r="F69" s="434">
        <f>H69+J69+R69</f>
        <v>1.0838832486000001</v>
      </c>
      <c r="G69" s="437">
        <v>0.23100000000000001</v>
      </c>
      <c r="H69" s="415">
        <f>G69*$P$8/1000</f>
        <v>0.43966923000000002</v>
      </c>
      <c r="I69" s="437">
        <v>0.151</v>
      </c>
      <c r="J69" s="636">
        <f>I69*$P$9/1000</f>
        <v>0.50765444999999998</v>
      </c>
      <c r="K69" s="43" t="s">
        <v>135</v>
      </c>
      <c r="L69" s="43" t="s">
        <v>81</v>
      </c>
      <c r="M69" s="43">
        <v>1</v>
      </c>
      <c r="N69" s="81">
        <v>0.11700000000000001</v>
      </c>
      <c r="O69" s="44">
        <f t="shared" si="10"/>
        <v>0.11700000000000001</v>
      </c>
      <c r="P69" s="415">
        <f>E69*F69</f>
        <v>14.090482231800001</v>
      </c>
      <c r="Q69" s="415">
        <f>SUM(O69:O72)</f>
        <v>0.11700000000000001</v>
      </c>
      <c r="R69" s="415">
        <f>Q69*1.02*1.05*$R$14</f>
        <v>0.13655956860000004</v>
      </c>
    </row>
    <row r="70" spans="1:18" x14ac:dyDescent="0.2">
      <c r="A70" s="614"/>
      <c r="B70" s="616"/>
      <c r="C70" s="619"/>
      <c r="D70" s="406"/>
      <c r="E70" s="406"/>
      <c r="F70" s="434"/>
      <c r="G70" s="437"/>
      <c r="H70" s="415"/>
      <c r="I70" s="437"/>
      <c r="J70" s="636"/>
      <c r="K70" s="43"/>
      <c r="L70" s="43"/>
      <c r="M70" s="43"/>
      <c r="N70" s="81"/>
      <c r="O70" s="44">
        <f t="shared" si="10"/>
        <v>0</v>
      </c>
      <c r="P70" s="415"/>
      <c r="Q70" s="415"/>
      <c r="R70" s="415"/>
    </row>
    <row r="71" spans="1:18" x14ac:dyDescent="0.2">
      <c r="A71" s="614"/>
      <c r="B71" s="616"/>
      <c r="C71" s="619"/>
      <c r="D71" s="406"/>
      <c r="E71" s="406"/>
      <c r="F71" s="434"/>
      <c r="G71" s="437"/>
      <c r="H71" s="415"/>
      <c r="I71" s="437"/>
      <c r="J71" s="636"/>
      <c r="K71" s="43"/>
      <c r="L71" s="43"/>
      <c r="M71" s="45"/>
      <c r="N71" s="81"/>
      <c r="O71" s="44">
        <f t="shared" si="10"/>
        <v>0</v>
      </c>
      <c r="P71" s="415"/>
      <c r="Q71" s="415"/>
      <c r="R71" s="415"/>
    </row>
    <row r="72" spans="1:18" ht="12.75" customHeight="1" x14ac:dyDescent="0.2">
      <c r="A72" s="614"/>
      <c r="B72" s="617"/>
      <c r="C72" s="620"/>
      <c r="D72" s="406"/>
      <c r="E72" s="406"/>
      <c r="F72" s="434"/>
      <c r="G72" s="437"/>
      <c r="H72" s="415"/>
      <c r="I72" s="437"/>
      <c r="J72" s="636"/>
      <c r="K72" s="43"/>
      <c r="L72" s="43"/>
      <c r="M72" s="43"/>
      <c r="N72" s="81"/>
      <c r="O72" s="44">
        <f t="shared" si="10"/>
        <v>0</v>
      </c>
      <c r="P72" s="415"/>
      <c r="Q72" s="415"/>
      <c r="R72" s="415"/>
    </row>
    <row r="73" spans="1:18" x14ac:dyDescent="0.2">
      <c r="A73" s="614">
        <v>15</v>
      </c>
      <c r="B73" s="409" t="s">
        <v>159</v>
      </c>
      <c r="C73" s="409" t="s">
        <v>160</v>
      </c>
      <c r="D73" s="406" t="s">
        <v>81</v>
      </c>
      <c r="E73" s="406">
        <v>3</v>
      </c>
      <c r="F73" s="434">
        <f>H73+J73+R73</f>
        <v>2.0654780964000001</v>
      </c>
      <c r="G73" s="437">
        <v>0.23100000000000001</v>
      </c>
      <c r="H73" s="415">
        <f>G73*$P$8/1000</f>
        <v>0.43966923000000002</v>
      </c>
      <c r="I73" s="437">
        <v>0.151</v>
      </c>
      <c r="J73" s="415">
        <f>I73*$P$9/1000</f>
        <v>0.50765444999999998</v>
      </c>
      <c r="K73" s="256" t="s">
        <v>161</v>
      </c>
      <c r="L73" s="256" t="s">
        <v>81</v>
      </c>
      <c r="M73" s="256">
        <v>1</v>
      </c>
      <c r="N73" s="256">
        <v>0.95799999999999996</v>
      </c>
      <c r="O73" s="197">
        <f t="shared" ref="O73:O76" si="11">M73*N73</f>
        <v>0.95799999999999996</v>
      </c>
      <c r="P73" s="415">
        <f>E73*F73</f>
        <v>6.1964342892000008</v>
      </c>
      <c r="Q73" s="415">
        <f>SUM(O73:O76)</f>
        <v>0.95799999999999996</v>
      </c>
      <c r="R73" s="415">
        <f>Q73*1.02*1.05*$R$14</f>
        <v>1.1181544164000001</v>
      </c>
    </row>
    <row r="74" spans="1:18" x14ac:dyDescent="0.2">
      <c r="A74" s="614"/>
      <c r="B74" s="409"/>
      <c r="C74" s="409"/>
      <c r="D74" s="406"/>
      <c r="E74" s="406"/>
      <c r="F74" s="434"/>
      <c r="G74" s="437"/>
      <c r="H74" s="415"/>
      <c r="I74" s="437"/>
      <c r="J74" s="415"/>
      <c r="K74" s="43"/>
      <c r="L74" s="43"/>
      <c r="M74" s="43"/>
      <c r="N74" s="256"/>
      <c r="O74" s="197">
        <f t="shared" si="11"/>
        <v>0</v>
      </c>
      <c r="P74" s="415"/>
      <c r="Q74" s="415"/>
      <c r="R74" s="415"/>
    </row>
    <row r="75" spans="1:18" x14ac:dyDescent="0.2">
      <c r="A75" s="614"/>
      <c r="B75" s="409"/>
      <c r="C75" s="409"/>
      <c r="D75" s="406"/>
      <c r="E75" s="406"/>
      <c r="F75" s="434"/>
      <c r="G75" s="437"/>
      <c r="H75" s="415"/>
      <c r="I75" s="437"/>
      <c r="J75" s="415"/>
      <c r="K75" s="43"/>
      <c r="L75" s="43"/>
      <c r="M75" s="45"/>
      <c r="N75" s="256"/>
      <c r="O75" s="197">
        <f t="shared" si="11"/>
        <v>0</v>
      </c>
      <c r="P75" s="415"/>
      <c r="Q75" s="415"/>
      <c r="R75" s="415"/>
    </row>
    <row r="76" spans="1:18" ht="12.75" customHeight="1" x14ac:dyDescent="0.2">
      <c r="A76" s="614"/>
      <c r="B76" s="409"/>
      <c r="C76" s="409"/>
      <c r="D76" s="406"/>
      <c r="E76" s="406"/>
      <c r="F76" s="434"/>
      <c r="G76" s="437"/>
      <c r="H76" s="415"/>
      <c r="I76" s="437"/>
      <c r="J76" s="415"/>
      <c r="K76" s="43"/>
      <c r="L76" s="43"/>
      <c r="M76" s="43"/>
      <c r="N76" s="256"/>
      <c r="O76" s="197">
        <f t="shared" si="11"/>
        <v>0</v>
      </c>
      <c r="P76" s="415"/>
      <c r="Q76" s="415"/>
      <c r="R76" s="415"/>
    </row>
    <row r="77" spans="1:18" ht="12.75" customHeight="1" x14ac:dyDescent="0.2">
      <c r="A77" s="614">
        <v>16</v>
      </c>
      <c r="B77" s="615" t="s">
        <v>159</v>
      </c>
      <c r="C77" s="618" t="s">
        <v>500</v>
      </c>
      <c r="D77" s="406" t="s">
        <v>81</v>
      </c>
      <c r="E77" s="406">
        <v>22</v>
      </c>
      <c r="F77" s="434">
        <f>H77+J77+R77</f>
        <v>1.5787657878000001</v>
      </c>
      <c r="G77" s="437">
        <v>0.23100000000000001</v>
      </c>
      <c r="H77" s="415">
        <f>G77*$P$8/1000</f>
        <v>0.43966923000000002</v>
      </c>
      <c r="I77" s="437">
        <v>0.151</v>
      </c>
      <c r="J77" s="636">
        <f>I77*$P$9/1000</f>
        <v>0.50765444999999998</v>
      </c>
      <c r="K77" s="43" t="s">
        <v>501</v>
      </c>
      <c r="L77" s="43" t="s">
        <v>81</v>
      </c>
      <c r="M77" s="43">
        <v>1</v>
      </c>
      <c r="N77" s="256">
        <v>0.54100000000000004</v>
      </c>
      <c r="O77" s="197">
        <f t="shared" si="10"/>
        <v>0.54100000000000004</v>
      </c>
      <c r="P77" s="415">
        <f>E77*F77</f>
        <v>34.732847331599999</v>
      </c>
      <c r="Q77" s="415">
        <f>SUM(O77:O80)</f>
        <v>0.54100000000000004</v>
      </c>
      <c r="R77" s="415">
        <f>Q77*1.02*1.05*$R$14</f>
        <v>0.63144210780000021</v>
      </c>
    </row>
    <row r="78" spans="1:18" x14ac:dyDescent="0.2">
      <c r="A78" s="614"/>
      <c r="B78" s="616"/>
      <c r="C78" s="619"/>
      <c r="D78" s="406"/>
      <c r="E78" s="406"/>
      <c r="F78" s="434"/>
      <c r="G78" s="437"/>
      <c r="H78" s="415"/>
      <c r="I78" s="437"/>
      <c r="J78" s="636"/>
      <c r="K78" s="43"/>
      <c r="L78" s="43"/>
      <c r="M78" s="43"/>
      <c r="N78" s="256"/>
      <c r="O78" s="197">
        <f t="shared" si="10"/>
        <v>0</v>
      </c>
      <c r="P78" s="415"/>
      <c r="Q78" s="415"/>
      <c r="R78" s="415"/>
    </row>
    <row r="79" spans="1:18" x14ac:dyDescent="0.2">
      <c r="A79" s="614"/>
      <c r="B79" s="616"/>
      <c r="C79" s="619"/>
      <c r="D79" s="406"/>
      <c r="E79" s="406"/>
      <c r="F79" s="434"/>
      <c r="G79" s="437"/>
      <c r="H79" s="415"/>
      <c r="I79" s="437"/>
      <c r="J79" s="636"/>
      <c r="K79" s="43"/>
      <c r="L79" s="43"/>
      <c r="M79" s="45"/>
      <c r="N79" s="256"/>
      <c r="O79" s="197">
        <f t="shared" si="10"/>
        <v>0</v>
      </c>
      <c r="P79" s="415"/>
      <c r="Q79" s="415"/>
      <c r="R79" s="415"/>
    </row>
    <row r="80" spans="1:18" ht="12.75" customHeight="1" x14ac:dyDescent="0.2">
      <c r="A80" s="614"/>
      <c r="B80" s="617"/>
      <c r="C80" s="620"/>
      <c r="D80" s="406"/>
      <c r="E80" s="406"/>
      <c r="F80" s="434"/>
      <c r="G80" s="437"/>
      <c r="H80" s="415"/>
      <c r="I80" s="437"/>
      <c r="J80" s="636"/>
      <c r="K80" s="43"/>
      <c r="L80" s="43"/>
      <c r="M80" s="43"/>
      <c r="N80" s="256"/>
      <c r="O80" s="197">
        <f t="shared" si="10"/>
        <v>0</v>
      </c>
      <c r="P80" s="415"/>
      <c r="Q80" s="415"/>
      <c r="R80" s="415"/>
    </row>
    <row r="81" spans="1:18" ht="12.75" customHeight="1" x14ac:dyDescent="0.2">
      <c r="A81" s="614">
        <v>17</v>
      </c>
      <c r="B81" s="615" t="s">
        <v>159</v>
      </c>
      <c r="C81" s="618" t="s">
        <v>502</v>
      </c>
      <c r="D81" s="406" t="s">
        <v>81</v>
      </c>
      <c r="E81" s="406">
        <v>18</v>
      </c>
      <c r="F81" s="434">
        <f>H81+J81+R81</f>
        <v>1.2753000798</v>
      </c>
      <c r="G81" s="437">
        <v>0.23100000000000001</v>
      </c>
      <c r="H81" s="415">
        <f>G81*$P$8/1000</f>
        <v>0.43966923000000002</v>
      </c>
      <c r="I81" s="437">
        <v>0.151</v>
      </c>
      <c r="J81" s="636">
        <f>I81*$P$9/1000</f>
        <v>0.50765444999999998</v>
      </c>
      <c r="K81" s="43" t="s">
        <v>501</v>
      </c>
      <c r="L81" s="43" t="s">
        <v>81</v>
      </c>
      <c r="M81" s="43">
        <v>1</v>
      </c>
      <c r="N81" s="256">
        <v>0.28100000000000003</v>
      </c>
      <c r="O81" s="197">
        <f t="shared" ref="O81:O84" si="12">M81*N81</f>
        <v>0.28100000000000003</v>
      </c>
      <c r="P81" s="415">
        <f>E81*F81</f>
        <v>22.955401436400003</v>
      </c>
      <c r="Q81" s="415">
        <f>SUM(O81:O84)</f>
        <v>0.28100000000000003</v>
      </c>
      <c r="R81" s="415">
        <f>Q81*1.02*1.05*$R$14</f>
        <v>0.3279763998000001</v>
      </c>
    </row>
    <row r="82" spans="1:18" x14ac:dyDescent="0.2">
      <c r="A82" s="614"/>
      <c r="B82" s="616"/>
      <c r="C82" s="619"/>
      <c r="D82" s="406"/>
      <c r="E82" s="406"/>
      <c r="F82" s="434"/>
      <c r="G82" s="437"/>
      <c r="H82" s="415"/>
      <c r="I82" s="437"/>
      <c r="J82" s="636"/>
      <c r="K82" s="43"/>
      <c r="L82" s="43"/>
      <c r="M82" s="43"/>
      <c r="N82" s="256"/>
      <c r="O82" s="197">
        <f t="shared" si="12"/>
        <v>0</v>
      </c>
      <c r="P82" s="415"/>
      <c r="Q82" s="415"/>
      <c r="R82" s="415"/>
    </row>
    <row r="83" spans="1:18" x14ac:dyDescent="0.2">
      <c r="A83" s="614"/>
      <c r="B83" s="616"/>
      <c r="C83" s="619"/>
      <c r="D83" s="406"/>
      <c r="E83" s="406"/>
      <c r="F83" s="434"/>
      <c r="G83" s="437"/>
      <c r="H83" s="415"/>
      <c r="I83" s="437"/>
      <c r="J83" s="636"/>
      <c r="K83" s="43"/>
      <c r="L83" s="43"/>
      <c r="M83" s="45"/>
      <c r="N83" s="256"/>
      <c r="O83" s="197">
        <f t="shared" si="12"/>
        <v>0</v>
      </c>
      <c r="P83" s="415"/>
      <c r="Q83" s="415"/>
      <c r="R83" s="415"/>
    </row>
    <row r="84" spans="1:18" ht="12.75" customHeight="1" x14ac:dyDescent="0.2">
      <c r="A84" s="614"/>
      <c r="B84" s="617"/>
      <c r="C84" s="620"/>
      <c r="D84" s="406"/>
      <c r="E84" s="406"/>
      <c r="F84" s="434"/>
      <c r="G84" s="437"/>
      <c r="H84" s="415"/>
      <c r="I84" s="437"/>
      <c r="J84" s="636"/>
      <c r="K84" s="43"/>
      <c r="L84" s="43"/>
      <c r="M84" s="43"/>
      <c r="N84" s="256"/>
      <c r="O84" s="197">
        <f t="shared" si="12"/>
        <v>0</v>
      </c>
      <c r="P84" s="415"/>
      <c r="Q84" s="415"/>
      <c r="R84" s="415"/>
    </row>
    <row r="85" spans="1:18" ht="12.75" customHeight="1" x14ac:dyDescent="0.2">
      <c r="A85" s="614">
        <v>18</v>
      </c>
      <c r="B85" s="615" t="s">
        <v>159</v>
      </c>
      <c r="C85" s="618" t="s">
        <v>163</v>
      </c>
      <c r="D85" s="406" t="s">
        <v>81</v>
      </c>
      <c r="E85" s="406">
        <v>4</v>
      </c>
      <c r="F85" s="434">
        <f>H85+J85+R85</f>
        <v>1.2589596186000001</v>
      </c>
      <c r="G85" s="437">
        <v>0.23100000000000001</v>
      </c>
      <c r="H85" s="415">
        <f>G85*$P$8/1000</f>
        <v>0.43966923000000002</v>
      </c>
      <c r="I85" s="437">
        <v>0.151</v>
      </c>
      <c r="J85" s="636">
        <f>I85*$P$9/1000</f>
        <v>0.50765444999999998</v>
      </c>
      <c r="K85" s="43" t="s">
        <v>137</v>
      </c>
      <c r="L85" s="43" t="s">
        <v>81</v>
      </c>
      <c r="M85" s="43">
        <v>1</v>
      </c>
      <c r="N85" s="256">
        <v>0.26700000000000002</v>
      </c>
      <c r="O85" s="197">
        <f t="shared" ref="O85:O88" si="13">M85*N85</f>
        <v>0.26700000000000002</v>
      </c>
      <c r="P85" s="415">
        <f>E85*F85</f>
        <v>5.0358384744000002</v>
      </c>
      <c r="Q85" s="415">
        <f>SUM(O85:O88)</f>
        <v>0.26700000000000002</v>
      </c>
      <c r="R85" s="415">
        <f>Q85*1.02*1.05*$R$14</f>
        <v>0.31163593860000005</v>
      </c>
    </row>
    <row r="86" spans="1:18" x14ac:dyDescent="0.2">
      <c r="A86" s="614"/>
      <c r="B86" s="616"/>
      <c r="C86" s="619"/>
      <c r="D86" s="406"/>
      <c r="E86" s="406"/>
      <c r="F86" s="434"/>
      <c r="G86" s="437"/>
      <c r="H86" s="415"/>
      <c r="I86" s="437"/>
      <c r="J86" s="636"/>
      <c r="K86" s="43"/>
      <c r="L86" s="43"/>
      <c r="M86" s="43"/>
      <c r="N86" s="256"/>
      <c r="O86" s="197">
        <f t="shared" si="13"/>
        <v>0</v>
      </c>
      <c r="P86" s="415"/>
      <c r="Q86" s="415"/>
      <c r="R86" s="415"/>
    </row>
    <row r="87" spans="1:18" x14ac:dyDescent="0.2">
      <c r="A87" s="614"/>
      <c r="B87" s="616"/>
      <c r="C87" s="619"/>
      <c r="D87" s="406"/>
      <c r="E87" s="406"/>
      <c r="F87" s="434"/>
      <c r="G87" s="437"/>
      <c r="H87" s="415"/>
      <c r="I87" s="437"/>
      <c r="J87" s="636"/>
      <c r="K87" s="43"/>
      <c r="L87" s="43"/>
      <c r="M87" s="45"/>
      <c r="N87" s="256"/>
      <c r="O87" s="197">
        <f t="shared" si="13"/>
        <v>0</v>
      </c>
      <c r="P87" s="415"/>
      <c r="Q87" s="415"/>
      <c r="R87" s="415"/>
    </row>
    <row r="88" spans="1:18" ht="12.75" customHeight="1" x14ac:dyDescent="0.2">
      <c r="A88" s="614"/>
      <c r="B88" s="617"/>
      <c r="C88" s="620"/>
      <c r="D88" s="406"/>
      <c r="E88" s="406"/>
      <c r="F88" s="434"/>
      <c r="G88" s="437"/>
      <c r="H88" s="415"/>
      <c r="I88" s="437"/>
      <c r="J88" s="636"/>
      <c r="K88" s="43"/>
      <c r="L88" s="43"/>
      <c r="M88" s="43"/>
      <c r="N88" s="256"/>
      <c r="O88" s="197">
        <f t="shared" si="13"/>
        <v>0</v>
      </c>
      <c r="P88" s="415"/>
      <c r="Q88" s="415"/>
      <c r="R88" s="415"/>
    </row>
    <row r="89" spans="1:18" ht="4.5" customHeight="1" x14ac:dyDescent="0.2"/>
    <row r="90" spans="1:18" x14ac:dyDescent="0.2">
      <c r="C90" s="2" t="s">
        <v>28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10">
        <f>SUM(P17:P88)</f>
        <v>1097.1456007579832</v>
      </c>
      <c r="Q90" s="8"/>
      <c r="R90" s="9"/>
    </row>
    <row r="91" spans="1:18" ht="4.5" customHeight="1" x14ac:dyDescent="0.2">
      <c r="F91" s="8"/>
      <c r="G91" s="8"/>
      <c r="H91" s="8"/>
      <c r="I91" s="8"/>
      <c r="J91" s="8"/>
      <c r="K91" s="8"/>
      <c r="L91" s="8"/>
      <c r="M91" s="8"/>
      <c r="N91" s="8"/>
      <c r="O91" s="8"/>
      <c r="P91" s="10"/>
      <c r="Q91" s="8"/>
      <c r="R91" s="9"/>
    </row>
    <row r="92" spans="1:18" x14ac:dyDescent="0.2">
      <c r="C92" s="2" t="s">
        <v>29</v>
      </c>
      <c r="P92" s="10">
        <f>P90*0.133</f>
        <v>145.92036490081176</v>
      </c>
      <c r="Q92" s="7"/>
      <c r="R92" s="7"/>
    </row>
    <row r="93" spans="1:18" ht="4.5" customHeight="1" x14ac:dyDescent="0.2">
      <c r="P93" s="10"/>
      <c r="Q93" s="7"/>
      <c r="R93" s="7"/>
    </row>
    <row r="94" spans="1:18" x14ac:dyDescent="0.2">
      <c r="C94" s="2" t="s">
        <v>28</v>
      </c>
      <c r="P94" s="10">
        <f>SUM(P90:P92)</f>
        <v>1243.065965658795</v>
      </c>
      <c r="Q94" s="7"/>
      <c r="R94" s="7"/>
    </row>
    <row r="95" spans="1:18" ht="5.25" customHeight="1" x14ac:dyDescent="0.2">
      <c r="P95" s="10"/>
      <c r="Q95" s="7"/>
      <c r="R95" s="7"/>
    </row>
    <row r="96" spans="1:18" x14ac:dyDescent="0.2">
      <c r="C96" s="2" t="s">
        <v>30</v>
      </c>
      <c r="P96" s="10">
        <f>P94*0.11</f>
        <v>136.73725622246744</v>
      </c>
    </row>
    <row r="97" spans="1:18" ht="3.75" customHeight="1" x14ac:dyDescent="0.2">
      <c r="P97" s="10"/>
    </row>
    <row r="98" spans="1:18" x14ac:dyDescent="0.2">
      <c r="C98" s="2" t="s">
        <v>28</v>
      </c>
      <c r="P98" s="10">
        <f>SUM(P94:P96)</f>
        <v>1379.8032218812625</v>
      </c>
    </row>
    <row r="99" spans="1:18" x14ac:dyDescent="0.2">
      <c r="P99" s="10"/>
    </row>
    <row r="100" spans="1:18" s="12" customFormat="1" x14ac:dyDescent="0.2">
      <c r="A100" s="370" t="s">
        <v>31</v>
      </c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</row>
  </sheetData>
  <mergeCells count="258">
    <mergeCell ref="D65:D68"/>
    <mergeCell ref="E65:E68"/>
    <mergeCell ref="F65:F68"/>
    <mergeCell ref="G65:G68"/>
    <mergeCell ref="A61:A64"/>
    <mergeCell ref="B61:B64"/>
    <mergeCell ref="J53:J56"/>
    <mergeCell ref="P53:P56"/>
    <mergeCell ref="C61:C64"/>
    <mergeCell ref="D61:D64"/>
    <mergeCell ref="E61:E64"/>
    <mergeCell ref="F61:F64"/>
    <mergeCell ref="G61:G64"/>
    <mergeCell ref="I61:I64"/>
    <mergeCell ref="H65:H68"/>
    <mergeCell ref="I65:I68"/>
    <mergeCell ref="Q53:Q56"/>
    <mergeCell ref="R53:R56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I77:I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R17:R20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Q33:Q36"/>
    <mergeCell ref="R33:R36"/>
    <mergeCell ref="A85:A88"/>
    <mergeCell ref="R85:R88"/>
    <mergeCell ref="A100:R100"/>
    <mergeCell ref="G85:G88"/>
    <mergeCell ref="H85:H88"/>
    <mergeCell ref="I85:I88"/>
    <mergeCell ref="J85:J88"/>
    <mergeCell ref="P85:P88"/>
    <mergeCell ref="Q85:Q88"/>
    <mergeCell ref="B85:B88"/>
    <mergeCell ref="C85:C88"/>
    <mergeCell ref="D85:D88"/>
    <mergeCell ref="E85:E88"/>
    <mergeCell ref="F85:F88"/>
    <mergeCell ref="A77:A80"/>
    <mergeCell ref="B77:B80"/>
    <mergeCell ref="C77:C80"/>
    <mergeCell ref="D77:D80"/>
    <mergeCell ref="E77:E80"/>
    <mergeCell ref="F77:F80"/>
    <mergeCell ref="G77:G80"/>
    <mergeCell ref="H77:H80"/>
    <mergeCell ref="A33:A36"/>
    <mergeCell ref="B33:B36"/>
    <mergeCell ref="C33:C36"/>
    <mergeCell ref="D33:D36"/>
    <mergeCell ref="E33:E36"/>
    <mergeCell ref="F33:F36"/>
    <mergeCell ref="G33:G36"/>
    <mergeCell ref="I33:I36"/>
    <mergeCell ref="J33:J36"/>
    <mergeCell ref="Q25:Q28"/>
    <mergeCell ref="R25:R28"/>
    <mergeCell ref="A29:A32"/>
    <mergeCell ref="B29:B32"/>
    <mergeCell ref="C29:C32"/>
    <mergeCell ref="D29:D32"/>
    <mergeCell ref="E29:E32"/>
    <mergeCell ref="F29:F32"/>
    <mergeCell ref="G29:G32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I29:I32"/>
    <mergeCell ref="J29:J32"/>
    <mergeCell ref="P29:P32"/>
    <mergeCell ref="Q29:Q32"/>
    <mergeCell ref="H29:H32"/>
    <mergeCell ref="R29:R32"/>
    <mergeCell ref="Q37:Q40"/>
    <mergeCell ref="R37:R40"/>
    <mergeCell ref="R41:R44"/>
    <mergeCell ref="J45:J48"/>
    <mergeCell ref="P45:P48"/>
    <mergeCell ref="Q45:Q48"/>
    <mergeCell ref="Q41:Q44"/>
    <mergeCell ref="I45:I48"/>
    <mergeCell ref="A37:A40"/>
    <mergeCell ref="B37:B40"/>
    <mergeCell ref="C37:C40"/>
    <mergeCell ref="D37:D40"/>
    <mergeCell ref="E37:E40"/>
    <mergeCell ref="A41:A44"/>
    <mergeCell ref="B41:B44"/>
    <mergeCell ref="C41:C44"/>
    <mergeCell ref="D41:D44"/>
    <mergeCell ref="E41:E44"/>
    <mergeCell ref="H41:H44"/>
    <mergeCell ref="I41:I44"/>
    <mergeCell ref="J41:J44"/>
    <mergeCell ref="F37:F40"/>
    <mergeCell ref="G37:G40"/>
    <mergeCell ref="H37:H40"/>
    <mergeCell ref="H73:H76"/>
    <mergeCell ref="I73:I76"/>
    <mergeCell ref="F73:F76"/>
    <mergeCell ref="G73:G76"/>
    <mergeCell ref="A65:A68"/>
    <mergeCell ref="B65:B68"/>
    <mergeCell ref="Q65:Q68"/>
    <mergeCell ref="R65:R68"/>
    <mergeCell ref="Q69:Q72"/>
    <mergeCell ref="R69:R72"/>
    <mergeCell ref="J65:J68"/>
    <mergeCell ref="P65:P68"/>
    <mergeCell ref="P69:P72"/>
    <mergeCell ref="A73:A76"/>
    <mergeCell ref="B73:B76"/>
    <mergeCell ref="C73:C76"/>
    <mergeCell ref="D73:D76"/>
    <mergeCell ref="E73:E76"/>
    <mergeCell ref="A69:A72"/>
    <mergeCell ref="B69:B72"/>
    <mergeCell ref="C69:C72"/>
    <mergeCell ref="D69:D72"/>
    <mergeCell ref="E69:E72"/>
    <mergeCell ref="C65:C68"/>
    <mergeCell ref="J77:J80"/>
    <mergeCell ref="P77:P80"/>
    <mergeCell ref="Q77:Q80"/>
    <mergeCell ref="R77:R80"/>
    <mergeCell ref="J81:J84"/>
    <mergeCell ref="P81:P84"/>
    <mergeCell ref="Q81:Q84"/>
    <mergeCell ref="R81:R84"/>
    <mergeCell ref="J73:J76"/>
    <mergeCell ref="P73:P76"/>
    <mergeCell ref="Q73:Q76"/>
    <mergeCell ref="R73:R76"/>
    <mergeCell ref="H21:H24"/>
    <mergeCell ref="I21:I24"/>
    <mergeCell ref="I69:I72"/>
    <mergeCell ref="J69:J72"/>
    <mergeCell ref="F69:F72"/>
    <mergeCell ref="G69:G72"/>
    <mergeCell ref="H69:H72"/>
    <mergeCell ref="J61:J64"/>
    <mergeCell ref="P61:P64"/>
    <mergeCell ref="H45:H48"/>
    <mergeCell ref="J49:J52"/>
    <mergeCell ref="P49:P52"/>
    <mergeCell ref="J57:J60"/>
    <mergeCell ref="P57:P60"/>
    <mergeCell ref="H61:H64"/>
    <mergeCell ref="P37:P40"/>
    <mergeCell ref="J25:J28"/>
    <mergeCell ref="H33:H36"/>
    <mergeCell ref="I37:I40"/>
    <mergeCell ref="J37:J40"/>
    <mergeCell ref="F41:F44"/>
    <mergeCell ref="G41:G44"/>
    <mergeCell ref="P25:P28"/>
    <mergeCell ref="P33:P36"/>
    <mergeCell ref="Q61:Q64"/>
    <mergeCell ref="R61:R64"/>
    <mergeCell ref="J21:J24"/>
    <mergeCell ref="P21:P24"/>
    <mergeCell ref="Q21:Q24"/>
    <mergeCell ref="R21:R24"/>
    <mergeCell ref="A21:A24"/>
    <mergeCell ref="B21:B24"/>
    <mergeCell ref="C21:C24"/>
    <mergeCell ref="D21:D24"/>
    <mergeCell ref="E21:E24"/>
    <mergeCell ref="F21:F24"/>
    <mergeCell ref="G21:G24"/>
    <mergeCell ref="P41:P44"/>
    <mergeCell ref="H49:H52"/>
    <mergeCell ref="I49:I52"/>
    <mergeCell ref="R45:R48"/>
    <mergeCell ref="A45:A48"/>
    <mergeCell ref="B45:B48"/>
    <mergeCell ref="C45:C48"/>
    <mergeCell ref="D45:D48"/>
    <mergeCell ref="E45:E48"/>
    <mergeCell ref="F45:F48"/>
    <mergeCell ref="G45:G48"/>
    <mergeCell ref="Q49:Q52"/>
    <mergeCell ref="R49:R52"/>
    <mergeCell ref="A49:A52"/>
    <mergeCell ref="B49:B52"/>
    <mergeCell ref="C49:C52"/>
    <mergeCell ref="D49:D52"/>
    <mergeCell ref="E49:E52"/>
    <mergeCell ref="F49:F52"/>
    <mergeCell ref="G49:G52"/>
    <mergeCell ref="Q57:Q60"/>
    <mergeCell ref="R57:R60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</mergeCells>
  <pageMargins left="0" right="0" top="0.98425196850393704" bottom="0.78740157480314965" header="0.39370078740157483" footer="0.39370078740157483"/>
  <pageSetup paperSize="9" fitToHeight="100" orientation="landscape" r:id="rId1"/>
  <headerFooter alignWithMargins="0">
    <oddFooter>Page &amp;P</oddFooter>
  </headerFooter>
  <rowBreaks count="1" manualBreakCount="1">
    <brk id="8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0"/>
  <sheetViews>
    <sheetView showZeros="0" workbookViewId="0">
      <selection activeCell="C17" sqref="C17:C20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352"/>
      <c r="E1" s="352"/>
      <c r="F1" s="352"/>
      <c r="G1" s="352"/>
    </row>
    <row r="3" spans="1:18" ht="15" customHeight="1" x14ac:dyDescent="0.2">
      <c r="A3" s="566"/>
      <c r="B3" s="566"/>
      <c r="C3" s="2" t="s">
        <v>27</v>
      </c>
      <c r="D3" s="369" t="s">
        <v>632</v>
      </c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</row>
    <row r="4" spans="1:18" ht="15" customHeight="1" x14ac:dyDescent="0.2">
      <c r="C4" s="31"/>
      <c r="D4" s="557"/>
      <c r="E4" s="556"/>
      <c r="F4" s="556"/>
      <c r="G4" s="556"/>
      <c r="H4" s="556"/>
      <c r="I4" s="556"/>
      <c r="J4" s="556"/>
      <c r="K4" s="556"/>
      <c r="L4" s="556"/>
      <c r="M4" s="556"/>
      <c r="N4" s="556"/>
      <c r="O4" s="556"/>
      <c r="P4" s="556"/>
      <c r="Q4" s="556"/>
      <c r="R4" s="556"/>
    </row>
    <row r="5" spans="1:18" ht="15" customHeight="1" x14ac:dyDescent="0.2"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6" spans="1:18" ht="14.25" x14ac:dyDescent="0.2">
      <c r="A6" s="561" t="s">
        <v>701</v>
      </c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561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556" t="s">
        <v>22</v>
      </c>
      <c r="K8" s="556"/>
      <c r="L8" s="369" t="s">
        <v>23</v>
      </c>
      <c r="M8" s="369"/>
      <c r="N8" s="369"/>
      <c r="O8" s="369"/>
      <c r="P8" s="191">
        <v>1903.33</v>
      </c>
      <c r="Q8" s="7"/>
      <c r="R8" s="7"/>
    </row>
    <row r="9" spans="1:18" ht="13.5" x14ac:dyDescent="0.2">
      <c r="A9" s="562" t="s">
        <v>20</v>
      </c>
      <c r="B9" s="562"/>
      <c r="C9" s="562"/>
      <c r="D9" s="562"/>
      <c r="E9" s="562"/>
      <c r="F9" s="563">
        <f>P348</f>
        <v>2689.289982306977</v>
      </c>
      <c r="G9" s="564"/>
      <c r="H9" s="4" t="s">
        <v>21</v>
      </c>
      <c r="J9" s="7"/>
      <c r="K9" s="7"/>
      <c r="L9" s="369" t="s">
        <v>24</v>
      </c>
      <c r="M9" s="369"/>
      <c r="N9" s="369"/>
      <c r="O9" s="369"/>
      <c r="P9" s="191">
        <v>3361.95</v>
      </c>
      <c r="Q9" s="7"/>
      <c r="R9" s="7"/>
    </row>
    <row r="10" spans="1:18" ht="13.5" x14ac:dyDescent="0.2">
      <c r="A10" s="3"/>
      <c r="C10" s="567" t="s">
        <v>98</v>
      </c>
      <c r="D10" s="567"/>
      <c r="E10" s="567"/>
      <c r="F10" s="568">
        <f>P346</f>
        <v>354.96</v>
      </c>
      <c r="G10" s="568"/>
      <c r="H10" s="4" t="s">
        <v>21</v>
      </c>
      <c r="J10" s="7"/>
      <c r="K10" s="559" t="s">
        <v>25</v>
      </c>
      <c r="L10" s="559"/>
      <c r="M10" s="559"/>
      <c r="N10" s="559"/>
      <c r="O10" s="559"/>
      <c r="P10" s="194">
        <v>1.0898000000000001</v>
      </c>
      <c r="Q10" s="7"/>
      <c r="R10" s="7"/>
    </row>
    <row r="11" spans="1:18" ht="13.5" x14ac:dyDescent="0.2">
      <c r="A11" s="3"/>
      <c r="K11" s="19"/>
      <c r="L11" s="19"/>
      <c r="M11" s="19"/>
      <c r="N11" s="19"/>
      <c r="O11" s="19"/>
      <c r="P11" s="56"/>
    </row>
    <row r="12" spans="1:18" ht="22.5" customHeight="1" x14ac:dyDescent="0.2">
      <c r="A12" s="558" t="s">
        <v>0</v>
      </c>
      <c r="B12" s="560" t="s">
        <v>1</v>
      </c>
      <c r="C12" s="558" t="s">
        <v>2</v>
      </c>
      <c r="D12" s="560" t="s">
        <v>3</v>
      </c>
      <c r="E12" s="560" t="s">
        <v>4</v>
      </c>
      <c r="F12" s="560" t="s">
        <v>5</v>
      </c>
      <c r="G12" s="558" t="s">
        <v>6</v>
      </c>
      <c r="H12" s="558"/>
      <c r="I12" s="558"/>
      <c r="J12" s="558"/>
      <c r="K12" s="558"/>
      <c r="L12" s="558"/>
      <c r="M12" s="558"/>
      <c r="N12" s="558"/>
      <c r="O12" s="558"/>
      <c r="P12" s="558" t="s">
        <v>7</v>
      </c>
      <c r="Q12" s="558" t="s">
        <v>8</v>
      </c>
      <c r="R12" s="21" t="s">
        <v>8</v>
      </c>
    </row>
    <row r="13" spans="1:18" ht="13.5" customHeight="1" x14ac:dyDescent="0.2">
      <c r="A13" s="558"/>
      <c r="B13" s="560"/>
      <c r="C13" s="558"/>
      <c r="D13" s="560"/>
      <c r="E13" s="560"/>
      <c r="F13" s="560"/>
      <c r="G13" s="558"/>
      <c r="H13" s="558"/>
      <c r="I13" s="558"/>
      <c r="J13" s="558"/>
      <c r="K13" s="558"/>
      <c r="L13" s="558"/>
      <c r="M13" s="558"/>
      <c r="N13" s="558"/>
      <c r="O13" s="558"/>
      <c r="P13" s="558"/>
      <c r="Q13" s="558"/>
      <c r="R13" s="21" t="s">
        <v>9</v>
      </c>
    </row>
    <row r="14" spans="1:18" ht="20.25" customHeight="1" x14ac:dyDescent="0.2">
      <c r="A14" s="558"/>
      <c r="B14" s="560"/>
      <c r="C14" s="558"/>
      <c r="D14" s="560"/>
      <c r="E14" s="560"/>
      <c r="F14" s="560"/>
      <c r="G14" s="558" t="s">
        <v>10</v>
      </c>
      <c r="H14" s="558"/>
      <c r="I14" s="558" t="s">
        <v>11</v>
      </c>
      <c r="J14" s="558"/>
      <c r="K14" s="558" t="s">
        <v>12</v>
      </c>
      <c r="L14" s="558"/>
      <c r="M14" s="558"/>
      <c r="N14" s="558"/>
      <c r="O14" s="558"/>
      <c r="P14" s="558"/>
      <c r="Q14" s="558"/>
      <c r="R14" s="22">
        <f>P10</f>
        <v>1.0898000000000001</v>
      </c>
    </row>
    <row r="15" spans="1:18" s="20" customFormat="1" ht="46.5" x14ac:dyDescent="0.2">
      <c r="A15" s="558"/>
      <c r="B15" s="560"/>
      <c r="C15" s="558"/>
      <c r="D15" s="560"/>
      <c r="E15" s="560"/>
      <c r="F15" s="560"/>
      <c r="G15" s="57" t="s">
        <v>13</v>
      </c>
      <c r="H15" s="58" t="s">
        <v>14</v>
      </c>
      <c r="I15" s="57" t="s">
        <v>13</v>
      </c>
      <c r="J15" s="58" t="s">
        <v>14</v>
      </c>
      <c r="K15" s="58" t="s">
        <v>15</v>
      </c>
      <c r="L15" s="57" t="s">
        <v>16</v>
      </c>
      <c r="M15" s="58" t="s">
        <v>17</v>
      </c>
      <c r="N15" s="58" t="s">
        <v>18</v>
      </c>
      <c r="O15" s="57" t="s">
        <v>115</v>
      </c>
      <c r="P15" s="5" t="s">
        <v>19</v>
      </c>
      <c r="Q15" s="5" t="s">
        <v>19</v>
      </c>
      <c r="R15" s="5" t="s">
        <v>19</v>
      </c>
    </row>
    <row r="16" spans="1:18" s="20" customFormat="1" x14ac:dyDescent="0.2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10</v>
      </c>
      <c r="K16" s="15">
        <v>11</v>
      </c>
      <c r="L16" s="15">
        <v>12</v>
      </c>
      <c r="M16" s="15">
        <v>13</v>
      </c>
      <c r="N16" s="15">
        <v>14</v>
      </c>
      <c r="O16" s="15">
        <v>15</v>
      </c>
      <c r="P16" s="15">
        <v>16</v>
      </c>
      <c r="Q16" s="15">
        <v>17</v>
      </c>
      <c r="R16" s="15">
        <v>18</v>
      </c>
    </row>
    <row r="17" spans="1:18" s="168" customFormat="1" ht="12.75" customHeight="1" x14ac:dyDescent="0.2">
      <c r="A17" s="389"/>
      <c r="B17" s="441"/>
      <c r="C17" s="452" t="s">
        <v>821</v>
      </c>
      <c r="D17" s="444"/>
      <c r="E17" s="444"/>
      <c r="F17" s="445">
        <f>H17+J17+R17</f>
        <v>0</v>
      </c>
      <c r="G17" s="448"/>
      <c r="H17" s="418">
        <f>G17*$P$8/1000</f>
        <v>0</v>
      </c>
      <c r="I17" s="448"/>
      <c r="J17" s="418">
        <f>I17*$P$9/1000</f>
        <v>0</v>
      </c>
      <c r="K17" s="179"/>
      <c r="L17" s="179"/>
      <c r="M17" s="179"/>
      <c r="N17" s="255"/>
      <c r="O17" s="180">
        <f t="shared" ref="O17:O208" si="0">M17*N17</f>
        <v>0</v>
      </c>
      <c r="P17" s="418">
        <f>E17*F17</f>
        <v>0</v>
      </c>
      <c r="Q17" s="418">
        <f>SUM(O17:O20)</f>
        <v>0</v>
      </c>
      <c r="R17" s="418">
        <f>Q17*1.02*1.05*$R$14</f>
        <v>0</v>
      </c>
    </row>
    <row r="18" spans="1:18" s="168" customFormat="1" x14ac:dyDescent="0.2">
      <c r="A18" s="389"/>
      <c r="B18" s="442"/>
      <c r="C18" s="453"/>
      <c r="D18" s="439"/>
      <c r="E18" s="439"/>
      <c r="F18" s="446"/>
      <c r="G18" s="449"/>
      <c r="H18" s="403"/>
      <c r="I18" s="449"/>
      <c r="J18" s="403"/>
      <c r="K18" s="179"/>
      <c r="L18" s="179"/>
      <c r="M18" s="179"/>
      <c r="N18" s="255"/>
      <c r="O18" s="180">
        <f t="shared" si="0"/>
        <v>0</v>
      </c>
      <c r="P18" s="403"/>
      <c r="Q18" s="403"/>
      <c r="R18" s="403"/>
    </row>
    <row r="19" spans="1:18" s="168" customFormat="1" x14ac:dyDescent="0.2">
      <c r="A19" s="389"/>
      <c r="B19" s="442"/>
      <c r="C19" s="453"/>
      <c r="D19" s="439"/>
      <c r="E19" s="439"/>
      <c r="F19" s="446"/>
      <c r="G19" s="449"/>
      <c r="H19" s="403"/>
      <c r="I19" s="449"/>
      <c r="J19" s="403"/>
      <c r="K19" s="179"/>
      <c r="L19" s="179"/>
      <c r="M19" s="181"/>
      <c r="N19" s="255"/>
      <c r="O19" s="180">
        <f t="shared" si="0"/>
        <v>0</v>
      </c>
      <c r="P19" s="403"/>
      <c r="Q19" s="403"/>
      <c r="R19" s="403"/>
    </row>
    <row r="20" spans="1:18" s="168" customFormat="1" ht="12.75" customHeight="1" x14ac:dyDescent="0.2">
      <c r="A20" s="389"/>
      <c r="B20" s="443"/>
      <c r="C20" s="454"/>
      <c r="D20" s="440"/>
      <c r="E20" s="440"/>
      <c r="F20" s="447"/>
      <c r="G20" s="450"/>
      <c r="H20" s="404"/>
      <c r="I20" s="450"/>
      <c r="J20" s="404"/>
      <c r="K20" s="179"/>
      <c r="L20" s="179"/>
      <c r="M20" s="179"/>
      <c r="N20" s="255"/>
      <c r="O20" s="180">
        <f t="shared" si="0"/>
        <v>0</v>
      </c>
      <c r="P20" s="404"/>
      <c r="Q20" s="404"/>
      <c r="R20" s="404"/>
    </row>
    <row r="21" spans="1:18" ht="12.75" customHeight="1" x14ac:dyDescent="0.2">
      <c r="A21" s="389">
        <v>1</v>
      </c>
      <c r="B21" s="409" t="s">
        <v>508</v>
      </c>
      <c r="C21" s="409" t="s">
        <v>509</v>
      </c>
      <c r="D21" s="406" t="s">
        <v>81</v>
      </c>
      <c r="E21" s="444">
        <v>1</v>
      </c>
      <c r="F21" s="434">
        <f>H21+J21+R21</f>
        <v>14.531647500000002</v>
      </c>
      <c r="G21" s="437">
        <v>4.95</v>
      </c>
      <c r="H21" s="415">
        <f>G21*$P$8/1000</f>
        <v>9.4214835000000008</v>
      </c>
      <c r="I21" s="437">
        <v>1.52</v>
      </c>
      <c r="J21" s="415">
        <f>I21*$P$9/1000</f>
        <v>5.1101640000000002</v>
      </c>
      <c r="K21" s="43"/>
      <c r="L21" s="43"/>
      <c r="M21" s="43"/>
      <c r="N21" s="256"/>
      <c r="O21" s="197">
        <f t="shared" si="0"/>
        <v>0</v>
      </c>
      <c r="P21" s="415">
        <f>E21*F21</f>
        <v>14.531647500000002</v>
      </c>
      <c r="Q21" s="415">
        <f>SUM(O21:O24)</f>
        <v>0</v>
      </c>
      <c r="R21" s="418">
        <f t="shared" ref="R21" si="1">Q21*1.02*1.05*$R$14</f>
        <v>0</v>
      </c>
    </row>
    <row r="22" spans="1:18" x14ac:dyDescent="0.2">
      <c r="A22" s="389"/>
      <c r="B22" s="409"/>
      <c r="C22" s="409"/>
      <c r="D22" s="406"/>
      <c r="E22" s="439"/>
      <c r="F22" s="434"/>
      <c r="G22" s="437"/>
      <c r="H22" s="415"/>
      <c r="I22" s="437"/>
      <c r="J22" s="415"/>
      <c r="K22" s="43"/>
      <c r="L22" s="43"/>
      <c r="M22" s="43"/>
      <c r="N22" s="256"/>
      <c r="O22" s="197">
        <f t="shared" si="0"/>
        <v>0</v>
      </c>
      <c r="P22" s="415"/>
      <c r="Q22" s="415"/>
      <c r="R22" s="403"/>
    </row>
    <row r="23" spans="1:18" x14ac:dyDescent="0.2">
      <c r="A23" s="389"/>
      <c r="B23" s="409"/>
      <c r="C23" s="409"/>
      <c r="D23" s="406"/>
      <c r="E23" s="439"/>
      <c r="F23" s="434"/>
      <c r="G23" s="437"/>
      <c r="H23" s="415"/>
      <c r="I23" s="437"/>
      <c r="J23" s="415"/>
      <c r="K23" s="43"/>
      <c r="L23" s="43"/>
      <c r="M23" s="45"/>
      <c r="N23" s="256"/>
      <c r="O23" s="197">
        <f t="shared" si="0"/>
        <v>0</v>
      </c>
      <c r="P23" s="415"/>
      <c r="Q23" s="415"/>
      <c r="R23" s="403"/>
    </row>
    <row r="24" spans="1:18" ht="12.75" customHeight="1" x14ac:dyDescent="0.2">
      <c r="A24" s="389"/>
      <c r="B24" s="409"/>
      <c r="C24" s="409"/>
      <c r="D24" s="406"/>
      <c r="E24" s="455"/>
      <c r="F24" s="434"/>
      <c r="G24" s="437"/>
      <c r="H24" s="415"/>
      <c r="I24" s="437"/>
      <c r="J24" s="415"/>
      <c r="K24" s="43"/>
      <c r="L24" s="43"/>
      <c r="M24" s="43"/>
      <c r="N24" s="256"/>
      <c r="O24" s="197">
        <f t="shared" si="0"/>
        <v>0</v>
      </c>
      <c r="P24" s="415"/>
      <c r="Q24" s="415"/>
      <c r="R24" s="404"/>
    </row>
    <row r="25" spans="1:18" x14ac:dyDescent="0.2">
      <c r="A25" s="389">
        <v>2</v>
      </c>
      <c r="B25" s="409" t="s">
        <v>600</v>
      </c>
      <c r="C25" s="409" t="s">
        <v>510</v>
      </c>
      <c r="D25" s="406" t="s">
        <v>81</v>
      </c>
      <c r="E25" s="444">
        <v>1</v>
      </c>
      <c r="F25" s="434">
        <f>H25+J25+R25</f>
        <v>18.912868499999998</v>
      </c>
      <c r="G25" s="437">
        <v>8.4</v>
      </c>
      <c r="H25" s="415">
        <f>G25*$P$8/1000</f>
        <v>15.987971999999999</v>
      </c>
      <c r="I25" s="437">
        <v>0.87</v>
      </c>
      <c r="J25" s="415">
        <f>I25*$P$9/1000</f>
        <v>2.9248965</v>
      </c>
      <c r="K25" s="43"/>
      <c r="L25" s="43"/>
      <c r="M25" s="43"/>
      <c r="N25" s="256"/>
      <c r="O25" s="197">
        <f t="shared" si="0"/>
        <v>0</v>
      </c>
      <c r="P25" s="415">
        <f>E25*F25</f>
        <v>18.912868499999998</v>
      </c>
      <c r="Q25" s="415">
        <f>SUM(O25:O28)</f>
        <v>0</v>
      </c>
      <c r="R25" s="418">
        <f t="shared" ref="R25" si="2">Q25*1.02*1.05*$R$14</f>
        <v>0</v>
      </c>
    </row>
    <row r="26" spans="1:18" x14ac:dyDescent="0.2">
      <c r="A26" s="389"/>
      <c r="B26" s="409"/>
      <c r="C26" s="409"/>
      <c r="D26" s="406"/>
      <c r="E26" s="439"/>
      <c r="F26" s="434"/>
      <c r="G26" s="437"/>
      <c r="H26" s="415"/>
      <c r="I26" s="437"/>
      <c r="J26" s="415"/>
      <c r="K26" s="43"/>
      <c r="L26" s="43"/>
      <c r="M26" s="43"/>
      <c r="N26" s="256"/>
      <c r="O26" s="197">
        <f t="shared" si="0"/>
        <v>0</v>
      </c>
      <c r="P26" s="415"/>
      <c r="Q26" s="415"/>
      <c r="R26" s="403"/>
    </row>
    <row r="27" spans="1:18" x14ac:dyDescent="0.2">
      <c r="A27" s="389"/>
      <c r="B27" s="409"/>
      <c r="C27" s="409"/>
      <c r="D27" s="406"/>
      <c r="E27" s="439"/>
      <c r="F27" s="434"/>
      <c r="G27" s="437"/>
      <c r="H27" s="415"/>
      <c r="I27" s="437"/>
      <c r="J27" s="415"/>
      <c r="K27" s="43"/>
      <c r="L27" s="43"/>
      <c r="M27" s="45"/>
      <c r="N27" s="256"/>
      <c r="O27" s="197">
        <f t="shared" si="0"/>
        <v>0</v>
      </c>
      <c r="P27" s="415"/>
      <c r="Q27" s="415"/>
      <c r="R27" s="403"/>
    </row>
    <row r="28" spans="1:18" ht="12.75" customHeight="1" x14ac:dyDescent="0.2">
      <c r="A28" s="389"/>
      <c r="B28" s="409"/>
      <c r="C28" s="409"/>
      <c r="D28" s="406"/>
      <c r="E28" s="455"/>
      <c r="F28" s="434"/>
      <c r="G28" s="437"/>
      <c r="H28" s="415"/>
      <c r="I28" s="437"/>
      <c r="J28" s="415"/>
      <c r="K28" s="43"/>
      <c r="L28" s="43"/>
      <c r="M28" s="43"/>
      <c r="N28" s="256"/>
      <c r="O28" s="197">
        <f t="shared" si="0"/>
        <v>0</v>
      </c>
      <c r="P28" s="415"/>
      <c r="Q28" s="415"/>
      <c r="R28" s="404"/>
    </row>
    <row r="29" spans="1:18" ht="12.75" customHeight="1" x14ac:dyDescent="0.2">
      <c r="A29" s="389">
        <v>3</v>
      </c>
      <c r="B29" s="407" t="s">
        <v>511</v>
      </c>
      <c r="C29" s="541" t="s">
        <v>512</v>
      </c>
      <c r="D29" s="406" t="s">
        <v>81</v>
      </c>
      <c r="E29" s="444">
        <v>1</v>
      </c>
      <c r="F29" s="413">
        <f>H29+J29+R29</f>
        <v>1.90242259</v>
      </c>
      <c r="G29" s="436">
        <v>0.94299999999999995</v>
      </c>
      <c r="H29" s="416">
        <f>G29*$P$8/1000</f>
        <v>1.7948401899999999</v>
      </c>
      <c r="I29" s="417">
        <v>3.2000000000000001E-2</v>
      </c>
      <c r="J29" s="416">
        <f>I29*$P$9/1000</f>
        <v>0.10758239999999999</v>
      </c>
      <c r="K29" s="100"/>
      <c r="L29" s="100"/>
      <c r="M29" s="100"/>
      <c r="N29" s="260"/>
      <c r="O29" s="101">
        <f t="shared" si="0"/>
        <v>0</v>
      </c>
      <c r="P29" s="416">
        <f>E29*F29</f>
        <v>1.90242259</v>
      </c>
      <c r="Q29" s="416">
        <f>SUM(O29:O32)</f>
        <v>0</v>
      </c>
      <c r="R29" s="418">
        <f t="shared" ref="R29" si="3">Q29*1.02*1.05*$R$14</f>
        <v>0</v>
      </c>
    </row>
    <row r="30" spans="1:18" x14ac:dyDescent="0.2">
      <c r="A30" s="389"/>
      <c r="B30" s="408"/>
      <c r="C30" s="542"/>
      <c r="D30" s="406"/>
      <c r="E30" s="439"/>
      <c r="F30" s="413"/>
      <c r="G30" s="436"/>
      <c r="H30" s="416"/>
      <c r="I30" s="417"/>
      <c r="J30" s="416"/>
      <c r="K30" s="100"/>
      <c r="L30" s="100"/>
      <c r="M30" s="100"/>
      <c r="N30" s="260"/>
      <c r="O30" s="101">
        <f t="shared" si="0"/>
        <v>0</v>
      </c>
      <c r="P30" s="416"/>
      <c r="Q30" s="416"/>
      <c r="R30" s="403"/>
    </row>
    <row r="31" spans="1:18" x14ac:dyDescent="0.2">
      <c r="A31" s="389"/>
      <c r="B31" s="408"/>
      <c r="C31" s="542"/>
      <c r="D31" s="406"/>
      <c r="E31" s="439"/>
      <c r="F31" s="413"/>
      <c r="G31" s="436"/>
      <c r="H31" s="416"/>
      <c r="I31" s="417"/>
      <c r="J31" s="416"/>
      <c r="K31" s="100"/>
      <c r="L31" s="100"/>
      <c r="M31" s="103"/>
      <c r="N31" s="260"/>
      <c r="O31" s="101">
        <f t="shared" si="0"/>
        <v>0</v>
      </c>
      <c r="P31" s="416"/>
      <c r="Q31" s="416"/>
      <c r="R31" s="403"/>
    </row>
    <row r="32" spans="1:18" ht="12.75" customHeight="1" x14ac:dyDescent="0.2">
      <c r="A32" s="389"/>
      <c r="B32" s="408"/>
      <c r="C32" s="542"/>
      <c r="D32" s="406"/>
      <c r="E32" s="455"/>
      <c r="F32" s="413"/>
      <c r="G32" s="436"/>
      <c r="H32" s="416"/>
      <c r="I32" s="417"/>
      <c r="J32" s="416"/>
      <c r="K32" s="100"/>
      <c r="L32" s="100"/>
      <c r="M32" s="100"/>
      <c r="N32" s="260"/>
      <c r="O32" s="101">
        <f t="shared" si="0"/>
        <v>0</v>
      </c>
      <c r="P32" s="416"/>
      <c r="Q32" s="416"/>
      <c r="R32" s="404"/>
    </row>
    <row r="33" spans="1:18" s="168" customFormat="1" ht="12.75" customHeight="1" x14ac:dyDescent="0.2">
      <c r="A33" s="389">
        <v>4</v>
      </c>
      <c r="B33" s="441" t="s">
        <v>513</v>
      </c>
      <c r="C33" s="441" t="s">
        <v>514</v>
      </c>
      <c r="D33" s="406" t="s">
        <v>81</v>
      </c>
      <c r="E33" s="444">
        <v>2</v>
      </c>
      <c r="F33" s="445">
        <f>H33+J33+R33</f>
        <v>3.0858843999999999</v>
      </c>
      <c r="G33" s="448">
        <v>1.48</v>
      </c>
      <c r="H33" s="418">
        <f>G33*$P$8/1000</f>
        <v>2.8169283999999997</v>
      </c>
      <c r="I33" s="448">
        <v>0.08</v>
      </c>
      <c r="J33" s="418">
        <f>I33*$P$9/1000</f>
        <v>0.26895600000000003</v>
      </c>
      <c r="K33" s="179"/>
      <c r="L33" s="179"/>
      <c r="M33" s="179"/>
      <c r="N33" s="255"/>
      <c r="O33" s="180">
        <f t="shared" si="0"/>
        <v>0</v>
      </c>
      <c r="P33" s="418">
        <f>E33*F33</f>
        <v>6.1717687999999997</v>
      </c>
      <c r="Q33" s="418">
        <f>SUM(O33:O36)</f>
        <v>0</v>
      </c>
      <c r="R33" s="418">
        <f>Q33*1.02*1.05*$R$14</f>
        <v>0</v>
      </c>
    </row>
    <row r="34" spans="1:18" s="168" customFormat="1" x14ac:dyDescent="0.2">
      <c r="A34" s="389"/>
      <c r="B34" s="442"/>
      <c r="C34" s="442"/>
      <c r="D34" s="406"/>
      <c r="E34" s="439"/>
      <c r="F34" s="446"/>
      <c r="G34" s="449"/>
      <c r="H34" s="403"/>
      <c r="I34" s="449"/>
      <c r="J34" s="403"/>
      <c r="K34" s="179"/>
      <c r="L34" s="179"/>
      <c r="M34" s="179"/>
      <c r="N34" s="255"/>
      <c r="O34" s="180">
        <f t="shared" si="0"/>
        <v>0</v>
      </c>
      <c r="P34" s="403"/>
      <c r="Q34" s="403"/>
      <c r="R34" s="403"/>
    </row>
    <row r="35" spans="1:18" s="168" customFormat="1" x14ac:dyDescent="0.2">
      <c r="A35" s="389"/>
      <c r="B35" s="442"/>
      <c r="C35" s="442"/>
      <c r="D35" s="406"/>
      <c r="E35" s="439"/>
      <c r="F35" s="446"/>
      <c r="G35" s="449"/>
      <c r="H35" s="403"/>
      <c r="I35" s="449"/>
      <c r="J35" s="403"/>
      <c r="K35" s="179"/>
      <c r="L35" s="179"/>
      <c r="M35" s="181"/>
      <c r="N35" s="255"/>
      <c r="O35" s="180">
        <f t="shared" si="0"/>
        <v>0</v>
      </c>
      <c r="P35" s="403"/>
      <c r="Q35" s="403"/>
      <c r="R35" s="403"/>
    </row>
    <row r="36" spans="1:18" s="168" customFormat="1" ht="12.75" customHeight="1" x14ac:dyDescent="0.2">
      <c r="A36" s="389"/>
      <c r="B36" s="443"/>
      <c r="C36" s="443"/>
      <c r="D36" s="406"/>
      <c r="E36" s="455"/>
      <c r="F36" s="447"/>
      <c r="G36" s="450"/>
      <c r="H36" s="404"/>
      <c r="I36" s="450"/>
      <c r="J36" s="404"/>
      <c r="K36" s="179"/>
      <c r="L36" s="179"/>
      <c r="M36" s="179"/>
      <c r="N36" s="255"/>
      <c r="O36" s="180">
        <f t="shared" si="0"/>
        <v>0</v>
      </c>
      <c r="P36" s="404"/>
      <c r="Q36" s="404"/>
      <c r="R36" s="404"/>
    </row>
    <row r="37" spans="1:18" ht="12.75" customHeight="1" x14ac:dyDescent="0.2">
      <c r="A37" s="389">
        <v>5</v>
      </c>
      <c r="B37" s="409" t="s">
        <v>106</v>
      </c>
      <c r="C37" s="409" t="s">
        <v>516</v>
      </c>
      <c r="D37" s="406" t="s">
        <v>81</v>
      </c>
      <c r="E37" s="444">
        <v>14</v>
      </c>
      <c r="F37" s="434">
        <f>H37+J37+R37</f>
        <v>1.8810945000000001</v>
      </c>
      <c r="G37" s="437">
        <v>0.9</v>
      </c>
      <c r="H37" s="415">
        <f>G37*$P$8/1000</f>
        <v>1.7129970000000001</v>
      </c>
      <c r="I37" s="437">
        <v>0.05</v>
      </c>
      <c r="J37" s="415">
        <f>I37*$P$9/1000</f>
        <v>0.16809749999999998</v>
      </c>
      <c r="K37" s="43"/>
      <c r="L37" s="43"/>
      <c r="M37" s="43"/>
      <c r="N37" s="256"/>
      <c r="O37" s="197">
        <f t="shared" si="0"/>
        <v>0</v>
      </c>
      <c r="P37" s="415">
        <f>E37*F37</f>
        <v>26.335323000000002</v>
      </c>
      <c r="Q37" s="415">
        <f>SUM(O37:O40)</f>
        <v>0</v>
      </c>
      <c r="R37" s="415">
        <f>Q37*1.02*1.05*$R$14</f>
        <v>0</v>
      </c>
    </row>
    <row r="38" spans="1:18" x14ac:dyDescent="0.2">
      <c r="A38" s="389"/>
      <c r="B38" s="409"/>
      <c r="C38" s="409"/>
      <c r="D38" s="406"/>
      <c r="E38" s="439"/>
      <c r="F38" s="434"/>
      <c r="G38" s="437"/>
      <c r="H38" s="415"/>
      <c r="I38" s="437"/>
      <c r="J38" s="415"/>
      <c r="K38" s="43"/>
      <c r="L38" s="43"/>
      <c r="M38" s="43"/>
      <c r="N38" s="256"/>
      <c r="O38" s="197">
        <f t="shared" si="0"/>
        <v>0</v>
      </c>
      <c r="P38" s="415"/>
      <c r="Q38" s="415"/>
      <c r="R38" s="415"/>
    </row>
    <row r="39" spans="1:18" x14ac:dyDescent="0.2">
      <c r="A39" s="389"/>
      <c r="B39" s="409"/>
      <c r="C39" s="409"/>
      <c r="D39" s="406"/>
      <c r="E39" s="439"/>
      <c r="F39" s="434"/>
      <c r="G39" s="437"/>
      <c r="H39" s="415"/>
      <c r="I39" s="437"/>
      <c r="J39" s="415"/>
      <c r="K39" s="43"/>
      <c r="L39" s="43"/>
      <c r="M39" s="45"/>
      <c r="N39" s="256"/>
      <c r="O39" s="197">
        <f t="shared" si="0"/>
        <v>0</v>
      </c>
      <c r="P39" s="415"/>
      <c r="Q39" s="415"/>
      <c r="R39" s="415"/>
    </row>
    <row r="40" spans="1:18" ht="12.75" customHeight="1" x14ac:dyDescent="0.2">
      <c r="A40" s="389"/>
      <c r="B40" s="409"/>
      <c r="C40" s="409"/>
      <c r="D40" s="406"/>
      <c r="E40" s="455"/>
      <c r="F40" s="434"/>
      <c r="G40" s="437"/>
      <c r="H40" s="415"/>
      <c r="I40" s="437"/>
      <c r="J40" s="415"/>
      <c r="K40" s="43"/>
      <c r="L40" s="43"/>
      <c r="M40" s="43"/>
      <c r="N40" s="256"/>
      <c r="O40" s="197">
        <f t="shared" si="0"/>
        <v>0</v>
      </c>
      <c r="P40" s="415"/>
      <c r="Q40" s="415"/>
      <c r="R40" s="415"/>
    </row>
    <row r="41" spans="1:18" x14ac:dyDescent="0.2">
      <c r="A41" s="389">
        <v>6</v>
      </c>
      <c r="B41" s="409" t="s">
        <v>106</v>
      </c>
      <c r="C41" s="409" t="s">
        <v>515</v>
      </c>
      <c r="D41" s="406" t="s">
        <v>81</v>
      </c>
      <c r="E41" s="444">
        <v>1</v>
      </c>
      <c r="F41" s="434">
        <f>H41+J41+R41</f>
        <v>1.8810945000000001</v>
      </c>
      <c r="G41" s="437">
        <v>0.9</v>
      </c>
      <c r="H41" s="415">
        <f>G41*$P$8/1000</f>
        <v>1.7129970000000001</v>
      </c>
      <c r="I41" s="437">
        <v>0.05</v>
      </c>
      <c r="J41" s="415">
        <f>I41*$P$9/1000</f>
        <v>0.16809749999999998</v>
      </c>
      <c r="K41" s="43"/>
      <c r="L41" s="43"/>
      <c r="M41" s="43"/>
      <c r="N41" s="256"/>
      <c r="O41" s="197">
        <f t="shared" si="0"/>
        <v>0</v>
      </c>
      <c r="P41" s="415">
        <f>E41*F41</f>
        <v>1.8810945000000001</v>
      </c>
      <c r="Q41" s="415">
        <f>SUM(O41:O44)</f>
        <v>0</v>
      </c>
      <c r="R41" s="415">
        <f>Q41*1.02*1.05*$R$14</f>
        <v>0</v>
      </c>
    </row>
    <row r="42" spans="1:18" x14ac:dyDescent="0.2">
      <c r="A42" s="389"/>
      <c r="B42" s="409"/>
      <c r="C42" s="409"/>
      <c r="D42" s="406"/>
      <c r="E42" s="439"/>
      <c r="F42" s="434"/>
      <c r="G42" s="437"/>
      <c r="H42" s="415"/>
      <c r="I42" s="437"/>
      <c r="J42" s="415"/>
      <c r="K42" s="43"/>
      <c r="L42" s="43"/>
      <c r="M42" s="43"/>
      <c r="N42" s="256"/>
      <c r="O42" s="197">
        <f t="shared" si="0"/>
        <v>0</v>
      </c>
      <c r="P42" s="415"/>
      <c r="Q42" s="415"/>
      <c r="R42" s="415"/>
    </row>
    <row r="43" spans="1:18" x14ac:dyDescent="0.2">
      <c r="A43" s="389"/>
      <c r="B43" s="409"/>
      <c r="C43" s="409"/>
      <c r="D43" s="406"/>
      <c r="E43" s="439"/>
      <c r="F43" s="434"/>
      <c r="G43" s="437"/>
      <c r="H43" s="415"/>
      <c r="I43" s="437"/>
      <c r="J43" s="415"/>
      <c r="K43" s="43"/>
      <c r="L43" s="43"/>
      <c r="M43" s="45"/>
      <c r="N43" s="256"/>
      <c r="O43" s="197">
        <f t="shared" si="0"/>
        <v>0</v>
      </c>
      <c r="P43" s="415"/>
      <c r="Q43" s="415"/>
      <c r="R43" s="415"/>
    </row>
    <row r="44" spans="1:18" ht="12.75" customHeight="1" x14ac:dyDescent="0.2">
      <c r="A44" s="389"/>
      <c r="B44" s="409"/>
      <c r="C44" s="409"/>
      <c r="D44" s="406"/>
      <c r="E44" s="455"/>
      <c r="F44" s="434"/>
      <c r="G44" s="437"/>
      <c r="H44" s="415"/>
      <c r="I44" s="437"/>
      <c r="J44" s="415"/>
      <c r="K44" s="43"/>
      <c r="L44" s="43"/>
      <c r="M44" s="43"/>
      <c r="N44" s="256"/>
      <c r="O44" s="197">
        <f t="shared" si="0"/>
        <v>0</v>
      </c>
      <c r="P44" s="415"/>
      <c r="Q44" s="415"/>
      <c r="R44" s="415"/>
    </row>
    <row r="45" spans="1:18" ht="12.75" customHeight="1" x14ac:dyDescent="0.2">
      <c r="A45" s="389">
        <v>7</v>
      </c>
      <c r="B45" s="409" t="s">
        <v>105</v>
      </c>
      <c r="C45" s="409" t="s">
        <v>517</v>
      </c>
      <c r="D45" s="406" t="s">
        <v>81</v>
      </c>
      <c r="E45" s="444">
        <v>1</v>
      </c>
      <c r="F45" s="413">
        <f>H45+J45+R45</f>
        <v>2.1811802</v>
      </c>
      <c r="G45" s="436">
        <v>1.04</v>
      </c>
      <c r="H45" s="416">
        <f>G45*$P$8/1000</f>
        <v>1.9794631999999999</v>
      </c>
      <c r="I45" s="417">
        <v>0.06</v>
      </c>
      <c r="J45" s="416">
        <f>I45*$P$9/1000</f>
        <v>0.20171699999999998</v>
      </c>
      <c r="K45" s="100"/>
      <c r="L45" s="100"/>
      <c r="M45" s="100"/>
      <c r="N45" s="260"/>
      <c r="O45" s="101">
        <f t="shared" si="0"/>
        <v>0</v>
      </c>
      <c r="P45" s="416">
        <f>E45*F45</f>
        <v>2.1811802</v>
      </c>
      <c r="Q45" s="416">
        <f>SUM(O45:O48)</f>
        <v>0</v>
      </c>
      <c r="R45" s="419">
        <f>Q45*1.02*1.05*$R$14</f>
        <v>0</v>
      </c>
    </row>
    <row r="46" spans="1:18" x14ac:dyDescent="0.2">
      <c r="A46" s="389"/>
      <c r="B46" s="409"/>
      <c r="C46" s="409"/>
      <c r="D46" s="406"/>
      <c r="E46" s="439"/>
      <c r="F46" s="413"/>
      <c r="G46" s="436"/>
      <c r="H46" s="416"/>
      <c r="I46" s="417"/>
      <c r="J46" s="416"/>
      <c r="K46" s="100"/>
      <c r="L46" s="100"/>
      <c r="M46" s="100"/>
      <c r="N46" s="260"/>
      <c r="O46" s="101">
        <f t="shared" si="0"/>
        <v>0</v>
      </c>
      <c r="P46" s="416"/>
      <c r="Q46" s="416"/>
      <c r="R46" s="419"/>
    </row>
    <row r="47" spans="1:18" x14ac:dyDescent="0.2">
      <c r="A47" s="389"/>
      <c r="B47" s="409"/>
      <c r="C47" s="409"/>
      <c r="D47" s="406"/>
      <c r="E47" s="439"/>
      <c r="F47" s="413"/>
      <c r="G47" s="436"/>
      <c r="H47" s="416"/>
      <c r="I47" s="417"/>
      <c r="J47" s="416"/>
      <c r="K47" s="100"/>
      <c r="L47" s="100"/>
      <c r="M47" s="103"/>
      <c r="N47" s="260"/>
      <c r="O47" s="101">
        <f t="shared" si="0"/>
        <v>0</v>
      </c>
      <c r="P47" s="416"/>
      <c r="Q47" s="416"/>
      <c r="R47" s="419"/>
    </row>
    <row r="48" spans="1:18" ht="12.75" customHeight="1" x14ac:dyDescent="0.2">
      <c r="A48" s="389"/>
      <c r="B48" s="409"/>
      <c r="C48" s="409"/>
      <c r="D48" s="406"/>
      <c r="E48" s="455"/>
      <c r="F48" s="413"/>
      <c r="G48" s="436"/>
      <c r="H48" s="416"/>
      <c r="I48" s="417"/>
      <c r="J48" s="416"/>
      <c r="K48" s="100"/>
      <c r="L48" s="100"/>
      <c r="M48" s="100"/>
      <c r="N48" s="260"/>
      <c r="O48" s="101">
        <f t="shared" si="0"/>
        <v>0</v>
      </c>
      <c r="P48" s="416"/>
      <c r="Q48" s="416"/>
      <c r="R48" s="419"/>
    </row>
    <row r="49" spans="1:18" s="168" customFormat="1" ht="12.75" customHeight="1" x14ac:dyDescent="0.2">
      <c r="A49" s="389">
        <v>8</v>
      </c>
      <c r="B49" s="441" t="s">
        <v>206</v>
      </c>
      <c r="C49" s="441" t="s">
        <v>518</v>
      </c>
      <c r="D49" s="444" t="s">
        <v>80</v>
      </c>
      <c r="E49" s="444">
        <v>221</v>
      </c>
      <c r="F49" s="445">
        <f>H49+J49+R49</f>
        <v>0.13015395099999999</v>
      </c>
      <c r="G49" s="569">
        <v>6.2199999999999998E-2</v>
      </c>
      <c r="H49" s="418">
        <f>G49*$P$8/1000</f>
        <v>0.118387126</v>
      </c>
      <c r="I49" s="569">
        <v>3.5000000000000001E-3</v>
      </c>
      <c r="J49" s="418">
        <f>I49*$P$9/1000</f>
        <v>1.1766824999999998E-2</v>
      </c>
      <c r="K49" s="179"/>
      <c r="L49" s="179"/>
      <c r="M49" s="179"/>
      <c r="N49" s="255"/>
      <c r="O49" s="180">
        <f t="shared" si="0"/>
        <v>0</v>
      </c>
      <c r="P49" s="418">
        <f>E49*F49</f>
        <v>28.764023170999998</v>
      </c>
      <c r="Q49" s="418">
        <f>SUM(O49:O52)</f>
        <v>0</v>
      </c>
      <c r="R49" s="418">
        <f>Q49*1.02*1.05*$R$14</f>
        <v>0</v>
      </c>
    </row>
    <row r="50" spans="1:18" s="168" customFormat="1" x14ac:dyDescent="0.2">
      <c r="A50" s="389"/>
      <c r="B50" s="442"/>
      <c r="C50" s="442"/>
      <c r="D50" s="439"/>
      <c r="E50" s="439"/>
      <c r="F50" s="446"/>
      <c r="G50" s="570"/>
      <c r="H50" s="403"/>
      <c r="I50" s="570"/>
      <c r="J50" s="403"/>
      <c r="K50" s="179"/>
      <c r="L50" s="179"/>
      <c r="M50" s="179"/>
      <c r="N50" s="255"/>
      <c r="O50" s="180">
        <f t="shared" si="0"/>
        <v>0</v>
      </c>
      <c r="P50" s="403"/>
      <c r="Q50" s="403"/>
      <c r="R50" s="403"/>
    </row>
    <row r="51" spans="1:18" s="168" customFormat="1" x14ac:dyDescent="0.2">
      <c r="A51" s="389"/>
      <c r="B51" s="442"/>
      <c r="C51" s="442"/>
      <c r="D51" s="439"/>
      <c r="E51" s="439"/>
      <c r="F51" s="446"/>
      <c r="G51" s="570"/>
      <c r="H51" s="403"/>
      <c r="I51" s="570"/>
      <c r="J51" s="403"/>
      <c r="K51" s="179"/>
      <c r="L51" s="179"/>
      <c r="M51" s="181"/>
      <c r="N51" s="255"/>
      <c r="O51" s="180">
        <f t="shared" si="0"/>
        <v>0</v>
      </c>
      <c r="P51" s="403"/>
      <c r="Q51" s="403"/>
      <c r="R51" s="403"/>
    </row>
    <row r="52" spans="1:18" s="168" customFormat="1" ht="12.75" customHeight="1" x14ac:dyDescent="0.2">
      <c r="A52" s="389"/>
      <c r="B52" s="443"/>
      <c r="C52" s="443"/>
      <c r="D52" s="440"/>
      <c r="E52" s="440"/>
      <c r="F52" s="447"/>
      <c r="G52" s="571"/>
      <c r="H52" s="404"/>
      <c r="I52" s="571"/>
      <c r="J52" s="404"/>
      <c r="K52" s="179"/>
      <c r="L52" s="179"/>
      <c r="M52" s="179"/>
      <c r="N52" s="255"/>
      <c r="O52" s="180">
        <f t="shared" si="0"/>
        <v>0</v>
      </c>
      <c r="P52" s="404"/>
      <c r="Q52" s="404"/>
      <c r="R52" s="404"/>
    </row>
    <row r="53" spans="1:18" ht="12.75" customHeight="1" x14ac:dyDescent="0.2">
      <c r="A53" s="389">
        <v>9</v>
      </c>
      <c r="B53" s="441" t="s">
        <v>519</v>
      </c>
      <c r="C53" s="441" t="s">
        <v>520</v>
      </c>
      <c r="D53" s="444" t="s">
        <v>80</v>
      </c>
      <c r="E53" s="444">
        <v>13</v>
      </c>
      <c r="F53" s="434">
        <f>H53+J53+R53</f>
        <v>0.17834734600000002</v>
      </c>
      <c r="G53" s="572">
        <v>9.0700000000000003E-2</v>
      </c>
      <c r="H53" s="415">
        <f>G53*$P$8/1000</f>
        <v>0.17263203100000002</v>
      </c>
      <c r="I53" s="569">
        <v>1.6999999999999999E-3</v>
      </c>
      <c r="J53" s="415">
        <f>I53*$P$9/1000</f>
        <v>5.7153149999999995E-3</v>
      </c>
      <c r="K53" s="43"/>
      <c r="L53" s="43"/>
      <c r="M53" s="43"/>
      <c r="N53" s="256"/>
      <c r="O53" s="197">
        <f t="shared" si="0"/>
        <v>0</v>
      </c>
      <c r="P53" s="415">
        <f>E53*F53</f>
        <v>2.318515498</v>
      </c>
      <c r="Q53" s="415">
        <f>SUM(O53:O56)</f>
        <v>0</v>
      </c>
      <c r="R53" s="415">
        <f>Q53*1.02*1.05*$R$14</f>
        <v>0</v>
      </c>
    </row>
    <row r="54" spans="1:18" x14ac:dyDescent="0.2">
      <c r="A54" s="389"/>
      <c r="B54" s="442"/>
      <c r="C54" s="442"/>
      <c r="D54" s="439"/>
      <c r="E54" s="439"/>
      <c r="F54" s="434"/>
      <c r="G54" s="572"/>
      <c r="H54" s="415"/>
      <c r="I54" s="570"/>
      <c r="J54" s="415"/>
      <c r="K54" s="43"/>
      <c r="L54" s="43"/>
      <c r="M54" s="43"/>
      <c r="N54" s="256"/>
      <c r="O54" s="197">
        <f t="shared" si="0"/>
        <v>0</v>
      </c>
      <c r="P54" s="415"/>
      <c r="Q54" s="415"/>
      <c r="R54" s="415"/>
    </row>
    <row r="55" spans="1:18" x14ac:dyDescent="0.2">
      <c r="A55" s="389"/>
      <c r="B55" s="442"/>
      <c r="C55" s="442"/>
      <c r="D55" s="439"/>
      <c r="E55" s="439"/>
      <c r="F55" s="434"/>
      <c r="G55" s="572"/>
      <c r="H55" s="415"/>
      <c r="I55" s="570"/>
      <c r="J55" s="415"/>
      <c r="K55" s="43"/>
      <c r="L55" s="43"/>
      <c r="M55" s="45"/>
      <c r="N55" s="256"/>
      <c r="O55" s="197">
        <f t="shared" si="0"/>
        <v>0</v>
      </c>
      <c r="P55" s="415"/>
      <c r="Q55" s="415"/>
      <c r="R55" s="415"/>
    </row>
    <row r="56" spans="1:18" ht="12.75" customHeight="1" x14ac:dyDescent="0.2">
      <c r="A56" s="389"/>
      <c r="B56" s="443"/>
      <c r="C56" s="443"/>
      <c r="D56" s="440"/>
      <c r="E56" s="455"/>
      <c r="F56" s="434"/>
      <c r="G56" s="572"/>
      <c r="H56" s="415"/>
      <c r="I56" s="571"/>
      <c r="J56" s="415"/>
      <c r="K56" s="43"/>
      <c r="L56" s="43"/>
      <c r="M56" s="43"/>
      <c r="N56" s="256"/>
      <c r="O56" s="197">
        <f t="shared" si="0"/>
        <v>0</v>
      </c>
      <c r="P56" s="415"/>
      <c r="Q56" s="415"/>
      <c r="R56" s="415"/>
    </row>
    <row r="57" spans="1:18" x14ac:dyDescent="0.2">
      <c r="A57" s="389">
        <v>10</v>
      </c>
      <c r="B57" s="441" t="s">
        <v>193</v>
      </c>
      <c r="C57" s="441" t="s">
        <v>521</v>
      </c>
      <c r="D57" s="444" t="s">
        <v>80</v>
      </c>
      <c r="E57" s="410">
        <v>39</v>
      </c>
      <c r="F57" s="434">
        <f>H57+J57+R57</f>
        <v>0.49828963499999995</v>
      </c>
      <c r="G57" s="437">
        <v>0.16200000000000001</v>
      </c>
      <c r="H57" s="415">
        <f>G57*$P$8/1000</f>
        <v>0.30833945999999995</v>
      </c>
      <c r="I57" s="572">
        <v>5.6500000000000002E-2</v>
      </c>
      <c r="J57" s="415">
        <f>I57*$P$9/1000</f>
        <v>0.189950175</v>
      </c>
      <c r="K57" s="43"/>
      <c r="L57" s="43"/>
      <c r="M57" s="43"/>
      <c r="N57" s="256"/>
      <c r="O57" s="197">
        <f t="shared" si="0"/>
        <v>0</v>
      </c>
      <c r="P57" s="415">
        <f>E57*F57</f>
        <v>19.433295764999997</v>
      </c>
      <c r="Q57" s="415">
        <f>SUM(O57:O60)</f>
        <v>0</v>
      </c>
      <c r="R57" s="415">
        <f>Q57*1.02*1.05*$R$14</f>
        <v>0</v>
      </c>
    </row>
    <row r="58" spans="1:18" x14ac:dyDescent="0.2">
      <c r="A58" s="389"/>
      <c r="B58" s="442"/>
      <c r="C58" s="442"/>
      <c r="D58" s="439"/>
      <c r="E58" s="411"/>
      <c r="F58" s="434"/>
      <c r="G58" s="437"/>
      <c r="H58" s="415"/>
      <c r="I58" s="572"/>
      <c r="J58" s="415"/>
      <c r="K58" s="43"/>
      <c r="L58" s="43"/>
      <c r="M58" s="43"/>
      <c r="N58" s="256"/>
      <c r="O58" s="197">
        <f t="shared" si="0"/>
        <v>0</v>
      </c>
      <c r="P58" s="415"/>
      <c r="Q58" s="415"/>
      <c r="R58" s="415"/>
    </row>
    <row r="59" spans="1:18" x14ac:dyDescent="0.2">
      <c r="A59" s="389"/>
      <c r="B59" s="442"/>
      <c r="C59" s="442"/>
      <c r="D59" s="439"/>
      <c r="E59" s="411"/>
      <c r="F59" s="434"/>
      <c r="G59" s="437"/>
      <c r="H59" s="415"/>
      <c r="I59" s="572"/>
      <c r="J59" s="415"/>
      <c r="K59" s="43"/>
      <c r="L59" s="43"/>
      <c r="M59" s="45"/>
      <c r="N59" s="256"/>
      <c r="O59" s="197">
        <f t="shared" si="0"/>
        <v>0</v>
      </c>
      <c r="P59" s="415"/>
      <c r="Q59" s="415"/>
      <c r="R59" s="415"/>
    </row>
    <row r="60" spans="1:18" ht="12.75" customHeight="1" x14ac:dyDescent="0.2">
      <c r="A60" s="389"/>
      <c r="B60" s="443"/>
      <c r="C60" s="443"/>
      <c r="D60" s="440"/>
      <c r="E60" s="412"/>
      <c r="F60" s="434"/>
      <c r="G60" s="437"/>
      <c r="H60" s="415"/>
      <c r="I60" s="572"/>
      <c r="J60" s="415"/>
      <c r="K60" s="43"/>
      <c r="L60" s="43"/>
      <c r="M60" s="43"/>
      <c r="N60" s="256"/>
      <c r="O60" s="197">
        <f t="shared" si="0"/>
        <v>0</v>
      </c>
      <c r="P60" s="415"/>
      <c r="Q60" s="415"/>
      <c r="R60" s="415"/>
    </row>
    <row r="61" spans="1:18" ht="12.75" customHeight="1" x14ac:dyDescent="0.2">
      <c r="A61" s="389">
        <v>11</v>
      </c>
      <c r="B61" s="407" t="s">
        <v>522</v>
      </c>
      <c r="C61" s="541" t="s">
        <v>523</v>
      </c>
      <c r="D61" s="444" t="s">
        <v>80</v>
      </c>
      <c r="E61" s="414">
        <v>176</v>
      </c>
      <c r="F61" s="413">
        <f>H61+J61+R61</f>
        <v>0.12325202299999999</v>
      </c>
      <c r="G61" s="649">
        <v>2.3599999999999999E-2</v>
      </c>
      <c r="H61" s="416">
        <f>G61*$P$8/1000</f>
        <v>4.4918588000000002E-2</v>
      </c>
      <c r="I61" s="649">
        <v>2.3300000000000001E-2</v>
      </c>
      <c r="J61" s="416">
        <f>I61*$P$9/1000</f>
        <v>7.8333434999999993E-2</v>
      </c>
      <c r="K61" s="100"/>
      <c r="L61" s="100"/>
      <c r="M61" s="100"/>
      <c r="N61" s="260"/>
      <c r="O61" s="101">
        <f t="shared" si="0"/>
        <v>0</v>
      </c>
      <c r="P61" s="416">
        <f>E61*F61</f>
        <v>21.692356047999997</v>
      </c>
      <c r="Q61" s="416">
        <f>SUM(O61:O64)</f>
        <v>0</v>
      </c>
      <c r="R61" s="419">
        <f>Q61*1.02*1.05*$R$14</f>
        <v>0</v>
      </c>
    </row>
    <row r="62" spans="1:18" x14ac:dyDescent="0.2">
      <c r="A62" s="389"/>
      <c r="B62" s="408"/>
      <c r="C62" s="542"/>
      <c r="D62" s="439"/>
      <c r="E62" s="414"/>
      <c r="F62" s="413"/>
      <c r="G62" s="649"/>
      <c r="H62" s="416"/>
      <c r="I62" s="649"/>
      <c r="J62" s="416"/>
      <c r="K62" s="100"/>
      <c r="L62" s="100"/>
      <c r="M62" s="100"/>
      <c r="N62" s="260"/>
      <c r="O62" s="101">
        <f t="shared" si="0"/>
        <v>0</v>
      </c>
      <c r="P62" s="416"/>
      <c r="Q62" s="416"/>
      <c r="R62" s="419"/>
    </row>
    <row r="63" spans="1:18" x14ac:dyDescent="0.2">
      <c r="A63" s="389"/>
      <c r="B63" s="408"/>
      <c r="C63" s="542"/>
      <c r="D63" s="439"/>
      <c r="E63" s="414"/>
      <c r="F63" s="413"/>
      <c r="G63" s="649"/>
      <c r="H63" s="416"/>
      <c r="I63" s="649"/>
      <c r="J63" s="416"/>
      <c r="K63" s="100"/>
      <c r="L63" s="100"/>
      <c r="M63" s="103"/>
      <c r="N63" s="260"/>
      <c r="O63" s="101">
        <f t="shared" si="0"/>
        <v>0</v>
      </c>
      <c r="P63" s="416"/>
      <c r="Q63" s="416"/>
      <c r="R63" s="419"/>
    </row>
    <row r="64" spans="1:18" ht="12.75" customHeight="1" x14ac:dyDescent="0.2">
      <c r="A64" s="389"/>
      <c r="B64" s="408"/>
      <c r="C64" s="542"/>
      <c r="D64" s="440"/>
      <c r="E64" s="414"/>
      <c r="F64" s="413"/>
      <c r="G64" s="649"/>
      <c r="H64" s="416"/>
      <c r="I64" s="649"/>
      <c r="J64" s="416"/>
      <c r="K64" s="100"/>
      <c r="L64" s="100"/>
      <c r="M64" s="100"/>
      <c r="N64" s="260"/>
      <c r="O64" s="101">
        <f t="shared" si="0"/>
        <v>0</v>
      </c>
      <c r="P64" s="416"/>
      <c r="Q64" s="416"/>
      <c r="R64" s="419"/>
    </row>
    <row r="65" spans="1:18" s="168" customFormat="1" ht="12.75" customHeight="1" x14ac:dyDescent="0.2">
      <c r="A65" s="389">
        <v>12</v>
      </c>
      <c r="B65" s="407" t="s">
        <v>244</v>
      </c>
      <c r="C65" s="541" t="s">
        <v>524</v>
      </c>
      <c r="D65" s="444" t="s">
        <v>80</v>
      </c>
      <c r="E65" s="444">
        <v>84</v>
      </c>
      <c r="F65" s="445">
        <f>H65+J65+R65</f>
        <v>0.15101214499999999</v>
      </c>
      <c r="G65" s="448">
        <v>2.9000000000000001E-2</v>
      </c>
      <c r="H65" s="418">
        <f>G65*$P$8/1000</f>
        <v>5.519657E-2</v>
      </c>
      <c r="I65" s="569">
        <v>2.8500000000000001E-2</v>
      </c>
      <c r="J65" s="418">
        <f>I65*$P$9/1000</f>
        <v>9.5815575E-2</v>
      </c>
      <c r="K65" s="179"/>
      <c r="L65" s="179"/>
      <c r="M65" s="179"/>
      <c r="N65" s="255"/>
      <c r="O65" s="180">
        <f t="shared" si="0"/>
        <v>0</v>
      </c>
      <c r="P65" s="418">
        <f>E65*F65</f>
        <v>12.685020179999999</v>
      </c>
      <c r="Q65" s="418">
        <f>SUM(O65:O68)</f>
        <v>0</v>
      </c>
      <c r="R65" s="418">
        <f>Q65*1.02*1.05*$R$14</f>
        <v>0</v>
      </c>
    </row>
    <row r="66" spans="1:18" s="168" customFormat="1" x14ac:dyDescent="0.2">
      <c r="A66" s="389"/>
      <c r="B66" s="408"/>
      <c r="C66" s="542"/>
      <c r="D66" s="439"/>
      <c r="E66" s="439"/>
      <c r="F66" s="446"/>
      <c r="G66" s="449"/>
      <c r="H66" s="403"/>
      <c r="I66" s="570"/>
      <c r="J66" s="403"/>
      <c r="K66" s="179"/>
      <c r="L66" s="179"/>
      <c r="M66" s="179"/>
      <c r="N66" s="255"/>
      <c r="O66" s="180">
        <f t="shared" si="0"/>
        <v>0</v>
      </c>
      <c r="P66" s="403"/>
      <c r="Q66" s="403"/>
      <c r="R66" s="403"/>
    </row>
    <row r="67" spans="1:18" s="168" customFormat="1" x14ac:dyDescent="0.2">
      <c r="A67" s="389"/>
      <c r="B67" s="408"/>
      <c r="C67" s="542"/>
      <c r="D67" s="439"/>
      <c r="E67" s="439"/>
      <c r="F67" s="446"/>
      <c r="G67" s="449"/>
      <c r="H67" s="403"/>
      <c r="I67" s="570"/>
      <c r="J67" s="403"/>
      <c r="K67" s="179"/>
      <c r="L67" s="179"/>
      <c r="M67" s="181"/>
      <c r="N67" s="255"/>
      <c r="O67" s="180">
        <f t="shared" si="0"/>
        <v>0</v>
      </c>
      <c r="P67" s="403"/>
      <c r="Q67" s="403"/>
      <c r="R67" s="403"/>
    </row>
    <row r="68" spans="1:18" s="168" customFormat="1" ht="12.75" customHeight="1" x14ac:dyDescent="0.2">
      <c r="A68" s="389"/>
      <c r="B68" s="408"/>
      <c r="C68" s="542"/>
      <c r="D68" s="440"/>
      <c r="E68" s="440"/>
      <c r="F68" s="447"/>
      <c r="G68" s="450"/>
      <c r="H68" s="404"/>
      <c r="I68" s="571"/>
      <c r="J68" s="404"/>
      <c r="K68" s="179"/>
      <c r="L68" s="179"/>
      <c r="M68" s="179"/>
      <c r="N68" s="255"/>
      <c r="O68" s="180">
        <f t="shared" si="0"/>
        <v>0</v>
      </c>
      <c r="P68" s="404"/>
      <c r="Q68" s="404"/>
      <c r="R68" s="404"/>
    </row>
    <row r="69" spans="1:18" ht="12.75" customHeight="1" x14ac:dyDescent="0.2">
      <c r="A69" s="389">
        <v>13</v>
      </c>
      <c r="B69" s="407" t="s">
        <v>277</v>
      </c>
      <c r="C69" s="541" t="s">
        <v>525</v>
      </c>
      <c r="D69" s="444" t="s">
        <v>80</v>
      </c>
      <c r="E69" s="444">
        <v>14</v>
      </c>
      <c r="F69" s="434">
        <f>H69+J69+R69</f>
        <v>0.24075490999999999</v>
      </c>
      <c r="G69" s="437">
        <v>4.1000000000000002E-2</v>
      </c>
      <c r="H69" s="415">
        <f>G69*$P$8/1000</f>
        <v>7.8036529999999993E-2</v>
      </c>
      <c r="I69" s="572">
        <v>4.8399999999999999E-2</v>
      </c>
      <c r="J69" s="415">
        <f>I69*$P$9/1000</f>
        <v>0.16271838</v>
      </c>
      <c r="K69" s="43"/>
      <c r="L69" s="43"/>
      <c r="M69" s="43"/>
      <c r="N69" s="256"/>
      <c r="O69" s="197">
        <f t="shared" si="0"/>
        <v>0</v>
      </c>
      <c r="P69" s="415">
        <f>E69*F69</f>
        <v>3.37056874</v>
      </c>
      <c r="Q69" s="415">
        <f>SUM(O69:O72)</f>
        <v>0</v>
      </c>
      <c r="R69" s="415">
        <f>Q69*1.02*1.05*$R$14</f>
        <v>0</v>
      </c>
    </row>
    <row r="70" spans="1:18" x14ac:dyDescent="0.2">
      <c r="A70" s="389"/>
      <c r="B70" s="408"/>
      <c r="C70" s="542"/>
      <c r="D70" s="439"/>
      <c r="E70" s="439"/>
      <c r="F70" s="434"/>
      <c r="G70" s="437"/>
      <c r="H70" s="415"/>
      <c r="I70" s="572"/>
      <c r="J70" s="415"/>
      <c r="K70" s="43"/>
      <c r="L70" s="43"/>
      <c r="M70" s="43"/>
      <c r="N70" s="256"/>
      <c r="O70" s="197">
        <f t="shared" si="0"/>
        <v>0</v>
      </c>
      <c r="P70" s="415"/>
      <c r="Q70" s="415"/>
      <c r="R70" s="415"/>
    </row>
    <row r="71" spans="1:18" x14ac:dyDescent="0.2">
      <c r="A71" s="389"/>
      <c r="B71" s="408"/>
      <c r="C71" s="542"/>
      <c r="D71" s="439"/>
      <c r="E71" s="439"/>
      <c r="F71" s="434"/>
      <c r="G71" s="437"/>
      <c r="H71" s="415"/>
      <c r="I71" s="572"/>
      <c r="J71" s="415"/>
      <c r="K71" s="43"/>
      <c r="L71" s="43"/>
      <c r="M71" s="45"/>
      <c r="N71" s="256"/>
      <c r="O71" s="197">
        <f t="shared" si="0"/>
        <v>0</v>
      </c>
      <c r="P71" s="415"/>
      <c r="Q71" s="415"/>
      <c r="R71" s="415"/>
    </row>
    <row r="72" spans="1:18" ht="12.75" customHeight="1" x14ac:dyDescent="0.2">
      <c r="A72" s="389"/>
      <c r="B72" s="408"/>
      <c r="C72" s="542"/>
      <c r="D72" s="440"/>
      <c r="E72" s="455"/>
      <c r="F72" s="434"/>
      <c r="G72" s="437"/>
      <c r="H72" s="415"/>
      <c r="I72" s="572"/>
      <c r="J72" s="415"/>
      <c r="K72" s="43"/>
      <c r="L72" s="43"/>
      <c r="M72" s="43"/>
      <c r="N72" s="256"/>
      <c r="O72" s="197">
        <f t="shared" si="0"/>
        <v>0</v>
      </c>
      <c r="P72" s="415"/>
      <c r="Q72" s="415"/>
      <c r="R72" s="415"/>
    </row>
    <row r="73" spans="1:18" x14ac:dyDescent="0.2">
      <c r="A73" s="389">
        <v>14</v>
      </c>
      <c r="B73" s="407" t="s">
        <v>526</v>
      </c>
      <c r="C73" s="409" t="s">
        <v>527</v>
      </c>
      <c r="D73" s="444" t="s">
        <v>80</v>
      </c>
      <c r="E73" s="410">
        <v>375</v>
      </c>
      <c r="F73" s="434">
        <f>H73+J73+R73</f>
        <v>2.1697962000000001E-2</v>
      </c>
      <c r="G73" s="572">
        <v>1.14E-2</v>
      </c>
      <c r="H73" s="415">
        <f>G73*$P$8/1000</f>
        <v>2.1697962000000001E-2</v>
      </c>
      <c r="I73" s="437"/>
      <c r="J73" s="415">
        <f>I73*$P$9/1000</f>
        <v>0</v>
      </c>
      <c r="K73" s="43"/>
      <c r="L73" s="43"/>
      <c r="M73" s="43"/>
      <c r="N73" s="256"/>
      <c r="O73" s="197">
        <f t="shared" si="0"/>
        <v>0</v>
      </c>
      <c r="P73" s="415">
        <f>E73*F73</f>
        <v>8.1367357499999997</v>
      </c>
      <c r="Q73" s="415">
        <f>SUM(O73:O76)</f>
        <v>0</v>
      </c>
      <c r="R73" s="415">
        <f>Q73*1.02*1.05*$R$14</f>
        <v>0</v>
      </c>
    </row>
    <row r="74" spans="1:18" x14ac:dyDescent="0.2">
      <c r="A74" s="389"/>
      <c r="B74" s="408"/>
      <c r="C74" s="409"/>
      <c r="D74" s="439"/>
      <c r="E74" s="411"/>
      <c r="F74" s="434"/>
      <c r="G74" s="572"/>
      <c r="H74" s="415"/>
      <c r="I74" s="437"/>
      <c r="J74" s="415"/>
      <c r="K74" s="43"/>
      <c r="L74" s="43"/>
      <c r="M74" s="43"/>
      <c r="N74" s="256"/>
      <c r="O74" s="197">
        <f t="shared" si="0"/>
        <v>0</v>
      </c>
      <c r="P74" s="415"/>
      <c r="Q74" s="415"/>
      <c r="R74" s="415"/>
    </row>
    <row r="75" spans="1:18" x14ac:dyDescent="0.2">
      <c r="A75" s="389"/>
      <c r="B75" s="408"/>
      <c r="C75" s="409"/>
      <c r="D75" s="439"/>
      <c r="E75" s="411"/>
      <c r="F75" s="434"/>
      <c r="G75" s="572"/>
      <c r="H75" s="415"/>
      <c r="I75" s="437"/>
      <c r="J75" s="415"/>
      <c r="K75" s="43"/>
      <c r="L75" s="43"/>
      <c r="M75" s="45"/>
      <c r="N75" s="256"/>
      <c r="O75" s="197">
        <f t="shared" si="0"/>
        <v>0</v>
      </c>
      <c r="P75" s="415"/>
      <c r="Q75" s="415"/>
      <c r="R75" s="415"/>
    </row>
    <row r="76" spans="1:18" ht="12.75" customHeight="1" x14ac:dyDescent="0.2">
      <c r="A76" s="389"/>
      <c r="B76" s="408"/>
      <c r="C76" s="409"/>
      <c r="D76" s="440"/>
      <c r="E76" s="412"/>
      <c r="F76" s="434"/>
      <c r="G76" s="572"/>
      <c r="H76" s="415"/>
      <c r="I76" s="437"/>
      <c r="J76" s="415"/>
      <c r="K76" s="43"/>
      <c r="L76" s="43"/>
      <c r="M76" s="43"/>
      <c r="N76" s="256"/>
      <c r="O76" s="197">
        <f t="shared" si="0"/>
        <v>0</v>
      </c>
      <c r="P76" s="415"/>
      <c r="Q76" s="415"/>
      <c r="R76" s="415"/>
    </row>
    <row r="77" spans="1:18" ht="12.75" customHeight="1" x14ac:dyDescent="0.2">
      <c r="A77" s="389">
        <v>15</v>
      </c>
      <c r="B77" s="407" t="s">
        <v>528</v>
      </c>
      <c r="C77" s="409" t="s">
        <v>529</v>
      </c>
      <c r="D77" s="444" t="s">
        <v>80</v>
      </c>
      <c r="E77" s="414">
        <v>238</v>
      </c>
      <c r="F77" s="413">
        <f>H77+J77+R77</f>
        <v>2.3981957999999998E-2</v>
      </c>
      <c r="G77" s="649">
        <v>1.26E-2</v>
      </c>
      <c r="H77" s="416">
        <f>G77*$P$8/1000</f>
        <v>2.3981957999999998E-2</v>
      </c>
      <c r="I77" s="417"/>
      <c r="J77" s="416">
        <f>I77*$P$9/1000</f>
        <v>0</v>
      </c>
      <c r="K77" s="100"/>
      <c r="L77" s="100"/>
      <c r="M77" s="100"/>
      <c r="N77" s="260"/>
      <c r="O77" s="101">
        <f t="shared" si="0"/>
        <v>0</v>
      </c>
      <c r="P77" s="416">
        <f>E77*F77</f>
        <v>5.7077060039999994</v>
      </c>
      <c r="Q77" s="416">
        <f>SUM(O77:O80)</f>
        <v>0</v>
      </c>
      <c r="R77" s="419">
        <f>Q77*1.02*1.05*$R$14</f>
        <v>0</v>
      </c>
    </row>
    <row r="78" spans="1:18" x14ac:dyDescent="0.2">
      <c r="A78" s="389"/>
      <c r="B78" s="408"/>
      <c r="C78" s="409"/>
      <c r="D78" s="439"/>
      <c r="E78" s="414"/>
      <c r="F78" s="413"/>
      <c r="G78" s="649"/>
      <c r="H78" s="416"/>
      <c r="I78" s="417"/>
      <c r="J78" s="416"/>
      <c r="K78" s="100"/>
      <c r="L78" s="100"/>
      <c r="M78" s="100"/>
      <c r="N78" s="260"/>
      <c r="O78" s="101">
        <f t="shared" si="0"/>
        <v>0</v>
      </c>
      <c r="P78" s="416"/>
      <c r="Q78" s="416"/>
      <c r="R78" s="419"/>
    </row>
    <row r="79" spans="1:18" x14ac:dyDescent="0.2">
      <c r="A79" s="389"/>
      <c r="B79" s="408"/>
      <c r="C79" s="409"/>
      <c r="D79" s="439"/>
      <c r="E79" s="414"/>
      <c r="F79" s="413"/>
      <c r="G79" s="649"/>
      <c r="H79" s="416"/>
      <c r="I79" s="417"/>
      <c r="J79" s="416"/>
      <c r="K79" s="100"/>
      <c r="L79" s="100"/>
      <c r="M79" s="103"/>
      <c r="N79" s="260"/>
      <c r="O79" s="101">
        <f t="shared" si="0"/>
        <v>0</v>
      </c>
      <c r="P79" s="416"/>
      <c r="Q79" s="416"/>
      <c r="R79" s="419"/>
    </row>
    <row r="80" spans="1:18" ht="12.75" customHeight="1" x14ac:dyDescent="0.2">
      <c r="A80" s="389"/>
      <c r="B80" s="408"/>
      <c r="C80" s="409"/>
      <c r="D80" s="440"/>
      <c r="E80" s="414"/>
      <c r="F80" s="413"/>
      <c r="G80" s="649"/>
      <c r="H80" s="416"/>
      <c r="I80" s="417"/>
      <c r="J80" s="416"/>
      <c r="K80" s="100"/>
      <c r="L80" s="100"/>
      <c r="M80" s="100"/>
      <c r="N80" s="260"/>
      <c r="O80" s="101">
        <f t="shared" si="0"/>
        <v>0</v>
      </c>
      <c r="P80" s="416"/>
      <c r="Q80" s="416"/>
      <c r="R80" s="419"/>
    </row>
    <row r="81" spans="1:18" s="168" customFormat="1" ht="12.75" customHeight="1" x14ac:dyDescent="0.2">
      <c r="A81" s="389">
        <v>16</v>
      </c>
      <c r="B81" s="407" t="s">
        <v>530</v>
      </c>
      <c r="C81" s="409" t="s">
        <v>531</v>
      </c>
      <c r="D81" s="444" t="s">
        <v>80</v>
      </c>
      <c r="E81" s="444">
        <v>38</v>
      </c>
      <c r="F81" s="445">
        <f>H81+J81+R81</f>
        <v>4.5299254000000004E-2</v>
      </c>
      <c r="G81" s="569">
        <v>2.3800000000000002E-2</v>
      </c>
      <c r="H81" s="418">
        <f>G81*$P$8/1000</f>
        <v>4.5299254000000004E-2</v>
      </c>
      <c r="I81" s="448"/>
      <c r="J81" s="418">
        <f>I81*$P$9/1000</f>
        <v>0</v>
      </c>
      <c r="K81" s="179"/>
      <c r="L81" s="179"/>
      <c r="M81" s="179"/>
      <c r="N81" s="255"/>
      <c r="O81" s="180">
        <f t="shared" si="0"/>
        <v>0</v>
      </c>
      <c r="P81" s="418">
        <f>E81*F81</f>
        <v>1.7213716520000002</v>
      </c>
      <c r="Q81" s="418">
        <f>SUM(O81:O84)</f>
        <v>0</v>
      </c>
      <c r="R81" s="418">
        <f>Q81*1.02*1.05*$R$14</f>
        <v>0</v>
      </c>
    </row>
    <row r="82" spans="1:18" s="168" customFormat="1" x14ac:dyDescent="0.2">
      <c r="A82" s="389"/>
      <c r="B82" s="408"/>
      <c r="C82" s="409"/>
      <c r="D82" s="439"/>
      <c r="E82" s="439"/>
      <c r="F82" s="446"/>
      <c r="G82" s="570"/>
      <c r="H82" s="403"/>
      <c r="I82" s="449"/>
      <c r="J82" s="403"/>
      <c r="K82" s="179"/>
      <c r="L82" s="179"/>
      <c r="M82" s="179"/>
      <c r="N82" s="255"/>
      <c r="O82" s="180">
        <f t="shared" si="0"/>
        <v>0</v>
      </c>
      <c r="P82" s="403"/>
      <c r="Q82" s="403"/>
      <c r="R82" s="403"/>
    </row>
    <row r="83" spans="1:18" s="168" customFormat="1" x14ac:dyDescent="0.2">
      <c r="A83" s="389"/>
      <c r="B83" s="408"/>
      <c r="C83" s="409"/>
      <c r="D83" s="439"/>
      <c r="E83" s="439"/>
      <c r="F83" s="446"/>
      <c r="G83" s="570"/>
      <c r="H83" s="403"/>
      <c r="I83" s="449"/>
      <c r="J83" s="403"/>
      <c r="K83" s="179"/>
      <c r="L83" s="179"/>
      <c r="M83" s="181"/>
      <c r="N83" s="255"/>
      <c r="O83" s="180">
        <f t="shared" si="0"/>
        <v>0</v>
      </c>
      <c r="P83" s="403"/>
      <c r="Q83" s="403"/>
      <c r="R83" s="403"/>
    </row>
    <row r="84" spans="1:18" s="168" customFormat="1" ht="12.75" customHeight="1" x14ac:dyDescent="0.2">
      <c r="A84" s="389"/>
      <c r="B84" s="408"/>
      <c r="C84" s="409"/>
      <c r="D84" s="440"/>
      <c r="E84" s="440"/>
      <c r="F84" s="447"/>
      <c r="G84" s="571"/>
      <c r="H84" s="404"/>
      <c r="I84" s="450"/>
      <c r="J84" s="404"/>
      <c r="K84" s="179"/>
      <c r="L84" s="179"/>
      <c r="M84" s="179"/>
      <c r="N84" s="255"/>
      <c r="O84" s="180">
        <f t="shared" si="0"/>
        <v>0</v>
      </c>
      <c r="P84" s="404"/>
      <c r="Q84" s="404"/>
      <c r="R84" s="404"/>
    </row>
    <row r="85" spans="1:18" ht="12.75" customHeight="1" x14ac:dyDescent="0.2">
      <c r="A85" s="389">
        <v>17</v>
      </c>
      <c r="B85" s="409" t="s">
        <v>532</v>
      </c>
      <c r="C85" s="409" t="s">
        <v>533</v>
      </c>
      <c r="D85" s="444" t="s">
        <v>80</v>
      </c>
      <c r="E85" s="444">
        <v>570</v>
      </c>
      <c r="F85" s="434">
        <f>H85+J85+R85</f>
        <v>0.26842975999999996</v>
      </c>
      <c r="G85" s="572">
        <v>7.5499999999999998E-2</v>
      </c>
      <c r="H85" s="415">
        <f>G85*$P$8/1000</f>
        <v>0.143701415</v>
      </c>
      <c r="I85" s="572">
        <v>3.7100000000000001E-2</v>
      </c>
      <c r="J85" s="415">
        <f>I85*$P$9/1000</f>
        <v>0.12472834499999999</v>
      </c>
      <c r="K85" s="43"/>
      <c r="L85" s="43"/>
      <c r="M85" s="43"/>
      <c r="N85" s="256"/>
      <c r="O85" s="197">
        <f t="shared" si="0"/>
        <v>0</v>
      </c>
      <c r="P85" s="415">
        <f>E85*F85</f>
        <v>153.00496319999999</v>
      </c>
      <c r="Q85" s="415">
        <f>SUM(O85:O88)</f>
        <v>0</v>
      </c>
      <c r="R85" s="415">
        <f>Q85*1.02*1.05*$R$14</f>
        <v>0</v>
      </c>
    </row>
    <row r="86" spans="1:18" x14ac:dyDescent="0.2">
      <c r="A86" s="389"/>
      <c r="B86" s="409"/>
      <c r="C86" s="409"/>
      <c r="D86" s="439"/>
      <c r="E86" s="439"/>
      <c r="F86" s="434"/>
      <c r="G86" s="572"/>
      <c r="H86" s="415"/>
      <c r="I86" s="572"/>
      <c r="J86" s="415"/>
      <c r="K86" s="43"/>
      <c r="L86" s="43"/>
      <c r="M86" s="43"/>
      <c r="N86" s="256"/>
      <c r="O86" s="197">
        <f t="shared" si="0"/>
        <v>0</v>
      </c>
      <c r="P86" s="415"/>
      <c r="Q86" s="415"/>
      <c r="R86" s="415"/>
    </row>
    <row r="87" spans="1:18" x14ac:dyDescent="0.2">
      <c r="A87" s="389"/>
      <c r="B87" s="409"/>
      <c r="C87" s="409"/>
      <c r="D87" s="439"/>
      <c r="E87" s="439"/>
      <c r="F87" s="434"/>
      <c r="G87" s="572"/>
      <c r="H87" s="415"/>
      <c r="I87" s="572"/>
      <c r="J87" s="415"/>
      <c r="K87" s="43"/>
      <c r="L87" s="43"/>
      <c r="M87" s="45"/>
      <c r="N87" s="256"/>
      <c r="O87" s="197">
        <f t="shared" si="0"/>
        <v>0</v>
      </c>
      <c r="P87" s="415"/>
      <c r="Q87" s="415"/>
      <c r="R87" s="415"/>
    </row>
    <row r="88" spans="1:18" ht="12.75" customHeight="1" x14ac:dyDescent="0.2">
      <c r="A88" s="389"/>
      <c r="B88" s="409"/>
      <c r="C88" s="409"/>
      <c r="D88" s="440"/>
      <c r="E88" s="455"/>
      <c r="F88" s="434"/>
      <c r="G88" s="572"/>
      <c r="H88" s="415"/>
      <c r="I88" s="572"/>
      <c r="J88" s="415"/>
      <c r="K88" s="43"/>
      <c r="L88" s="43"/>
      <c r="M88" s="43"/>
      <c r="N88" s="256"/>
      <c r="O88" s="197">
        <f t="shared" si="0"/>
        <v>0</v>
      </c>
      <c r="P88" s="415"/>
      <c r="Q88" s="415"/>
      <c r="R88" s="415"/>
    </row>
    <row r="89" spans="1:18" x14ac:dyDescent="0.2">
      <c r="A89" s="389">
        <v>18</v>
      </c>
      <c r="B89" s="409" t="s">
        <v>534</v>
      </c>
      <c r="C89" s="409" t="s">
        <v>535</v>
      </c>
      <c r="D89" s="406" t="s">
        <v>81</v>
      </c>
      <c r="E89" s="410">
        <v>6</v>
      </c>
      <c r="F89" s="434">
        <f>H89+J89+R89</f>
        <v>2.6118292999999997</v>
      </c>
      <c r="G89" s="437">
        <v>0.86</v>
      </c>
      <c r="H89" s="415">
        <f>G89*$P$8/1000</f>
        <v>1.6368637999999998</v>
      </c>
      <c r="I89" s="437">
        <v>0.28999999999999998</v>
      </c>
      <c r="J89" s="415">
        <f>I89*$P$9/1000</f>
        <v>0.97496549999999993</v>
      </c>
      <c r="K89" s="43"/>
      <c r="L89" s="43"/>
      <c r="M89" s="43"/>
      <c r="N89" s="256"/>
      <c r="O89" s="197">
        <f t="shared" si="0"/>
        <v>0</v>
      </c>
      <c r="P89" s="415">
        <f>E89*F89</f>
        <v>15.670975799999997</v>
      </c>
      <c r="Q89" s="415">
        <f>SUM(O89:O92)</f>
        <v>0</v>
      </c>
      <c r="R89" s="415">
        <f>Q89*1.02*1.05*$R$14</f>
        <v>0</v>
      </c>
    </row>
    <row r="90" spans="1:18" x14ac:dyDescent="0.2">
      <c r="A90" s="389"/>
      <c r="B90" s="409"/>
      <c r="C90" s="409"/>
      <c r="D90" s="406"/>
      <c r="E90" s="411"/>
      <c r="F90" s="434"/>
      <c r="G90" s="437"/>
      <c r="H90" s="415"/>
      <c r="I90" s="437"/>
      <c r="J90" s="415"/>
      <c r="K90" s="43"/>
      <c r="L90" s="43"/>
      <c r="M90" s="43"/>
      <c r="N90" s="256"/>
      <c r="O90" s="197">
        <f t="shared" si="0"/>
        <v>0</v>
      </c>
      <c r="P90" s="415"/>
      <c r="Q90" s="415"/>
      <c r="R90" s="415"/>
    </row>
    <row r="91" spans="1:18" x14ac:dyDescent="0.2">
      <c r="A91" s="389"/>
      <c r="B91" s="409"/>
      <c r="C91" s="409"/>
      <c r="D91" s="406"/>
      <c r="E91" s="411"/>
      <c r="F91" s="434"/>
      <c r="G91" s="437"/>
      <c r="H91" s="415"/>
      <c r="I91" s="437"/>
      <c r="J91" s="415"/>
      <c r="K91" s="43"/>
      <c r="L91" s="43"/>
      <c r="M91" s="45"/>
      <c r="N91" s="256"/>
      <c r="O91" s="197">
        <f t="shared" si="0"/>
        <v>0</v>
      </c>
      <c r="P91" s="415"/>
      <c r="Q91" s="415"/>
      <c r="R91" s="415"/>
    </row>
    <row r="92" spans="1:18" ht="12.75" customHeight="1" x14ac:dyDescent="0.2">
      <c r="A92" s="389"/>
      <c r="B92" s="409"/>
      <c r="C92" s="409"/>
      <c r="D92" s="406"/>
      <c r="E92" s="412"/>
      <c r="F92" s="434"/>
      <c r="G92" s="437"/>
      <c r="H92" s="415"/>
      <c r="I92" s="437"/>
      <c r="J92" s="415"/>
      <c r="K92" s="43"/>
      <c r="L92" s="43"/>
      <c r="M92" s="43"/>
      <c r="N92" s="256"/>
      <c r="O92" s="197">
        <f t="shared" si="0"/>
        <v>0</v>
      </c>
      <c r="P92" s="415"/>
      <c r="Q92" s="415"/>
      <c r="R92" s="415"/>
    </row>
    <row r="93" spans="1:18" ht="12.75" customHeight="1" x14ac:dyDescent="0.2">
      <c r="A93" s="389">
        <v>19</v>
      </c>
      <c r="B93" s="409" t="s">
        <v>198</v>
      </c>
      <c r="C93" s="409" t="s">
        <v>536</v>
      </c>
      <c r="D93" s="406" t="s">
        <v>81</v>
      </c>
      <c r="E93" s="414">
        <v>50</v>
      </c>
      <c r="F93" s="413">
        <f>H93+J93+R93</f>
        <v>2.1992154199999998</v>
      </c>
      <c r="G93" s="436">
        <v>0.53900000000000003</v>
      </c>
      <c r="H93" s="416">
        <f>G93*$P$8/1000</f>
        <v>1.0258948700000001</v>
      </c>
      <c r="I93" s="476">
        <v>0.34899999999999998</v>
      </c>
      <c r="J93" s="416">
        <f>I93*$P$9/1000</f>
        <v>1.1733205499999999</v>
      </c>
      <c r="K93" s="100"/>
      <c r="L93" s="100"/>
      <c r="M93" s="100"/>
      <c r="N93" s="260"/>
      <c r="O93" s="101">
        <f t="shared" si="0"/>
        <v>0</v>
      </c>
      <c r="P93" s="416">
        <f>E93*F93</f>
        <v>109.96077099999999</v>
      </c>
      <c r="Q93" s="416">
        <f>SUM(O93:O96)</f>
        <v>0</v>
      </c>
      <c r="R93" s="419">
        <f>Q93*1.02*1.05*$R$14</f>
        <v>0</v>
      </c>
    </row>
    <row r="94" spans="1:18" x14ac:dyDescent="0.2">
      <c r="A94" s="389"/>
      <c r="B94" s="409"/>
      <c r="C94" s="409"/>
      <c r="D94" s="406"/>
      <c r="E94" s="414"/>
      <c r="F94" s="413"/>
      <c r="G94" s="436"/>
      <c r="H94" s="416"/>
      <c r="I94" s="476"/>
      <c r="J94" s="416"/>
      <c r="K94" s="100"/>
      <c r="L94" s="100"/>
      <c r="M94" s="100"/>
      <c r="N94" s="260"/>
      <c r="O94" s="101">
        <f t="shared" si="0"/>
        <v>0</v>
      </c>
      <c r="P94" s="416"/>
      <c r="Q94" s="416"/>
      <c r="R94" s="419"/>
    </row>
    <row r="95" spans="1:18" x14ac:dyDescent="0.2">
      <c r="A95" s="389"/>
      <c r="B95" s="409"/>
      <c r="C95" s="409"/>
      <c r="D95" s="406"/>
      <c r="E95" s="414"/>
      <c r="F95" s="413"/>
      <c r="G95" s="436"/>
      <c r="H95" s="416"/>
      <c r="I95" s="476"/>
      <c r="J95" s="416"/>
      <c r="K95" s="100"/>
      <c r="L95" s="100"/>
      <c r="M95" s="103"/>
      <c r="N95" s="260"/>
      <c r="O95" s="101">
        <f t="shared" si="0"/>
        <v>0</v>
      </c>
      <c r="P95" s="416"/>
      <c r="Q95" s="416"/>
      <c r="R95" s="419"/>
    </row>
    <row r="96" spans="1:18" ht="12.75" customHeight="1" x14ac:dyDescent="0.2">
      <c r="A96" s="389"/>
      <c r="B96" s="409"/>
      <c r="C96" s="409"/>
      <c r="D96" s="406"/>
      <c r="E96" s="414"/>
      <c r="F96" s="413"/>
      <c r="G96" s="436"/>
      <c r="H96" s="416"/>
      <c r="I96" s="476"/>
      <c r="J96" s="416"/>
      <c r="K96" s="100"/>
      <c r="L96" s="100"/>
      <c r="M96" s="100"/>
      <c r="N96" s="260"/>
      <c r="O96" s="101">
        <f t="shared" si="0"/>
        <v>0</v>
      </c>
      <c r="P96" s="416"/>
      <c r="Q96" s="416"/>
      <c r="R96" s="419"/>
    </row>
    <row r="97" spans="1:18" s="168" customFormat="1" ht="12.75" customHeight="1" x14ac:dyDescent="0.2">
      <c r="A97" s="389">
        <v>20</v>
      </c>
      <c r="B97" s="441" t="s">
        <v>537</v>
      </c>
      <c r="C97" s="441" t="s">
        <v>538</v>
      </c>
      <c r="D97" s="406" t="s">
        <v>81</v>
      </c>
      <c r="E97" s="444">
        <v>11</v>
      </c>
      <c r="F97" s="445">
        <f>H97+J97+R97</f>
        <v>0.69642304999999993</v>
      </c>
      <c r="G97" s="448">
        <v>0.35</v>
      </c>
      <c r="H97" s="418">
        <f>G97*$P$8/1000</f>
        <v>0.66616549999999997</v>
      </c>
      <c r="I97" s="448">
        <v>8.9999999999999993E-3</v>
      </c>
      <c r="J97" s="418">
        <f>I97*$P$9/1000</f>
        <v>3.0257549999999994E-2</v>
      </c>
      <c r="K97" s="179"/>
      <c r="L97" s="179"/>
      <c r="M97" s="179"/>
      <c r="N97" s="255"/>
      <c r="O97" s="180">
        <f t="shared" si="0"/>
        <v>0</v>
      </c>
      <c r="P97" s="418">
        <f>E97*F97</f>
        <v>7.6606535499999993</v>
      </c>
      <c r="Q97" s="418">
        <f>SUM(O97:O100)</f>
        <v>0</v>
      </c>
      <c r="R97" s="418">
        <f>Q97*1.02*1.05*$R$14</f>
        <v>0</v>
      </c>
    </row>
    <row r="98" spans="1:18" s="168" customFormat="1" x14ac:dyDescent="0.2">
      <c r="A98" s="389"/>
      <c r="B98" s="442"/>
      <c r="C98" s="442"/>
      <c r="D98" s="406"/>
      <c r="E98" s="439"/>
      <c r="F98" s="446"/>
      <c r="G98" s="449"/>
      <c r="H98" s="403"/>
      <c r="I98" s="449"/>
      <c r="J98" s="403"/>
      <c r="K98" s="179"/>
      <c r="L98" s="179"/>
      <c r="M98" s="179"/>
      <c r="N98" s="255"/>
      <c r="O98" s="180">
        <f t="shared" si="0"/>
        <v>0</v>
      </c>
      <c r="P98" s="403"/>
      <c r="Q98" s="403"/>
      <c r="R98" s="403"/>
    </row>
    <row r="99" spans="1:18" s="168" customFormat="1" x14ac:dyDescent="0.2">
      <c r="A99" s="389"/>
      <c r="B99" s="442"/>
      <c r="C99" s="442"/>
      <c r="D99" s="406"/>
      <c r="E99" s="439"/>
      <c r="F99" s="446"/>
      <c r="G99" s="449"/>
      <c r="H99" s="403"/>
      <c r="I99" s="449"/>
      <c r="J99" s="403"/>
      <c r="K99" s="179"/>
      <c r="L99" s="179"/>
      <c r="M99" s="181"/>
      <c r="N99" s="255"/>
      <c r="O99" s="180">
        <f t="shared" si="0"/>
        <v>0</v>
      </c>
      <c r="P99" s="403"/>
      <c r="Q99" s="403"/>
      <c r="R99" s="403"/>
    </row>
    <row r="100" spans="1:18" s="168" customFormat="1" ht="12.75" customHeight="1" x14ac:dyDescent="0.2">
      <c r="A100" s="389"/>
      <c r="B100" s="443"/>
      <c r="C100" s="443"/>
      <c r="D100" s="406"/>
      <c r="E100" s="440"/>
      <c r="F100" s="447"/>
      <c r="G100" s="450"/>
      <c r="H100" s="404"/>
      <c r="I100" s="450"/>
      <c r="J100" s="404"/>
      <c r="K100" s="179"/>
      <c r="L100" s="179"/>
      <c r="M100" s="179"/>
      <c r="N100" s="255"/>
      <c r="O100" s="180">
        <f t="shared" si="0"/>
        <v>0</v>
      </c>
      <c r="P100" s="404"/>
      <c r="Q100" s="404"/>
      <c r="R100" s="404"/>
    </row>
    <row r="101" spans="1:18" ht="12.75" customHeight="1" x14ac:dyDescent="0.2">
      <c r="A101" s="389">
        <v>21</v>
      </c>
      <c r="B101" s="409" t="s">
        <v>200</v>
      </c>
      <c r="C101" s="409" t="s">
        <v>539</v>
      </c>
      <c r="D101" s="406" t="s">
        <v>81</v>
      </c>
      <c r="E101" s="444">
        <v>27</v>
      </c>
      <c r="F101" s="434">
        <f>H101+J101+R101</f>
        <v>0.23791625</v>
      </c>
      <c r="G101" s="437">
        <v>0.125</v>
      </c>
      <c r="H101" s="415">
        <f>G101*$P$8/1000</f>
        <v>0.23791625</v>
      </c>
      <c r="I101" s="437"/>
      <c r="J101" s="415">
        <f>I101*$P$9/1000</f>
        <v>0</v>
      </c>
      <c r="K101" s="43"/>
      <c r="L101" s="43"/>
      <c r="M101" s="43"/>
      <c r="N101" s="256"/>
      <c r="O101" s="197">
        <f t="shared" si="0"/>
        <v>0</v>
      </c>
      <c r="P101" s="415">
        <f>E101*F101</f>
        <v>6.4237387500000001</v>
      </c>
      <c r="Q101" s="415">
        <f>SUM(O101:O104)</f>
        <v>0</v>
      </c>
      <c r="R101" s="415">
        <f>Q101*1.02*1.05*$R$14</f>
        <v>0</v>
      </c>
    </row>
    <row r="102" spans="1:18" x14ac:dyDescent="0.2">
      <c r="A102" s="389"/>
      <c r="B102" s="409"/>
      <c r="C102" s="409"/>
      <c r="D102" s="406"/>
      <c r="E102" s="439"/>
      <c r="F102" s="434"/>
      <c r="G102" s="437"/>
      <c r="H102" s="415"/>
      <c r="I102" s="437"/>
      <c r="J102" s="415"/>
      <c r="K102" s="43"/>
      <c r="L102" s="43"/>
      <c r="M102" s="43"/>
      <c r="N102" s="256"/>
      <c r="O102" s="197">
        <f t="shared" si="0"/>
        <v>0</v>
      </c>
      <c r="P102" s="415"/>
      <c r="Q102" s="415"/>
      <c r="R102" s="415"/>
    </row>
    <row r="103" spans="1:18" x14ac:dyDescent="0.2">
      <c r="A103" s="389"/>
      <c r="B103" s="409"/>
      <c r="C103" s="409"/>
      <c r="D103" s="406"/>
      <c r="E103" s="439"/>
      <c r="F103" s="434"/>
      <c r="G103" s="437"/>
      <c r="H103" s="415"/>
      <c r="I103" s="437"/>
      <c r="J103" s="415"/>
      <c r="K103" s="43"/>
      <c r="L103" s="43"/>
      <c r="M103" s="45"/>
      <c r="N103" s="256"/>
      <c r="O103" s="197">
        <f t="shared" si="0"/>
        <v>0</v>
      </c>
      <c r="P103" s="415"/>
      <c r="Q103" s="415"/>
      <c r="R103" s="415"/>
    </row>
    <row r="104" spans="1:18" ht="12.75" customHeight="1" x14ac:dyDescent="0.2">
      <c r="A104" s="389"/>
      <c r="B104" s="409"/>
      <c r="C104" s="409"/>
      <c r="D104" s="406"/>
      <c r="E104" s="455"/>
      <c r="F104" s="434"/>
      <c r="G104" s="437"/>
      <c r="H104" s="415"/>
      <c r="I104" s="437"/>
      <c r="J104" s="415"/>
      <c r="K104" s="43"/>
      <c r="L104" s="43"/>
      <c r="M104" s="43"/>
      <c r="N104" s="256"/>
      <c r="O104" s="197">
        <f t="shared" si="0"/>
        <v>0</v>
      </c>
      <c r="P104" s="415"/>
      <c r="Q104" s="415"/>
      <c r="R104" s="415"/>
    </row>
    <row r="105" spans="1:18" x14ac:dyDescent="0.2">
      <c r="A105" s="389">
        <v>22</v>
      </c>
      <c r="B105" s="409" t="s">
        <v>540</v>
      </c>
      <c r="C105" s="409" t="s">
        <v>541</v>
      </c>
      <c r="D105" s="406" t="s">
        <v>81</v>
      </c>
      <c r="E105" s="410">
        <v>4</v>
      </c>
      <c r="F105" s="434">
        <f>H105+J105+R105</f>
        <v>0.40913938500000002</v>
      </c>
      <c r="G105" s="437">
        <v>0.19500000000000001</v>
      </c>
      <c r="H105" s="415">
        <f>G105*$P$8/1000</f>
        <v>0.37114935000000004</v>
      </c>
      <c r="I105" s="572">
        <v>1.1299999999999999E-2</v>
      </c>
      <c r="J105" s="415">
        <f>I105*$P$9/1000</f>
        <v>3.7990034999999998E-2</v>
      </c>
      <c r="K105" s="43"/>
      <c r="L105" s="43"/>
      <c r="M105" s="43"/>
      <c r="N105" s="256"/>
      <c r="O105" s="197">
        <f t="shared" si="0"/>
        <v>0</v>
      </c>
      <c r="P105" s="415">
        <f>E105*F105</f>
        <v>1.6365575400000001</v>
      </c>
      <c r="Q105" s="415">
        <f>SUM(O105:O108)</f>
        <v>0</v>
      </c>
      <c r="R105" s="415">
        <f>Q105*1.02*1.05*$R$14</f>
        <v>0</v>
      </c>
    </row>
    <row r="106" spans="1:18" x14ac:dyDescent="0.2">
      <c r="A106" s="389"/>
      <c r="B106" s="409"/>
      <c r="C106" s="409"/>
      <c r="D106" s="406"/>
      <c r="E106" s="411"/>
      <c r="F106" s="434"/>
      <c r="G106" s="437"/>
      <c r="H106" s="415"/>
      <c r="I106" s="572"/>
      <c r="J106" s="415"/>
      <c r="K106" s="43"/>
      <c r="L106" s="43"/>
      <c r="M106" s="43"/>
      <c r="N106" s="256"/>
      <c r="O106" s="197">
        <f t="shared" si="0"/>
        <v>0</v>
      </c>
      <c r="P106" s="415"/>
      <c r="Q106" s="415"/>
      <c r="R106" s="415"/>
    </row>
    <row r="107" spans="1:18" x14ac:dyDescent="0.2">
      <c r="A107" s="389"/>
      <c r="B107" s="409"/>
      <c r="C107" s="409"/>
      <c r="D107" s="406"/>
      <c r="E107" s="411"/>
      <c r="F107" s="434"/>
      <c r="G107" s="437"/>
      <c r="H107" s="415"/>
      <c r="I107" s="572"/>
      <c r="J107" s="415"/>
      <c r="K107" s="43"/>
      <c r="L107" s="43"/>
      <c r="M107" s="45"/>
      <c r="N107" s="256"/>
      <c r="O107" s="197">
        <f t="shared" si="0"/>
        <v>0</v>
      </c>
      <c r="P107" s="415"/>
      <c r="Q107" s="415"/>
      <c r="R107" s="415"/>
    </row>
    <row r="108" spans="1:18" ht="12.75" customHeight="1" x14ac:dyDescent="0.2">
      <c r="A108" s="389"/>
      <c r="B108" s="409"/>
      <c r="C108" s="409"/>
      <c r="D108" s="406"/>
      <c r="E108" s="412"/>
      <c r="F108" s="434"/>
      <c r="G108" s="437"/>
      <c r="H108" s="415"/>
      <c r="I108" s="572"/>
      <c r="J108" s="415"/>
      <c r="K108" s="43"/>
      <c r="L108" s="43"/>
      <c r="M108" s="43"/>
      <c r="N108" s="256"/>
      <c r="O108" s="197">
        <f t="shared" si="0"/>
        <v>0</v>
      </c>
      <c r="P108" s="415"/>
      <c r="Q108" s="415"/>
      <c r="R108" s="415"/>
    </row>
    <row r="109" spans="1:18" ht="12.75" customHeight="1" x14ac:dyDescent="0.2">
      <c r="A109" s="389">
        <v>23</v>
      </c>
      <c r="B109" s="407" t="s">
        <v>192</v>
      </c>
      <c r="C109" s="541" t="s">
        <v>542</v>
      </c>
      <c r="D109" s="406" t="s">
        <v>81</v>
      </c>
      <c r="E109" s="414">
        <v>15</v>
      </c>
      <c r="F109" s="413">
        <f>H109+J109+R109</f>
        <v>0.21507629</v>
      </c>
      <c r="G109" s="436">
        <v>0.113</v>
      </c>
      <c r="H109" s="416">
        <f>G109*$P$8/1000</f>
        <v>0.21507629</v>
      </c>
      <c r="I109" s="417"/>
      <c r="J109" s="416">
        <f>I109*$P$9/1000</f>
        <v>0</v>
      </c>
      <c r="K109" s="100"/>
      <c r="L109" s="100"/>
      <c r="M109" s="100"/>
      <c r="N109" s="260"/>
      <c r="O109" s="101">
        <f t="shared" si="0"/>
        <v>0</v>
      </c>
      <c r="P109" s="416">
        <f>E109*F109</f>
        <v>3.2261443500000002</v>
      </c>
      <c r="Q109" s="416">
        <f>SUM(O109:O112)</f>
        <v>0</v>
      </c>
      <c r="R109" s="419">
        <f>Q109*1.02*1.05*$R$14</f>
        <v>0</v>
      </c>
    </row>
    <row r="110" spans="1:18" x14ac:dyDescent="0.2">
      <c r="A110" s="389"/>
      <c r="B110" s="408"/>
      <c r="C110" s="542"/>
      <c r="D110" s="406"/>
      <c r="E110" s="414"/>
      <c r="F110" s="413"/>
      <c r="G110" s="436"/>
      <c r="H110" s="416"/>
      <c r="I110" s="417"/>
      <c r="J110" s="416"/>
      <c r="K110" s="100"/>
      <c r="L110" s="100"/>
      <c r="M110" s="100"/>
      <c r="N110" s="260"/>
      <c r="O110" s="101">
        <f t="shared" si="0"/>
        <v>0</v>
      </c>
      <c r="P110" s="416"/>
      <c r="Q110" s="416"/>
      <c r="R110" s="419"/>
    </row>
    <row r="111" spans="1:18" x14ac:dyDescent="0.2">
      <c r="A111" s="389"/>
      <c r="B111" s="408"/>
      <c r="C111" s="542"/>
      <c r="D111" s="406"/>
      <c r="E111" s="414"/>
      <c r="F111" s="413"/>
      <c r="G111" s="436"/>
      <c r="H111" s="416"/>
      <c r="I111" s="417"/>
      <c r="J111" s="416"/>
      <c r="K111" s="100"/>
      <c r="L111" s="100"/>
      <c r="M111" s="103"/>
      <c r="N111" s="260"/>
      <c r="O111" s="101">
        <f t="shared" si="0"/>
        <v>0</v>
      </c>
      <c r="P111" s="416"/>
      <c r="Q111" s="416"/>
      <c r="R111" s="419"/>
    </row>
    <row r="112" spans="1:18" ht="12.75" customHeight="1" x14ac:dyDescent="0.2">
      <c r="A112" s="389"/>
      <c r="B112" s="408"/>
      <c r="C112" s="542"/>
      <c r="D112" s="406"/>
      <c r="E112" s="414"/>
      <c r="F112" s="413"/>
      <c r="G112" s="436"/>
      <c r="H112" s="416"/>
      <c r="I112" s="417"/>
      <c r="J112" s="416"/>
      <c r="K112" s="100"/>
      <c r="L112" s="100"/>
      <c r="M112" s="100"/>
      <c r="N112" s="260"/>
      <c r="O112" s="101">
        <f t="shared" si="0"/>
        <v>0</v>
      </c>
      <c r="P112" s="416"/>
      <c r="Q112" s="416"/>
      <c r="R112" s="419"/>
    </row>
    <row r="113" spans="1:18" s="168" customFormat="1" ht="12.75" customHeight="1" x14ac:dyDescent="0.2">
      <c r="A113" s="389">
        <v>24</v>
      </c>
      <c r="B113" s="407" t="s">
        <v>199</v>
      </c>
      <c r="C113" s="541" t="s">
        <v>543</v>
      </c>
      <c r="D113" s="406" t="s">
        <v>81</v>
      </c>
      <c r="E113" s="444">
        <v>10</v>
      </c>
      <c r="F113" s="445">
        <f>H113+J113+R113</f>
        <v>0.56719233999999996</v>
      </c>
      <c r="G113" s="448">
        <v>0.29799999999999999</v>
      </c>
      <c r="H113" s="418">
        <f>G113*$P$8/1000</f>
        <v>0.56719233999999996</v>
      </c>
      <c r="I113" s="448"/>
      <c r="J113" s="418">
        <f>I113*$P$9/1000</f>
        <v>0</v>
      </c>
      <c r="K113" s="179"/>
      <c r="L113" s="179"/>
      <c r="M113" s="179"/>
      <c r="N113" s="255"/>
      <c r="O113" s="180">
        <f t="shared" si="0"/>
        <v>0</v>
      </c>
      <c r="P113" s="418">
        <f>E113*F113</f>
        <v>5.6719233999999998</v>
      </c>
      <c r="Q113" s="418">
        <f>SUM(O113:O116)</f>
        <v>0</v>
      </c>
      <c r="R113" s="418">
        <f>Q113*1.02*1.05*$R$14</f>
        <v>0</v>
      </c>
    </row>
    <row r="114" spans="1:18" s="168" customFormat="1" x14ac:dyDescent="0.2">
      <c r="A114" s="389"/>
      <c r="B114" s="408"/>
      <c r="C114" s="542"/>
      <c r="D114" s="406"/>
      <c r="E114" s="439"/>
      <c r="F114" s="446"/>
      <c r="G114" s="449"/>
      <c r="H114" s="403"/>
      <c r="I114" s="449"/>
      <c r="J114" s="403"/>
      <c r="K114" s="179"/>
      <c r="L114" s="179"/>
      <c r="M114" s="179"/>
      <c r="N114" s="255"/>
      <c r="O114" s="180">
        <f t="shared" si="0"/>
        <v>0</v>
      </c>
      <c r="P114" s="403"/>
      <c r="Q114" s="403"/>
      <c r="R114" s="403"/>
    </row>
    <row r="115" spans="1:18" s="168" customFormat="1" x14ac:dyDescent="0.2">
      <c r="A115" s="389"/>
      <c r="B115" s="408"/>
      <c r="C115" s="542"/>
      <c r="D115" s="406"/>
      <c r="E115" s="439"/>
      <c r="F115" s="446"/>
      <c r="G115" s="449"/>
      <c r="H115" s="403"/>
      <c r="I115" s="449"/>
      <c r="J115" s="403"/>
      <c r="K115" s="179"/>
      <c r="L115" s="179"/>
      <c r="M115" s="181"/>
      <c r="N115" s="255"/>
      <c r="O115" s="180">
        <f t="shared" si="0"/>
        <v>0</v>
      </c>
      <c r="P115" s="403"/>
      <c r="Q115" s="403"/>
      <c r="R115" s="403"/>
    </row>
    <row r="116" spans="1:18" s="168" customFormat="1" ht="12.75" customHeight="1" x14ac:dyDescent="0.2">
      <c r="A116" s="389"/>
      <c r="B116" s="408"/>
      <c r="C116" s="542"/>
      <c r="D116" s="406"/>
      <c r="E116" s="440"/>
      <c r="F116" s="447"/>
      <c r="G116" s="450"/>
      <c r="H116" s="404"/>
      <c r="I116" s="450"/>
      <c r="J116" s="404"/>
      <c r="K116" s="179"/>
      <c r="L116" s="179"/>
      <c r="M116" s="179"/>
      <c r="N116" s="255"/>
      <c r="O116" s="180">
        <f t="shared" si="0"/>
        <v>0</v>
      </c>
      <c r="P116" s="404"/>
      <c r="Q116" s="404"/>
      <c r="R116" s="404"/>
    </row>
    <row r="117" spans="1:18" ht="12.75" customHeight="1" x14ac:dyDescent="0.2">
      <c r="A117" s="389">
        <v>25</v>
      </c>
      <c r="B117" s="407" t="s">
        <v>191</v>
      </c>
      <c r="C117" s="541" t="s">
        <v>544</v>
      </c>
      <c r="D117" s="406" t="s">
        <v>81</v>
      </c>
      <c r="E117" s="444">
        <v>1</v>
      </c>
      <c r="F117" s="434">
        <f>H117+J117+R117</f>
        <v>0.76786017000000006</v>
      </c>
      <c r="G117" s="437">
        <v>0.38400000000000001</v>
      </c>
      <c r="H117" s="415">
        <f>G117*$P$8/1000</f>
        <v>0.73087872000000009</v>
      </c>
      <c r="I117" s="437">
        <v>1.0999999999999999E-2</v>
      </c>
      <c r="J117" s="415">
        <f>I117*$P$9/1000</f>
        <v>3.6981449999999992E-2</v>
      </c>
      <c r="K117" s="43"/>
      <c r="L117" s="43"/>
      <c r="M117" s="43"/>
      <c r="N117" s="256"/>
      <c r="O117" s="197">
        <f t="shared" si="0"/>
        <v>0</v>
      </c>
      <c r="P117" s="415">
        <f>E117*F117</f>
        <v>0.76786017000000006</v>
      </c>
      <c r="Q117" s="415">
        <f>SUM(O117:O120)</f>
        <v>0</v>
      </c>
      <c r="R117" s="415">
        <f>Q117*1.02*1.05*$R$14</f>
        <v>0</v>
      </c>
    </row>
    <row r="118" spans="1:18" x14ac:dyDescent="0.2">
      <c r="A118" s="389"/>
      <c r="B118" s="408"/>
      <c r="C118" s="542"/>
      <c r="D118" s="406"/>
      <c r="E118" s="439"/>
      <c r="F118" s="434"/>
      <c r="G118" s="437"/>
      <c r="H118" s="415"/>
      <c r="I118" s="437"/>
      <c r="J118" s="415"/>
      <c r="K118" s="43"/>
      <c r="L118" s="43"/>
      <c r="M118" s="43"/>
      <c r="N118" s="256"/>
      <c r="O118" s="197">
        <f t="shared" si="0"/>
        <v>0</v>
      </c>
      <c r="P118" s="415"/>
      <c r="Q118" s="415"/>
      <c r="R118" s="415"/>
    </row>
    <row r="119" spans="1:18" x14ac:dyDescent="0.2">
      <c r="A119" s="389"/>
      <c r="B119" s="408"/>
      <c r="C119" s="542"/>
      <c r="D119" s="406"/>
      <c r="E119" s="439"/>
      <c r="F119" s="434"/>
      <c r="G119" s="437"/>
      <c r="H119" s="415"/>
      <c r="I119" s="437"/>
      <c r="J119" s="415"/>
      <c r="K119" s="43"/>
      <c r="L119" s="43"/>
      <c r="M119" s="45"/>
      <c r="N119" s="256"/>
      <c r="O119" s="197">
        <f t="shared" si="0"/>
        <v>0</v>
      </c>
      <c r="P119" s="415"/>
      <c r="Q119" s="415"/>
      <c r="R119" s="415"/>
    </row>
    <row r="120" spans="1:18" ht="12.75" customHeight="1" x14ac:dyDescent="0.2">
      <c r="A120" s="389"/>
      <c r="B120" s="408"/>
      <c r="C120" s="542"/>
      <c r="D120" s="406"/>
      <c r="E120" s="455"/>
      <c r="F120" s="434"/>
      <c r="G120" s="437"/>
      <c r="H120" s="415"/>
      <c r="I120" s="437"/>
      <c r="J120" s="415"/>
      <c r="K120" s="43"/>
      <c r="L120" s="43"/>
      <c r="M120" s="43"/>
      <c r="N120" s="256"/>
      <c r="O120" s="197">
        <f t="shared" si="0"/>
        <v>0</v>
      </c>
      <c r="P120" s="415"/>
      <c r="Q120" s="415"/>
      <c r="R120" s="415"/>
    </row>
    <row r="121" spans="1:18" x14ac:dyDescent="0.2">
      <c r="A121" s="389">
        <v>26</v>
      </c>
      <c r="B121" s="409" t="s">
        <v>190</v>
      </c>
      <c r="C121" s="409" t="s">
        <v>545</v>
      </c>
      <c r="D121" s="406" t="s">
        <v>81</v>
      </c>
      <c r="E121" s="444">
        <v>1</v>
      </c>
      <c r="F121" s="434">
        <f>H121+J121+R121</f>
        <v>1.9730587999999998</v>
      </c>
      <c r="G121" s="437">
        <v>0.86</v>
      </c>
      <c r="H121" s="415">
        <f>G121*$P$8/1000</f>
        <v>1.6368637999999998</v>
      </c>
      <c r="I121" s="437">
        <v>0.1</v>
      </c>
      <c r="J121" s="415">
        <f>I121*$P$9/1000</f>
        <v>0.33619499999999997</v>
      </c>
      <c r="K121" s="43"/>
      <c r="L121" s="43"/>
      <c r="M121" s="43"/>
      <c r="N121" s="256"/>
      <c r="O121" s="197">
        <f t="shared" si="0"/>
        <v>0</v>
      </c>
      <c r="P121" s="415">
        <f>E121*F121</f>
        <v>1.9730587999999998</v>
      </c>
      <c r="Q121" s="415">
        <f>SUM(O121:O124)</f>
        <v>0</v>
      </c>
      <c r="R121" s="415">
        <f>Q121*1.02*1.05*$R$14</f>
        <v>0</v>
      </c>
    </row>
    <row r="122" spans="1:18" x14ac:dyDescent="0.2">
      <c r="A122" s="389"/>
      <c r="B122" s="409"/>
      <c r="C122" s="409"/>
      <c r="D122" s="406"/>
      <c r="E122" s="439"/>
      <c r="F122" s="434"/>
      <c r="G122" s="437"/>
      <c r="H122" s="415"/>
      <c r="I122" s="437"/>
      <c r="J122" s="415"/>
      <c r="K122" s="43"/>
      <c r="L122" s="43"/>
      <c r="M122" s="43"/>
      <c r="N122" s="256"/>
      <c r="O122" s="197">
        <f t="shared" si="0"/>
        <v>0</v>
      </c>
      <c r="P122" s="415"/>
      <c r="Q122" s="415"/>
      <c r="R122" s="415"/>
    </row>
    <row r="123" spans="1:18" x14ac:dyDescent="0.2">
      <c r="A123" s="389"/>
      <c r="B123" s="409"/>
      <c r="C123" s="409"/>
      <c r="D123" s="406"/>
      <c r="E123" s="439"/>
      <c r="F123" s="434"/>
      <c r="G123" s="437"/>
      <c r="H123" s="415"/>
      <c r="I123" s="437"/>
      <c r="J123" s="415"/>
      <c r="K123" s="43"/>
      <c r="L123" s="43"/>
      <c r="M123" s="45"/>
      <c r="N123" s="256"/>
      <c r="O123" s="197">
        <f t="shared" si="0"/>
        <v>0</v>
      </c>
      <c r="P123" s="415"/>
      <c r="Q123" s="415"/>
      <c r="R123" s="415"/>
    </row>
    <row r="124" spans="1:18" ht="12.75" customHeight="1" x14ac:dyDescent="0.2">
      <c r="A124" s="389"/>
      <c r="B124" s="409"/>
      <c r="C124" s="409"/>
      <c r="D124" s="406"/>
      <c r="E124" s="455"/>
      <c r="F124" s="434"/>
      <c r="G124" s="437"/>
      <c r="H124" s="415"/>
      <c r="I124" s="437"/>
      <c r="J124" s="415"/>
      <c r="K124" s="43"/>
      <c r="L124" s="43"/>
      <c r="M124" s="43"/>
      <c r="N124" s="256"/>
      <c r="O124" s="197">
        <f t="shared" si="0"/>
        <v>0</v>
      </c>
      <c r="P124" s="415"/>
      <c r="Q124" s="415"/>
      <c r="R124" s="415"/>
    </row>
    <row r="125" spans="1:18" ht="12.75" customHeight="1" x14ac:dyDescent="0.2">
      <c r="A125" s="389">
        <v>27</v>
      </c>
      <c r="B125" s="407" t="s">
        <v>271</v>
      </c>
      <c r="C125" s="541" t="s">
        <v>546</v>
      </c>
      <c r="D125" s="406" t="s">
        <v>81</v>
      </c>
      <c r="E125" s="444">
        <v>1</v>
      </c>
      <c r="F125" s="413">
        <f>H125+J125+R125</f>
        <v>0.96961314999999992</v>
      </c>
      <c r="G125" s="436">
        <v>0.49</v>
      </c>
      <c r="H125" s="416">
        <f>G125*$P$8/1000</f>
        <v>0.93263169999999995</v>
      </c>
      <c r="I125" s="417">
        <v>1.0999999999999999E-2</v>
      </c>
      <c r="J125" s="416">
        <f>I125*$P$9/1000</f>
        <v>3.6981449999999992E-2</v>
      </c>
      <c r="K125" s="100"/>
      <c r="L125" s="100"/>
      <c r="M125" s="100"/>
      <c r="N125" s="260"/>
      <c r="O125" s="101">
        <f t="shared" si="0"/>
        <v>0</v>
      </c>
      <c r="P125" s="416">
        <f>E125*F125</f>
        <v>0.96961314999999992</v>
      </c>
      <c r="Q125" s="416">
        <f>SUM(O125:O128)</f>
        <v>0</v>
      </c>
      <c r="R125" s="419">
        <f>Q125*1.02*1.05*$R$14</f>
        <v>0</v>
      </c>
    </row>
    <row r="126" spans="1:18" x14ac:dyDescent="0.2">
      <c r="A126" s="389"/>
      <c r="B126" s="408"/>
      <c r="C126" s="542"/>
      <c r="D126" s="406"/>
      <c r="E126" s="439"/>
      <c r="F126" s="413"/>
      <c r="G126" s="436"/>
      <c r="H126" s="416"/>
      <c r="I126" s="417"/>
      <c r="J126" s="416"/>
      <c r="K126" s="100"/>
      <c r="L126" s="100"/>
      <c r="M126" s="100"/>
      <c r="N126" s="260"/>
      <c r="O126" s="101">
        <f t="shared" si="0"/>
        <v>0</v>
      </c>
      <c r="P126" s="416"/>
      <c r="Q126" s="416"/>
      <c r="R126" s="419"/>
    </row>
    <row r="127" spans="1:18" x14ac:dyDescent="0.2">
      <c r="A127" s="389"/>
      <c r="B127" s="408"/>
      <c r="C127" s="542"/>
      <c r="D127" s="406"/>
      <c r="E127" s="439"/>
      <c r="F127" s="413"/>
      <c r="G127" s="436"/>
      <c r="H127" s="416"/>
      <c r="I127" s="417"/>
      <c r="J127" s="416"/>
      <c r="K127" s="100"/>
      <c r="L127" s="100"/>
      <c r="M127" s="103"/>
      <c r="N127" s="260"/>
      <c r="O127" s="101">
        <f t="shared" si="0"/>
        <v>0</v>
      </c>
      <c r="P127" s="416"/>
      <c r="Q127" s="416"/>
      <c r="R127" s="419"/>
    </row>
    <row r="128" spans="1:18" ht="12.75" customHeight="1" x14ac:dyDescent="0.2">
      <c r="A128" s="389"/>
      <c r="B128" s="408"/>
      <c r="C128" s="542"/>
      <c r="D128" s="406"/>
      <c r="E128" s="455"/>
      <c r="F128" s="413"/>
      <c r="G128" s="436"/>
      <c r="H128" s="416"/>
      <c r="I128" s="417"/>
      <c r="J128" s="416"/>
      <c r="K128" s="100"/>
      <c r="L128" s="100"/>
      <c r="M128" s="100"/>
      <c r="N128" s="260"/>
      <c r="O128" s="101">
        <f t="shared" si="0"/>
        <v>0</v>
      </c>
      <c r="P128" s="416"/>
      <c r="Q128" s="416"/>
      <c r="R128" s="419"/>
    </row>
    <row r="129" spans="1:18" s="168" customFormat="1" ht="12.75" customHeight="1" x14ac:dyDescent="0.2">
      <c r="A129" s="389">
        <v>28</v>
      </c>
      <c r="B129" s="441" t="s">
        <v>547</v>
      </c>
      <c r="C129" s="441" t="s">
        <v>548</v>
      </c>
      <c r="D129" s="406" t="s">
        <v>81</v>
      </c>
      <c r="E129" s="444">
        <v>3</v>
      </c>
      <c r="F129" s="445">
        <f>H129+J129+R129</f>
        <v>2.3524798999999996</v>
      </c>
      <c r="G129" s="448">
        <v>1.1299999999999999</v>
      </c>
      <c r="H129" s="418">
        <f>G129*$P$8/1000</f>
        <v>2.1507628999999997</v>
      </c>
      <c r="I129" s="448">
        <v>0.06</v>
      </c>
      <c r="J129" s="418">
        <f>I129*$P$9/1000</f>
        <v>0.20171699999999998</v>
      </c>
      <c r="K129" s="179"/>
      <c r="L129" s="179"/>
      <c r="M129" s="179"/>
      <c r="N129" s="255"/>
      <c r="O129" s="180">
        <f t="shared" si="0"/>
        <v>0</v>
      </c>
      <c r="P129" s="418">
        <f>E129*F129</f>
        <v>7.0574396999999989</v>
      </c>
      <c r="Q129" s="418">
        <f>SUM(O129:O132)</f>
        <v>0</v>
      </c>
      <c r="R129" s="418">
        <f>Q129*1.02*1.05*$R$14</f>
        <v>0</v>
      </c>
    </row>
    <row r="130" spans="1:18" s="168" customFormat="1" x14ac:dyDescent="0.2">
      <c r="A130" s="389"/>
      <c r="B130" s="442"/>
      <c r="C130" s="442"/>
      <c r="D130" s="406"/>
      <c r="E130" s="439"/>
      <c r="F130" s="446"/>
      <c r="G130" s="449"/>
      <c r="H130" s="403"/>
      <c r="I130" s="449"/>
      <c r="J130" s="403"/>
      <c r="K130" s="179"/>
      <c r="L130" s="179"/>
      <c r="M130" s="179"/>
      <c r="N130" s="255"/>
      <c r="O130" s="180">
        <f t="shared" si="0"/>
        <v>0</v>
      </c>
      <c r="P130" s="403"/>
      <c r="Q130" s="403"/>
      <c r="R130" s="403"/>
    </row>
    <row r="131" spans="1:18" s="168" customFormat="1" x14ac:dyDescent="0.2">
      <c r="A131" s="389"/>
      <c r="B131" s="442"/>
      <c r="C131" s="442"/>
      <c r="D131" s="406"/>
      <c r="E131" s="439"/>
      <c r="F131" s="446"/>
      <c r="G131" s="449"/>
      <c r="H131" s="403"/>
      <c r="I131" s="449"/>
      <c r="J131" s="403"/>
      <c r="K131" s="179"/>
      <c r="L131" s="179"/>
      <c r="M131" s="181"/>
      <c r="N131" s="255"/>
      <c r="O131" s="180">
        <f t="shared" si="0"/>
        <v>0</v>
      </c>
      <c r="P131" s="403"/>
      <c r="Q131" s="403"/>
      <c r="R131" s="403"/>
    </row>
    <row r="132" spans="1:18" s="168" customFormat="1" ht="12.75" customHeight="1" x14ac:dyDescent="0.2">
      <c r="A132" s="389"/>
      <c r="B132" s="443"/>
      <c r="C132" s="443"/>
      <c r="D132" s="406"/>
      <c r="E132" s="440"/>
      <c r="F132" s="447"/>
      <c r="G132" s="450"/>
      <c r="H132" s="404"/>
      <c r="I132" s="450"/>
      <c r="J132" s="404"/>
      <c r="K132" s="179"/>
      <c r="L132" s="179"/>
      <c r="M132" s="179"/>
      <c r="N132" s="255"/>
      <c r="O132" s="180">
        <f t="shared" si="0"/>
        <v>0</v>
      </c>
      <c r="P132" s="404"/>
      <c r="Q132" s="404"/>
      <c r="R132" s="404"/>
    </row>
    <row r="133" spans="1:18" ht="12.75" customHeight="1" x14ac:dyDescent="0.2">
      <c r="A133" s="389">
        <v>29</v>
      </c>
      <c r="B133" s="409" t="s">
        <v>195</v>
      </c>
      <c r="C133" s="409" t="s">
        <v>549</v>
      </c>
      <c r="D133" s="406" t="s">
        <v>80</v>
      </c>
      <c r="E133" s="444">
        <v>38</v>
      </c>
      <c r="F133" s="434">
        <f>H133+J133+R133</f>
        <v>0.15968399</v>
      </c>
      <c r="G133" s="437">
        <v>6.8000000000000005E-2</v>
      </c>
      <c r="H133" s="415">
        <f>G133*$P$8/1000</f>
        <v>0.12942644</v>
      </c>
      <c r="I133" s="437">
        <v>8.9999999999999993E-3</v>
      </c>
      <c r="J133" s="415">
        <f>I133*$P$9/1000</f>
        <v>3.0257549999999994E-2</v>
      </c>
      <c r="K133" s="43"/>
      <c r="L133" s="43"/>
      <c r="M133" s="43"/>
      <c r="N133" s="256"/>
      <c r="O133" s="197">
        <f t="shared" si="0"/>
        <v>0</v>
      </c>
      <c r="P133" s="415">
        <f>E133*F133</f>
        <v>6.0679916199999999</v>
      </c>
      <c r="Q133" s="415">
        <f>SUM(O133:O136)</f>
        <v>0</v>
      </c>
      <c r="R133" s="415">
        <f>Q133*1.02*1.05*$R$14</f>
        <v>0</v>
      </c>
    </row>
    <row r="134" spans="1:18" x14ac:dyDescent="0.2">
      <c r="A134" s="389"/>
      <c r="B134" s="409"/>
      <c r="C134" s="409"/>
      <c r="D134" s="406"/>
      <c r="E134" s="439"/>
      <c r="F134" s="434"/>
      <c r="G134" s="437"/>
      <c r="H134" s="415"/>
      <c r="I134" s="437"/>
      <c r="J134" s="415"/>
      <c r="K134" s="43"/>
      <c r="L134" s="43"/>
      <c r="M134" s="43"/>
      <c r="N134" s="256"/>
      <c r="O134" s="197">
        <f t="shared" si="0"/>
        <v>0</v>
      </c>
      <c r="P134" s="415"/>
      <c r="Q134" s="415"/>
      <c r="R134" s="415"/>
    </row>
    <row r="135" spans="1:18" x14ac:dyDescent="0.2">
      <c r="A135" s="389"/>
      <c r="B135" s="409"/>
      <c r="C135" s="409"/>
      <c r="D135" s="406"/>
      <c r="E135" s="439"/>
      <c r="F135" s="434"/>
      <c r="G135" s="437"/>
      <c r="H135" s="415"/>
      <c r="I135" s="437"/>
      <c r="J135" s="415"/>
      <c r="K135" s="43"/>
      <c r="L135" s="43"/>
      <c r="M135" s="45"/>
      <c r="N135" s="256"/>
      <c r="O135" s="197">
        <f t="shared" si="0"/>
        <v>0</v>
      </c>
      <c r="P135" s="415"/>
      <c r="Q135" s="415"/>
      <c r="R135" s="415"/>
    </row>
    <row r="136" spans="1:18" ht="12.75" customHeight="1" x14ac:dyDescent="0.2">
      <c r="A136" s="389"/>
      <c r="B136" s="409"/>
      <c r="C136" s="409"/>
      <c r="D136" s="406"/>
      <c r="E136" s="455"/>
      <c r="F136" s="434"/>
      <c r="G136" s="437"/>
      <c r="H136" s="415"/>
      <c r="I136" s="437"/>
      <c r="J136" s="415"/>
      <c r="K136" s="43"/>
      <c r="L136" s="43"/>
      <c r="M136" s="43"/>
      <c r="N136" s="256"/>
      <c r="O136" s="197">
        <f t="shared" si="0"/>
        <v>0</v>
      </c>
      <c r="P136" s="415"/>
      <c r="Q136" s="415"/>
      <c r="R136" s="415"/>
    </row>
    <row r="137" spans="1:18" x14ac:dyDescent="0.2">
      <c r="A137" s="389">
        <v>30</v>
      </c>
      <c r="B137" s="409" t="s">
        <v>196</v>
      </c>
      <c r="C137" s="409" t="s">
        <v>550</v>
      </c>
      <c r="D137" s="406" t="s">
        <v>81</v>
      </c>
      <c r="E137" s="410">
        <v>6</v>
      </c>
      <c r="F137" s="434">
        <f>H137+J137+R137</f>
        <v>0.89906544999999993</v>
      </c>
      <c r="G137" s="437">
        <v>0.46</v>
      </c>
      <c r="H137" s="415">
        <f>G137*$P$8/1000</f>
        <v>0.87553179999999997</v>
      </c>
      <c r="I137" s="437">
        <v>7.0000000000000001E-3</v>
      </c>
      <c r="J137" s="415">
        <f>I137*$P$9/1000</f>
        <v>2.3533649999999996E-2</v>
      </c>
      <c r="K137" s="43"/>
      <c r="L137" s="43"/>
      <c r="M137" s="43"/>
      <c r="N137" s="256"/>
      <c r="O137" s="197">
        <f t="shared" si="0"/>
        <v>0</v>
      </c>
      <c r="P137" s="415">
        <f>E137*F137</f>
        <v>5.3943926999999992</v>
      </c>
      <c r="Q137" s="415">
        <f>SUM(O137:O140)</f>
        <v>0</v>
      </c>
      <c r="R137" s="415">
        <f>Q137*1.02*1.05*$R$14</f>
        <v>0</v>
      </c>
    </row>
    <row r="138" spans="1:18" x14ac:dyDescent="0.2">
      <c r="A138" s="389"/>
      <c r="B138" s="409"/>
      <c r="C138" s="409"/>
      <c r="D138" s="406"/>
      <c r="E138" s="411"/>
      <c r="F138" s="434"/>
      <c r="G138" s="437"/>
      <c r="H138" s="415"/>
      <c r="I138" s="437"/>
      <c r="J138" s="415"/>
      <c r="K138" s="43"/>
      <c r="L138" s="43"/>
      <c r="M138" s="43"/>
      <c r="N138" s="256"/>
      <c r="O138" s="197">
        <f t="shared" si="0"/>
        <v>0</v>
      </c>
      <c r="P138" s="415"/>
      <c r="Q138" s="415"/>
      <c r="R138" s="415"/>
    </row>
    <row r="139" spans="1:18" x14ac:dyDescent="0.2">
      <c r="A139" s="389"/>
      <c r="B139" s="409"/>
      <c r="C139" s="409"/>
      <c r="D139" s="406"/>
      <c r="E139" s="411"/>
      <c r="F139" s="434"/>
      <c r="G139" s="437"/>
      <c r="H139" s="415"/>
      <c r="I139" s="437"/>
      <c r="J139" s="415"/>
      <c r="K139" s="43"/>
      <c r="L139" s="43"/>
      <c r="M139" s="45"/>
      <c r="N139" s="256"/>
      <c r="O139" s="197">
        <f t="shared" si="0"/>
        <v>0</v>
      </c>
      <c r="P139" s="415"/>
      <c r="Q139" s="415"/>
      <c r="R139" s="415"/>
    </row>
    <row r="140" spans="1:18" ht="12.75" customHeight="1" x14ac:dyDescent="0.2">
      <c r="A140" s="389"/>
      <c r="B140" s="409"/>
      <c r="C140" s="409"/>
      <c r="D140" s="406"/>
      <c r="E140" s="412"/>
      <c r="F140" s="434"/>
      <c r="G140" s="437"/>
      <c r="H140" s="415"/>
      <c r="I140" s="437"/>
      <c r="J140" s="415"/>
      <c r="K140" s="43"/>
      <c r="L140" s="43"/>
      <c r="M140" s="43"/>
      <c r="N140" s="256"/>
      <c r="O140" s="197">
        <f t="shared" si="0"/>
        <v>0</v>
      </c>
      <c r="P140" s="415"/>
      <c r="Q140" s="415"/>
      <c r="R140" s="415"/>
    </row>
    <row r="141" spans="1:18" ht="12.75" customHeight="1" x14ac:dyDescent="0.2">
      <c r="A141" s="389"/>
      <c r="B141" s="407"/>
      <c r="C141" s="650" t="s">
        <v>102</v>
      </c>
      <c r="D141" s="414"/>
      <c r="E141" s="414"/>
      <c r="F141" s="413">
        <f>H141+J141+R141</f>
        <v>0</v>
      </c>
      <c r="G141" s="436"/>
      <c r="H141" s="416">
        <f>G141*$P$8/1000</f>
        <v>0</v>
      </c>
      <c r="I141" s="417"/>
      <c r="J141" s="416">
        <f>I141*$P$9/1000</f>
        <v>0</v>
      </c>
      <c r="K141" s="100"/>
      <c r="L141" s="100"/>
      <c r="M141" s="100"/>
      <c r="N141" s="260"/>
      <c r="O141" s="101">
        <f t="shared" si="0"/>
        <v>0</v>
      </c>
      <c r="P141" s="416">
        <f>E141*F141</f>
        <v>0</v>
      </c>
      <c r="Q141" s="416">
        <f>SUM(O141:O144)</f>
        <v>0</v>
      </c>
      <c r="R141" s="419">
        <f>Q141*1.02*1.05*$R$14</f>
        <v>0</v>
      </c>
    </row>
    <row r="142" spans="1:18" x14ac:dyDescent="0.2">
      <c r="A142" s="389"/>
      <c r="B142" s="408"/>
      <c r="C142" s="651"/>
      <c r="D142" s="414"/>
      <c r="E142" s="414"/>
      <c r="F142" s="413"/>
      <c r="G142" s="436"/>
      <c r="H142" s="416"/>
      <c r="I142" s="417"/>
      <c r="J142" s="416"/>
      <c r="K142" s="100"/>
      <c r="L142" s="100"/>
      <c r="M142" s="100"/>
      <c r="N142" s="260"/>
      <c r="O142" s="101">
        <f t="shared" si="0"/>
        <v>0</v>
      </c>
      <c r="P142" s="416"/>
      <c r="Q142" s="416"/>
      <c r="R142" s="419"/>
    </row>
    <row r="143" spans="1:18" x14ac:dyDescent="0.2">
      <c r="A143" s="389"/>
      <c r="B143" s="408"/>
      <c r="C143" s="651"/>
      <c r="D143" s="414"/>
      <c r="E143" s="414"/>
      <c r="F143" s="413"/>
      <c r="G143" s="436"/>
      <c r="H143" s="416"/>
      <c r="I143" s="417"/>
      <c r="J143" s="416"/>
      <c r="K143" s="100"/>
      <c r="L143" s="100"/>
      <c r="M143" s="103"/>
      <c r="N143" s="260"/>
      <c r="O143" s="101">
        <f t="shared" si="0"/>
        <v>0</v>
      </c>
      <c r="P143" s="416"/>
      <c r="Q143" s="416"/>
      <c r="R143" s="419"/>
    </row>
    <row r="144" spans="1:18" ht="12.75" customHeight="1" x14ac:dyDescent="0.2">
      <c r="A144" s="389"/>
      <c r="B144" s="408"/>
      <c r="C144" s="651"/>
      <c r="D144" s="414"/>
      <c r="E144" s="414"/>
      <c r="F144" s="413"/>
      <c r="G144" s="436"/>
      <c r="H144" s="416"/>
      <c r="I144" s="417"/>
      <c r="J144" s="416"/>
      <c r="K144" s="100"/>
      <c r="L144" s="100"/>
      <c r="M144" s="100"/>
      <c r="N144" s="260"/>
      <c r="O144" s="101">
        <f t="shared" si="0"/>
        <v>0</v>
      </c>
      <c r="P144" s="416"/>
      <c r="Q144" s="416"/>
      <c r="R144" s="419"/>
    </row>
    <row r="145" spans="1:18" s="168" customFormat="1" ht="12.75" customHeight="1" x14ac:dyDescent="0.2">
      <c r="A145" s="389">
        <v>1</v>
      </c>
      <c r="B145" s="441" t="s">
        <v>601</v>
      </c>
      <c r="C145" s="441" t="s">
        <v>551</v>
      </c>
      <c r="D145" s="444" t="s">
        <v>81</v>
      </c>
      <c r="E145" s="444">
        <v>100</v>
      </c>
      <c r="F145" s="445">
        <f>H145+J145+R145</f>
        <v>0.87746966999999998</v>
      </c>
      <c r="G145" s="448">
        <v>0.189</v>
      </c>
      <c r="H145" s="418">
        <f>G145*$P$8/1000</f>
        <v>0.35972936999999999</v>
      </c>
      <c r="I145" s="448">
        <v>0.154</v>
      </c>
      <c r="J145" s="418">
        <f>I145*$P$9/1000</f>
        <v>0.51774029999999993</v>
      </c>
      <c r="K145" s="179"/>
      <c r="L145" s="179"/>
      <c r="M145" s="179"/>
      <c r="N145" s="255"/>
      <c r="O145" s="180">
        <f t="shared" si="0"/>
        <v>0</v>
      </c>
      <c r="P145" s="418">
        <f>E145*F145</f>
        <v>87.746966999999998</v>
      </c>
      <c r="Q145" s="418">
        <f>SUM(O145:O148)</f>
        <v>0</v>
      </c>
      <c r="R145" s="418">
        <f>Q145*1.02*1.05*$R$14</f>
        <v>0</v>
      </c>
    </row>
    <row r="146" spans="1:18" s="168" customFormat="1" x14ac:dyDescent="0.2">
      <c r="A146" s="389"/>
      <c r="B146" s="442"/>
      <c r="C146" s="442"/>
      <c r="D146" s="439"/>
      <c r="E146" s="439"/>
      <c r="F146" s="446"/>
      <c r="G146" s="449"/>
      <c r="H146" s="403"/>
      <c r="I146" s="449"/>
      <c r="J146" s="403"/>
      <c r="K146" s="179"/>
      <c r="L146" s="179"/>
      <c r="M146" s="179"/>
      <c r="N146" s="255"/>
      <c r="O146" s="180">
        <f t="shared" si="0"/>
        <v>0</v>
      </c>
      <c r="P146" s="403"/>
      <c r="Q146" s="403"/>
      <c r="R146" s="403"/>
    </row>
    <row r="147" spans="1:18" s="168" customFormat="1" x14ac:dyDescent="0.2">
      <c r="A147" s="389"/>
      <c r="B147" s="442"/>
      <c r="C147" s="442"/>
      <c r="D147" s="439"/>
      <c r="E147" s="439"/>
      <c r="F147" s="446"/>
      <c r="G147" s="449"/>
      <c r="H147" s="403"/>
      <c r="I147" s="449"/>
      <c r="J147" s="403"/>
      <c r="K147" s="179"/>
      <c r="L147" s="179"/>
      <c r="M147" s="181"/>
      <c r="N147" s="255"/>
      <c r="O147" s="180">
        <f t="shared" si="0"/>
        <v>0</v>
      </c>
      <c r="P147" s="403"/>
      <c r="Q147" s="403"/>
      <c r="R147" s="403"/>
    </row>
    <row r="148" spans="1:18" s="168" customFormat="1" ht="12.75" customHeight="1" x14ac:dyDescent="0.2">
      <c r="A148" s="389"/>
      <c r="B148" s="443"/>
      <c r="C148" s="443"/>
      <c r="D148" s="440"/>
      <c r="E148" s="440"/>
      <c r="F148" s="447"/>
      <c r="G148" s="450"/>
      <c r="H148" s="404"/>
      <c r="I148" s="450"/>
      <c r="J148" s="404"/>
      <c r="K148" s="179"/>
      <c r="L148" s="179"/>
      <c r="M148" s="179"/>
      <c r="N148" s="255"/>
      <c r="O148" s="180">
        <f t="shared" si="0"/>
        <v>0</v>
      </c>
      <c r="P148" s="404"/>
      <c r="Q148" s="404"/>
      <c r="R148" s="404"/>
    </row>
    <row r="149" spans="1:18" ht="12.75" customHeight="1" x14ac:dyDescent="0.2">
      <c r="A149" s="389">
        <v>2</v>
      </c>
      <c r="B149" s="652" t="s">
        <v>602</v>
      </c>
      <c r="C149" s="409" t="s">
        <v>623</v>
      </c>
      <c r="D149" s="444" t="s">
        <v>81</v>
      </c>
      <c r="E149" s="444">
        <v>31</v>
      </c>
      <c r="F149" s="434">
        <f>H149+J149+R149</f>
        <v>0.70423209999999992</v>
      </c>
      <c r="G149" s="437">
        <v>0.37</v>
      </c>
      <c r="H149" s="415">
        <f>G149*$P$8/1000</f>
        <v>0.70423209999999992</v>
      </c>
      <c r="I149" s="437"/>
      <c r="J149" s="415">
        <f>I149*$P$9/1000</f>
        <v>0</v>
      </c>
      <c r="K149" s="43"/>
      <c r="L149" s="43"/>
      <c r="M149" s="43"/>
      <c r="N149" s="256"/>
      <c r="O149" s="197">
        <f t="shared" si="0"/>
        <v>0</v>
      </c>
      <c r="P149" s="415">
        <f>E149*F149</f>
        <v>21.831195099999999</v>
      </c>
      <c r="Q149" s="415">
        <f>SUM(O149:O152)</f>
        <v>0</v>
      </c>
      <c r="R149" s="415">
        <f>Q149*1.02*1.05*$R$14</f>
        <v>0</v>
      </c>
    </row>
    <row r="150" spans="1:18" x14ac:dyDescent="0.2">
      <c r="A150" s="389"/>
      <c r="B150" s="652"/>
      <c r="C150" s="409"/>
      <c r="D150" s="439"/>
      <c r="E150" s="439"/>
      <c r="F150" s="434"/>
      <c r="G150" s="437"/>
      <c r="H150" s="415"/>
      <c r="I150" s="437"/>
      <c r="J150" s="415"/>
      <c r="K150" s="43"/>
      <c r="L150" s="43"/>
      <c r="M150" s="43"/>
      <c r="N150" s="256"/>
      <c r="O150" s="197">
        <f t="shared" si="0"/>
        <v>0</v>
      </c>
      <c r="P150" s="415"/>
      <c r="Q150" s="415"/>
      <c r="R150" s="415"/>
    </row>
    <row r="151" spans="1:18" x14ac:dyDescent="0.2">
      <c r="A151" s="389"/>
      <c r="B151" s="652"/>
      <c r="C151" s="409"/>
      <c r="D151" s="439"/>
      <c r="E151" s="439"/>
      <c r="F151" s="434"/>
      <c r="G151" s="437"/>
      <c r="H151" s="415"/>
      <c r="I151" s="437"/>
      <c r="J151" s="415"/>
      <c r="K151" s="43"/>
      <c r="L151" s="43"/>
      <c r="M151" s="45"/>
      <c r="N151" s="256"/>
      <c r="O151" s="197">
        <f t="shared" si="0"/>
        <v>0</v>
      </c>
      <c r="P151" s="415"/>
      <c r="Q151" s="415"/>
      <c r="R151" s="415"/>
    </row>
    <row r="152" spans="1:18" ht="12.75" customHeight="1" x14ac:dyDescent="0.2">
      <c r="A152" s="389"/>
      <c r="B152" s="652"/>
      <c r="C152" s="409"/>
      <c r="D152" s="440"/>
      <c r="E152" s="455"/>
      <c r="F152" s="434"/>
      <c r="G152" s="437"/>
      <c r="H152" s="415"/>
      <c r="I152" s="437"/>
      <c r="J152" s="415"/>
      <c r="K152" s="43"/>
      <c r="L152" s="43"/>
      <c r="M152" s="43"/>
      <c r="N152" s="256"/>
      <c r="O152" s="197">
        <f t="shared" si="0"/>
        <v>0</v>
      </c>
      <c r="P152" s="415"/>
      <c r="Q152" s="415"/>
      <c r="R152" s="415"/>
    </row>
    <row r="153" spans="1:18" x14ac:dyDescent="0.2">
      <c r="A153" s="389">
        <v>3</v>
      </c>
      <c r="B153" s="652" t="s">
        <v>194</v>
      </c>
      <c r="C153" s="409" t="s">
        <v>552</v>
      </c>
      <c r="D153" s="444" t="s">
        <v>81</v>
      </c>
      <c r="E153" s="410">
        <v>31</v>
      </c>
      <c r="F153" s="434">
        <f>H153+J153+R153</f>
        <v>0.84739367960000012</v>
      </c>
      <c r="G153" s="457">
        <v>0.38600000000000001</v>
      </c>
      <c r="H153" s="415">
        <f>G153*$P$8/1000</f>
        <v>0.73468538000000005</v>
      </c>
      <c r="I153" s="426">
        <v>1.2E-2</v>
      </c>
      <c r="J153" s="415">
        <f>I153*$P$9/1000</f>
        <v>4.0343399999999995E-2</v>
      </c>
      <c r="K153" s="186" t="s">
        <v>178</v>
      </c>
      <c r="L153" s="186" t="s">
        <v>78</v>
      </c>
      <c r="M153" s="186">
        <v>2E-3</v>
      </c>
      <c r="N153" s="256">
        <v>31</v>
      </c>
      <c r="O153" s="197">
        <f t="shared" si="0"/>
        <v>6.2E-2</v>
      </c>
      <c r="P153" s="415">
        <f>E153*F153</f>
        <v>26.269204067600004</v>
      </c>
      <c r="Q153" s="415">
        <f>SUM(O153:O156)</f>
        <v>6.2E-2</v>
      </c>
      <c r="R153" s="415">
        <f>Q153*1.02*1.05*$R$14</f>
        <v>7.2364899600000004E-2</v>
      </c>
    </row>
    <row r="154" spans="1:18" x14ac:dyDescent="0.2">
      <c r="A154" s="389"/>
      <c r="B154" s="652"/>
      <c r="C154" s="409"/>
      <c r="D154" s="439"/>
      <c r="E154" s="411"/>
      <c r="F154" s="434"/>
      <c r="G154" s="457"/>
      <c r="H154" s="415"/>
      <c r="I154" s="426"/>
      <c r="J154" s="415"/>
      <c r="K154" s="43"/>
      <c r="L154" s="43"/>
      <c r="M154" s="43"/>
      <c r="N154" s="256"/>
      <c r="O154" s="197">
        <f t="shared" si="0"/>
        <v>0</v>
      </c>
      <c r="P154" s="415"/>
      <c r="Q154" s="415"/>
      <c r="R154" s="415"/>
    </row>
    <row r="155" spans="1:18" x14ac:dyDescent="0.2">
      <c r="A155" s="389"/>
      <c r="B155" s="652"/>
      <c r="C155" s="409"/>
      <c r="D155" s="439"/>
      <c r="E155" s="411"/>
      <c r="F155" s="434"/>
      <c r="G155" s="457"/>
      <c r="H155" s="415"/>
      <c r="I155" s="426"/>
      <c r="J155" s="415"/>
      <c r="K155" s="43"/>
      <c r="L155" s="43"/>
      <c r="M155" s="45"/>
      <c r="N155" s="256"/>
      <c r="O155" s="197">
        <f t="shared" si="0"/>
        <v>0</v>
      </c>
      <c r="P155" s="415"/>
      <c r="Q155" s="415"/>
      <c r="R155" s="415"/>
    </row>
    <row r="156" spans="1:18" ht="12.75" customHeight="1" x14ac:dyDescent="0.2">
      <c r="A156" s="389"/>
      <c r="B156" s="652"/>
      <c r="C156" s="409"/>
      <c r="D156" s="440"/>
      <c r="E156" s="412"/>
      <c r="F156" s="434"/>
      <c r="G156" s="457"/>
      <c r="H156" s="415"/>
      <c r="I156" s="426"/>
      <c r="J156" s="415"/>
      <c r="K156" s="43"/>
      <c r="L156" s="43"/>
      <c r="M156" s="43"/>
      <c r="N156" s="256"/>
      <c r="O156" s="197">
        <f t="shared" si="0"/>
        <v>0</v>
      </c>
      <c r="P156" s="415"/>
      <c r="Q156" s="415"/>
      <c r="R156" s="415"/>
    </row>
    <row r="157" spans="1:18" ht="12.75" customHeight="1" x14ac:dyDescent="0.2">
      <c r="A157" s="389">
        <v>4</v>
      </c>
      <c r="B157" s="407" t="s">
        <v>603</v>
      </c>
      <c r="C157" s="541" t="s">
        <v>553</v>
      </c>
      <c r="D157" s="414" t="s">
        <v>80</v>
      </c>
      <c r="E157" s="414">
        <v>234</v>
      </c>
      <c r="F157" s="413">
        <f>H157+J157+R157</f>
        <v>0.34491145999999995</v>
      </c>
      <c r="G157" s="436">
        <v>7.6999999999999999E-2</v>
      </c>
      <c r="H157" s="416">
        <f>G157*$P$8/1000</f>
        <v>0.14655641</v>
      </c>
      <c r="I157" s="417">
        <v>5.8999999999999997E-2</v>
      </c>
      <c r="J157" s="416">
        <f>I157*$P$9/1000</f>
        <v>0.19835504999999998</v>
      </c>
      <c r="K157" s="100"/>
      <c r="L157" s="100"/>
      <c r="M157" s="100"/>
      <c r="N157" s="260"/>
      <c r="O157" s="101">
        <f t="shared" si="0"/>
        <v>0</v>
      </c>
      <c r="P157" s="416">
        <f>E157*F157</f>
        <v>80.709281639999986</v>
      </c>
      <c r="Q157" s="416">
        <f>SUM(O157:O160)</f>
        <v>0</v>
      </c>
      <c r="R157" s="419">
        <f>Q157*1.02*1.05*$R$14</f>
        <v>0</v>
      </c>
    </row>
    <row r="158" spans="1:18" x14ac:dyDescent="0.2">
      <c r="A158" s="389"/>
      <c r="B158" s="408"/>
      <c r="C158" s="542"/>
      <c r="D158" s="414"/>
      <c r="E158" s="414"/>
      <c r="F158" s="413"/>
      <c r="G158" s="436"/>
      <c r="H158" s="416"/>
      <c r="I158" s="417"/>
      <c r="J158" s="416"/>
      <c r="K158" s="100"/>
      <c r="L158" s="100"/>
      <c r="M158" s="100"/>
      <c r="N158" s="260"/>
      <c r="O158" s="101">
        <f t="shared" si="0"/>
        <v>0</v>
      </c>
      <c r="P158" s="416"/>
      <c r="Q158" s="416"/>
      <c r="R158" s="419"/>
    </row>
    <row r="159" spans="1:18" x14ac:dyDescent="0.2">
      <c r="A159" s="389"/>
      <c r="B159" s="408"/>
      <c r="C159" s="542"/>
      <c r="D159" s="414"/>
      <c r="E159" s="414"/>
      <c r="F159" s="413"/>
      <c r="G159" s="436"/>
      <c r="H159" s="416"/>
      <c r="I159" s="417"/>
      <c r="J159" s="416"/>
      <c r="K159" s="100"/>
      <c r="L159" s="100"/>
      <c r="M159" s="103"/>
      <c r="N159" s="260"/>
      <c r="O159" s="101">
        <f t="shared" si="0"/>
        <v>0</v>
      </c>
      <c r="P159" s="416"/>
      <c r="Q159" s="416"/>
      <c r="R159" s="419"/>
    </row>
    <row r="160" spans="1:18" ht="12.75" customHeight="1" x14ac:dyDescent="0.2">
      <c r="A160" s="389"/>
      <c r="B160" s="408"/>
      <c r="C160" s="542"/>
      <c r="D160" s="414"/>
      <c r="E160" s="414"/>
      <c r="F160" s="413"/>
      <c r="G160" s="436"/>
      <c r="H160" s="416"/>
      <c r="I160" s="417"/>
      <c r="J160" s="416"/>
      <c r="K160" s="100"/>
      <c r="L160" s="100"/>
      <c r="M160" s="100"/>
      <c r="N160" s="260"/>
      <c r="O160" s="101">
        <f t="shared" si="0"/>
        <v>0</v>
      </c>
      <c r="P160" s="416"/>
      <c r="Q160" s="416"/>
      <c r="R160" s="419"/>
    </row>
    <row r="161" spans="1:18" ht="12.75" customHeight="1" x14ac:dyDescent="0.2">
      <c r="A161" s="389">
        <v>5</v>
      </c>
      <c r="B161" s="409" t="s">
        <v>388</v>
      </c>
      <c r="C161" s="441" t="s">
        <v>554</v>
      </c>
      <c r="D161" s="389" t="s">
        <v>231</v>
      </c>
      <c r="E161" s="410">
        <v>11.7</v>
      </c>
      <c r="F161" s="434">
        <f>H161+J161+R161</f>
        <v>2.0393452213920398</v>
      </c>
      <c r="G161" s="437">
        <v>0.57999999999999996</v>
      </c>
      <c r="H161" s="415">
        <f>G161*$P$8/1000</f>
        <v>1.1039314</v>
      </c>
      <c r="I161" s="437">
        <v>0.12</v>
      </c>
      <c r="J161" s="415">
        <f>I161*$P$9/1000</f>
        <v>0.40343399999999996</v>
      </c>
      <c r="K161" s="43" t="s">
        <v>389</v>
      </c>
      <c r="L161" s="43" t="s">
        <v>168</v>
      </c>
      <c r="M161" s="43">
        <v>2.41E-2</v>
      </c>
      <c r="N161" s="256">
        <v>18.867999999999999</v>
      </c>
      <c r="O161" s="197">
        <f t="shared" si="0"/>
        <v>0.45471879999999998</v>
      </c>
      <c r="P161" s="415">
        <f>E161*F161</f>
        <v>23.860339090286864</v>
      </c>
      <c r="Q161" s="415">
        <f>SUM(O161:O164)</f>
        <v>0.45578379999999996</v>
      </c>
      <c r="R161" s="415">
        <f>Q161*1.02*1.05*$R$14</f>
        <v>0.53197982139204003</v>
      </c>
    </row>
    <row r="162" spans="1:18" x14ac:dyDescent="0.2">
      <c r="A162" s="389"/>
      <c r="B162" s="409"/>
      <c r="C162" s="442"/>
      <c r="D162" s="389"/>
      <c r="E162" s="411"/>
      <c r="F162" s="434"/>
      <c r="G162" s="437"/>
      <c r="H162" s="415"/>
      <c r="I162" s="437"/>
      <c r="J162" s="415"/>
      <c r="K162" s="43"/>
      <c r="L162" s="43"/>
      <c r="M162" s="43"/>
      <c r="N162" s="256"/>
      <c r="O162" s="197">
        <f t="shared" si="0"/>
        <v>0</v>
      </c>
      <c r="P162" s="415"/>
      <c r="Q162" s="415"/>
      <c r="R162" s="415"/>
    </row>
    <row r="163" spans="1:18" x14ac:dyDescent="0.2">
      <c r="A163" s="389"/>
      <c r="B163" s="409"/>
      <c r="C163" s="442"/>
      <c r="D163" s="389"/>
      <c r="E163" s="411"/>
      <c r="F163" s="434"/>
      <c r="G163" s="437"/>
      <c r="H163" s="415"/>
      <c r="I163" s="437"/>
      <c r="J163" s="415"/>
      <c r="K163" s="43" t="s">
        <v>134</v>
      </c>
      <c r="L163" s="163" t="s">
        <v>78</v>
      </c>
      <c r="M163" s="45">
        <v>7.1000000000000004E-3</v>
      </c>
      <c r="N163" s="256">
        <v>0.15</v>
      </c>
      <c r="O163" s="197">
        <f t="shared" si="0"/>
        <v>1.065E-3</v>
      </c>
      <c r="P163" s="415"/>
      <c r="Q163" s="415"/>
      <c r="R163" s="415"/>
    </row>
    <row r="164" spans="1:18" ht="12.75" customHeight="1" x14ac:dyDescent="0.2">
      <c r="A164" s="389"/>
      <c r="B164" s="409"/>
      <c r="C164" s="443"/>
      <c r="D164" s="389"/>
      <c r="E164" s="412"/>
      <c r="F164" s="434"/>
      <c r="G164" s="437"/>
      <c r="H164" s="415"/>
      <c r="I164" s="437"/>
      <c r="J164" s="415"/>
      <c r="K164" s="43"/>
      <c r="L164" s="43"/>
      <c r="M164" s="43"/>
      <c r="N164" s="256"/>
      <c r="O164" s="197">
        <f t="shared" si="0"/>
        <v>0</v>
      </c>
      <c r="P164" s="415"/>
      <c r="Q164" s="415"/>
      <c r="R164" s="415"/>
    </row>
    <row r="165" spans="1:18" ht="12.75" customHeight="1" x14ac:dyDescent="0.2">
      <c r="A165" s="389">
        <v>6</v>
      </c>
      <c r="B165" s="409" t="s">
        <v>555</v>
      </c>
      <c r="C165" s="409" t="s">
        <v>556</v>
      </c>
      <c r="D165" s="389" t="s">
        <v>169</v>
      </c>
      <c r="E165" s="444">
        <v>3.4</v>
      </c>
      <c r="F165" s="434">
        <f>H165+J165+R165</f>
        <v>2.9691948000000004</v>
      </c>
      <c r="G165" s="437">
        <v>1.56</v>
      </c>
      <c r="H165" s="415">
        <f>G165*$P$8/1000</f>
        <v>2.9691948000000004</v>
      </c>
      <c r="I165" s="437"/>
      <c r="J165" s="415">
        <f>I165*$P$9/1000</f>
        <v>0</v>
      </c>
      <c r="K165" s="43"/>
      <c r="L165" s="43"/>
      <c r="M165" s="43"/>
      <c r="N165" s="256"/>
      <c r="O165" s="197">
        <f t="shared" si="0"/>
        <v>0</v>
      </c>
      <c r="P165" s="415">
        <f>E165*F165</f>
        <v>10.095262320000002</v>
      </c>
      <c r="Q165" s="415">
        <f>SUM(O165:O168)</f>
        <v>0</v>
      </c>
      <c r="R165" s="418">
        <f t="shared" ref="R165" si="4">Q165*1.02*1.05*$R$14</f>
        <v>0</v>
      </c>
    </row>
    <row r="166" spans="1:18" x14ac:dyDescent="0.2">
      <c r="A166" s="389"/>
      <c r="B166" s="409"/>
      <c r="C166" s="409"/>
      <c r="D166" s="389"/>
      <c r="E166" s="439"/>
      <c r="F166" s="434"/>
      <c r="G166" s="437"/>
      <c r="H166" s="415"/>
      <c r="I166" s="437"/>
      <c r="J166" s="415"/>
      <c r="K166" s="43"/>
      <c r="L166" s="43"/>
      <c r="M166" s="43"/>
      <c r="N166" s="256"/>
      <c r="O166" s="197">
        <f t="shared" si="0"/>
        <v>0</v>
      </c>
      <c r="P166" s="415"/>
      <c r="Q166" s="415"/>
      <c r="R166" s="403"/>
    </row>
    <row r="167" spans="1:18" x14ac:dyDescent="0.2">
      <c r="A167" s="389"/>
      <c r="B167" s="409"/>
      <c r="C167" s="409"/>
      <c r="D167" s="389"/>
      <c r="E167" s="439"/>
      <c r="F167" s="434"/>
      <c r="G167" s="437"/>
      <c r="H167" s="415"/>
      <c r="I167" s="437"/>
      <c r="J167" s="415"/>
      <c r="K167" s="43"/>
      <c r="L167" s="43"/>
      <c r="M167" s="45"/>
      <c r="N167" s="256"/>
      <c r="O167" s="197">
        <f t="shared" si="0"/>
        <v>0</v>
      </c>
      <c r="P167" s="415"/>
      <c r="Q167" s="415"/>
      <c r="R167" s="403"/>
    </row>
    <row r="168" spans="1:18" ht="12.75" customHeight="1" x14ac:dyDescent="0.2">
      <c r="A168" s="389"/>
      <c r="B168" s="409"/>
      <c r="C168" s="409"/>
      <c r="D168" s="389"/>
      <c r="E168" s="455"/>
      <c r="F168" s="434"/>
      <c r="G168" s="437"/>
      <c r="H168" s="415"/>
      <c r="I168" s="437"/>
      <c r="J168" s="415"/>
      <c r="K168" s="43"/>
      <c r="L168" s="43"/>
      <c r="M168" s="43"/>
      <c r="N168" s="256"/>
      <c r="O168" s="197">
        <f t="shared" si="0"/>
        <v>0</v>
      </c>
      <c r="P168" s="415"/>
      <c r="Q168" s="415"/>
      <c r="R168" s="404"/>
    </row>
    <row r="169" spans="1:18" x14ac:dyDescent="0.2">
      <c r="A169" s="389"/>
      <c r="B169" s="409"/>
      <c r="C169" s="648" t="s">
        <v>557</v>
      </c>
      <c r="D169" s="406"/>
      <c r="E169" s="410"/>
      <c r="F169" s="434">
        <f>H169+J169+R169</f>
        <v>0</v>
      </c>
      <c r="G169" s="437"/>
      <c r="H169" s="415">
        <f>G169*$P$8/1000</f>
        <v>0</v>
      </c>
      <c r="I169" s="437"/>
      <c r="J169" s="415">
        <f>I169*$P$9/1000</f>
        <v>0</v>
      </c>
      <c r="K169" s="43"/>
      <c r="L169" s="43"/>
      <c r="M169" s="43"/>
      <c r="N169" s="256"/>
      <c r="O169" s="197">
        <f t="shared" si="0"/>
        <v>0</v>
      </c>
      <c r="P169" s="415">
        <f>E169*F169</f>
        <v>0</v>
      </c>
      <c r="Q169" s="415">
        <f>SUM(O169:O172)</f>
        <v>0</v>
      </c>
      <c r="R169" s="418">
        <f t="shared" ref="R169" si="5">Q169*1.02*1.05*$R$14</f>
        <v>0</v>
      </c>
    </row>
    <row r="170" spans="1:18" x14ac:dyDescent="0.2">
      <c r="A170" s="389"/>
      <c r="B170" s="409"/>
      <c r="C170" s="648"/>
      <c r="D170" s="406"/>
      <c r="E170" s="411"/>
      <c r="F170" s="434"/>
      <c r="G170" s="437"/>
      <c r="H170" s="415"/>
      <c r="I170" s="437"/>
      <c r="J170" s="415"/>
      <c r="K170" s="43"/>
      <c r="L170" s="43"/>
      <c r="M170" s="43"/>
      <c r="N170" s="256"/>
      <c r="O170" s="197">
        <f t="shared" si="0"/>
        <v>0</v>
      </c>
      <c r="P170" s="415"/>
      <c r="Q170" s="415"/>
      <c r="R170" s="403"/>
    </row>
    <row r="171" spans="1:18" x14ac:dyDescent="0.2">
      <c r="A171" s="389"/>
      <c r="B171" s="409"/>
      <c r="C171" s="648"/>
      <c r="D171" s="406"/>
      <c r="E171" s="411"/>
      <c r="F171" s="434"/>
      <c r="G171" s="437"/>
      <c r="H171" s="415"/>
      <c r="I171" s="437"/>
      <c r="J171" s="415"/>
      <c r="K171" s="43"/>
      <c r="L171" s="43"/>
      <c r="M171" s="45"/>
      <c r="N171" s="256"/>
      <c r="O171" s="197">
        <f t="shared" si="0"/>
        <v>0</v>
      </c>
      <c r="P171" s="415"/>
      <c r="Q171" s="415"/>
      <c r="R171" s="403"/>
    </row>
    <row r="172" spans="1:18" ht="12.75" customHeight="1" x14ac:dyDescent="0.2">
      <c r="A172" s="389"/>
      <c r="B172" s="409"/>
      <c r="C172" s="648"/>
      <c r="D172" s="406"/>
      <c r="E172" s="412"/>
      <c r="F172" s="434"/>
      <c r="G172" s="437"/>
      <c r="H172" s="415"/>
      <c r="I172" s="437"/>
      <c r="J172" s="415"/>
      <c r="K172" s="43"/>
      <c r="L172" s="43"/>
      <c r="M172" s="43"/>
      <c r="N172" s="256"/>
      <c r="O172" s="197">
        <f t="shared" si="0"/>
        <v>0</v>
      </c>
      <c r="P172" s="415"/>
      <c r="Q172" s="415"/>
      <c r="R172" s="404"/>
    </row>
    <row r="173" spans="1:18" ht="12.75" customHeight="1" x14ac:dyDescent="0.2">
      <c r="A173" s="389">
        <v>1</v>
      </c>
      <c r="B173" s="407" t="s">
        <v>86</v>
      </c>
      <c r="C173" s="409" t="s">
        <v>592</v>
      </c>
      <c r="D173" s="406" t="s">
        <v>81</v>
      </c>
      <c r="E173" s="444">
        <v>1</v>
      </c>
      <c r="F173" s="413">
        <f>H173+J173+R173</f>
        <v>153</v>
      </c>
      <c r="G173" s="436"/>
      <c r="H173" s="416">
        <f>G173*$P$8/1000</f>
        <v>0</v>
      </c>
      <c r="I173" s="417"/>
      <c r="J173" s="416">
        <f>I173*$P$9/1000</f>
        <v>0</v>
      </c>
      <c r="K173" s="100" t="s">
        <v>189</v>
      </c>
      <c r="L173" s="100" t="s">
        <v>81</v>
      </c>
      <c r="M173" s="100">
        <v>1</v>
      </c>
      <c r="N173" s="260">
        <v>150</v>
      </c>
      <c r="O173" s="101">
        <f t="shared" si="0"/>
        <v>150</v>
      </c>
      <c r="P173" s="416">
        <f>E173*F173</f>
        <v>153</v>
      </c>
      <c r="Q173" s="416">
        <f>SUM(O173:O176)</f>
        <v>150</v>
      </c>
      <c r="R173" s="599">
        <f>Q173*1.02</f>
        <v>153</v>
      </c>
    </row>
    <row r="174" spans="1:18" x14ac:dyDescent="0.2">
      <c r="A174" s="389"/>
      <c r="B174" s="408"/>
      <c r="C174" s="409"/>
      <c r="D174" s="406"/>
      <c r="E174" s="439"/>
      <c r="F174" s="413"/>
      <c r="G174" s="436"/>
      <c r="H174" s="416"/>
      <c r="I174" s="417"/>
      <c r="J174" s="416"/>
      <c r="K174" s="100"/>
      <c r="L174" s="100"/>
      <c r="M174" s="100"/>
      <c r="N174" s="260"/>
      <c r="O174" s="101">
        <f t="shared" si="0"/>
        <v>0</v>
      </c>
      <c r="P174" s="416"/>
      <c r="Q174" s="416"/>
      <c r="R174" s="599"/>
    </row>
    <row r="175" spans="1:18" x14ac:dyDescent="0.2">
      <c r="A175" s="389"/>
      <c r="B175" s="408"/>
      <c r="C175" s="409"/>
      <c r="D175" s="406"/>
      <c r="E175" s="439"/>
      <c r="F175" s="413"/>
      <c r="G175" s="436"/>
      <c r="H175" s="416"/>
      <c r="I175" s="417"/>
      <c r="J175" s="416"/>
      <c r="K175" s="100"/>
      <c r="L175" s="100"/>
      <c r="M175" s="103"/>
      <c r="N175" s="260"/>
      <c r="O175" s="101">
        <f t="shared" si="0"/>
        <v>0</v>
      </c>
      <c r="P175" s="416"/>
      <c r="Q175" s="416"/>
      <c r="R175" s="599"/>
    </row>
    <row r="176" spans="1:18" ht="12.75" customHeight="1" x14ac:dyDescent="0.2">
      <c r="A176" s="389"/>
      <c r="B176" s="408"/>
      <c r="C176" s="409"/>
      <c r="D176" s="406"/>
      <c r="E176" s="455"/>
      <c r="F176" s="413"/>
      <c r="G176" s="436"/>
      <c r="H176" s="416"/>
      <c r="I176" s="417"/>
      <c r="J176" s="416"/>
      <c r="K176" s="100"/>
      <c r="L176" s="100"/>
      <c r="M176" s="100"/>
      <c r="N176" s="260"/>
      <c r="O176" s="101">
        <f t="shared" si="0"/>
        <v>0</v>
      </c>
      <c r="P176" s="416"/>
      <c r="Q176" s="416"/>
      <c r="R176" s="599"/>
    </row>
    <row r="177" spans="1:18" s="168" customFormat="1" ht="12.75" customHeight="1" x14ac:dyDescent="0.2">
      <c r="A177" s="389">
        <v>2</v>
      </c>
      <c r="B177" s="441" t="s">
        <v>86</v>
      </c>
      <c r="C177" s="409" t="s">
        <v>604</v>
      </c>
      <c r="D177" s="406" t="s">
        <v>81</v>
      </c>
      <c r="E177" s="444">
        <v>1</v>
      </c>
      <c r="F177" s="445">
        <f>H177+J177+R177</f>
        <v>122.4</v>
      </c>
      <c r="G177" s="448"/>
      <c r="H177" s="418">
        <f>G177*$P$8/1000</f>
        <v>0</v>
      </c>
      <c r="I177" s="448"/>
      <c r="J177" s="418">
        <f>I177*$P$9/1000</f>
        <v>0</v>
      </c>
      <c r="K177" s="179" t="s">
        <v>593</v>
      </c>
      <c r="L177" s="100" t="s">
        <v>81</v>
      </c>
      <c r="M177" s="100">
        <v>1</v>
      </c>
      <c r="N177" s="255">
        <v>120</v>
      </c>
      <c r="O177" s="180">
        <f t="shared" si="0"/>
        <v>120</v>
      </c>
      <c r="P177" s="418">
        <f>E177*F177</f>
        <v>122.4</v>
      </c>
      <c r="Q177" s="418">
        <f>SUM(O177:O180)</f>
        <v>120</v>
      </c>
      <c r="R177" s="599">
        <f t="shared" ref="R177" si="6">Q177*1.02</f>
        <v>122.4</v>
      </c>
    </row>
    <row r="178" spans="1:18" s="168" customFormat="1" x14ac:dyDescent="0.2">
      <c r="A178" s="389"/>
      <c r="B178" s="442"/>
      <c r="C178" s="409"/>
      <c r="D178" s="406"/>
      <c r="E178" s="439"/>
      <c r="F178" s="446"/>
      <c r="G178" s="449"/>
      <c r="H178" s="403"/>
      <c r="I178" s="449"/>
      <c r="J178" s="403"/>
      <c r="K178" s="179"/>
      <c r="L178" s="179"/>
      <c r="M178" s="179"/>
      <c r="N178" s="255"/>
      <c r="O178" s="180">
        <f t="shared" si="0"/>
        <v>0</v>
      </c>
      <c r="P178" s="403"/>
      <c r="Q178" s="403"/>
      <c r="R178" s="599"/>
    </row>
    <row r="179" spans="1:18" s="168" customFormat="1" x14ac:dyDescent="0.2">
      <c r="A179" s="389"/>
      <c r="B179" s="442"/>
      <c r="C179" s="409"/>
      <c r="D179" s="406"/>
      <c r="E179" s="439"/>
      <c r="F179" s="446"/>
      <c r="G179" s="449"/>
      <c r="H179" s="403"/>
      <c r="I179" s="449"/>
      <c r="J179" s="403"/>
      <c r="K179" s="179"/>
      <c r="L179" s="179"/>
      <c r="M179" s="181"/>
      <c r="N179" s="255"/>
      <c r="O179" s="180">
        <f t="shared" si="0"/>
        <v>0</v>
      </c>
      <c r="P179" s="403"/>
      <c r="Q179" s="403"/>
      <c r="R179" s="599"/>
    </row>
    <row r="180" spans="1:18" s="168" customFormat="1" ht="12.75" customHeight="1" x14ac:dyDescent="0.2">
      <c r="A180" s="389"/>
      <c r="B180" s="443"/>
      <c r="C180" s="409"/>
      <c r="D180" s="406"/>
      <c r="E180" s="455"/>
      <c r="F180" s="447"/>
      <c r="G180" s="450"/>
      <c r="H180" s="404"/>
      <c r="I180" s="450"/>
      <c r="J180" s="404"/>
      <c r="K180" s="179"/>
      <c r="L180" s="179"/>
      <c r="M180" s="179"/>
      <c r="N180" s="255"/>
      <c r="O180" s="180">
        <f t="shared" si="0"/>
        <v>0</v>
      </c>
      <c r="P180" s="404"/>
      <c r="Q180" s="404"/>
      <c r="R180" s="599"/>
    </row>
    <row r="181" spans="1:18" ht="12.75" customHeight="1" x14ac:dyDescent="0.2">
      <c r="A181" s="389">
        <v>3</v>
      </c>
      <c r="B181" s="409" t="s">
        <v>86</v>
      </c>
      <c r="C181" s="541" t="s">
        <v>512</v>
      </c>
      <c r="D181" s="406" t="s">
        <v>81</v>
      </c>
      <c r="E181" s="444">
        <v>1</v>
      </c>
      <c r="F181" s="434">
        <f>H181+J181+R181</f>
        <v>28.560000000000002</v>
      </c>
      <c r="G181" s="437"/>
      <c r="H181" s="415">
        <f>G181*$P$8/1000</f>
        <v>0</v>
      </c>
      <c r="I181" s="437"/>
      <c r="J181" s="415">
        <f>I181*$P$9/1000</f>
        <v>0</v>
      </c>
      <c r="K181" s="100" t="s">
        <v>189</v>
      </c>
      <c r="L181" s="100" t="s">
        <v>81</v>
      </c>
      <c r="M181" s="100">
        <v>1</v>
      </c>
      <c r="N181" s="256">
        <v>28</v>
      </c>
      <c r="O181" s="197">
        <f t="shared" si="0"/>
        <v>28</v>
      </c>
      <c r="P181" s="415">
        <f>E181*F181</f>
        <v>28.560000000000002</v>
      </c>
      <c r="Q181" s="415">
        <f>SUM(O181:O184)</f>
        <v>28</v>
      </c>
      <c r="R181" s="599">
        <f t="shared" ref="R181" si="7">Q181*1.02</f>
        <v>28.560000000000002</v>
      </c>
    </row>
    <row r="182" spans="1:18" x14ac:dyDescent="0.2">
      <c r="A182" s="389"/>
      <c r="B182" s="409"/>
      <c r="C182" s="542"/>
      <c r="D182" s="406"/>
      <c r="E182" s="439"/>
      <c r="F182" s="434"/>
      <c r="G182" s="437"/>
      <c r="H182" s="415"/>
      <c r="I182" s="437"/>
      <c r="J182" s="415"/>
      <c r="K182" s="43"/>
      <c r="L182" s="43"/>
      <c r="M182" s="43"/>
      <c r="N182" s="256"/>
      <c r="O182" s="197">
        <f t="shared" si="0"/>
        <v>0</v>
      </c>
      <c r="P182" s="415"/>
      <c r="Q182" s="415"/>
      <c r="R182" s="599"/>
    </row>
    <row r="183" spans="1:18" x14ac:dyDescent="0.2">
      <c r="A183" s="389"/>
      <c r="B183" s="409"/>
      <c r="C183" s="542"/>
      <c r="D183" s="406"/>
      <c r="E183" s="439"/>
      <c r="F183" s="434"/>
      <c r="G183" s="437"/>
      <c r="H183" s="415"/>
      <c r="I183" s="437"/>
      <c r="J183" s="415"/>
      <c r="K183" s="43"/>
      <c r="L183" s="43"/>
      <c r="M183" s="45"/>
      <c r="N183" s="256"/>
      <c r="O183" s="197">
        <f t="shared" si="0"/>
        <v>0</v>
      </c>
      <c r="P183" s="415"/>
      <c r="Q183" s="415"/>
      <c r="R183" s="599"/>
    </row>
    <row r="184" spans="1:18" ht="12.75" customHeight="1" x14ac:dyDescent="0.2">
      <c r="A184" s="389"/>
      <c r="B184" s="409"/>
      <c r="C184" s="542"/>
      <c r="D184" s="406"/>
      <c r="E184" s="455"/>
      <c r="F184" s="434"/>
      <c r="G184" s="437"/>
      <c r="H184" s="415"/>
      <c r="I184" s="437"/>
      <c r="J184" s="415"/>
      <c r="K184" s="43"/>
      <c r="L184" s="43"/>
      <c r="M184" s="43"/>
      <c r="N184" s="256"/>
      <c r="O184" s="197">
        <f t="shared" si="0"/>
        <v>0</v>
      </c>
      <c r="P184" s="415"/>
      <c r="Q184" s="415"/>
      <c r="R184" s="599"/>
    </row>
    <row r="185" spans="1:18" x14ac:dyDescent="0.2">
      <c r="A185" s="389">
        <v>4</v>
      </c>
      <c r="B185" s="409" t="s">
        <v>86</v>
      </c>
      <c r="C185" s="441" t="s">
        <v>605</v>
      </c>
      <c r="D185" s="406" t="s">
        <v>81</v>
      </c>
      <c r="E185" s="444">
        <v>2</v>
      </c>
      <c r="F185" s="434">
        <f>H185+J185+R185</f>
        <v>25.5</v>
      </c>
      <c r="G185" s="437"/>
      <c r="H185" s="415">
        <f>G185*$P$8/1000</f>
        <v>0</v>
      </c>
      <c r="I185" s="437"/>
      <c r="J185" s="415">
        <f>I185*$P$9/1000</f>
        <v>0</v>
      </c>
      <c r="K185" s="100" t="s">
        <v>189</v>
      </c>
      <c r="L185" s="100" t="s">
        <v>81</v>
      </c>
      <c r="M185" s="100">
        <v>1</v>
      </c>
      <c r="N185" s="256">
        <v>25</v>
      </c>
      <c r="O185" s="197">
        <f t="shared" si="0"/>
        <v>25</v>
      </c>
      <c r="P185" s="415">
        <f>E185*F185</f>
        <v>51</v>
      </c>
      <c r="Q185" s="415">
        <f>SUM(O185:O188)</f>
        <v>25</v>
      </c>
      <c r="R185" s="599">
        <f t="shared" ref="R185" si="8">Q185*1.02</f>
        <v>25.5</v>
      </c>
    </row>
    <row r="186" spans="1:18" x14ac:dyDescent="0.2">
      <c r="A186" s="389"/>
      <c r="B186" s="409"/>
      <c r="C186" s="442"/>
      <c r="D186" s="406"/>
      <c r="E186" s="439"/>
      <c r="F186" s="434"/>
      <c r="G186" s="437"/>
      <c r="H186" s="415"/>
      <c r="I186" s="437"/>
      <c r="J186" s="415"/>
      <c r="K186" s="43"/>
      <c r="L186" s="43"/>
      <c r="M186" s="43"/>
      <c r="N186" s="256"/>
      <c r="O186" s="197">
        <f t="shared" si="0"/>
        <v>0</v>
      </c>
      <c r="P186" s="415"/>
      <c r="Q186" s="415"/>
      <c r="R186" s="599"/>
    </row>
    <row r="187" spans="1:18" x14ac:dyDescent="0.2">
      <c r="A187" s="389"/>
      <c r="B187" s="409"/>
      <c r="C187" s="442"/>
      <c r="D187" s="406"/>
      <c r="E187" s="439"/>
      <c r="F187" s="434"/>
      <c r="G187" s="437"/>
      <c r="H187" s="415"/>
      <c r="I187" s="437"/>
      <c r="J187" s="415"/>
      <c r="K187" s="43"/>
      <c r="L187" s="43"/>
      <c r="M187" s="45"/>
      <c r="N187" s="256"/>
      <c r="O187" s="197">
        <f t="shared" si="0"/>
        <v>0</v>
      </c>
      <c r="P187" s="415"/>
      <c r="Q187" s="415"/>
      <c r="R187" s="599"/>
    </row>
    <row r="188" spans="1:18" ht="12.75" customHeight="1" x14ac:dyDescent="0.2">
      <c r="A188" s="389"/>
      <c r="B188" s="409"/>
      <c r="C188" s="443"/>
      <c r="D188" s="406"/>
      <c r="E188" s="455"/>
      <c r="F188" s="434"/>
      <c r="G188" s="437"/>
      <c r="H188" s="415"/>
      <c r="I188" s="437"/>
      <c r="J188" s="415"/>
      <c r="K188" s="43"/>
      <c r="L188" s="43"/>
      <c r="M188" s="43"/>
      <c r="N188" s="256"/>
      <c r="O188" s="197">
        <f t="shared" si="0"/>
        <v>0</v>
      </c>
      <c r="P188" s="415"/>
      <c r="Q188" s="415"/>
      <c r="R188" s="599"/>
    </row>
    <row r="189" spans="1:18" ht="12.75" customHeight="1" x14ac:dyDescent="0.2">
      <c r="A189" s="389">
        <v>5</v>
      </c>
      <c r="B189" s="407" t="s">
        <v>86</v>
      </c>
      <c r="C189" s="541" t="s">
        <v>558</v>
      </c>
      <c r="D189" s="406" t="s">
        <v>81</v>
      </c>
      <c r="E189" s="444">
        <v>1</v>
      </c>
      <c r="F189" s="413">
        <f>H189+J189+R189</f>
        <v>3.0474960138000009</v>
      </c>
      <c r="G189" s="436"/>
      <c r="H189" s="416">
        <f>G189*$P$8/1000</f>
        <v>0</v>
      </c>
      <c r="I189" s="417"/>
      <c r="J189" s="416">
        <f>I189*$P$9/1000</f>
        <v>0</v>
      </c>
      <c r="K189" s="100" t="s">
        <v>594</v>
      </c>
      <c r="L189" s="100" t="s">
        <v>81</v>
      </c>
      <c r="M189" s="100">
        <v>1</v>
      </c>
      <c r="N189" s="260">
        <v>2.6110000000000002</v>
      </c>
      <c r="O189" s="101">
        <f t="shared" si="0"/>
        <v>2.6110000000000002</v>
      </c>
      <c r="P189" s="416">
        <f>E189*F189</f>
        <v>3.0474960138000009</v>
      </c>
      <c r="Q189" s="416">
        <f>SUM(O189:O192)</f>
        <v>2.6110000000000002</v>
      </c>
      <c r="R189" s="418">
        <f t="shared" ref="R189" si="9">Q189*1.02*1.05*$R$14</f>
        <v>3.0474960138000009</v>
      </c>
    </row>
    <row r="190" spans="1:18" x14ac:dyDescent="0.2">
      <c r="A190" s="389"/>
      <c r="B190" s="408"/>
      <c r="C190" s="542"/>
      <c r="D190" s="406"/>
      <c r="E190" s="439"/>
      <c r="F190" s="413"/>
      <c r="G190" s="436"/>
      <c r="H190" s="416"/>
      <c r="I190" s="417"/>
      <c r="J190" s="416"/>
      <c r="K190" s="100"/>
      <c r="L190" s="100"/>
      <c r="M190" s="100"/>
      <c r="N190" s="260"/>
      <c r="O190" s="101">
        <f t="shared" si="0"/>
        <v>0</v>
      </c>
      <c r="P190" s="416"/>
      <c r="Q190" s="416"/>
      <c r="R190" s="403"/>
    </row>
    <row r="191" spans="1:18" x14ac:dyDescent="0.2">
      <c r="A191" s="389"/>
      <c r="B191" s="408"/>
      <c r="C191" s="542"/>
      <c r="D191" s="406"/>
      <c r="E191" s="439"/>
      <c r="F191" s="413"/>
      <c r="G191" s="436"/>
      <c r="H191" s="416"/>
      <c r="I191" s="417"/>
      <c r="J191" s="416"/>
      <c r="K191" s="100"/>
      <c r="L191" s="100"/>
      <c r="M191" s="103"/>
      <c r="N191" s="260"/>
      <c r="O191" s="101">
        <f t="shared" si="0"/>
        <v>0</v>
      </c>
      <c r="P191" s="416"/>
      <c r="Q191" s="416"/>
      <c r="R191" s="403"/>
    </row>
    <row r="192" spans="1:18" ht="12.75" customHeight="1" x14ac:dyDescent="0.2">
      <c r="A192" s="389"/>
      <c r="B192" s="408"/>
      <c r="C192" s="542"/>
      <c r="D192" s="406"/>
      <c r="E192" s="455"/>
      <c r="F192" s="413"/>
      <c r="G192" s="436"/>
      <c r="H192" s="416"/>
      <c r="I192" s="417"/>
      <c r="J192" s="416"/>
      <c r="K192" s="100"/>
      <c r="L192" s="100"/>
      <c r="M192" s="100"/>
      <c r="N192" s="260"/>
      <c r="O192" s="101">
        <f t="shared" si="0"/>
        <v>0</v>
      </c>
      <c r="P192" s="416"/>
      <c r="Q192" s="416"/>
      <c r="R192" s="404"/>
    </row>
    <row r="193" spans="1:18" s="168" customFormat="1" ht="12.75" customHeight="1" x14ac:dyDescent="0.2">
      <c r="A193" s="389">
        <v>6</v>
      </c>
      <c r="B193" s="441" t="s">
        <v>86</v>
      </c>
      <c r="C193" s="541" t="s">
        <v>558</v>
      </c>
      <c r="D193" s="406" t="s">
        <v>81</v>
      </c>
      <c r="E193" s="444">
        <v>1</v>
      </c>
      <c r="F193" s="445">
        <f>H193+J193+R193</f>
        <v>3.0474960138000009</v>
      </c>
      <c r="G193" s="448"/>
      <c r="H193" s="418">
        <f>G193*$P$8/1000</f>
        <v>0</v>
      </c>
      <c r="I193" s="448"/>
      <c r="J193" s="418">
        <f>I193*$P$9/1000</f>
        <v>0</v>
      </c>
      <c r="K193" s="100" t="s">
        <v>594</v>
      </c>
      <c r="L193" s="100" t="s">
        <v>81</v>
      </c>
      <c r="M193" s="100">
        <v>1</v>
      </c>
      <c r="N193" s="255">
        <v>2.6110000000000002</v>
      </c>
      <c r="O193" s="180">
        <f t="shared" si="0"/>
        <v>2.6110000000000002</v>
      </c>
      <c r="P193" s="418">
        <f>E193*F193</f>
        <v>3.0474960138000009</v>
      </c>
      <c r="Q193" s="418">
        <f>SUM(O193:O196)</f>
        <v>2.6110000000000002</v>
      </c>
      <c r="R193" s="418">
        <f t="shared" ref="R193" si="10">Q193*1.02*1.05*$R$14</f>
        <v>3.0474960138000009</v>
      </c>
    </row>
    <row r="194" spans="1:18" s="168" customFormat="1" x14ac:dyDescent="0.2">
      <c r="A194" s="389"/>
      <c r="B194" s="442"/>
      <c r="C194" s="542"/>
      <c r="D194" s="406"/>
      <c r="E194" s="439"/>
      <c r="F194" s="446"/>
      <c r="G194" s="449"/>
      <c r="H194" s="403"/>
      <c r="I194" s="449"/>
      <c r="J194" s="403"/>
      <c r="K194" s="179"/>
      <c r="L194" s="179"/>
      <c r="M194" s="179"/>
      <c r="N194" s="255"/>
      <c r="O194" s="180">
        <f t="shared" si="0"/>
        <v>0</v>
      </c>
      <c r="P194" s="403"/>
      <c r="Q194" s="403"/>
      <c r="R194" s="403"/>
    </row>
    <row r="195" spans="1:18" s="168" customFormat="1" x14ac:dyDescent="0.2">
      <c r="A195" s="389"/>
      <c r="B195" s="442"/>
      <c r="C195" s="542"/>
      <c r="D195" s="406"/>
      <c r="E195" s="439"/>
      <c r="F195" s="446"/>
      <c r="G195" s="449"/>
      <c r="H195" s="403"/>
      <c r="I195" s="449"/>
      <c r="J195" s="403"/>
      <c r="K195" s="179"/>
      <c r="L195" s="179"/>
      <c r="M195" s="181"/>
      <c r="N195" s="255"/>
      <c r="O195" s="180">
        <f t="shared" si="0"/>
        <v>0</v>
      </c>
      <c r="P195" s="403"/>
      <c r="Q195" s="403"/>
      <c r="R195" s="403"/>
    </row>
    <row r="196" spans="1:18" s="168" customFormat="1" ht="12.75" customHeight="1" x14ac:dyDescent="0.2">
      <c r="A196" s="389"/>
      <c r="B196" s="443"/>
      <c r="C196" s="542"/>
      <c r="D196" s="406"/>
      <c r="E196" s="455"/>
      <c r="F196" s="447"/>
      <c r="G196" s="450"/>
      <c r="H196" s="404"/>
      <c r="I196" s="450"/>
      <c r="J196" s="404"/>
      <c r="K196" s="179"/>
      <c r="L196" s="179"/>
      <c r="M196" s="179"/>
      <c r="N196" s="255"/>
      <c r="O196" s="180">
        <f t="shared" si="0"/>
        <v>0</v>
      </c>
      <c r="P196" s="404"/>
      <c r="Q196" s="404"/>
      <c r="R196" s="404"/>
    </row>
    <row r="197" spans="1:18" ht="12.75" customHeight="1" x14ac:dyDescent="0.2">
      <c r="A197" s="389">
        <v>7</v>
      </c>
      <c r="B197" s="409" t="s">
        <v>86</v>
      </c>
      <c r="C197" s="409" t="s">
        <v>559</v>
      </c>
      <c r="D197" s="406" t="s">
        <v>81</v>
      </c>
      <c r="E197" s="444">
        <v>12</v>
      </c>
      <c r="F197" s="434">
        <f>H197+J197+R197</f>
        <v>0.94074369480000031</v>
      </c>
      <c r="G197" s="437"/>
      <c r="H197" s="415">
        <f>G197*$P$8/1000</f>
        <v>0</v>
      </c>
      <c r="I197" s="437"/>
      <c r="J197" s="415">
        <f>I197*$P$9/1000</f>
        <v>0</v>
      </c>
      <c r="K197" s="100" t="s">
        <v>594</v>
      </c>
      <c r="L197" s="100" t="s">
        <v>81</v>
      </c>
      <c r="M197" s="100">
        <v>1</v>
      </c>
      <c r="N197" s="256">
        <v>0.80600000000000005</v>
      </c>
      <c r="O197" s="197">
        <f t="shared" si="0"/>
        <v>0.80600000000000005</v>
      </c>
      <c r="P197" s="415">
        <f>E197*F197</f>
        <v>11.288924337600005</v>
      </c>
      <c r="Q197" s="415">
        <f>SUM(O197:O200)</f>
        <v>0.80600000000000005</v>
      </c>
      <c r="R197" s="418">
        <f t="shared" ref="R197" si="11">Q197*1.02*1.05*$R$14</f>
        <v>0.94074369480000031</v>
      </c>
    </row>
    <row r="198" spans="1:18" x14ac:dyDescent="0.2">
      <c r="A198" s="389"/>
      <c r="B198" s="409"/>
      <c r="C198" s="409"/>
      <c r="D198" s="406"/>
      <c r="E198" s="439"/>
      <c r="F198" s="434"/>
      <c r="G198" s="437"/>
      <c r="H198" s="415"/>
      <c r="I198" s="437"/>
      <c r="J198" s="415"/>
      <c r="K198" s="43"/>
      <c r="L198" s="43"/>
      <c r="M198" s="43"/>
      <c r="N198" s="256"/>
      <c r="O198" s="197">
        <f t="shared" si="0"/>
        <v>0</v>
      </c>
      <c r="P198" s="415"/>
      <c r="Q198" s="415"/>
      <c r="R198" s="403"/>
    </row>
    <row r="199" spans="1:18" x14ac:dyDescent="0.2">
      <c r="A199" s="389"/>
      <c r="B199" s="409"/>
      <c r="C199" s="409"/>
      <c r="D199" s="406"/>
      <c r="E199" s="439"/>
      <c r="F199" s="434"/>
      <c r="G199" s="437"/>
      <c r="H199" s="415"/>
      <c r="I199" s="437"/>
      <c r="J199" s="415"/>
      <c r="K199" s="43"/>
      <c r="L199" s="43"/>
      <c r="M199" s="45"/>
      <c r="N199" s="256"/>
      <c r="O199" s="197">
        <f t="shared" si="0"/>
        <v>0</v>
      </c>
      <c r="P199" s="415"/>
      <c r="Q199" s="415"/>
      <c r="R199" s="403"/>
    </row>
    <row r="200" spans="1:18" ht="12.75" customHeight="1" x14ac:dyDescent="0.2">
      <c r="A200" s="389"/>
      <c r="B200" s="409"/>
      <c r="C200" s="409"/>
      <c r="D200" s="406"/>
      <c r="E200" s="455"/>
      <c r="F200" s="434"/>
      <c r="G200" s="437"/>
      <c r="H200" s="415"/>
      <c r="I200" s="437"/>
      <c r="J200" s="415"/>
      <c r="K200" s="43"/>
      <c r="L200" s="43"/>
      <c r="M200" s="43"/>
      <c r="N200" s="256"/>
      <c r="O200" s="197">
        <f t="shared" si="0"/>
        <v>0</v>
      </c>
      <c r="P200" s="415"/>
      <c r="Q200" s="415"/>
      <c r="R200" s="404"/>
    </row>
    <row r="201" spans="1:18" x14ac:dyDescent="0.2">
      <c r="A201" s="389">
        <v>8</v>
      </c>
      <c r="B201" s="409" t="s">
        <v>86</v>
      </c>
      <c r="C201" s="409" t="s">
        <v>560</v>
      </c>
      <c r="D201" s="406" t="s">
        <v>81</v>
      </c>
      <c r="E201" s="410">
        <v>2</v>
      </c>
      <c r="F201" s="434">
        <f>H201+J201+R201</f>
        <v>0.94074369480000031</v>
      </c>
      <c r="G201" s="437"/>
      <c r="H201" s="415">
        <f>G201*$P$8/1000</f>
        <v>0</v>
      </c>
      <c r="I201" s="437"/>
      <c r="J201" s="415">
        <f>I201*$P$9/1000</f>
        <v>0</v>
      </c>
      <c r="K201" s="100" t="s">
        <v>594</v>
      </c>
      <c r="L201" s="100" t="s">
        <v>81</v>
      </c>
      <c r="M201" s="100">
        <v>1</v>
      </c>
      <c r="N201" s="256">
        <v>0.80600000000000005</v>
      </c>
      <c r="O201" s="197">
        <f t="shared" si="0"/>
        <v>0.80600000000000005</v>
      </c>
      <c r="P201" s="415">
        <f>E201*F201</f>
        <v>1.8814873896000006</v>
      </c>
      <c r="Q201" s="415">
        <f>SUM(O201:O204)</f>
        <v>0.80600000000000005</v>
      </c>
      <c r="R201" s="418">
        <f t="shared" ref="R201" si="12">Q201*1.02*1.05*$R$14</f>
        <v>0.94074369480000031</v>
      </c>
    </row>
    <row r="202" spans="1:18" x14ac:dyDescent="0.2">
      <c r="A202" s="389"/>
      <c r="B202" s="409"/>
      <c r="C202" s="409"/>
      <c r="D202" s="406"/>
      <c r="E202" s="411"/>
      <c r="F202" s="434"/>
      <c r="G202" s="437"/>
      <c r="H202" s="415"/>
      <c r="I202" s="437"/>
      <c r="J202" s="415"/>
      <c r="K202" s="43"/>
      <c r="L202" s="43"/>
      <c r="M202" s="43"/>
      <c r="N202" s="256"/>
      <c r="O202" s="197">
        <f t="shared" si="0"/>
        <v>0</v>
      </c>
      <c r="P202" s="415"/>
      <c r="Q202" s="415"/>
      <c r="R202" s="403"/>
    </row>
    <row r="203" spans="1:18" x14ac:dyDescent="0.2">
      <c r="A203" s="389"/>
      <c r="B203" s="409"/>
      <c r="C203" s="409"/>
      <c r="D203" s="406"/>
      <c r="E203" s="411"/>
      <c r="F203" s="434"/>
      <c r="G203" s="437"/>
      <c r="H203" s="415"/>
      <c r="I203" s="437"/>
      <c r="J203" s="415"/>
      <c r="K203" s="43"/>
      <c r="L203" s="43"/>
      <c r="M203" s="45"/>
      <c r="N203" s="256"/>
      <c r="O203" s="197">
        <f t="shared" si="0"/>
        <v>0</v>
      </c>
      <c r="P203" s="415"/>
      <c r="Q203" s="415"/>
      <c r="R203" s="403"/>
    </row>
    <row r="204" spans="1:18" ht="12.75" customHeight="1" x14ac:dyDescent="0.2">
      <c r="A204" s="389"/>
      <c r="B204" s="409"/>
      <c r="C204" s="409"/>
      <c r="D204" s="406"/>
      <c r="E204" s="412"/>
      <c r="F204" s="434"/>
      <c r="G204" s="437"/>
      <c r="H204" s="415"/>
      <c r="I204" s="437"/>
      <c r="J204" s="415"/>
      <c r="K204" s="43"/>
      <c r="L204" s="43"/>
      <c r="M204" s="43"/>
      <c r="N204" s="256"/>
      <c r="O204" s="197">
        <f t="shared" si="0"/>
        <v>0</v>
      </c>
      <c r="P204" s="415"/>
      <c r="Q204" s="415"/>
      <c r="R204" s="404"/>
    </row>
    <row r="205" spans="1:18" ht="12.75" customHeight="1" x14ac:dyDescent="0.2">
      <c r="A205" s="389">
        <v>9</v>
      </c>
      <c r="B205" s="407" t="s">
        <v>86</v>
      </c>
      <c r="C205" s="541" t="s">
        <v>561</v>
      </c>
      <c r="D205" s="406" t="s">
        <v>81</v>
      </c>
      <c r="E205" s="414">
        <v>32</v>
      </c>
      <c r="F205" s="413">
        <f>H205+J205+R205</f>
        <v>4.6687032000000013</v>
      </c>
      <c r="G205" s="436"/>
      <c r="H205" s="416">
        <f>G205*$P$8/1000</f>
        <v>0</v>
      </c>
      <c r="I205" s="417"/>
      <c r="J205" s="416">
        <f>I205*$P$9/1000</f>
        <v>0</v>
      </c>
      <c r="K205" s="100" t="s">
        <v>197</v>
      </c>
      <c r="L205" s="100" t="s">
        <v>81</v>
      </c>
      <c r="M205" s="100">
        <v>1</v>
      </c>
      <c r="N205" s="260">
        <v>4</v>
      </c>
      <c r="O205" s="101">
        <f t="shared" si="0"/>
        <v>4</v>
      </c>
      <c r="P205" s="416">
        <f>E205*F205</f>
        <v>149.39850240000004</v>
      </c>
      <c r="Q205" s="416">
        <f>SUM(O205:O208)</f>
        <v>4</v>
      </c>
      <c r="R205" s="418">
        <f t="shared" ref="R205" si="13">Q205*1.02*1.05*$R$14</f>
        <v>4.6687032000000013</v>
      </c>
    </row>
    <row r="206" spans="1:18" x14ac:dyDescent="0.2">
      <c r="A206" s="389"/>
      <c r="B206" s="408"/>
      <c r="C206" s="542"/>
      <c r="D206" s="406"/>
      <c r="E206" s="414"/>
      <c r="F206" s="413"/>
      <c r="G206" s="436"/>
      <c r="H206" s="416"/>
      <c r="I206" s="417"/>
      <c r="J206" s="416"/>
      <c r="K206" s="100"/>
      <c r="L206" s="100"/>
      <c r="M206" s="100"/>
      <c r="N206" s="260"/>
      <c r="O206" s="101">
        <f t="shared" si="0"/>
        <v>0</v>
      </c>
      <c r="P206" s="416"/>
      <c r="Q206" s="416"/>
      <c r="R206" s="403"/>
    </row>
    <row r="207" spans="1:18" x14ac:dyDescent="0.2">
      <c r="A207" s="389"/>
      <c r="B207" s="408"/>
      <c r="C207" s="542"/>
      <c r="D207" s="406"/>
      <c r="E207" s="414"/>
      <c r="F207" s="413"/>
      <c r="G207" s="436"/>
      <c r="H207" s="416"/>
      <c r="I207" s="417"/>
      <c r="J207" s="416"/>
      <c r="K207" s="100"/>
      <c r="L207" s="100"/>
      <c r="M207" s="103"/>
      <c r="N207" s="260"/>
      <c r="O207" s="101">
        <f t="shared" si="0"/>
        <v>0</v>
      </c>
      <c r="P207" s="416"/>
      <c r="Q207" s="416"/>
      <c r="R207" s="403"/>
    </row>
    <row r="208" spans="1:18" ht="12.75" customHeight="1" x14ac:dyDescent="0.2">
      <c r="A208" s="389"/>
      <c r="B208" s="408"/>
      <c r="C208" s="542"/>
      <c r="D208" s="406"/>
      <c r="E208" s="414"/>
      <c r="F208" s="413"/>
      <c r="G208" s="436"/>
      <c r="H208" s="416"/>
      <c r="I208" s="417"/>
      <c r="J208" s="416"/>
      <c r="K208" s="100"/>
      <c r="L208" s="100"/>
      <c r="M208" s="100"/>
      <c r="N208" s="260"/>
      <c r="O208" s="101">
        <f t="shared" si="0"/>
        <v>0</v>
      </c>
      <c r="P208" s="416"/>
      <c r="Q208" s="416"/>
      <c r="R208" s="404"/>
    </row>
    <row r="209" spans="1:18" s="168" customFormat="1" ht="12.75" customHeight="1" x14ac:dyDescent="0.2">
      <c r="A209" s="389">
        <v>10</v>
      </c>
      <c r="B209" s="441" t="s">
        <v>86</v>
      </c>
      <c r="C209" s="541" t="s">
        <v>562</v>
      </c>
      <c r="D209" s="406" t="s">
        <v>81</v>
      </c>
      <c r="E209" s="444">
        <v>5</v>
      </c>
      <c r="F209" s="445">
        <f>H209+J209+R209</f>
        <v>6.4194669000000006</v>
      </c>
      <c r="G209" s="448"/>
      <c r="H209" s="418">
        <f>G209*$P$8/1000</f>
        <v>0</v>
      </c>
      <c r="I209" s="448"/>
      <c r="J209" s="418">
        <f>I209*$P$9/1000</f>
        <v>0</v>
      </c>
      <c r="K209" s="179" t="s">
        <v>197</v>
      </c>
      <c r="L209" s="100" t="s">
        <v>81</v>
      </c>
      <c r="M209" s="100">
        <v>1</v>
      </c>
      <c r="N209" s="255">
        <v>5.5</v>
      </c>
      <c r="O209" s="180">
        <f t="shared" ref="O209:O272" si="14">M209*N209</f>
        <v>5.5</v>
      </c>
      <c r="P209" s="418">
        <f>E209*F209</f>
        <v>32.097334500000002</v>
      </c>
      <c r="Q209" s="418">
        <f>SUM(O209:O212)</f>
        <v>5.5</v>
      </c>
      <c r="R209" s="418">
        <f t="shared" ref="R209" si="15">Q209*1.02*1.05*$R$14</f>
        <v>6.4194669000000006</v>
      </c>
    </row>
    <row r="210" spans="1:18" s="168" customFormat="1" x14ac:dyDescent="0.2">
      <c r="A210" s="389"/>
      <c r="B210" s="442"/>
      <c r="C210" s="542"/>
      <c r="D210" s="406"/>
      <c r="E210" s="439"/>
      <c r="F210" s="446"/>
      <c r="G210" s="449"/>
      <c r="H210" s="403"/>
      <c r="I210" s="449"/>
      <c r="J210" s="403"/>
      <c r="K210" s="179"/>
      <c r="L210" s="179"/>
      <c r="M210" s="179"/>
      <c r="N210" s="255"/>
      <c r="O210" s="180">
        <f t="shared" si="14"/>
        <v>0</v>
      </c>
      <c r="P210" s="403"/>
      <c r="Q210" s="403"/>
      <c r="R210" s="403"/>
    </row>
    <row r="211" spans="1:18" s="168" customFormat="1" x14ac:dyDescent="0.2">
      <c r="A211" s="389"/>
      <c r="B211" s="442"/>
      <c r="C211" s="542"/>
      <c r="D211" s="406"/>
      <c r="E211" s="439"/>
      <c r="F211" s="446"/>
      <c r="G211" s="449"/>
      <c r="H211" s="403"/>
      <c r="I211" s="449"/>
      <c r="J211" s="403"/>
      <c r="K211" s="179"/>
      <c r="L211" s="179"/>
      <c r="M211" s="181"/>
      <c r="N211" s="255"/>
      <c r="O211" s="180">
        <f t="shared" si="14"/>
        <v>0</v>
      </c>
      <c r="P211" s="403"/>
      <c r="Q211" s="403"/>
      <c r="R211" s="403"/>
    </row>
    <row r="212" spans="1:18" s="168" customFormat="1" ht="12.75" customHeight="1" x14ac:dyDescent="0.2">
      <c r="A212" s="389"/>
      <c r="B212" s="443"/>
      <c r="C212" s="542"/>
      <c r="D212" s="406"/>
      <c r="E212" s="440"/>
      <c r="F212" s="447"/>
      <c r="G212" s="450"/>
      <c r="H212" s="404"/>
      <c r="I212" s="450"/>
      <c r="J212" s="404"/>
      <c r="K212" s="179"/>
      <c r="L212" s="179"/>
      <c r="M212" s="179"/>
      <c r="N212" s="255"/>
      <c r="O212" s="180">
        <f t="shared" si="14"/>
        <v>0</v>
      </c>
      <c r="P212" s="404"/>
      <c r="Q212" s="404"/>
      <c r="R212" s="404"/>
    </row>
    <row r="213" spans="1:18" ht="12.75" customHeight="1" x14ac:dyDescent="0.2">
      <c r="A213" s="389">
        <v>11</v>
      </c>
      <c r="B213" s="409" t="s">
        <v>86</v>
      </c>
      <c r="C213" s="541" t="s">
        <v>564</v>
      </c>
      <c r="D213" s="406" t="s">
        <v>81</v>
      </c>
      <c r="E213" s="444">
        <v>6</v>
      </c>
      <c r="F213" s="434">
        <f>H213+J213+R213</f>
        <v>5.2522910999999999</v>
      </c>
      <c r="G213" s="437"/>
      <c r="H213" s="415">
        <f>G213*$P$8/1000</f>
        <v>0</v>
      </c>
      <c r="I213" s="437"/>
      <c r="J213" s="415">
        <f>I213*$P$9/1000</f>
        <v>0</v>
      </c>
      <c r="K213" s="43" t="s">
        <v>197</v>
      </c>
      <c r="L213" s="100" t="s">
        <v>81</v>
      </c>
      <c r="M213" s="100">
        <v>1</v>
      </c>
      <c r="N213" s="256">
        <v>4.5</v>
      </c>
      <c r="O213" s="197">
        <f t="shared" si="14"/>
        <v>4.5</v>
      </c>
      <c r="P213" s="415">
        <f>E213*F213</f>
        <v>31.513746599999997</v>
      </c>
      <c r="Q213" s="415">
        <f>SUM(O213:O216)</f>
        <v>4.5</v>
      </c>
      <c r="R213" s="418">
        <f t="shared" ref="R213" si="16">Q213*1.02*1.05*$R$14</f>
        <v>5.2522910999999999</v>
      </c>
    </row>
    <row r="214" spans="1:18" x14ac:dyDescent="0.2">
      <c r="A214" s="389"/>
      <c r="B214" s="409"/>
      <c r="C214" s="542"/>
      <c r="D214" s="406"/>
      <c r="E214" s="439"/>
      <c r="F214" s="434"/>
      <c r="G214" s="437"/>
      <c r="H214" s="415"/>
      <c r="I214" s="437"/>
      <c r="J214" s="415"/>
      <c r="K214" s="43"/>
      <c r="L214" s="43"/>
      <c r="M214" s="43"/>
      <c r="N214" s="256"/>
      <c r="O214" s="197">
        <f t="shared" si="14"/>
        <v>0</v>
      </c>
      <c r="P214" s="415"/>
      <c r="Q214" s="415"/>
      <c r="R214" s="403"/>
    </row>
    <row r="215" spans="1:18" x14ac:dyDescent="0.2">
      <c r="A215" s="389"/>
      <c r="B215" s="409"/>
      <c r="C215" s="542"/>
      <c r="D215" s="406"/>
      <c r="E215" s="439"/>
      <c r="F215" s="434"/>
      <c r="G215" s="437"/>
      <c r="H215" s="415"/>
      <c r="I215" s="437"/>
      <c r="J215" s="415"/>
      <c r="K215" s="43"/>
      <c r="L215" s="43"/>
      <c r="M215" s="45"/>
      <c r="N215" s="256"/>
      <c r="O215" s="197">
        <f t="shared" si="14"/>
        <v>0</v>
      </c>
      <c r="P215" s="415"/>
      <c r="Q215" s="415"/>
      <c r="R215" s="403"/>
    </row>
    <row r="216" spans="1:18" ht="12.75" customHeight="1" x14ac:dyDescent="0.2">
      <c r="A216" s="389"/>
      <c r="B216" s="409"/>
      <c r="C216" s="542"/>
      <c r="D216" s="406"/>
      <c r="E216" s="455"/>
      <c r="F216" s="434"/>
      <c r="G216" s="437"/>
      <c r="H216" s="415"/>
      <c r="I216" s="437"/>
      <c r="J216" s="415"/>
      <c r="K216" s="43"/>
      <c r="L216" s="43"/>
      <c r="M216" s="43"/>
      <c r="N216" s="256"/>
      <c r="O216" s="197">
        <f t="shared" si="14"/>
        <v>0</v>
      </c>
      <c r="P216" s="415"/>
      <c r="Q216" s="415"/>
      <c r="R216" s="404"/>
    </row>
    <row r="217" spans="1:18" ht="12.75" customHeight="1" x14ac:dyDescent="0.2">
      <c r="A217" s="389">
        <v>12</v>
      </c>
      <c r="B217" s="409" t="s">
        <v>86</v>
      </c>
      <c r="C217" s="541" t="s">
        <v>563</v>
      </c>
      <c r="D217" s="406" t="s">
        <v>81</v>
      </c>
      <c r="E217" s="410">
        <v>14</v>
      </c>
      <c r="F217" s="434">
        <f>H217+J217+R217</f>
        <v>4.0851153000000009</v>
      </c>
      <c r="G217" s="437"/>
      <c r="H217" s="415">
        <f>G217*$P$8/1000</f>
        <v>0</v>
      </c>
      <c r="I217" s="437"/>
      <c r="J217" s="415">
        <f>I217*$P$9/1000</f>
        <v>0</v>
      </c>
      <c r="K217" s="43" t="s">
        <v>197</v>
      </c>
      <c r="L217" s="100" t="s">
        <v>81</v>
      </c>
      <c r="M217" s="100">
        <v>1</v>
      </c>
      <c r="N217" s="256">
        <v>3.5</v>
      </c>
      <c r="O217" s="197">
        <f t="shared" si="14"/>
        <v>3.5</v>
      </c>
      <c r="P217" s="415">
        <f>E217*F217</f>
        <v>57.191614200000011</v>
      </c>
      <c r="Q217" s="415">
        <f>SUM(O217:O220)</f>
        <v>3.5</v>
      </c>
      <c r="R217" s="418">
        <f t="shared" ref="R217" si="17">Q217*1.02*1.05*$R$14</f>
        <v>4.0851153000000009</v>
      </c>
    </row>
    <row r="218" spans="1:18" x14ac:dyDescent="0.2">
      <c r="A218" s="389"/>
      <c r="B218" s="409"/>
      <c r="C218" s="542"/>
      <c r="D218" s="406"/>
      <c r="E218" s="411"/>
      <c r="F218" s="434"/>
      <c r="G218" s="437"/>
      <c r="H218" s="415"/>
      <c r="I218" s="437"/>
      <c r="J218" s="415"/>
      <c r="K218" s="43"/>
      <c r="L218" s="43"/>
      <c r="M218" s="43"/>
      <c r="N218" s="256"/>
      <c r="O218" s="197">
        <f t="shared" si="14"/>
        <v>0</v>
      </c>
      <c r="P218" s="415"/>
      <c r="Q218" s="415"/>
      <c r="R218" s="403"/>
    </row>
    <row r="219" spans="1:18" x14ac:dyDescent="0.2">
      <c r="A219" s="389"/>
      <c r="B219" s="409"/>
      <c r="C219" s="542"/>
      <c r="D219" s="406"/>
      <c r="E219" s="411"/>
      <c r="F219" s="434"/>
      <c r="G219" s="437"/>
      <c r="H219" s="415"/>
      <c r="I219" s="437"/>
      <c r="J219" s="415"/>
      <c r="K219" s="43"/>
      <c r="L219" s="43"/>
      <c r="M219" s="45"/>
      <c r="N219" s="256"/>
      <c r="O219" s="197">
        <f t="shared" si="14"/>
        <v>0</v>
      </c>
      <c r="P219" s="415"/>
      <c r="Q219" s="415"/>
      <c r="R219" s="403"/>
    </row>
    <row r="220" spans="1:18" ht="12.75" customHeight="1" x14ac:dyDescent="0.2">
      <c r="A220" s="389"/>
      <c r="B220" s="409"/>
      <c r="C220" s="542"/>
      <c r="D220" s="406"/>
      <c r="E220" s="412"/>
      <c r="F220" s="434"/>
      <c r="G220" s="437"/>
      <c r="H220" s="415"/>
      <c r="I220" s="437"/>
      <c r="J220" s="415"/>
      <c r="K220" s="43"/>
      <c r="L220" s="43"/>
      <c r="M220" s="43"/>
      <c r="N220" s="256"/>
      <c r="O220" s="197">
        <f t="shared" si="14"/>
        <v>0</v>
      </c>
      <c r="P220" s="415"/>
      <c r="Q220" s="415"/>
      <c r="R220" s="404"/>
    </row>
    <row r="221" spans="1:18" ht="12.75" customHeight="1" x14ac:dyDescent="0.2">
      <c r="A221" s="389">
        <v>13</v>
      </c>
      <c r="B221" s="407" t="s">
        <v>86</v>
      </c>
      <c r="C221" s="441" t="s">
        <v>565</v>
      </c>
      <c r="D221" s="406" t="s">
        <v>81</v>
      </c>
      <c r="E221" s="414">
        <v>9</v>
      </c>
      <c r="F221" s="413">
        <f>H221+J221+R221</f>
        <v>3.5015274000000005</v>
      </c>
      <c r="G221" s="436"/>
      <c r="H221" s="416">
        <f>G221*$P$8/1000</f>
        <v>0</v>
      </c>
      <c r="I221" s="417"/>
      <c r="J221" s="416">
        <f>I221*$P$9/1000</f>
        <v>0</v>
      </c>
      <c r="K221" s="100" t="s">
        <v>595</v>
      </c>
      <c r="L221" s="100" t="s">
        <v>81</v>
      </c>
      <c r="M221" s="100">
        <v>1</v>
      </c>
      <c r="N221" s="260">
        <v>3</v>
      </c>
      <c r="O221" s="101">
        <f t="shared" si="14"/>
        <v>3</v>
      </c>
      <c r="P221" s="416">
        <f>E221*F221</f>
        <v>31.513746600000005</v>
      </c>
      <c r="Q221" s="416">
        <f>SUM(O221:O224)</f>
        <v>3</v>
      </c>
      <c r="R221" s="418">
        <f t="shared" ref="R221" si="18">Q221*1.02*1.05*$R$14</f>
        <v>3.5015274000000005</v>
      </c>
    </row>
    <row r="222" spans="1:18" x14ac:dyDescent="0.2">
      <c r="A222" s="389"/>
      <c r="B222" s="408"/>
      <c r="C222" s="442"/>
      <c r="D222" s="406"/>
      <c r="E222" s="414"/>
      <c r="F222" s="413"/>
      <c r="G222" s="436"/>
      <c r="H222" s="416"/>
      <c r="I222" s="417"/>
      <c r="J222" s="416"/>
      <c r="K222" s="100"/>
      <c r="L222" s="100"/>
      <c r="M222" s="100"/>
      <c r="N222" s="260"/>
      <c r="O222" s="101">
        <f t="shared" si="14"/>
        <v>0</v>
      </c>
      <c r="P222" s="416"/>
      <c r="Q222" s="416"/>
      <c r="R222" s="403"/>
    </row>
    <row r="223" spans="1:18" x14ac:dyDescent="0.2">
      <c r="A223" s="389"/>
      <c r="B223" s="408"/>
      <c r="C223" s="442"/>
      <c r="D223" s="406"/>
      <c r="E223" s="414"/>
      <c r="F223" s="413"/>
      <c r="G223" s="436"/>
      <c r="H223" s="416"/>
      <c r="I223" s="417"/>
      <c r="J223" s="416"/>
      <c r="K223" s="100"/>
      <c r="L223" s="100"/>
      <c r="M223" s="103"/>
      <c r="N223" s="260"/>
      <c r="O223" s="101">
        <f t="shared" si="14"/>
        <v>0</v>
      </c>
      <c r="P223" s="416"/>
      <c r="Q223" s="416"/>
      <c r="R223" s="403"/>
    </row>
    <row r="224" spans="1:18" ht="12.75" customHeight="1" x14ac:dyDescent="0.2">
      <c r="A224" s="389"/>
      <c r="B224" s="408"/>
      <c r="C224" s="443"/>
      <c r="D224" s="406"/>
      <c r="E224" s="414"/>
      <c r="F224" s="413"/>
      <c r="G224" s="436"/>
      <c r="H224" s="416"/>
      <c r="I224" s="417"/>
      <c r="J224" s="416"/>
      <c r="K224" s="100"/>
      <c r="L224" s="100"/>
      <c r="M224" s="100"/>
      <c r="N224" s="260"/>
      <c r="O224" s="101">
        <f t="shared" si="14"/>
        <v>0</v>
      </c>
      <c r="P224" s="416"/>
      <c r="Q224" s="416"/>
      <c r="R224" s="404"/>
    </row>
    <row r="225" spans="1:18" s="168" customFormat="1" ht="12.75" customHeight="1" x14ac:dyDescent="0.2">
      <c r="A225" s="389">
        <v>14</v>
      </c>
      <c r="B225" s="441" t="s">
        <v>86</v>
      </c>
      <c r="C225" s="441" t="s">
        <v>566</v>
      </c>
      <c r="D225" s="406" t="s">
        <v>81</v>
      </c>
      <c r="E225" s="444">
        <v>1</v>
      </c>
      <c r="F225" s="445">
        <f>H225+J225+R225</f>
        <v>4.0851153000000009</v>
      </c>
      <c r="G225" s="448"/>
      <c r="H225" s="418">
        <f>G225*$P$8/1000</f>
        <v>0</v>
      </c>
      <c r="I225" s="448"/>
      <c r="J225" s="418">
        <f>I225*$P$9/1000</f>
        <v>0</v>
      </c>
      <c r="K225" s="179" t="s">
        <v>595</v>
      </c>
      <c r="L225" s="100" t="s">
        <v>81</v>
      </c>
      <c r="M225" s="100">
        <v>1</v>
      </c>
      <c r="N225" s="255">
        <v>3.5</v>
      </c>
      <c r="O225" s="180">
        <f t="shared" si="14"/>
        <v>3.5</v>
      </c>
      <c r="P225" s="418">
        <f>E225*F225</f>
        <v>4.0851153000000009</v>
      </c>
      <c r="Q225" s="418">
        <f>SUM(O225:O228)</f>
        <v>3.5</v>
      </c>
      <c r="R225" s="418">
        <f t="shared" ref="R225" si="19">Q225*1.02*1.05*$R$14</f>
        <v>4.0851153000000009</v>
      </c>
    </row>
    <row r="226" spans="1:18" s="168" customFormat="1" x14ac:dyDescent="0.2">
      <c r="A226" s="389"/>
      <c r="B226" s="442"/>
      <c r="C226" s="442"/>
      <c r="D226" s="406"/>
      <c r="E226" s="439"/>
      <c r="F226" s="446"/>
      <c r="G226" s="449"/>
      <c r="H226" s="403"/>
      <c r="I226" s="449"/>
      <c r="J226" s="403"/>
      <c r="K226" s="179"/>
      <c r="L226" s="179"/>
      <c r="M226" s="179"/>
      <c r="N226" s="255"/>
      <c r="O226" s="180">
        <f t="shared" si="14"/>
        <v>0</v>
      </c>
      <c r="P226" s="403"/>
      <c r="Q226" s="403"/>
      <c r="R226" s="403"/>
    </row>
    <row r="227" spans="1:18" s="168" customFormat="1" x14ac:dyDescent="0.2">
      <c r="A227" s="389"/>
      <c r="B227" s="442"/>
      <c r="C227" s="442"/>
      <c r="D227" s="406"/>
      <c r="E227" s="439"/>
      <c r="F227" s="446"/>
      <c r="G227" s="449"/>
      <c r="H227" s="403"/>
      <c r="I227" s="449"/>
      <c r="J227" s="403"/>
      <c r="K227" s="179"/>
      <c r="L227" s="179"/>
      <c r="M227" s="181"/>
      <c r="N227" s="255"/>
      <c r="O227" s="180">
        <f t="shared" si="14"/>
        <v>0</v>
      </c>
      <c r="P227" s="403"/>
      <c r="Q227" s="403"/>
      <c r="R227" s="403"/>
    </row>
    <row r="228" spans="1:18" s="168" customFormat="1" ht="12.75" customHeight="1" x14ac:dyDescent="0.2">
      <c r="A228" s="389"/>
      <c r="B228" s="443"/>
      <c r="C228" s="443"/>
      <c r="D228" s="406"/>
      <c r="E228" s="440"/>
      <c r="F228" s="447"/>
      <c r="G228" s="450"/>
      <c r="H228" s="404"/>
      <c r="I228" s="450"/>
      <c r="J228" s="404"/>
      <c r="K228" s="179"/>
      <c r="L228" s="179"/>
      <c r="M228" s="179"/>
      <c r="N228" s="255"/>
      <c r="O228" s="180">
        <f t="shared" si="14"/>
        <v>0</v>
      </c>
      <c r="P228" s="404"/>
      <c r="Q228" s="404"/>
      <c r="R228" s="404"/>
    </row>
    <row r="229" spans="1:18" ht="12.75" customHeight="1" x14ac:dyDescent="0.2">
      <c r="A229" s="389">
        <v>15</v>
      </c>
      <c r="B229" s="409" t="s">
        <v>86</v>
      </c>
      <c r="C229" s="441" t="s">
        <v>567</v>
      </c>
      <c r="D229" s="406" t="s">
        <v>81</v>
      </c>
      <c r="E229" s="444">
        <v>1</v>
      </c>
      <c r="F229" s="434">
        <f>H229+J229+R229</f>
        <v>3.5015274000000005</v>
      </c>
      <c r="G229" s="437"/>
      <c r="H229" s="415">
        <f>G229*$P$8/1000</f>
        <v>0</v>
      </c>
      <c r="I229" s="437"/>
      <c r="J229" s="415">
        <f>I229*$P$9/1000</f>
        <v>0</v>
      </c>
      <c r="K229" s="43" t="s">
        <v>595</v>
      </c>
      <c r="L229" s="100" t="s">
        <v>81</v>
      </c>
      <c r="M229" s="100">
        <v>1</v>
      </c>
      <c r="N229" s="256">
        <v>3</v>
      </c>
      <c r="O229" s="197">
        <f t="shared" si="14"/>
        <v>3</v>
      </c>
      <c r="P229" s="415">
        <f>E229*F229</f>
        <v>3.5015274000000005</v>
      </c>
      <c r="Q229" s="415">
        <f>SUM(O229:O232)</f>
        <v>3</v>
      </c>
      <c r="R229" s="418">
        <f t="shared" ref="R229" si="20">Q229*1.02*1.05*$R$14</f>
        <v>3.5015274000000005</v>
      </c>
    </row>
    <row r="230" spans="1:18" x14ac:dyDescent="0.2">
      <c r="A230" s="389"/>
      <c r="B230" s="409"/>
      <c r="C230" s="442"/>
      <c r="D230" s="406"/>
      <c r="E230" s="439"/>
      <c r="F230" s="434"/>
      <c r="G230" s="437"/>
      <c r="H230" s="415"/>
      <c r="I230" s="437"/>
      <c r="J230" s="415"/>
      <c r="K230" s="43"/>
      <c r="L230" s="43"/>
      <c r="M230" s="43"/>
      <c r="N230" s="256"/>
      <c r="O230" s="197">
        <f t="shared" si="14"/>
        <v>0</v>
      </c>
      <c r="P230" s="415"/>
      <c r="Q230" s="415"/>
      <c r="R230" s="403"/>
    </row>
    <row r="231" spans="1:18" x14ac:dyDescent="0.2">
      <c r="A231" s="389"/>
      <c r="B231" s="409"/>
      <c r="C231" s="442"/>
      <c r="D231" s="406"/>
      <c r="E231" s="439"/>
      <c r="F231" s="434"/>
      <c r="G231" s="437"/>
      <c r="H231" s="415"/>
      <c r="I231" s="437"/>
      <c r="J231" s="415"/>
      <c r="K231" s="43"/>
      <c r="L231" s="43"/>
      <c r="M231" s="45"/>
      <c r="N231" s="256"/>
      <c r="O231" s="197">
        <f t="shared" si="14"/>
        <v>0</v>
      </c>
      <c r="P231" s="415"/>
      <c r="Q231" s="415"/>
      <c r="R231" s="403"/>
    </row>
    <row r="232" spans="1:18" ht="12.75" customHeight="1" x14ac:dyDescent="0.2">
      <c r="A232" s="389"/>
      <c r="B232" s="409"/>
      <c r="C232" s="443"/>
      <c r="D232" s="406"/>
      <c r="E232" s="440"/>
      <c r="F232" s="434"/>
      <c r="G232" s="437"/>
      <c r="H232" s="415"/>
      <c r="I232" s="437"/>
      <c r="J232" s="415"/>
      <c r="K232" s="43"/>
      <c r="L232" s="43"/>
      <c r="M232" s="43"/>
      <c r="N232" s="256"/>
      <c r="O232" s="197">
        <f t="shared" si="14"/>
        <v>0</v>
      </c>
      <c r="P232" s="415"/>
      <c r="Q232" s="415"/>
      <c r="R232" s="404"/>
    </row>
    <row r="233" spans="1:18" x14ac:dyDescent="0.2">
      <c r="A233" s="389">
        <v>16</v>
      </c>
      <c r="B233" s="409" t="s">
        <v>86</v>
      </c>
      <c r="C233" s="541" t="s">
        <v>568</v>
      </c>
      <c r="D233" s="406" t="s">
        <v>81</v>
      </c>
      <c r="E233" s="414">
        <v>15</v>
      </c>
      <c r="F233" s="434">
        <f>H233+J233+R233</f>
        <v>1.1671758000000003</v>
      </c>
      <c r="G233" s="437"/>
      <c r="H233" s="415">
        <f>G233*$P$8/1000</f>
        <v>0</v>
      </c>
      <c r="I233" s="437"/>
      <c r="J233" s="415">
        <f>I233*$P$9/1000</f>
        <v>0</v>
      </c>
      <c r="K233" s="43" t="s">
        <v>107</v>
      </c>
      <c r="L233" s="100" t="s">
        <v>81</v>
      </c>
      <c r="M233" s="100">
        <v>1</v>
      </c>
      <c r="N233" s="256">
        <v>1</v>
      </c>
      <c r="O233" s="197">
        <f t="shared" si="14"/>
        <v>1</v>
      </c>
      <c r="P233" s="415">
        <f>E233*F233</f>
        <v>17.507637000000006</v>
      </c>
      <c r="Q233" s="415">
        <f>SUM(O233:O236)</f>
        <v>1</v>
      </c>
      <c r="R233" s="418">
        <f t="shared" ref="R233" si="21">Q233*1.02*1.05*$R$14</f>
        <v>1.1671758000000003</v>
      </c>
    </row>
    <row r="234" spans="1:18" x14ac:dyDescent="0.2">
      <c r="A234" s="389"/>
      <c r="B234" s="409"/>
      <c r="C234" s="542"/>
      <c r="D234" s="406"/>
      <c r="E234" s="414"/>
      <c r="F234" s="434"/>
      <c r="G234" s="437"/>
      <c r="H234" s="415"/>
      <c r="I234" s="437"/>
      <c r="J234" s="415"/>
      <c r="K234" s="43"/>
      <c r="L234" s="43"/>
      <c r="M234" s="43"/>
      <c r="N234" s="256"/>
      <c r="O234" s="197">
        <f t="shared" si="14"/>
        <v>0</v>
      </c>
      <c r="P234" s="415"/>
      <c r="Q234" s="415"/>
      <c r="R234" s="403"/>
    </row>
    <row r="235" spans="1:18" x14ac:dyDescent="0.2">
      <c r="A235" s="389"/>
      <c r="B235" s="409"/>
      <c r="C235" s="542"/>
      <c r="D235" s="406"/>
      <c r="E235" s="414"/>
      <c r="F235" s="434"/>
      <c r="G235" s="437"/>
      <c r="H235" s="415"/>
      <c r="I235" s="437"/>
      <c r="J235" s="415"/>
      <c r="K235" s="43"/>
      <c r="L235" s="43"/>
      <c r="M235" s="45"/>
      <c r="N235" s="256"/>
      <c r="O235" s="197">
        <f t="shared" si="14"/>
        <v>0</v>
      </c>
      <c r="P235" s="415"/>
      <c r="Q235" s="415"/>
      <c r="R235" s="403"/>
    </row>
    <row r="236" spans="1:18" ht="12.75" customHeight="1" x14ac:dyDescent="0.2">
      <c r="A236" s="389"/>
      <c r="B236" s="409"/>
      <c r="C236" s="542"/>
      <c r="D236" s="406"/>
      <c r="E236" s="414"/>
      <c r="F236" s="434"/>
      <c r="G236" s="437"/>
      <c r="H236" s="415"/>
      <c r="I236" s="437"/>
      <c r="J236" s="415"/>
      <c r="K236" s="43"/>
      <c r="L236" s="43"/>
      <c r="M236" s="43"/>
      <c r="N236" s="256"/>
      <c r="O236" s="197">
        <f t="shared" si="14"/>
        <v>0</v>
      </c>
      <c r="P236" s="415"/>
      <c r="Q236" s="415"/>
      <c r="R236" s="404"/>
    </row>
    <row r="237" spans="1:18" ht="12.75" customHeight="1" x14ac:dyDescent="0.2">
      <c r="A237" s="389">
        <v>17</v>
      </c>
      <c r="B237" s="407" t="s">
        <v>86</v>
      </c>
      <c r="C237" s="541" t="s">
        <v>569</v>
      </c>
      <c r="D237" s="406" t="s">
        <v>81</v>
      </c>
      <c r="E237" s="444">
        <v>10</v>
      </c>
      <c r="F237" s="413">
        <f>H237+J237+R237</f>
        <v>1.4589697500000001</v>
      </c>
      <c r="G237" s="436"/>
      <c r="H237" s="416">
        <f>G237*$P$8/1000</f>
        <v>0</v>
      </c>
      <c r="I237" s="417"/>
      <c r="J237" s="416">
        <f>I237*$P$9/1000</f>
        <v>0</v>
      </c>
      <c r="K237" s="100" t="s">
        <v>107</v>
      </c>
      <c r="L237" s="100" t="s">
        <v>81</v>
      </c>
      <c r="M237" s="100">
        <v>1</v>
      </c>
      <c r="N237" s="260">
        <v>1.25</v>
      </c>
      <c r="O237" s="101">
        <f t="shared" si="14"/>
        <v>1.25</v>
      </c>
      <c r="P237" s="416">
        <f>E237*F237</f>
        <v>14.5896975</v>
      </c>
      <c r="Q237" s="416">
        <f>SUM(O237:O240)</f>
        <v>1.25</v>
      </c>
      <c r="R237" s="418">
        <f t="shared" ref="R237" si="22">Q237*1.02*1.05*$R$14</f>
        <v>1.4589697500000001</v>
      </c>
    </row>
    <row r="238" spans="1:18" x14ac:dyDescent="0.2">
      <c r="A238" s="389"/>
      <c r="B238" s="408"/>
      <c r="C238" s="542"/>
      <c r="D238" s="406"/>
      <c r="E238" s="439"/>
      <c r="F238" s="413"/>
      <c r="G238" s="436"/>
      <c r="H238" s="416"/>
      <c r="I238" s="417"/>
      <c r="J238" s="416"/>
      <c r="K238" s="100"/>
      <c r="L238" s="100"/>
      <c r="M238" s="100"/>
      <c r="N238" s="260"/>
      <c r="O238" s="101">
        <f t="shared" si="14"/>
        <v>0</v>
      </c>
      <c r="P238" s="416"/>
      <c r="Q238" s="416"/>
      <c r="R238" s="403"/>
    </row>
    <row r="239" spans="1:18" x14ac:dyDescent="0.2">
      <c r="A239" s="389"/>
      <c r="B239" s="408"/>
      <c r="C239" s="542"/>
      <c r="D239" s="406"/>
      <c r="E239" s="439"/>
      <c r="F239" s="413"/>
      <c r="G239" s="436"/>
      <c r="H239" s="416"/>
      <c r="I239" s="417"/>
      <c r="J239" s="416"/>
      <c r="K239" s="100"/>
      <c r="L239" s="100"/>
      <c r="M239" s="103"/>
      <c r="N239" s="260"/>
      <c r="O239" s="101">
        <f t="shared" si="14"/>
        <v>0</v>
      </c>
      <c r="P239" s="416"/>
      <c r="Q239" s="416"/>
      <c r="R239" s="403"/>
    </row>
    <row r="240" spans="1:18" ht="12.75" customHeight="1" x14ac:dyDescent="0.2">
      <c r="A240" s="389"/>
      <c r="B240" s="408"/>
      <c r="C240" s="542"/>
      <c r="D240" s="406"/>
      <c r="E240" s="440"/>
      <c r="F240" s="413"/>
      <c r="G240" s="436"/>
      <c r="H240" s="416"/>
      <c r="I240" s="417"/>
      <c r="J240" s="416"/>
      <c r="K240" s="100"/>
      <c r="L240" s="100"/>
      <c r="M240" s="100"/>
      <c r="N240" s="260"/>
      <c r="O240" s="101">
        <f t="shared" si="14"/>
        <v>0</v>
      </c>
      <c r="P240" s="416"/>
      <c r="Q240" s="416"/>
      <c r="R240" s="404"/>
    </row>
    <row r="241" spans="1:18" s="168" customFormat="1" ht="12.75" customHeight="1" x14ac:dyDescent="0.2">
      <c r="A241" s="389">
        <v>18</v>
      </c>
      <c r="B241" s="441" t="s">
        <v>86</v>
      </c>
      <c r="C241" s="541" t="s">
        <v>570</v>
      </c>
      <c r="D241" s="406" t="s">
        <v>81</v>
      </c>
      <c r="E241" s="444">
        <v>1</v>
      </c>
      <c r="F241" s="445">
        <f>H241+J241+R241</f>
        <v>1.7507637000000003</v>
      </c>
      <c r="G241" s="448"/>
      <c r="H241" s="418">
        <f>G241*$P$8/1000</f>
        <v>0</v>
      </c>
      <c r="I241" s="448"/>
      <c r="J241" s="418">
        <f>I241*$P$9/1000</f>
        <v>0</v>
      </c>
      <c r="K241" s="179" t="s">
        <v>107</v>
      </c>
      <c r="L241" s="100" t="s">
        <v>81</v>
      </c>
      <c r="M241" s="100">
        <v>1</v>
      </c>
      <c r="N241" s="255">
        <v>1.5</v>
      </c>
      <c r="O241" s="180">
        <f t="shared" si="14"/>
        <v>1.5</v>
      </c>
      <c r="P241" s="418">
        <f>E241*F241</f>
        <v>1.7507637000000003</v>
      </c>
      <c r="Q241" s="418">
        <f>SUM(O241:O244)</f>
        <v>1.5</v>
      </c>
      <c r="R241" s="418">
        <f t="shared" ref="R241" si="23">Q241*1.02*1.05*$R$14</f>
        <v>1.7507637000000003</v>
      </c>
    </row>
    <row r="242" spans="1:18" s="168" customFormat="1" x14ac:dyDescent="0.2">
      <c r="A242" s="389"/>
      <c r="B242" s="442"/>
      <c r="C242" s="542"/>
      <c r="D242" s="406"/>
      <c r="E242" s="439"/>
      <c r="F242" s="446"/>
      <c r="G242" s="449"/>
      <c r="H242" s="403"/>
      <c r="I242" s="449"/>
      <c r="J242" s="403"/>
      <c r="K242" s="179"/>
      <c r="L242" s="179"/>
      <c r="M242" s="179"/>
      <c r="N242" s="255"/>
      <c r="O242" s="180">
        <f t="shared" si="14"/>
        <v>0</v>
      </c>
      <c r="P242" s="403"/>
      <c r="Q242" s="403"/>
      <c r="R242" s="403"/>
    </row>
    <row r="243" spans="1:18" s="168" customFormat="1" x14ac:dyDescent="0.2">
      <c r="A243" s="389"/>
      <c r="B243" s="442"/>
      <c r="C243" s="542"/>
      <c r="D243" s="406"/>
      <c r="E243" s="439"/>
      <c r="F243" s="446"/>
      <c r="G243" s="449"/>
      <c r="H243" s="403"/>
      <c r="I243" s="449"/>
      <c r="J243" s="403"/>
      <c r="K243" s="179"/>
      <c r="L243" s="179"/>
      <c r="M243" s="181"/>
      <c r="N243" s="255"/>
      <c r="O243" s="180">
        <f t="shared" si="14"/>
        <v>0</v>
      </c>
      <c r="P243" s="403"/>
      <c r="Q243" s="403"/>
      <c r="R243" s="403"/>
    </row>
    <row r="244" spans="1:18" s="168" customFormat="1" ht="12.75" customHeight="1" x14ac:dyDescent="0.2">
      <c r="A244" s="389"/>
      <c r="B244" s="443"/>
      <c r="C244" s="542"/>
      <c r="D244" s="406"/>
      <c r="E244" s="455"/>
      <c r="F244" s="447"/>
      <c r="G244" s="450"/>
      <c r="H244" s="404"/>
      <c r="I244" s="450"/>
      <c r="J244" s="404"/>
      <c r="K244" s="179"/>
      <c r="L244" s="179"/>
      <c r="M244" s="179"/>
      <c r="N244" s="255"/>
      <c r="O244" s="180">
        <f t="shared" si="14"/>
        <v>0</v>
      </c>
      <c r="P244" s="404"/>
      <c r="Q244" s="404"/>
      <c r="R244" s="404"/>
    </row>
    <row r="245" spans="1:18" ht="12.75" customHeight="1" x14ac:dyDescent="0.2">
      <c r="A245" s="389">
        <v>19</v>
      </c>
      <c r="B245" s="409" t="s">
        <v>86</v>
      </c>
      <c r="C245" s="409" t="s">
        <v>571</v>
      </c>
      <c r="D245" s="406" t="s">
        <v>81</v>
      </c>
      <c r="E245" s="444">
        <v>19</v>
      </c>
      <c r="F245" s="434">
        <f>H245+J245+R245</f>
        <v>1.3609269828000001</v>
      </c>
      <c r="G245" s="437"/>
      <c r="H245" s="415">
        <f>G245*$P$8/1000</f>
        <v>0</v>
      </c>
      <c r="I245" s="437"/>
      <c r="J245" s="415">
        <f>I245*$P$9/1000</f>
        <v>0</v>
      </c>
      <c r="K245" s="43" t="s">
        <v>201</v>
      </c>
      <c r="L245" s="100" t="s">
        <v>81</v>
      </c>
      <c r="M245" s="100">
        <v>1</v>
      </c>
      <c r="N245" s="256">
        <v>1.1659999999999999</v>
      </c>
      <c r="O245" s="197">
        <f t="shared" si="14"/>
        <v>1.1659999999999999</v>
      </c>
      <c r="P245" s="415">
        <f>E245*F245</f>
        <v>25.857612673200002</v>
      </c>
      <c r="Q245" s="415">
        <f>SUM(O245:O248)</f>
        <v>1.1659999999999999</v>
      </c>
      <c r="R245" s="418">
        <f t="shared" ref="R245" si="24">Q245*1.02*1.05*$R$14</f>
        <v>1.3609269828000001</v>
      </c>
    </row>
    <row r="246" spans="1:18" x14ac:dyDescent="0.2">
      <c r="A246" s="389"/>
      <c r="B246" s="409"/>
      <c r="C246" s="409"/>
      <c r="D246" s="406"/>
      <c r="E246" s="439"/>
      <c r="F246" s="434"/>
      <c r="G246" s="437"/>
      <c r="H246" s="415"/>
      <c r="I246" s="437"/>
      <c r="J246" s="415"/>
      <c r="K246" s="43"/>
      <c r="L246" s="43"/>
      <c r="M246" s="43"/>
      <c r="N246" s="256"/>
      <c r="O246" s="197">
        <f t="shared" si="14"/>
        <v>0</v>
      </c>
      <c r="P246" s="415"/>
      <c r="Q246" s="415"/>
      <c r="R246" s="403"/>
    </row>
    <row r="247" spans="1:18" x14ac:dyDescent="0.2">
      <c r="A247" s="389"/>
      <c r="B247" s="409"/>
      <c r="C247" s="409"/>
      <c r="D247" s="406"/>
      <c r="E247" s="439"/>
      <c r="F247" s="434"/>
      <c r="G247" s="437"/>
      <c r="H247" s="415"/>
      <c r="I247" s="437"/>
      <c r="J247" s="415"/>
      <c r="K247" s="43"/>
      <c r="L247" s="43"/>
      <c r="M247" s="45"/>
      <c r="N247" s="256"/>
      <c r="O247" s="197">
        <f t="shared" si="14"/>
        <v>0</v>
      </c>
      <c r="P247" s="415"/>
      <c r="Q247" s="415"/>
      <c r="R247" s="403"/>
    </row>
    <row r="248" spans="1:18" ht="12.75" customHeight="1" x14ac:dyDescent="0.2">
      <c r="A248" s="389"/>
      <c r="B248" s="409"/>
      <c r="C248" s="409"/>
      <c r="D248" s="406"/>
      <c r="E248" s="455"/>
      <c r="F248" s="434"/>
      <c r="G248" s="437"/>
      <c r="H248" s="415"/>
      <c r="I248" s="437"/>
      <c r="J248" s="415"/>
      <c r="K248" s="43"/>
      <c r="L248" s="43"/>
      <c r="M248" s="43"/>
      <c r="N248" s="256"/>
      <c r="O248" s="197">
        <f t="shared" si="14"/>
        <v>0</v>
      </c>
      <c r="P248" s="415"/>
      <c r="Q248" s="415"/>
      <c r="R248" s="404"/>
    </row>
    <row r="249" spans="1:18" x14ac:dyDescent="0.2">
      <c r="A249" s="389">
        <v>20</v>
      </c>
      <c r="B249" s="409" t="s">
        <v>86</v>
      </c>
      <c r="C249" s="409" t="s">
        <v>572</v>
      </c>
      <c r="D249" s="406" t="s">
        <v>81</v>
      </c>
      <c r="E249" s="410">
        <v>8</v>
      </c>
      <c r="F249" s="434">
        <f>H249+J249+R249</f>
        <v>1.3609269828000001</v>
      </c>
      <c r="G249" s="437"/>
      <c r="H249" s="415">
        <f>G249*$P$8/1000</f>
        <v>0</v>
      </c>
      <c r="I249" s="437"/>
      <c r="J249" s="415">
        <f>I249*$P$9/1000</f>
        <v>0</v>
      </c>
      <c r="K249" s="43" t="s">
        <v>201</v>
      </c>
      <c r="L249" s="100" t="s">
        <v>81</v>
      </c>
      <c r="M249" s="100">
        <v>1</v>
      </c>
      <c r="N249" s="256">
        <v>1.1659999999999999</v>
      </c>
      <c r="O249" s="197">
        <f t="shared" si="14"/>
        <v>1.1659999999999999</v>
      </c>
      <c r="P249" s="415">
        <f>E249*F249</f>
        <v>10.887415862400001</v>
      </c>
      <c r="Q249" s="415">
        <f>SUM(O249:O252)</f>
        <v>1.1659999999999999</v>
      </c>
      <c r="R249" s="418">
        <f t="shared" ref="R249" si="25">Q249*1.02*1.05*$R$14</f>
        <v>1.3609269828000001</v>
      </c>
    </row>
    <row r="250" spans="1:18" x14ac:dyDescent="0.2">
      <c r="A250" s="389"/>
      <c r="B250" s="409"/>
      <c r="C250" s="409"/>
      <c r="D250" s="406"/>
      <c r="E250" s="411"/>
      <c r="F250" s="434"/>
      <c r="G250" s="437"/>
      <c r="H250" s="415"/>
      <c r="I250" s="437"/>
      <c r="J250" s="415"/>
      <c r="K250" s="43"/>
      <c r="L250" s="43"/>
      <c r="M250" s="43"/>
      <c r="N250" s="256"/>
      <c r="O250" s="197">
        <f t="shared" si="14"/>
        <v>0</v>
      </c>
      <c r="P250" s="415"/>
      <c r="Q250" s="415"/>
      <c r="R250" s="403"/>
    </row>
    <row r="251" spans="1:18" x14ac:dyDescent="0.2">
      <c r="A251" s="389"/>
      <c r="B251" s="409"/>
      <c r="C251" s="409"/>
      <c r="D251" s="406"/>
      <c r="E251" s="411"/>
      <c r="F251" s="434"/>
      <c r="G251" s="437"/>
      <c r="H251" s="415"/>
      <c r="I251" s="437"/>
      <c r="J251" s="415"/>
      <c r="K251" s="43"/>
      <c r="L251" s="43"/>
      <c r="M251" s="45"/>
      <c r="N251" s="256"/>
      <c r="O251" s="197">
        <f t="shared" si="14"/>
        <v>0</v>
      </c>
      <c r="P251" s="415"/>
      <c r="Q251" s="415"/>
      <c r="R251" s="403"/>
    </row>
    <row r="252" spans="1:18" ht="12.75" customHeight="1" x14ac:dyDescent="0.2">
      <c r="A252" s="389"/>
      <c r="B252" s="409"/>
      <c r="C252" s="409"/>
      <c r="D252" s="406"/>
      <c r="E252" s="412"/>
      <c r="F252" s="434"/>
      <c r="G252" s="437"/>
      <c r="H252" s="415"/>
      <c r="I252" s="437"/>
      <c r="J252" s="415"/>
      <c r="K252" s="43"/>
      <c r="L252" s="43"/>
      <c r="M252" s="43"/>
      <c r="N252" s="256"/>
      <c r="O252" s="197">
        <f t="shared" si="14"/>
        <v>0</v>
      </c>
      <c r="P252" s="415"/>
      <c r="Q252" s="415"/>
      <c r="R252" s="404"/>
    </row>
    <row r="253" spans="1:18" ht="12.75" customHeight="1" x14ac:dyDescent="0.2">
      <c r="A253" s="389">
        <v>21</v>
      </c>
      <c r="B253" s="407" t="s">
        <v>86</v>
      </c>
      <c r="C253" s="409" t="s">
        <v>573</v>
      </c>
      <c r="D253" s="406" t="s">
        <v>81</v>
      </c>
      <c r="E253" s="414">
        <v>4</v>
      </c>
      <c r="F253" s="413">
        <f>H253+J253+R253</f>
        <v>1.3609269828000001</v>
      </c>
      <c r="G253" s="436"/>
      <c r="H253" s="416">
        <f>G253*$P$8/1000</f>
        <v>0</v>
      </c>
      <c r="I253" s="417"/>
      <c r="J253" s="416">
        <f>I253*$P$9/1000</f>
        <v>0</v>
      </c>
      <c r="K253" s="43" t="s">
        <v>201</v>
      </c>
      <c r="L253" s="100" t="s">
        <v>81</v>
      </c>
      <c r="M253" s="100">
        <v>1</v>
      </c>
      <c r="N253" s="256">
        <v>1.1659999999999999</v>
      </c>
      <c r="O253" s="101">
        <f t="shared" si="14"/>
        <v>1.1659999999999999</v>
      </c>
      <c r="P253" s="416">
        <f>E253*F253</f>
        <v>5.4437079312000005</v>
      </c>
      <c r="Q253" s="416">
        <f>SUM(O253:O256)</f>
        <v>1.1659999999999999</v>
      </c>
      <c r="R253" s="418">
        <f t="shared" ref="R253" si="26">Q253*1.02*1.05*$R$14</f>
        <v>1.3609269828000001</v>
      </c>
    </row>
    <row r="254" spans="1:18" x14ac:dyDescent="0.2">
      <c r="A254" s="389"/>
      <c r="B254" s="408"/>
      <c r="C254" s="409"/>
      <c r="D254" s="406"/>
      <c r="E254" s="414"/>
      <c r="F254" s="413"/>
      <c r="G254" s="436"/>
      <c r="H254" s="416"/>
      <c r="I254" s="417"/>
      <c r="J254" s="416"/>
      <c r="K254" s="100"/>
      <c r="L254" s="100"/>
      <c r="M254" s="100"/>
      <c r="N254" s="260"/>
      <c r="O254" s="101">
        <f t="shared" si="14"/>
        <v>0</v>
      </c>
      <c r="P254" s="416"/>
      <c r="Q254" s="416"/>
      <c r="R254" s="403"/>
    </row>
    <row r="255" spans="1:18" x14ac:dyDescent="0.2">
      <c r="A255" s="389"/>
      <c r="B255" s="408"/>
      <c r="C255" s="409"/>
      <c r="D255" s="406"/>
      <c r="E255" s="414"/>
      <c r="F255" s="413"/>
      <c r="G255" s="436"/>
      <c r="H255" s="416"/>
      <c r="I255" s="417"/>
      <c r="J255" s="416"/>
      <c r="K255" s="100"/>
      <c r="L255" s="100"/>
      <c r="M255" s="103"/>
      <c r="N255" s="260"/>
      <c r="O255" s="101">
        <f t="shared" si="14"/>
        <v>0</v>
      </c>
      <c r="P255" s="416"/>
      <c r="Q255" s="416"/>
      <c r="R255" s="403"/>
    </row>
    <row r="256" spans="1:18" ht="12.75" customHeight="1" x14ac:dyDescent="0.2">
      <c r="A256" s="389"/>
      <c r="B256" s="408"/>
      <c r="C256" s="409"/>
      <c r="D256" s="406"/>
      <c r="E256" s="414"/>
      <c r="F256" s="413"/>
      <c r="G256" s="436"/>
      <c r="H256" s="416"/>
      <c r="I256" s="417"/>
      <c r="J256" s="416"/>
      <c r="K256" s="100"/>
      <c r="L256" s="100"/>
      <c r="M256" s="100"/>
      <c r="N256" s="260"/>
      <c r="O256" s="101">
        <f t="shared" si="14"/>
        <v>0</v>
      </c>
      <c r="P256" s="416"/>
      <c r="Q256" s="416"/>
      <c r="R256" s="404"/>
    </row>
    <row r="257" spans="1:18" s="168" customFormat="1" ht="12.75" customHeight="1" x14ac:dyDescent="0.2">
      <c r="A257" s="389">
        <v>22</v>
      </c>
      <c r="B257" s="441" t="s">
        <v>86</v>
      </c>
      <c r="C257" s="441" t="s">
        <v>574</v>
      </c>
      <c r="D257" s="406" t="s">
        <v>81</v>
      </c>
      <c r="E257" s="444">
        <v>10</v>
      </c>
      <c r="F257" s="445">
        <f>H257+J257+R257</f>
        <v>0.19491835860000004</v>
      </c>
      <c r="G257" s="448"/>
      <c r="H257" s="418">
        <f>G257*$P$8/1000</f>
        <v>0</v>
      </c>
      <c r="I257" s="448"/>
      <c r="J257" s="418">
        <f>I257*$P$9/1000</f>
        <v>0</v>
      </c>
      <c r="K257" s="179" t="s">
        <v>596</v>
      </c>
      <c r="L257" s="100" t="s">
        <v>81</v>
      </c>
      <c r="M257" s="100">
        <v>1</v>
      </c>
      <c r="N257" s="255">
        <v>0.16700000000000001</v>
      </c>
      <c r="O257" s="180">
        <f t="shared" si="14"/>
        <v>0.16700000000000001</v>
      </c>
      <c r="P257" s="418">
        <f>E257*F257</f>
        <v>1.9491835860000004</v>
      </c>
      <c r="Q257" s="418">
        <f>SUM(O257:O260)</f>
        <v>0.16700000000000001</v>
      </c>
      <c r="R257" s="418">
        <f t="shared" ref="R257" si="27">Q257*1.02*1.05*$R$14</f>
        <v>0.19491835860000004</v>
      </c>
    </row>
    <row r="258" spans="1:18" s="168" customFormat="1" x14ac:dyDescent="0.2">
      <c r="A258" s="389"/>
      <c r="B258" s="442"/>
      <c r="C258" s="442"/>
      <c r="D258" s="406"/>
      <c r="E258" s="439"/>
      <c r="F258" s="446"/>
      <c r="G258" s="449"/>
      <c r="H258" s="403"/>
      <c r="I258" s="449"/>
      <c r="J258" s="403"/>
      <c r="K258" s="179"/>
      <c r="L258" s="179"/>
      <c r="M258" s="179"/>
      <c r="N258" s="255"/>
      <c r="O258" s="180">
        <f t="shared" si="14"/>
        <v>0</v>
      </c>
      <c r="P258" s="403"/>
      <c r="Q258" s="403"/>
      <c r="R258" s="403"/>
    </row>
    <row r="259" spans="1:18" s="168" customFormat="1" x14ac:dyDescent="0.2">
      <c r="A259" s="389"/>
      <c r="B259" s="442"/>
      <c r="C259" s="442"/>
      <c r="D259" s="406"/>
      <c r="E259" s="439"/>
      <c r="F259" s="446"/>
      <c r="G259" s="449"/>
      <c r="H259" s="403"/>
      <c r="I259" s="449"/>
      <c r="J259" s="403"/>
      <c r="K259" s="179"/>
      <c r="L259" s="179"/>
      <c r="M259" s="181"/>
      <c r="N259" s="255"/>
      <c r="O259" s="180">
        <f t="shared" si="14"/>
        <v>0</v>
      </c>
      <c r="P259" s="403"/>
      <c r="Q259" s="403"/>
      <c r="R259" s="403"/>
    </row>
    <row r="260" spans="1:18" s="168" customFormat="1" ht="12.75" customHeight="1" x14ac:dyDescent="0.2">
      <c r="A260" s="389"/>
      <c r="B260" s="443"/>
      <c r="C260" s="443"/>
      <c r="D260" s="406"/>
      <c r="E260" s="440"/>
      <c r="F260" s="447"/>
      <c r="G260" s="450"/>
      <c r="H260" s="404"/>
      <c r="I260" s="450"/>
      <c r="J260" s="404"/>
      <c r="K260" s="179"/>
      <c r="L260" s="179"/>
      <c r="M260" s="179"/>
      <c r="N260" s="255"/>
      <c r="O260" s="180">
        <f t="shared" si="14"/>
        <v>0</v>
      </c>
      <c r="P260" s="404"/>
      <c r="Q260" s="404"/>
      <c r="R260" s="404"/>
    </row>
    <row r="261" spans="1:18" ht="12.75" customHeight="1" x14ac:dyDescent="0.2">
      <c r="A261" s="389">
        <v>23</v>
      </c>
      <c r="B261" s="409" t="s">
        <v>86</v>
      </c>
      <c r="C261" s="441" t="s">
        <v>575</v>
      </c>
      <c r="D261" s="406" t="s">
        <v>81</v>
      </c>
      <c r="E261" s="444">
        <v>1</v>
      </c>
      <c r="F261" s="434">
        <f>H261+J261+R261</f>
        <v>0.19491835860000004</v>
      </c>
      <c r="G261" s="437"/>
      <c r="H261" s="415">
        <f>G261*$P$8/1000</f>
        <v>0</v>
      </c>
      <c r="I261" s="437"/>
      <c r="J261" s="415">
        <f>I261*$P$9/1000</f>
        <v>0</v>
      </c>
      <c r="K261" s="179" t="s">
        <v>596</v>
      </c>
      <c r="L261" s="100" t="s">
        <v>81</v>
      </c>
      <c r="M261" s="100">
        <v>1</v>
      </c>
      <c r="N261" s="256">
        <v>0.16700000000000001</v>
      </c>
      <c r="O261" s="197">
        <f t="shared" si="14"/>
        <v>0.16700000000000001</v>
      </c>
      <c r="P261" s="415">
        <f>E261*F261</f>
        <v>0.19491835860000004</v>
      </c>
      <c r="Q261" s="415">
        <f>SUM(O261:O264)</f>
        <v>0.16700000000000001</v>
      </c>
      <c r="R261" s="418">
        <f t="shared" ref="R261" si="28">Q261*1.02*1.05*$R$14</f>
        <v>0.19491835860000004</v>
      </c>
    </row>
    <row r="262" spans="1:18" x14ac:dyDescent="0.2">
      <c r="A262" s="389"/>
      <c r="B262" s="409"/>
      <c r="C262" s="442"/>
      <c r="D262" s="406"/>
      <c r="E262" s="439"/>
      <c r="F262" s="434"/>
      <c r="G262" s="437"/>
      <c r="H262" s="415"/>
      <c r="I262" s="437"/>
      <c r="J262" s="415"/>
      <c r="K262" s="43"/>
      <c r="L262" s="43"/>
      <c r="M262" s="43"/>
      <c r="N262" s="256"/>
      <c r="O262" s="197">
        <f t="shared" si="14"/>
        <v>0</v>
      </c>
      <c r="P262" s="415"/>
      <c r="Q262" s="415"/>
      <c r="R262" s="403"/>
    </row>
    <row r="263" spans="1:18" x14ac:dyDescent="0.2">
      <c r="A263" s="389"/>
      <c r="B263" s="409"/>
      <c r="C263" s="442"/>
      <c r="D263" s="406"/>
      <c r="E263" s="439"/>
      <c r="F263" s="434"/>
      <c r="G263" s="437"/>
      <c r="H263" s="415"/>
      <c r="I263" s="437"/>
      <c r="J263" s="415"/>
      <c r="K263" s="43"/>
      <c r="L263" s="43"/>
      <c r="M263" s="45"/>
      <c r="N263" s="256"/>
      <c r="O263" s="197">
        <f t="shared" si="14"/>
        <v>0</v>
      </c>
      <c r="P263" s="415"/>
      <c r="Q263" s="415"/>
      <c r="R263" s="403"/>
    </row>
    <row r="264" spans="1:18" ht="12.75" customHeight="1" x14ac:dyDescent="0.2">
      <c r="A264" s="389"/>
      <c r="B264" s="409"/>
      <c r="C264" s="443"/>
      <c r="D264" s="406"/>
      <c r="E264" s="455"/>
      <c r="F264" s="434"/>
      <c r="G264" s="437"/>
      <c r="H264" s="415"/>
      <c r="I264" s="437"/>
      <c r="J264" s="415"/>
      <c r="K264" s="43"/>
      <c r="L264" s="43"/>
      <c r="M264" s="43"/>
      <c r="N264" s="256"/>
      <c r="O264" s="197">
        <f t="shared" si="14"/>
        <v>0</v>
      </c>
      <c r="P264" s="415"/>
      <c r="Q264" s="415"/>
      <c r="R264" s="404"/>
    </row>
    <row r="265" spans="1:18" x14ac:dyDescent="0.2">
      <c r="A265" s="389">
        <v>24</v>
      </c>
      <c r="B265" s="409" t="s">
        <v>86</v>
      </c>
      <c r="C265" s="441" t="s">
        <v>576</v>
      </c>
      <c r="D265" s="406" t="s">
        <v>81</v>
      </c>
      <c r="E265" s="410">
        <v>74</v>
      </c>
      <c r="F265" s="434">
        <f>H265+J265+R265</f>
        <v>0.70030548000000015</v>
      </c>
      <c r="G265" s="437"/>
      <c r="H265" s="415">
        <f>G265*$P$8/1000</f>
        <v>0</v>
      </c>
      <c r="I265" s="437"/>
      <c r="J265" s="415">
        <f>I265*$P$9/1000</f>
        <v>0</v>
      </c>
      <c r="K265" s="179" t="s">
        <v>596</v>
      </c>
      <c r="L265" s="100" t="s">
        <v>81</v>
      </c>
      <c r="M265" s="100">
        <v>1</v>
      </c>
      <c r="N265" s="256">
        <v>0.6</v>
      </c>
      <c r="O265" s="197">
        <f t="shared" si="14"/>
        <v>0.6</v>
      </c>
      <c r="P265" s="415">
        <f>E265*F265</f>
        <v>51.82260552000001</v>
      </c>
      <c r="Q265" s="415">
        <f>SUM(O265:O268)</f>
        <v>0.6</v>
      </c>
      <c r="R265" s="418">
        <f t="shared" ref="R265" si="29">Q265*1.02*1.05*$R$14</f>
        <v>0.70030548000000015</v>
      </c>
    </row>
    <row r="266" spans="1:18" x14ac:dyDescent="0.2">
      <c r="A266" s="389"/>
      <c r="B266" s="409"/>
      <c r="C266" s="442"/>
      <c r="D266" s="406"/>
      <c r="E266" s="411"/>
      <c r="F266" s="434"/>
      <c r="G266" s="437"/>
      <c r="H266" s="415"/>
      <c r="I266" s="437"/>
      <c r="J266" s="415"/>
      <c r="K266" s="43"/>
      <c r="L266" s="43"/>
      <c r="M266" s="43"/>
      <c r="N266" s="256"/>
      <c r="O266" s="197">
        <f t="shared" si="14"/>
        <v>0</v>
      </c>
      <c r="P266" s="415"/>
      <c r="Q266" s="415"/>
      <c r="R266" s="403"/>
    </row>
    <row r="267" spans="1:18" x14ac:dyDescent="0.2">
      <c r="A267" s="389"/>
      <c r="B267" s="409"/>
      <c r="C267" s="442"/>
      <c r="D267" s="406"/>
      <c r="E267" s="411"/>
      <c r="F267" s="434"/>
      <c r="G267" s="437"/>
      <c r="H267" s="415"/>
      <c r="I267" s="437"/>
      <c r="J267" s="415"/>
      <c r="K267" s="43"/>
      <c r="L267" s="43"/>
      <c r="M267" s="45"/>
      <c r="N267" s="256"/>
      <c r="O267" s="197">
        <f t="shared" si="14"/>
        <v>0</v>
      </c>
      <c r="P267" s="415"/>
      <c r="Q267" s="415"/>
      <c r="R267" s="403"/>
    </row>
    <row r="268" spans="1:18" ht="12.75" customHeight="1" x14ac:dyDescent="0.2">
      <c r="A268" s="389"/>
      <c r="B268" s="409"/>
      <c r="C268" s="443"/>
      <c r="D268" s="406"/>
      <c r="E268" s="412"/>
      <c r="F268" s="434"/>
      <c r="G268" s="437"/>
      <c r="H268" s="415"/>
      <c r="I268" s="437"/>
      <c r="J268" s="415"/>
      <c r="K268" s="43"/>
      <c r="L268" s="43"/>
      <c r="M268" s="43"/>
      <c r="N268" s="256"/>
      <c r="O268" s="197">
        <f t="shared" si="14"/>
        <v>0</v>
      </c>
      <c r="P268" s="415"/>
      <c r="Q268" s="415"/>
      <c r="R268" s="404"/>
    </row>
    <row r="269" spans="1:18" ht="12.75" customHeight="1" x14ac:dyDescent="0.2">
      <c r="A269" s="389">
        <v>25</v>
      </c>
      <c r="B269" s="407" t="s">
        <v>86</v>
      </c>
      <c r="C269" s="441" t="s">
        <v>577</v>
      </c>
      <c r="D269" s="406" t="s">
        <v>81</v>
      </c>
      <c r="E269" s="414">
        <v>52</v>
      </c>
      <c r="F269" s="413">
        <f>H269+J269+R269</f>
        <v>0.52522911000000005</v>
      </c>
      <c r="G269" s="436"/>
      <c r="H269" s="416">
        <f>G269*$P$8/1000</f>
        <v>0</v>
      </c>
      <c r="I269" s="417"/>
      <c r="J269" s="416">
        <f>I269*$P$9/1000</f>
        <v>0</v>
      </c>
      <c r="K269" s="179" t="s">
        <v>596</v>
      </c>
      <c r="L269" s="100" t="s">
        <v>81</v>
      </c>
      <c r="M269" s="100">
        <v>1</v>
      </c>
      <c r="N269" s="260">
        <v>0.45</v>
      </c>
      <c r="O269" s="101">
        <f t="shared" si="14"/>
        <v>0.45</v>
      </c>
      <c r="P269" s="416">
        <f>E269*F269</f>
        <v>27.311913720000003</v>
      </c>
      <c r="Q269" s="416">
        <f>SUM(O269:O272)</f>
        <v>0.45</v>
      </c>
      <c r="R269" s="418">
        <f t="shared" ref="R269" si="30">Q269*1.02*1.05*$R$14</f>
        <v>0.52522911000000005</v>
      </c>
    </row>
    <row r="270" spans="1:18" x14ac:dyDescent="0.2">
      <c r="A270" s="389"/>
      <c r="B270" s="408"/>
      <c r="C270" s="442"/>
      <c r="D270" s="406"/>
      <c r="E270" s="414"/>
      <c r="F270" s="413"/>
      <c r="G270" s="436"/>
      <c r="H270" s="416"/>
      <c r="I270" s="417"/>
      <c r="J270" s="416"/>
      <c r="K270" s="100"/>
      <c r="L270" s="100"/>
      <c r="M270" s="100"/>
      <c r="N270" s="260"/>
      <c r="O270" s="101">
        <f t="shared" si="14"/>
        <v>0</v>
      </c>
      <c r="P270" s="416"/>
      <c r="Q270" s="416"/>
      <c r="R270" s="403"/>
    </row>
    <row r="271" spans="1:18" x14ac:dyDescent="0.2">
      <c r="A271" s="389"/>
      <c r="B271" s="408"/>
      <c r="C271" s="442"/>
      <c r="D271" s="406"/>
      <c r="E271" s="414"/>
      <c r="F271" s="413"/>
      <c r="G271" s="436"/>
      <c r="H271" s="416"/>
      <c r="I271" s="417"/>
      <c r="J271" s="416"/>
      <c r="K271" s="100"/>
      <c r="L271" s="100"/>
      <c r="M271" s="103"/>
      <c r="N271" s="260"/>
      <c r="O271" s="101">
        <f t="shared" si="14"/>
        <v>0</v>
      </c>
      <c r="P271" s="416"/>
      <c r="Q271" s="416"/>
      <c r="R271" s="403"/>
    </row>
    <row r="272" spans="1:18" ht="12.75" customHeight="1" x14ac:dyDescent="0.2">
      <c r="A272" s="389"/>
      <c r="B272" s="408"/>
      <c r="C272" s="443"/>
      <c r="D272" s="406"/>
      <c r="E272" s="414"/>
      <c r="F272" s="413"/>
      <c r="G272" s="436"/>
      <c r="H272" s="416"/>
      <c r="I272" s="417"/>
      <c r="J272" s="416"/>
      <c r="K272" s="100"/>
      <c r="L272" s="100"/>
      <c r="M272" s="100"/>
      <c r="N272" s="260"/>
      <c r="O272" s="101">
        <f t="shared" si="14"/>
        <v>0</v>
      </c>
      <c r="P272" s="416"/>
      <c r="Q272" s="416"/>
      <c r="R272" s="404"/>
    </row>
    <row r="273" spans="1:18" s="168" customFormat="1" ht="12.75" customHeight="1" x14ac:dyDescent="0.2">
      <c r="A273" s="389">
        <v>26</v>
      </c>
      <c r="B273" s="441" t="s">
        <v>86</v>
      </c>
      <c r="C273" s="441" t="s">
        <v>578</v>
      </c>
      <c r="D273" s="444" t="s">
        <v>81</v>
      </c>
      <c r="E273" s="444">
        <v>54</v>
      </c>
      <c r="F273" s="445">
        <f>H273+J273+R273</f>
        <v>0.11671758000000003</v>
      </c>
      <c r="G273" s="448"/>
      <c r="H273" s="418">
        <f>G273*$P$8/1000</f>
        <v>0</v>
      </c>
      <c r="I273" s="448"/>
      <c r="J273" s="418">
        <f>I273*$P$9/1000</f>
        <v>0</v>
      </c>
      <c r="K273" s="179" t="s">
        <v>108</v>
      </c>
      <c r="L273" s="100" t="s">
        <v>81</v>
      </c>
      <c r="M273" s="100">
        <v>1</v>
      </c>
      <c r="N273" s="255">
        <v>0.1</v>
      </c>
      <c r="O273" s="180">
        <f t="shared" ref="O273:O332" si="31">M273*N273</f>
        <v>0.1</v>
      </c>
      <c r="P273" s="418">
        <f>E273*F273</f>
        <v>6.302749320000002</v>
      </c>
      <c r="Q273" s="418">
        <f>SUM(O273:O276)</f>
        <v>0.1</v>
      </c>
      <c r="R273" s="418">
        <f t="shared" ref="R273" si="32">Q273*1.02*1.05*$R$14</f>
        <v>0.11671758000000003</v>
      </c>
    </row>
    <row r="274" spans="1:18" s="168" customFormat="1" x14ac:dyDescent="0.2">
      <c r="A274" s="389"/>
      <c r="B274" s="442"/>
      <c r="C274" s="442"/>
      <c r="D274" s="439"/>
      <c r="E274" s="439"/>
      <c r="F274" s="446"/>
      <c r="G274" s="449"/>
      <c r="H274" s="403"/>
      <c r="I274" s="449"/>
      <c r="J274" s="403"/>
      <c r="K274" s="179"/>
      <c r="L274" s="179"/>
      <c r="M274" s="179"/>
      <c r="N274" s="255"/>
      <c r="O274" s="180">
        <f t="shared" si="31"/>
        <v>0</v>
      </c>
      <c r="P274" s="403"/>
      <c r="Q274" s="403"/>
      <c r="R274" s="403"/>
    </row>
    <row r="275" spans="1:18" s="168" customFormat="1" x14ac:dyDescent="0.2">
      <c r="A275" s="389"/>
      <c r="B275" s="442"/>
      <c r="C275" s="442"/>
      <c r="D275" s="439"/>
      <c r="E275" s="439"/>
      <c r="F275" s="446"/>
      <c r="G275" s="449"/>
      <c r="H275" s="403"/>
      <c r="I275" s="449"/>
      <c r="J275" s="403"/>
      <c r="K275" s="179"/>
      <c r="L275" s="179"/>
      <c r="M275" s="181"/>
      <c r="N275" s="255"/>
      <c r="O275" s="180">
        <f t="shared" si="31"/>
        <v>0</v>
      </c>
      <c r="P275" s="403"/>
      <c r="Q275" s="403"/>
      <c r="R275" s="403"/>
    </row>
    <row r="276" spans="1:18" s="168" customFormat="1" ht="12.75" customHeight="1" x14ac:dyDescent="0.2">
      <c r="A276" s="389"/>
      <c r="B276" s="443"/>
      <c r="C276" s="443"/>
      <c r="D276" s="440"/>
      <c r="E276" s="440"/>
      <c r="F276" s="447"/>
      <c r="G276" s="450"/>
      <c r="H276" s="404"/>
      <c r="I276" s="450"/>
      <c r="J276" s="404"/>
      <c r="K276" s="179"/>
      <c r="L276" s="179"/>
      <c r="M276" s="179"/>
      <c r="N276" s="255"/>
      <c r="O276" s="180">
        <f t="shared" si="31"/>
        <v>0</v>
      </c>
      <c r="P276" s="404"/>
      <c r="Q276" s="404"/>
      <c r="R276" s="404"/>
    </row>
    <row r="277" spans="1:18" ht="12.75" customHeight="1" x14ac:dyDescent="0.2">
      <c r="A277" s="389">
        <v>27</v>
      </c>
      <c r="B277" s="409" t="s">
        <v>86</v>
      </c>
      <c r="C277" s="441" t="s">
        <v>578</v>
      </c>
      <c r="D277" s="444" t="s">
        <v>81</v>
      </c>
      <c r="E277" s="444">
        <v>43</v>
      </c>
      <c r="F277" s="434">
        <f>H277+J277+R277</f>
        <v>0.14589697500000004</v>
      </c>
      <c r="G277" s="437"/>
      <c r="H277" s="415">
        <f>G277*$P$8/1000</f>
        <v>0</v>
      </c>
      <c r="I277" s="437"/>
      <c r="J277" s="415">
        <f>I277*$P$9/1000</f>
        <v>0</v>
      </c>
      <c r="K277" s="179" t="s">
        <v>108</v>
      </c>
      <c r="L277" s="100" t="s">
        <v>81</v>
      </c>
      <c r="M277" s="100">
        <v>1</v>
      </c>
      <c r="N277" s="256">
        <v>0.125</v>
      </c>
      <c r="O277" s="197">
        <f t="shared" si="31"/>
        <v>0.125</v>
      </c>
      <c r="P277" s="415">
        <f>E277*F277</f>
        <v>6.2735699250000021</v>
      </c>
      <c r="Q277" s="415">
        <f>SUM(O277:O280)</f>
        <v>0.125</v>
      </c>
      <c r="R277" s="418">
        <f t="shared" ref="R277" si="33">Q277*1.02*1.05*$R$14</f>
        <v>0.14589697500000004</v>
      </c>
    </row>
    <row r="278" spans="1:18" x14ac:dyDescent="0.2">
      <c r="A278" s="389"/>
      <c r="B278" s="409"/>
      <c r="C278" s="442"/>
      <c r="D278" s="439"/>
      <c r="E278" s="439"/>
      <c r="F278" s="434"/>
      <c r="G278" s="437"/>
      <c r="H278" s="415"/>
      <c r="I278" s="437"/>
      <c r="J278" s="415"/>
      <c r="K278" s="43"/>
      <c r="L278" s="43"/>
      <c r="M278" s="43"/>
      <c r="N278" s="256"/>
      <c r="O278" s="197">
        <f t="shared" si="31"/>
        <v>0</v>
      </c>
      <c r="P278" s="415"/>
      <c r="Q278" s="415"/>
      <c r="R278" s="403"/>
    </row>
    <row r="279" spans="1:18" x14ac:dyDescent="0.2">
      <c r="A279" s="389"/>
      <c r="B279" s="409"/>
      <c r="C279" s="442"/>
      <c r="D279" s="439"/>
      <c r="E279" s="439"/>
      <c r="F279" s="434"/>
      <c r="G279" s="437"/>
      <c r="H279" s="415"/>
      <c r="I279" s="437"/>
      <c r="J279" s="415"/>
      <c r="K279" s="43"/>
      <c r="L279" s="43"/>
      <c r="M279" s="45"/>
      <c r="N279" s="256"/>
      <c r="O279" s="197">
        <f t="shared" si="31"/>
        <v>0</v>
      </c>
      <c r="P279" s="415"/>
      <c r="Q279" s="415"/>
      <c r="R279" s="403"/>
    </row>
    <row r="280" spans="1:18" ht="12.75" customHeight="1" x14ac:dyDescent="0.2">
      <c r="A280" s="389"/>
      <c r="B280" s="409"/>
      <c r="C280" s="443"/>
      <c r="D280" s="440"/>
      <c r="E280" s="455"/>
      <c r="F280" s="434"/>
      <c r="G280" s="437"/>
      <c r="H280" s="415"/>
      <c r="I280" s="437"/>
      <c r="J280" s="415"/>
      <c r="K280" s="43"/>
      <c r="L280" s="43"/>
      <c r="M280" s="43"/>
      <c r="N280" s="256"/>
      <c r="O280" s="197">
        <f t="shared" si="31"/>
        <v>0</v>
      </c>
      <c r="P280" s="415"/>
      <c r="Q280" s="415"/>
      <c r="R280" s="404"/>
    </row>
    <row r="281" spans="1:18" x14ac:dyDescent="0.2">
      <c r="A281" s="389">
        <v>28</v>
      </c>
      <c r="B281" s="409" t="s">
        <v>86</v>
      </c>
      <c r="C281" s="409" t="s">
        <v>579</v>
      </c>
      <c r="D281" s="406" t="s">
        <v>80</v>
      </c>
      <c r="E281" s="410">
        <v>570</v>
      </c>
      <c r="F281" s="434">
        <f>H281+J281+R281</f>
        <v>0.3279763998000001</v>
      </c>
      <c r="G281" s="437"/>
      <c r="H281" s="415">
        <f>G281*$P$8/1000</f>
        <v>0</v>
      </c>
      <c r="I281" s="437"/>
      <c r="J281" s="415">
        <f>I281*$P$9/1000</f>
        <v>0</v>
      </c>
      <c r="K281" s="43" t="s">
        <v>109</v>
      </c>
      <c r="L281" s="43" t="s">
        <v>80</v>
      </c>
      <c r="M281" s="43">
        <v>1</v>
      </c>
      <c r="N281" s="256">
        <v>0.28100000000000003</v>
      </c>
      <c r="O281" s="197">
        <f t="shared" si="31"/>
        <v>0.28100000000000003</v>
      </c>
      <c r="P281" s="415">
        <f>E281*F281</f>
        <v>186.94654788600005</v>
      </c>
      <c r="Q281" s="415">
        <f>SUM(O281:O284)</f>
        <v>0.28100000000000003</v>
      </c>
      <c r="R281" s="418">
        <f t="shared" ref="R281" si="34">Q281*1.02*1.05*$R$14</f>
        <v>0.3279763998000001</v>
      </c>
    </row>
    <row r="282" spans="1:18" x14ac:dyDescent="0.2">
      <c r="A282" s="389"/>
      <c r="B282" s="409"/>
      <c r="C282" s="409"/>
      <c r="D282" s="406"/>
      <c r="E282" s="411"/>
      <c r="F282" s="434"/>
      <c r="G282" s="437"/>
      <c r="H282" s="415"/>
      <c r="I282" s="437"/>
      <c r="J282" s="415"/>
      <c r="K282" s="43"/>
      <c r="L282" s="43"/>
      <c r="M282" s="43"/>
      <c r="N282" s="256"/>
      <c r="O282" s="197">
        <f t="shared" si="31"/>
        <v>0</v>
      </c>
      <c r="P282" s="415"/>
      <c r="Q282" s="415"/>
      <c r="R282" s="403"/>
    </row>
    <row r="283" spans="1:18" x14ac:dyDescent="0.2">
      <c r="A283" s="389"/>
      <c r="B283" s="409"/>
      <c r="C283" s="409"/>
      <c r="D283" s="406"/>
      <c r="E283" s="411"/>
      <c r="F283" s="434"/>
      <c r="G283" s="437"/>
      <c r="H283" s="415"/>
      <c r="I283" s="437"/>
      <c r="J283" s="415"/>
      <c r="K283" s="43"/>
      <c r="L283" s="43"/>
      <c r="M283" s="45"/>
      <c r="N283" s="256"/>
      <c r="O283" s="197">
        <f t="shared" si="31"/>
        <v>0</v>
      </c>
      <c r="P283" s="415"/>
      <c r="Q283" s="415"/>
      <c r="R283" s="403"/>
    </row>
    <row r="284" spans="1:18" ht="12.75" customHeight="1" x14ac:dyDescent="0.2">
      <c r="A284" s="389"/>
      <c r="B284" s="409"/>
      <c r="C284" s="409"/>
      <c r="D284" s="406"/>
      <c r="E284" s="412"/>
      <c r="F284" s="434"/>
      <c r="G284" s="437"/>
      <c r="H284" s="415"/>
      <c r="I284" s="437"/>
      <c r="J284" s="415"/>
      <c r="K284" s="43"/>
      <c r="L284" s="43"/>
      <c r="M284" s="43"/>
      <c r="N284" s="256"/>
      <c r="O284" s="197">
        <f t="shared" si="31"/>
        <v>0</v>
      </c>
      <c r="P284" s="415"/>
      <c r="Q284" s="415"/>
      <c r="R284" s="404"/>
    </row>
    <row r="285" spans="1:18" ht="12.75" customHeight="1" x14ac:dyDescent="0.2">
      <c r="A285" s="389">
        <v>29</v>
      </c>
      <c r="B285" s="407" t="s">
        <v>86</v>
      </c>
      <c r="C285" s="409" t="s">
        <v>580</v>
      </c>
      <c r="D285" s="406" t="s">
        <v>80</v>
      </c>
      <c r="E285" s="414">
        <v>551</v>
      </c>
      <c r="F285" s="413">
        <f>H285+J285+R285</f>
        <v>0.12605498640000001</v>
      </c>
      <c r="G285" s="436"/>
      <c r="H285" s="416">
        <f>G285*$P$8/1000</f>
        <v>0</v>
      </c>
      <c r="I285" s="417"/>
      <c r="J285" s="416">
        <f>I285*$P$9/1000</f>
        <v>0</v>
      </c>
      <c r="K285" s="43" t="s">
        <v>109</v>
      </c>
      <c r="L285" s="43" t="s">
        <v>80</v>
      </c>
      <c r="M285" s="43">
        <v>1</v>
      </c>
      <c r="N285" s="260">
        <v>0.108</v>
      </c>
      <c r="O285" s="101">
        <f t="shared" si="31"/>
        <v>0.108</v>
      </c>
      <c r="P285" s="416">
        <f>E285*F285</f>
        <v>69.456297506400006</v>
      </c>
      <c r="Q285" s="416">
        <f>SUM(O285:O288)</f>
        <v>0.108</v>
      </c>
      <c r="R285" s="418">
        <f t="shared" ref="R285" si="35">Q285*1.02*1.05*$R$14</f>
        <v>0.12605498640000001</v>
      </c>
    </row>
    <row r="286" spans="1:18" x14ac:dyDescent="0.2">
      <c r="A286" s="389"/>
      <c r="B286" s="408"/>
      <c r="C286" s="409"/>
      <c r="D286" s="406"/>
      <c r="E286" s="414"/>
      <c r="F286" s="413"/>
      <c r="G286" s="436"/>
      <c r="H286" s="416"/>
      <c r="I286" s="417"/>
      <c r="J286" s="416"/>
      <c r="K286" s="100"/>
      <c r="L286" s="100"/>
      <c r="M286" s="100"/>
      <c r="N286" s="260"/>
      <c r="O286" s="101">
        <f t="shared" si="31"/>
        <v>0</v>
      </c>
      <c r="P286" s="416"/>
      <c r="Q286" s="416"/>
      <c r="R286" s="403"/>
    </row>
    <row r="287" spans="1:18" x14ac:dyDescent="0.2">
      <c r="A287" s="389"/>
      <c r="B287" s="408"/>
      <c r="C287" s="409"/>
      <c r="D287" s="406"/>
      <c r="E287" s="414"/>
      <c r="F287" s="413"/>
      <c r="G287" s="436"/>
      <c r="H287" s="416"/>
      <c r="I287" s="417"/>
      <c r="J287" s="416"/>
      <c r="K287" s="100"/>
      <c r="L287" s="100"/>
      <c r="M287" s="103"/>
      <c r="N287" s="260"/>
      <c r="O287" s="101">
        <f t="shared" si="31"/>
        <v>0</v>
      </c>
      <c r="P287" s="416"/>
      <c r="Q287" s="416"/>
      <c r="R287" s="403"/>
    </row>
    <row r="288" spans="1:18" ht="12.75" customHeight="1" x14ac:dyDescent="0.2">
      <c r="A288" s="389"/>
      <c r="B288" s="408"/>
      <c r="C288" s="409"/>
      <c r="D288" s="406"/>
      <c r="E288" s="414"/>
      <c r="F288" s="413"/>
      <c r="G288" s="436"/>
      <c r="H288" s="416"/>
      <c r="I288" s="417"/>
      <c r="J288" s="416"/>
      <c r="K288" s="100"/>
      <c r="L288" s="100"/>
      <c r="M288" s="100"/>
      <c r="N288" s="260"/>
      <c r="O288" s="101">
        <f t="shared" si="31"/>
        <v>0</v>
      </c>
      <c r="P288" s="416"/>
      <c r="Q288" s="416"/>
      <c r="R288" s="404"/>
    </row>
    <row r="289" spans="1:18" s="168" customFormat="1" ht="12.75" customHeight="1" x14ac:dyDescent="0.2">
      <c r="A289" s="389">
        <v>30</v>
      </c>
      <c r="B289" s="441" t="s">
        <v>86</v>
      </c>
      <c r="C289" s="409" t="s">
        <v>581</v>
      </c>
      <c r="D289" s="406" t="s">
        <v>80</v>
      </c>
      <c r="E289" s="444">
        <v>188</v>
      </c>
      <c r="F289" s="445">
        <f>H289+J289+R289</f>
        <v>0.18908247960000005</v>
      </c>
      <c r="G289" s="448"/>
      <c r="H289" s="418">
        <f>G289*$P$8/1000</f>
        <v>0</v>
      </c>
      <c r="I289" s="448"/>
      <c r="J289" s="418">
        <f>I289*$P$9/1000</f>
        <v>0</v>
      </c>
      <c r="K289" s="43" t="s">
        <v>109</v>
      </c>
      <c r="L289" s="43" t="s">
        <v>80</v>
      </c>
      <c r="M289" s="43">
        <v>1</v>
      </c>
      <c r="N289" s="255">
        <v>0.16200000000000001</v>
      </c>
      <c r="O289" s="180">
        <f t="shared" si="31"/>
        <v>0.16200000000000001</v>
      </c>
      <c r="P289" s="418">
        <f>E289*F289</f>
        <v>35.547506164800012</v>
      </c>
      <c r="Q289" s="418">
        <f>SUM(O289:O292)</f>
        <v>0.16200000000000001</v>
      </c>
      <c r="R289" s="418">
        <f t="shared" ref="R289" si="36">Q289*1.02*1.05*$R$14</f>
        <v>0.18908247960000005</v>
      </c>
    </row>
    <row r="290" spans="1:18" s="168" customFormat="1" x14ac:dyDescent="0.2">
      <c r="A290" s="389"/>
      <c r="B290" s="442"/>
      <c r="C290" s="409"/>
      <c r="D290" s="406"/>
      <c r="E290" s="439"/>
      <c r="F290" s="446"/>
      <c r="G290" s="449"/>
      <c r="H290" s="403"/>
      <c r="I290" s="449"/>
      <c r="J290" s="403"/>
      <c r="K290" s="179"/>
      <c r="L290" s="179"/>
      <c r="M290" s="179"/>
      <c r="N290" s="255"/>
      <c r="O290" s="180">
        <f t="shared" si="31"/>
        <v>0</v>
      </c>
      <c r="P290" s="403"/>
      <c r="Q290" s="403"/>
      <c r="R290" s="403"/>
    </row>
    <row r="291" spans="1:18" s="168" customFormat="1" x14ac:dyDescent="0.2">
      <c r="A291" s="389"/>
      <c r="B291" s="442"/>
      <c r="C291" s="409"/>
      <c r="D291" s="406"/>
      <c r="E291" s="439"/>
      <c r="F291" s="446"/>
      <c r="G291" s="449"/>
      <c r="H291" s="403"/>
      <c r="I291" s="449"/>
      <c r="J291" s="403"/>
      <c r="K291" s="179"/>
      <c r="L291" s="179"/>
      <c r="M291" s="181"/>
      <c r="N291" s="255"/>
      <c r="O291" s="180">
        <f t="shared" si="31"/>
        <v>0</v>
      </c>
      <c r="P291" s="403"/>
      <c r="Q291" s="403"/>
      <c r="R291" s="403"/>
    </row>
    <row r="292" spans="1:18" s="168" customFormat="1" ht="12.75" customHeight="1" x14ac:dyDescent="0.2">
      <c r="A292" s="389"/>
      <c r="B292" s="443"/>
      <c r="C292" s="409"/>
      <c r="D292" s="406"/>
      <c r="E292" s="440"/>
      <c r="F292" s="447"/>
      <c r="G292" s="450"/>
      <c r="H292" s="404"/>
      <c r="I292" s="450"/>
      <c r="J292" s="404"/>
      <c r="K292" s="179"/>
      <c r="L292" s="179"/>
      <c r="M292" s="179"/>
      <c r="N292" s="255"/>
      <c r="O292" s="180">
        <f t="shared" si="31"/>
        <v>0</v>
      </c>
      <c r="P292" s="404"/>
      <c r="Q292" s="404"/>
      <c r="R292" s="404"/>
    </row>
    <row r="293" spans="1:18" ht="12.75" customHeight="1" x14ac:dyDescent="0.2">
      <c r="A293" s="389">
        <v>31</v>
      </c>
      <c r="B293" s="409" t="s">
        <v>86</v>
      </c>
      <c r="C293" s="409" t="s">
        <v>582</v>
      </c>
      <c r="D293" s="406" t="s">
        <v>80</v>
      </c>
      <c r="E293" s="444">
        <v>134</v>
      </c>
      <c r="F293" s="434">
        <f>H293+J293+R293</f>
        <v>0.35949014640000004</v>
      </c>
      <c r="G293" s="437"/>
      <c r="H293" s="415">
        <f>G293*$P$8/1000</f>
        <v>0</v>
      </c>
      <c r="I293" s="437"/>
      <c r="J293" s="415">
        <f>I293*$P$9/1000</f>
        <v>0</v>
      </c>
      <c r="K293" s="43" t="s">
        <v>109</v>
      </c>
      <c r="L293" s="43" t="s">
        <v>80</v>
      </c>
      <c r="M293" s="43">
        <v>1</v>
      </c>
      <c r="N293" s="256">
        <v>0.308</v>
      </c>
      <c r="O293" s="197">
        <f t="shared" si="31"/>
        <v>0.308</v>
      </c>
      <c r="P293" s="415">
        <f>E293*F293</f>
        <v>48.171679617600006</v>
      </c>
      <c r="Q293" s="415">
        <f>SUM(O293:O296)</f>
        <v>0.308</v>
      </c>
      <c r="R293" s="418">
        <f t="shared" ref="R293" si="37">Q293*1.02*1.05*$R$14</f>
        <v>0.35949014640000004</v>
      </c>
    </row>
    <row r="294" spans="1:18" x14ac:dyDescent="0.2">
      <c r="A294" s="389"/>
      <c r="B294" s="409"/>
      <c r="C294" s="409"/>
      <c r="D294" s="406"/>
      <c r="E294" s="439"/>
      <c r="F294" s="434"/>
      <c r="G294" s="437"/>
      <c r="H294" s="415"/>
      <c r="I294" s="437"/>
      <c r="J294" s="415"/>
      <c r="K294" s="43"/>
      <c r="L294" s="43"/>
      <c r="M294" s="43"/>
      <c r="N294" s="256"/>
      <c r="O294" s="197">
        <f t="shared" si="31"/>
        <v>0</v>
      </c>
      <c r="P294" s="415"/>
      <c r="Q294" s="415"/>
      <c r="R294" s="403"/>
    </row>
    <row r="295" spans="1:18" x14ac:dyDescent="0.2">
      <c r="A295" s="389"/>
      <c r="B295" s="409"/>
      <c r="C295" s="409"/>
      <c r="D295" s="406"/>
      <c r="E295" s="439"/>
      <c r="F295" s="434"/>
      <c r="G295" s="437"/>
      <c r="H295" s="415"/>
      <c r="I295" s="437"/>
      <c r="J295" s="415"/>
      <c r="K295" s="43"/>
      <c r="L295" s="43"/>
      <c r="M295" s="45"/>
      <c r="N295" s="256"/>
      <c r="O295" s="197">
        <f t="shared" si="31"/>
        <v>0</v>
      </c>
      <c r="P295" s="415"/>
      <c r="Q295" s="415"/>
      <c r="R295" s="403"/>
    </row>
    <row r="296" spans="1:18" ht="12.75" customHeight="1" x14ac:dyDescent="0.2">
      <c r="A296" s="389"/>
      <c r="B296" s="409"/>
      <c r="C296" s="409"/>
      <c r="D296" s="406"/>
      <c r="E296" s="455"/>
      <c r="F296" s="434"/>
      <c r="G296" s="437"/>
      <c r="H296" s="415"/>
      <c r="I296" s="437"/>
      <c r="J296" s="415"/>
      <c r="K296" s="43"/>
      <c r="L296" s="43"/>
      <c r="M296" s="43"/>
      <c r="N296" s="256"/>
      <c r="O296" s="197">
        <f t="shared" si="31"/>
        <v>0</v>
      </c>
      <c r="P296" s="415"/>
      <c r="Q296" s="415"/>
      <c r="R296" s="404"/>
    </row>
    <row r="297" spans="1:18" x14ac:dyDescent="0.2">
      <c r="A297" s="389">
        <v>32</v>
      </c>
      <c r="B297" s="409" t="s">
        <v>86</v>
      </c>
      <c r="C297" s="409" t="s">
        <v>583</v>
      </c>
      <c r="D297" s="406" t="s">
        <v>80</v>
      </c>
      <c r="E297" s="410">
        <v>52</v>
      </c>
      <c r="F297" s="434">
        <f>H297+J297+R297</f>
        <v>0.55090697759999996</v>
      </c>
      <c r="G297" s="437"/>
      <c r="H297" s="415">
        <f>G297*$P$8/1000</f>
        <v>0</v>
      </c>
      <c r="I297" s="437"/>
      <c r="J297" s="415">
        <f>I297*$P$9/1000</f>
        <v>0</v>
      </c>
      <c r="K297" s="43" t="s">
        <v>109</v>
      </c>
      <c r="L297" s="43" t="s">
        <v>80</v>
      </c>
      <c r="M297" s="43">
        <v>1</v>
      </c>
      <c r="N297" s="256">
        <v>0.47199999999999998</v>
      </c>
      <c r="O297" s="197">
        <f t="shared" si="31"/>
        <v>0.47199999999999998</v>
      </c>
      <c r="P297" s="415">
        <f>E297*F297</f>
        <v>28.6471628352</v>
      </c>
      <c r="Q297" s="415">
        <f>SUM(O297:O300)</f>
        <v>0.47199999999999998</v>
      </c>
      <c r="R297" s="418">
        <f t="shared" ref="R297" si="38">Q297*1.02*1.05*$R$14</f>
        <v>0.55090697759999996</v>
      </c>
    </row>
    <row r="298" spans="1:18" x14ac:dyDescent="0.2">
      <c r="A298" s="389"/>
      <c r="B298" s="409"/>
      <c r="C298" s="409"/>
      <c r="D298" s="406"/>
      <c r="E298" s="411"/>
      <c r="F298" s="434"/>
      <c r="G298" s="437"/>
      <c r="H298" s="415"/>
      <c r="I298" s="437"/>
      <c r="J298" s="415"/>
      <c r="K298" s="43"/>
      <c r="L298" s="43"/>
      <c r="M298" s="43"/>
      <c r="N298" s="256"/>
      <c r="O298" s="197">
        <f t="shared" si="31"/>
        <v>0</v>
      </c>
      <c r="P298" s="415"/>
      <c r="Q298" s="415"/>
      <c r="R298" s="403"/>
    </row>
    <row r="299" spans="1:18" x14ac:dyDescent="0.2">
      <c r="A299" s="389"/>
      <c r="B299" s="409"/>
      <c r="C299" s="409"/>
      <c r="D299" s="406"/>
      <c r="E299" s="411"/>
      <c r="F299" s="434"/>
      <c r="G299" s="437"/>
      <c r="H299" s="415"/>
      <c r="I299" s="437"/>
      <c r="J299" s="415"/>
      <c r="K299" s="43"/>
      <c r="L299" s="43"/>
      <c r="M299" s="45"/>
      <c r="N299" s="256"/>
      <c r="O299" s="197">
        <f t="shared" si="31"/>
        <v>0</v>
      </c>
      <c r="P299" s="415"/>
      <c r="Q299" s="415"/>
      <c r="R299" s="403"/>
    </row>
    <row r="300" spans="1:18" ht="12.75" customHeight="1" x14ac:dyDescent="0.2">
      <c r="A300" s="389"/>
      <c r="B300" s="409"/>
      <c r="C300" s="409"/>
      <c r="D300" s="406"/>
      <c r="E300" s="412"/>
      <c r="F300" s="434"/>
      <c r="G300" s="437"/>
      <c r="H300" s="415"/>
      <c r="I300" s="437"/>
      <c r="J300" s="415"/>
      <c r="K300" s="43"/>
      <c r="L300" s="43"/>
      <c r="M300" s="43"/>
      <c r="N300" s="256"/>
      <c r="O300" s="197">
        <f t="shared" si="31"/>
        <v>0</v>
      </c>
      <c r="P300" s="415"/>
      <c r="Q300" s="415"/>
      <c r="R300" s="404"/>
    </row>
    <row r="301" spans="1:18" ht="12.75" customHeight="1" x14ac:dyDescent="0.2">
      <c r="A301" s="389">
        <v>33</v>
      </c>
      <c r="B301" s="407" t="s">
        <v>86</v>
      </c>
      <c r="C301" s="409" t="s">
        <v>584</v>
      </c>
      <c r="D301" s="406" t="s">
        <v>81</v>
      </c>
      <c r="E301" s="444">
        <v>1</v>
      </c>
      <c r="F301" s="413">
        <f>H301+J301+R301</f>
        <v>7.003054800000001</v>
      </c>
      <c r="G301" s="436"/>
      <c r="H301" s="416">
        <f>G301*$P$8/1000</f>
        <v>0</v>
      </c>
      <c r="I301" s="417"/>
      <c r="J301" s="416">
        <f>I301*$P$9/1000</f>
        <v>0</v>
      </c>
      <c r="K301" s="100" t="s">
        <v>189</v>
      </c>
      <c r="L301" s="100" t="s">
        <v>81</v>
      </c>
      <c r="M301" s="100">
        <v>1</v>
      </c>
      <c r="N301" s="260">
        <v>6</v>
      </c>
      <c r="O301" s="101">
        <f t="shared" si="31"/>
        <v>6</v>
      </c>
      <c r="P301" s="416">
        <f>E301*F301</f>
        <v>7.003054800000001</v>
      </c>
      <c r="Q301" s="416">
        <f>SUM(O301:O304)</f>
        <v>6</v>
      </c>
      <c r="R301" s="418">
        <f t="shared" ref="R301" si="39">Q301*1.02*1.05*$R$14</f>
        <v>7.003054800000001</v>
      </c>
    </row>
    <row r="302" spans="1:18" x14ac:dyDescent="0.2">
      <c r="A302" s="389"/>
      <c r="B302" s="408"/>
      <c r="C302" s="409"/>
      <c r="D302" s="406"/>
      <c r="E302" s="439"/>
      <c r="F302" s="413"/>
      <c r="G302" s="436"/>
      <c r="H302" s="416"/>
      <c r="I302" s="417"/>
      <c r="J302" s="416"/>
      <c r="K302" s="100"/>
      <c r="L302" s="100"/>
      <c r="M302" s="100"/>
      <c r="N302" s="260"/>
      <c r="O302" s="101">
        <f t="shared" si="31"/>
        <v>0</v>
      </c>
      <c r="P302" s="416"/>
      <c r="Q302" s="416"/>
      <c r="R302" s="403"/>
    </row>
    <row r="303" spans="1:18" x14ac:dyDescent="0.2">
      <c r="A303" s="389"/>
      <c r="B303" s="408"/>
      <c r="C303" s="409"/>
      <c r="D303" s="406"/>
      <c r="E303" s="439"/>
      <c r="F303" s="413"/>
      <c r="G303" s="436"/>
      <c r="H303" s="416"/>
      <c r="I303" s="417"/>
      <c r="J303" s="416"/>
      <c r="K303" s="100"/>
      <c r="L303" s="100"/>
      <c r="M303" s="103"/>
      <c r="N303" s="260"/>
      <c r="O303" s="101">
        <f t="shared" si="31"/>
        <v>0</v>
      </c>
      <c r="P303" s="416"/>
      <c r="Q303" s="416"/>
      <c r="R303" s="403"/>
    </row>
    <row r="304" spans="1:18" ht="12.75" customHeight="1" x14ac:dyDescent="0.2">
      <c r="A304" s="389"/>
      <c r="B304" s="408"/>
      <c r="C304" s="409"/>
      <c r="D304" s="406"/>
      <c r="E304" s="455"/>
      <c r="F304" s="413"/>
      <c r="G304" s="436"/>
      <c r="H304" s="416"/>
      <c r="I304" s="417"/>
      <c r="J304" s="416"/>
      <c r="K304" s="100"/>
      <c r="L304" s="100"/>
      <c r="M304" s="100"/>
      <c r="N304" s="260"/>
      <c r="O304" s="101">
        <f t="shared" si="31"/>
        <v>0</v>
      </c>
      <c r="P304" s="416"/>
      <c r="Q304" s="416"/>
      <c r="R304" s="404"/>
    </row>
    <row r="305" spans="1:18" s="168" customFormat="1" ht="12.75" customHeight="1" x14ac:dyDescent="0.2">
      <c r="A305" s="389">
        <v>34</v>
      </c>
      <c r="B305" s="441" t="s">
        <v>86</v>
      </c>
      <c r="C305" s="541" t="s">
        <v>585</v>
      </c>
      <c r="D305" s="406" t="s">
        <v>81</v>
      </c>
      <c r="E305" s="444">
        <v>1</v>
      </c>
      <c r="F305" s="445">
        <f>H305+J305+R305</f>
        <v>58.358790000000013</v>
      </c>
      <c r="G305" s="448"/>
      <c r="H305" s="418">
        <f>G305*$P$8/1000</f>
        <v>0</v>
      </c>
      <c r="I305" s="448"/>
      <c r="J305" s="418">
        <f>I305*$P$9/1000</f>
        <v>0</v>
      </c>
      <c r="K305" s="179" t="s">
        <v>270</v>
      </c>
      <c r="L305" s="100" t="s">
        <v>81</v>
      </c>
      <c r="M305" s="100">
        <v>1</v>
      </c>
      <c r="N305" s="255">
        <v>50</v>
      </c>
      <c r="O305" s="180">
        <f t="shared" si="31"/>
        <v>50</v>
      </c>
      <c r="P305" s="418">
        <f>E305*F305</f>
        <v>58.358790000000013</v>
      </c>
      <c r="Q305" s="418">
        <f>SUM(O305:O308)</f>
        <v>50</v>
      </c>
      <c r="R305" s="418">
        <f t="shared" ref="R305" si="40">Q305*1.02*1.05*$R$14</f>
        <v>58.358790000000013</v>
      </c>
    </row>
    <row r="306" spans="1:18" s="168" customFormat="1" x14ac:dyDescent="0.2">
      <c r="A306" s="389"/>
      <c r="B306" s="442"/>
      <c r="C306" s="542"/>
      <c r="D306" s="406"/>
      <c r="E306" s="439"/>
      <c r="F306" s="446"/>
      <c r="G306" s="449"/>
      <c r="H306" s="403"/>
      <c r="I306" s="449"/>
      <c r="J306" s="403"/>
      <c r="K306" s="179"/>
      <c r="L306" s="179"/>
      <c r="M306" s="179"/>
      <c r="N306" s="255"/>
      <c r="O306" s="180">
        <f t="shared" si="31"/>
        <v>0</v>
      </c>
      <c r="P306" s="403"/>
      <c r="Q306" s="403"/>
      <c r="R306" s="403"/>
    </row>
    <row r="307" spans="1:18" s="168" customFormat="1" x14ac:dyDescent="0.2">
      <c r="A307" s="389"/>
      <c r="B307" s="442"/>
      <c r="C307" s="542"/>
      <c r="D307" s="406"/>
      <c r="E307" s="439"/>
      <c r="F307" s="446"/>
      <c r="G307" s="449"/>
      <c r="H307" s="403"/>
      <c r="I307" s="449"/>
      <c r="J307" s="403"/>
      <c r="K307" s="179"/>
      <c r="L307" s="179"/>
      <c r="M307" s="181"/>
      <c r="N307" s="255"/>
      <c r="O307" s="180">
        <f t="shared" si="31"/>
        <v>0</v>
      </c>
      <c r="P307" s="403"/>
      <c r="Q307" s="403"/>
      <c r="R307" s="403"/>
    </row>
    <row r="308" spans="1:18" s="168" customFormat="1" ht="12.75" customHeight="1" x14ac:dyDescent="0.2">
      <c r="A308" s="389"/>
      <c r="B308" s="443"/>
      <c r="C308" s="542"/>
      <c r="D308" s="406"/>
      <c r="E308" s="455"/>
      <c r="F308" s="447"/>
      <c r="G308" s="450"/>
      <c r="H308" s="404"/>
      <c r="I308" s="450"/>
      <c r="J308" s="404"/>
      <c r="K308" s="179"/>
      <c r="L308" s="179"/>
      <c r="M308" s="179"/>
      <c r="N308" s="255"/>
      <c r="O308" s="180">
        <f t="shared" si="31"/>
        <v>0</v>
      </c>
      <c r="P308" s="404"/>
      <c r="Q308" s="404"/>
      <c r="R308" s="404"/>
    </row>
    <row r="309" spans="1:18" ht="12.75" customHeight="1" x14ac:dyDescent="0.2">
      <c r="A309" s="389">
        <v>35</v>
      </c>
      <c r="B309" s="409" t="s">
        <v>86</v>
      </c>
      <c r="C309" s="441" t="s">
        <v>586</v>
      </c>
      <c r="D309" s="406" t="s">
        <v>81</v>
      </c>
      <c r="E309" s="444">
        <v>3</v>
      </c>
      <c r="F309" s="434">
        <f>H309+J309+R309</f>
        <v>7.003054800000001</v>
      </c>
      <c r="G309" s="437"/>
      <c r="H309" s="415">
        <f>G309*$P$8/1000</f>
        <v>0</v>
      </c>
      <c r="I309" s="437"/>
      <c r="J309" s="415">
        <f>I309*$P$9/1000</f>
        <v>0</v>
      </c>
      <c r="K309" s="43" t="s">
        <v>597</v>
      </c>
      <c r="L309" s="100" t="s">
        <v>81</v>
      </c>
      <c r="M309" s="100">
        <v>1</v>
      </c>
      <c r="N309" s="256">
        <v>6</v>
      </c>
      <c r="O309" s="197">
        <f t="shared" si="31"/>
        <v>6</v>
      </c>
      <c r="P309" s="415">
        <f>E309*F309</f>
        <v>21.009164400000003</v>
      </c>
      <c r="Q309" s="415">
        <f>SUM(O309:O312)</f>
        <v>6</v>
      </c>
      <c r="R309" s="418">
        <f t="shared" ref="R309" si="41">Q309*1.02*1.05*$R$14</f>
        <v>7.003054800000001</v>
      </c>
    </row>
    <row r="310" spans="1:18" x14ac:dyDescent="0.2">
      <c r="A310" s="389"/>
      <c r="B310" s="409"/>
      <c r="C310" s="442"/>
      <c r="D310" s="406"/>
      <c r="E310" s="439"/>
      <c r="F310" s="434"/>
      <c r="G310" s="437"/>
      <c r="H310" s="415"/>
      <c r="I310" s="437"/>
      <c r="J310" s="415"/>
      <c r="K310" s="43"/>
      <c r="L310" s="43"/>
      <c r="M310" s="43"/>
      <c r="N310" s="256"/>
      <c r="O310" s="197">
        <f t="shared" si="31"/>
        <v>0</v>
      </c>
      <c r="P310" s="415"/>
      <c r="Q310" s="415"/>
      <c r="R310" s="403"/>
    </row>
    <row r="311" spans="1:18" x14ac:dyDescent="0.2">
      <c r="A311" s="389"/>
      <c r="B311" s="409"/>
      <c r="C311" s="442"/>
      <c r="D311" s="406"/>
      <c r="E311" s="439"/>
      <c r="F311" s="434"/>
      <c r="G311" s="437"/>
      <c r="H311" s="415"/>
      <c r="I311" s="437"/>
      <c r="J311" s="415"/>
      <c r="K311" s="43"/>
      <c r="L311" s="43"/>
      <c r="M311" s="45"/>
      <c r="N311" s="256"/>
      <c r="O311" s="197">
        <f t="shared" si="31"/>
        <v>0</v>
      </c>
      <c r="P311" s="415"/>
      <c r="Q311" s="415"/>
      <c r="R311" s="403"/>
    </row>
    <row r="312" spans="1:18" ht="12.75" customHeight="1" x14ac:dyDescent="0.2">
      <c r="A312" s="389"/>
      <c r="B312" s="409"/>
      <c r="C312" s="443"/>
      <c r="D312" s="406"/>
      <c r="E312" s="440"/>
      <c r="F312" s="434"/>
      <c r="G312" s="437"/>
      <c r="H312" s="415"/>
      <c r="I312" s="437"/>
      <c r="J312" s="415"/>
      <c r="K312" s="43"/>
      <c r="L312" s="43"/>
      <c r="M312" s="43"/>
      <c r="N312" s="256"/>
      <c r="O312" s="197">
        <f t="shared" si="31"/>
        <v>0</v>
      </c>
      <c r="P312" s="415"/>
      <c r="Q312" s="415"/>
      <c r="R312" s="404"/>
    </row>
    <row r="313" spans="1:18" x14ac:dyDescent="0.2">
      <c r="A313" s="389">
        <v>36</v>
      </c>
      <c r="B313" s="409" t="s">
        <v>86</v>
      </c>
      <c r="C313" s="409" t="s">
        <v>587</v>
      </c>
      <c r="D313" s="406" t="s">
        <v>80</v>
      </c>
      <c r="E313" s="410">
        <v>39</v>
      </c>
      <c r="F313" s="434">
        <f>H313+J313+R313</f>
        <v>0.73882228140000017</v>
      </c>
      <c r="G313" s="437"/>
      <c r="H313" s="415">
        <f>G313*$P$8/1000</f>
        <v>0</v>
      </c>
      <c r="I313" s="437"/>
      <c r="J313" s="415">
        <f>I313*$P$9/1000</f>
        <v>0</v>
      </c>
      <c r="K313" s="43" t="s">
        <v>90</v>
      </c>
      <c r="L313" s="43" t="s">
        <v>80</v>
      </c>
      <c r="M313" s="43">
        <v>1</v>
      </c>
      <c r="N313" s="256">
        <v>0.63300000000000001</v>
      </c>
      <c r="O313" s="197">
        <f t="shared" si="31"/>
        <v>0.63300000000000001</v>
      </c>
      <c r="P313" s="415">
        <f>E313*F313</f>
        <v>28.814068974600005</v>
      </c>
      <c r="Q313" s="415">
        <f>SUM(O313:O316)</f>
        <v>0.63300000000000001</v>
      </c>
      <c r="R313" s="418">
        <f t="shared" ref="R313" si="42">Q313*1.02*1.05*$R$14</f>
        <v>0.73882228140000017</v>
      </c>
    </row>
    <row r="314" spans="1:18" x14ac:dyDescent="0.2">
      <c r="A314" s="389"/>
      <c r="B314" s="409"/>
      <c r="C314" s="409"/>
      <c r="D314" s="406"/>
      <c r="E314" s="411"/>
      <c r="F314" s="434"/>
      <c r="G314" s="437"/>
      <c r="H314" s="415"/>
      <c r="I314" s="437"/>
      <c r="J314" s="415"/>
      <c r="K314" s="43"/>
      <c r="L314" s="43"/>
      <c r="M314" s="43"/>
      <c r="N314" s="256"/>
      <c r="O314" s="197">
        <f t="shared" si="31"/>
        <v>0</v>
      </c>
      <c r="P314" s="415"/>
      <c r="Q314" s="415"/>
      <c r="R314" s="403"/>
    </row>
    <row r="315" spans="1:18" x14ac:dyDescent="0.2">
      <c r="A315" s="389"/>
      <c r="B315" s="409"/>
      <c r="C315" s="409"/>
      <c r="D315" s="406"/>
      <c r="E315" s="411"/>
      <c r="F315" s="434"/>
      <c r="G315" s="437"/>
      <c r="H315" s="415"/>
      <c r="I315" s="437"/>
      <c r="J315" s="415"/>
      <c r="K315" s="43"/>
      <c r="L315" s="43"/>
      <c r="M315" s="45"/>
      <c r="N315" s="256"/>
      <c r="O315" s="197">
        <f t="shared" si="31"/>
        <v>0</v>
      </c>
      <c r="P315" s="415"/>
      <c r="Q315" s="415"/>
      <c r="R315" s="403"/>
    </row>
    <row r="316" spans="1:18" ht="12.75" customHeight="1" x14ac:dyDescent="0.2">
      <c r="A316" s="389"/>
      <c r="B316" s="409"/>
      <c r="C316" s="409"/>
      <c r="D316" s="406"/>
      <c r="E316" s="412"/>
      <c r="F316" s="434"/>
      <c r="G316" s="437"/>
      <c r="H316" s="415"/>
      <c r="I316" s="437"/>
      <c r="J316" s="415"/>
      <c r="K316" s="43"/>
      <c r="L316" s="43"/>
      <c r="M316" s="43"/>
      <c r="N316" s="256"/>
      <c r="O316" s="197">
        <f t="shared" si="31"/>
        <v>0</v>
      </c>
      <c r="P316" s="415"/>
      <c r="Q316" s="415"/>
      <c r="R316" s="404"/>
    </row>
    <row r="317" spans="1:18" ht="12.75" customHeight="1" x14ac:dyDescent="0.2">
      <c r="A317" s="389">
        <v>37</v>
      </c>
      <c r="B317" s="407" t="s">
        <v>86</v>
      </c>
      <c r="C317" s="409" t="s">
        <v>588</v>
      </c>
      <c r="D317" s="406" t="s">
        <v>80</v>
      </c>
      <c r="E317" s="414">
        <v>207</v>
      </c>
      <c r="F317" s="413">
        <f>H317+J317+R317</f>
        <v>0.21942905040000005</v>
      </c>
      <c r="G317" s="436"/>
      <c r="H317" s="416">
        <f>G317*$P$8/1000</f>
        <v>0</v>
      </c>
      <c r="I317" s="417"/>
      <c r="J317" s="416">
        <f>I317*$P$9/1000</f>
        <v>0</v>
      </c>
      <c r="K317" s="43" t="s">
        <v>90</v>
      </c>
      <c r="L317" s="43" t="s">
        <v>80</v>
      </c>
      <c r="M317" s="43">
        <v>1</v>
      </c>
      <c r="N317" s="260">
        <v>0.188</v>
      </c>
      <c r="O317" s="101">
        <f t="shared" si="31"/>
        <v>0.188</v>
      </c>
      <c r="P317" s="416">
        <f>E317*F317</f>
        <v>45.421813432800008</v>
      </c>
      <c r="Q317" s="416">
        <f>SUM(O317:O320)</f>
        <v>0.188</v>
      </c>
      <c r="R317" s="418">
        <f t="shared" ref="R317" si="43">Q317*1.02*1.05*$R$14</f>
        <v>0.21942905040000005</v>
      </c>
    </row>
    <row r="318" spans="1:18" x14ac:dyDescent="0.2">
      <c r="A318" s="389"/>
      <c r="B318" s="408"/>
      <c r="C318" s="409"/>
      <c r="D318" s="406"/>
      <c r="E318" s="414"/>
      <c r="F318" s="413"/>
      <c r="G318" s="436"/>
      <c r="H318" s="416"/>
      <c r="I318" s="417"/>
      <c r="J318" s="416"/>
      <c r="K318" s="100"/>
      <c r="L318" s="100"/>
      <c r="M318" s="100"/>
      <c r="N318" s="260"/>
      <c r="O318" s="101">
        <f t="shared" si="31"/>
        <v>0</v>
      </c>
      <c r="P318" s="416"/>
      <c r="Q318" s="416"/>
      <c r="R318" s="403"/>
    </row>
    <row r="319" spans="1:18" x14ac:dyDescent="0.2">
      <c r="A319" s="389"/>
      <c r="B319" s="408"/>
      <c r="C319" s="409"/>
      <c r="D319" s="406"/>
      <c r="E319" s="414"/>
      <c r="F319" s="413"/>
      <c r="G319" s="436"/>
      <c r="H319" s="416"/>
      <c r="I319" s="417"/>
      <c r="J319" s="416"/>
      <c r="K319" s="100"/>
      <c r="L319" s="100"/>
      <c r="M319" s="103"/>
      <c r="N319" s="260"/>
      <c r="O319" s="101">
        <f t="shared" si="31"/>
        <v>0</v>
      </c>
      <c r="P319" s="416"/>
      <c r="Q319" s="416"/>
      <c r="R319" s="403"/>
    </row>
    <row r="320" spans="1:18" ht="12.75" customHeight="1" x14ac:dyDescent="0.2">
      <c r="A320" s="389"/>
      <c r="B320" s="408"/>
      <c r="C320" s="409"/>
      <c r="D320" s="406"/>
      <c r="E320" s="414"/>
      <c r="F320" s="413"/>
      <c r="G320" s="436"/>
      <c r="H320" s="416"/>
      <c r="I320" s="417"/>
      <c r="J320" s="416"/>
      <c r="K320" s="100"/>
      <c r="L320" s="100"/>
      <c r="M320" s="100"/>
      <c r="N320" s="260"/>
      <c r="O320" s="101">
        <f t="shared" si="31"/>
        <v>0</v>
      </c>
      <c r="P320" s="416"/>
      <c r="Q320" s="416"/>
      <c r="R320" s="404"/>
    </row>
    <row r="321" spans="1:18" s="168" customFormat="1" ht="12.75" customHeight="1" x14ac:dyDescent="0.2">
      <c r="A321" s="389">
        <v>38</v>
      </c>
      <c r="B321" s="441" t="s">
        <v>86</v>
      </c>
      <c r="C321" s="409" t="s">
        <v>589</v>
      </c>
      <c r="D321" s="406" t="s">
        <v>80</v>
      </c>
      <c r="E321" s="444">
        <v>14</v>
      </c>
      <c r="F321" s="445">
        <f>H321+J321+R321</f>
        <v>0.22876645680000005</v>
      </c>
      <c r="G321" s="448"/>
      <c r="H321" s="418">
        <f>G321*$P$8/1000</f>
        <v>0</v>
      </c>
      <c r="I321" s="448"/>
      <c r="J321" s="418">
        <f>I321*$P$9/1000</f>
        <v>0</v>
      </c>
      <c r="K321" s="43" t="s">
        <v>90</v>
      </c>
      <c r="L321" s="43" t="s">
        <v>80</v>
      </c>
      <c r="M321" s="43">
        <v>1</v>
      </c>
      <c r="N321" s="255">
        <v>0.19600000000000001</v>
      </c>
      <c r="O321" s="180">
        <f t="shared" si="31"/>
        <v>0.19600000000000001</v>
      </c>
      <c r="P321" s="418">
        <f>E321*F321</f>
        <v>3.2027303952000006</v>
      </c>
      <c r="Q321" s="418">
        <f>SUM(O321:O324)</f>
        <v>0.19600000000000001</v>
      </c>
      <c r="R321" s="418">
        <f t="shared" ref="R321" si="44">Q321*1.02*1.05*$R$14</f>
        <v>0.22876645680000005</v>
      </c>
    </row>
    <row r="322" spans="1:18" s="168" customFormat="1" x14ac:dyDescent="0.2">
      <c r="A322" s="389"/>
      <c r="B322" s="442"/>
      <c r="C322" s="409"/>
      <c r="D322" s="406"/>
      <c r="E322" s="439"/>
      <c r="F322" s="446"/>
      <c r="G322" s="449"/>
      <c r="H322" s="403"/>
      <c r="I322" s="449"/>
      <c r="J322" s="403"/>
      <c r="K322" s="179"/>
      <c r="L322" s="179"/>
      <c r="M322" s="179"/>
      <c r="N322" s="255"/>
      <c r="O322" s="180">
        <f t="shared" si="31"/>
        <v>0</v>
      </c>
      <c r="P322" s="403"/>
      <c r="Q322" s="403"/>
      <c r="R322" s="403"/>
    </row>
    <row r="323" spans="1:18" s="168" customFormat="1" x14ac:dyDescent="0.2">
      <c r="A323" s="389"/>
      <c r="B323" s="442"/>
      <c r="C323" s="409"/>
      <c r="D323" s="406"/>
      <c r="E323" s="439"/>
      <c r="F323" s="446"/>
      <c r="G323" s="449"/>
      <c r="H323" s="403"/>
      <c r="I323" s="449"/>
      <c r="J323" s="403"/>
      <c r="K323" s="179"/>
      <c r="L323" s="179"/>
      <c r="M323" s="181"/>
      <c r="N323" s="255"/>
      <c r="O323" s="180">
        <f t="shared" si="31"/>
        <v>0</v>
      </c>
      <c r="P323" s="403"/>
      <c r="Q323" s="403"/>
      <c r="R323" s="403"/>
    </row>
    <row r="324" spans="1:18" s="168" customFormat="1" ht="12.75" customHeight="1" x14ac:dyDescent="0.2">
      <c r="A324" s="389"/>
      <c r="B324" s="443"/>
      <c r="C324" s="409"/>
      <c r="D324" s="406"/>
      <c r="E324" s="440"/>
      <c r="F324" s="447"/>
      <c r="G324" s="450"/>
      <c r="H324" s="404"/>
      <c r="I324" s="450"/>
      <c r="J324" s="404"/>
      <c r="K324" s="179"/>
      <c r="L324" s="179"/>
      <c r="M324" s="179"/>
      <c r="N324" s="255"/>
      <c r="O324" s="180">
        <f t="shared" si="31"/>
        <v>0</v>
      </c>
      <c r="P324" s="404"/>
      <c r="Q324" s="404"/>
      <c r="R324" s="404"/>
    </row>
    <row r="325" spans="1:18" ht="12.75" customHeight="1" x14ac:dyDescent="0.2">
      <c r="A325" s="389">
        <v>39</v>
      </c>
      <c r="B325" s="409" t="s">
        <v>86</v>
      </c>
      <c r="C325" s="409" t="s">
        <v>590</v>
      </c>
      <c r="D325" s="406" t="s">
        <v>80</v>
      </c>
      <c r="E325" s="444">
        <v>13</v>
      </c>
      <c r="F325" s="434">
        <f>H325+J325+R325</f>
        <v>0.27545348879999998</v>
      </c>
      <c r="G325" s="437"/>
      <c r="H325" s="415">
        <f>G325*$P$8/1000</f>
        <v>0</v>
      </c>
      <c r="I325" s="437"/>
      <c r="J325" s="415">
        <f>I325*$P$9/1000</f>
        <v>0</v>
      </c>
      <c r="K325" s="43" t="s">
        <v>90</v>
      </c>
      <c r="L325" s="43" t="s">
        <v>80</v>
      </c>
      <c r="M325" s="43">
        <v>1</v>
      </c>
      <c r="N325" s="256">
        <v>0.23599999999999999</v>
      </c>
      <c r="O325" s="197">
        <f t="shared" si="31"/>
        <v>0.23599999999999999</v>
      </c>
      <c r="P325" s="415">
        <f>E325*F325</f>
        <v>3.5808953544</v>
      </c>
      <c r="Q325" s="415">
        <f>SUM(O325:O328)</f>
        <v>0.23599999999999999</v>
      </c>
      <c r="R325" s="418">
        <f t="shared" ref="R325" si="45">Q325*1.02*1.05*$R$14</f>
        <v>0.27545348879999998</v>
      </c>
    </row>
    <row r="326" spans="1:18" x14ac:dyDescent="0.2">
      <c r="A326" s="389"/>
      <c r="B326" s="409"/>
      <c r="C326" s="409"/>
      <c r="D326" s="406"/>
      <c r="E326" s="439"/>
      <c r="F326" s="434"/>
      <c r="G326" s="437"/>
      <c r="H326" s="415"/>
      <c r="I326" s="437"/>
      <c r="J326" s="415"/>
      <c r="K326" s="43"/>
      <c r="L326" s="43"/>
      <c r="M326" s="43"/>
      <c r="N326" s="256"/>
      <c r="O326" s="197">
        <f t="shared" si="31"/>
        <v>0</v>
      </c>
      <c r="P326" s="415"/>
      <c r="Q326" s="415"/>
      <c r="R326" s="403"/>
    </row>
    <row r="327" spans="1:18" x14ac:dyDescent="0.2">
      <c r="A327" s="389"/>
      <c r="B327" s="409"/>
      <c r="C327" s="409"/>
      <c r="D327" s="406"/>
      <c r="E327" s="439"/>
      <c r="F327" s="434"/>
      <c r="G327" s="437"/>
      <c r="H327" s="415"/>
      <c r="I327" s="437"/>
      <c r="J327" s="415"/>
      <c r="K327" s="43"/>
      <c r="L327" s="43"/>
      <c r="M327" s="45"/>
      <c r="N327" s="256"/>
      <c r="O327" s="197">
        <f t="shared" si="31"/>
        <v>0</v>
      </c>
      <c r="P327" s="415"/>
      <c r="Q327" s="415"/>
      <c r="R327" s="403"/>
    </row>
    <row r="328" spans="1:18" ht="12.75" customHeight="1" x14ac:dyDescent="0.2">
      <c r="A328" s="389"/>
      <c r="B328" s="409"/>
      <c r="C328" s="409"/>
      <c r="D328" s="406"/>
      <c r="E328" s="455"/>
      <c r="F328" s="434"/>
      <c r="G328" s="437"/>
      <c r="H328" s="415"/>
      <c r="I328" s="437"/>
      <c r="J328" s="415"/>
      <c r="K328" s="43"/>
      <c r="L328" s="43"/>
      <c r="M328" s="43"/>
      <c r="N328" s="256"/>
      <c r="O328" s="197">
        <f t="shared" si="31"/>
        <v>0</v>
      </c>
      <c r="P328" s="415"/>
      <c r="Q328" s="415"/>
      <c r="R328" s="404"/>
    </row>
    <row r="329" spans="1:18" x14ac:dyDescent="0.2">
      <c r="A329" s="389">
        <v>40</v>
      </c>
      <c r="B329" s="409" t="s">
        <v>86</v>
      </c>
      <c r="C329" s="409" t="s">
        <v>591</v>
      </c>
      <c r="D329" s="406" t="s">
        <v>80</v>
      </c>
      <c r="E329" s="444">
        <v>38</v>
      </c>
      <c r="F329" s="434">
        <f>H329+J329+R329</f>
        <v>0.86487726780000018</v>
      </c>
      <c r="G329" s="437"/>
      <c r="H329" s="415">
        <f>G329*$P$8/1000</f>
        <v>0</v>
      </c>
      <c r="I329" s="437"/>
      <c r="J329" s="415">
        <f>I329*$P$9/1000</f>
        <v>0</v>
      </c>
      <c r="K329" s="43" t="s">
        <v>598</v>
      </c>
      <c r="L329" s="43" t="s">
        <v>80</v>
      </c>
      <c r="M329" s="43">
        <v>1</v>
      </c>
      <c r="N329" s="256">
        <v>0.74099999999999999</v>
      </c>
      <c r="O329" s="197">
        <f t="shared" si="31"/>
        <v>0.74099999999999999</v>
      </c>
      <c r="P329" s="415">
        <f>E329*F329</f>
        <v>32.865336176400007</v>
      </c>
      <c r="Q329" s="415">
        <f>SUM(O329:O332)</f>
        <v>0.74099999999999999</v>
      </c>
      <c r="R329" s="418">
        <f t="shared" ref="R329" si="46">Q329*1.02*1.05*$R$14</f>
        <v>0.86487726780000018</v>
      </c>
    </row>
    <row r="330" spans="1:18" x14ac:dyDescent="0.2">
      <c r="A330" s="389"/>
      <c r="B330" s="409"/>
      <c r="C330" s="409"/>
      <c r="D330" s="406"/>
      <c r="E330" s="439"/>
      <c r="F330" s="434"/>
      <c r="G330" s="437"/>
      <c r="H330" s="415"/>
      <c r="I330" s="437"/>
      <c r="J330" s="415"/>
      <c r="K330" s="43"/>
      <c r="L330" s="43"/>
      <c r="M330" s="43"/>
      <c r="N330" s="256"/>
      <c r="O330" s="197">
        <f t="shared" si="31"/>
        <v>0</v>
      </c>
      <c r="P330" s="415"/>
      <c r="Q330" s="415"/>
      <c r="R330" s="403"/>
    </row>
    <row r="331" spans="1:18" x14ac:dyDescent="0.2">
      <c r="A331" s="389"/>
      <c r="B331" s="409"/>
      <c r="C331" s="409"/>
      <c r="D331" s="406"/>
      <c r="E331" s="439"/>
      <c r="F331" s="434"/>
      <c r="G331" s="437"/>
      <c r="H331" s="415"/>
      <c r="I331" s="437"/>
      <c r="J331" s="415"/>
      <c r="K331" s="43"/>
      <c r="L331" s="43"/>
      <c r="M331" s="45"/>
      <c r="N331" s="256"/>
      <c r="O331" s="197">
        <f t="shared" si="31"/>
        <v>0</v>
      </c>
      <c r="P331" s="415"/>
      <c r="Q331" s="415"/>
      <c r="R331" s="403"/>
    </row>
    <row r="332" spans="1:18" ht="12.75" customHeight="1" x14ac:dyDescent="0.2">
      <c r="A332" s="389"/>
      <c r="B332" s="409"/>
      <c r="C332" s="409"/>
      <c r="D332" s="406"/>
      <c r="E332" s="455"/>
      <c r="F332" s="434"/>
      <c r="G332" s="437"/>
      <c r="H332" s="415"/>
      <c r="I332" s="437"/>
      <c r="J332" s="415"/>
      <c r="K332" s="43"/>
      <c r="L332" s="43"/>
      <c r="M332" s="43"/>
      <c r="N332" s="256"/>
      <c r="O332" s="197">
        <f t="shared" si="31"/>
        <v>0</v>
      </c>
      <c r="P332" s="415"/>
      <c r="Q332" s="415"/>
      <c r="R332" s="404"/>
    </row>
    <row r="333" spans="1:18" ht="12.75" customHeight="1" x14ac:dyDescent="0.2">
      <c r="A333" s="389">
        <v>41</v>
      </c>
      <c r="B333" s="407" t="s">
        <v>86</v>
      </c>
      <c r="C333" s="409" t="s">
        <v>599</v>
      </c>
      <c r="D333" s="406" t="s">
        <v>81</v>
      </c>
      <c r="E333" s="410">
        <v>6</v>
      </c>
      <c r="F333" s="413">
        <f>H333+J333+R333</f>
        <v>6.1510164660000006</v>
      </c>
      <c r="G333" s="436"/>
      <c r="H333" s="416">
        <f>G333*$P$8/1000</f>
        <v>0</v>
      </c>
      <c r="I333" s="417"/>
      <c r="J333" s="416">
        <f>I333*$P$9/1000</f>
        <v>0</v>
      </c>
      <c r="K333" s="100" t="s">
        <v>135</v>
      </c>
      <c r="L333" s="100" t="s">
        <v>81</v>
      </c>
      <c r="M333" s="100">
        <v>1</v>
      </c>
      <c r="N333" s="274">
        <v>5.27</v>
      </c>
      <c r="O333" s="101">
        <f t="shared" ref="O333:O336" si="47">M333*N333</f>
        <v>5.27</v>
      </c>
      <c r="P333" s="416">
        <f>E333*F333</f>
        <v>36.906098796000002</v>
      </c>
      <c r="Q333" s="416">
        <f>SUM(O333:O336)</f>
        <v>5.27</v>
      </c>
      <c r="R333" s="418">
        <f t="shared" ref="R333" si="48">Q333*1.02*1.05*$R$14</f>
        <v>6.1510164660000006</v>
      </c>
    </row>
    <row r="334" spans="1:18" x14ac:dyDescent="0.2">
      <c r="A334" s="389"/>
      <c r="B334" s="408"/>
      <c r="C334" s="409"/>
      <c r="D334" s="406"/>
      <c r="E334" s="411"/>
      <c r="F334" s="413"/>
      <c r="G334" s="436"/>
      <c r="H334" s="416"/>
      <c r="I334" s="417"/>
      <c r="J334" s="416"/>
      <c r="K334" s="100"/>
      <c r="L334" s="100"/>
      <c r="M334" s="100"/>
      <c r="N334" s="274"/>
      <c r="O334" s="101">
        <f t="shared" si="47"/>
        <v>0</v>
      </c>
      <c r="P334" s="416"/>
      <c r="Q334" s="416"/>
      <c r="R334" s="403"/>
    </row>
    <row r="335" spans="1:18" x14ac:dyDescent="0.2">
      <c r="A335" s="389"/>
      <c r="B335" s="408"/>
      <c r="C335" s="409"/>
      <c r="D335" s="406"/>
      <c r="E335" s="411"/>
      <c r="F335" s="413"/>
      <c r="G335" s="436"/>
      <c r="H335" s="416"/>
      <c r="I335" s="417"/>
      <c r="J335" s="416"/>
      <c r="K335" s="100"/>
      <c r="L335" s="100"/>
      <c r="M335" s="103"/>
      <c r="N335" s="274"/>
      <c r="O335" s="101">
        <f t="shared" si="47"/>
        <v>0</v>
      </c>
      <c r="P335" s="416"/>
      <c r="Q335" s="416"/>
      <c r="R335" s="403"/>
    </row>
    <row r="336" spans="1:18" ht="12.75" customHeight="1" x14ac:dyDescent="0.2">
      <c r="A336" s="389"/>
      <c r="B336" s="408"/>
      <c r="C336" s="409"/>
      <c r="D336" s="406"/>
      <c r="E336" s="412"/>
      <c r="F336" s="413"/>
      <c r="G336" s="436"/>
      <c r="H336" s="416"/>
      <c r="I336" s="417"/>
      <c r="J336" s="416"/>
      <c r="K336" s="100"/>
      <c r="L336" s="100"/>
      <c r="M336" s="100"/>
      <c r="N336" s="274"/>
      <c r="O336" s="101">
        <f t="shared" si="47"/>
        <v>0</v>
      </c>
      <c r="P336" s="416"/>
      <c r="Q336" s="416"/>
      <c r="R336" s="404"/>
    </row>
    <row r="337" spans="1:18" ht="2.25" customHeight="1" x14ac:dyDescent="0.2"/>
    <row r="338" spans="1:18" x14ac:dyDescent="0.2">
      <c r="C338" s="2" t="s">
        <v>28</v>
      </c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10">
        <f>SUM(P17:P336)-P346</f>
        <v>1856.1341430364869</v>
      </c>
      <c r="Q338" s="8"/>
      <c r="R338" s="9"/>
    </row>
    <row r="339" spans="1:18" ht="2.25" customHeight="1" x14ac:dyDescent="0.2"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10"/>
      <c r="Q339" s="8"/>
      <c r="R339" s="9"/>
    </row>
    <row r="340" spans="1:18" x14ac:dyDescent="0.2">
      <c r="C340" s="2" t="s">
        <v>29</v>
      </c>
      <c r="P340" s="10">
        <f>P338*0.133</f>
        <v>246.86584102385277</v>
      </c>
      <c r="Q340" s="7"/>
      <c r="R340" s="7"/>
    </row>
    <row r="341" spans="1:18" ht="2.25" customHeight="1" x14ac:dyDescent="0.2">
      <c r="P341" s="10"/>
      <c r="Q341" s="7"/>
      <c r="R341" s="7"/>
    </row>
    <row r="342" spans="1:18" x14ac:dyDescent="0.2">
      <c r="C342" s="2" t="s">
        <v>28</v>
      </c>
      <c r="K342" s="105"/>
      <c r="P342" s="10">
        <f>SUM(P338:P340)</f>
        <v>2102.9999840603396</v>
      </c>
      <c r="Q342" s="7"/>
      <c r="R342" s="7"/>
    </row>
    <row r="343" spans="1:18" ht="2.25" customHeight="1" x14ac:dyDescent="0.2">
      <c r="P343" s="10"/>
      <c r="Q343" s="7"/>
      <c r="R343" s="7"/>
    </row>
    <row r="344" spans="1:18" x14ac:dyDescent="0.2">
      <c r="C344" s="2" t="s">
        <v>30</v>
      </c>
      <c r="P344" s="10">
        <f>P342*0.11</f>
        <v>231.32999824663736</v>
      </c>
    </row>
    <row r="345" spans="1:18" ht="1.5" customHeight="1" x14ac:dyDescent="0.2">
      <c r="P345" s="10"/>
    </row>
    <row r="346" spans="1:18" x14ac:dyDescent="0.2">
      <c r="C346" s="2" t="s">
        <v>114</v>
      </c>
      <c r="P346" s="10">
        <f>R173*E173+R177*E177+R181*E181+R185*E185</f>
        <v>354.96</v>
      </c>
    </row>
    <row r="347" spans="1:18" ht="2.25" customHeight="1" x14ac:dyDescent="0.2">
      <c r="P347" s="10"/>
    </row>
    <row r="348" spans="1:18" x14ac:dyDescent="0.2">
      <c r="C348" s="2" t="s">
        <v>28</v>
      </c>
      <c r="P348" s="10">
        <f>SUM(P342:P346)</f>
        <v>2689.289982306977</v>
      </c>
    </row>
    <row r="349" spans="1:18" ht="4.5" customHeight="1" x14ac:dyDescent="0.2">
      <c r="P349" s="10"/>
    </row>
    <row r="350" spans="1:18" s="12" customFormat="1" x14ac:dyDescent="0.2">
      <c r="A350" s="370" t="s">
        <v>31</v>
      </c>
      <c r="B350" s="370"/>
      <c r="C350" s="370"/>
      <c r="D350" s="370"/>
      <c r="E350" s="370"/>
      <c r="F350" s="370"/>
      <c r="G350" s="370"/>
      <c r="H350" s="370"/>
      <c r="I350" s="370"/>
      <c r="J350" s="370"/>
      <c r="K350" s="370"/>
      <c r="L350" s="370"/>
      <c r="M350" s="370"/>
      <c r="N350" s="370"/>
      <c r="O350" s="370"/>
      <c r="P350" s="370"/>
      <c r="Q350" s="370"/>
      <c r="R350" s="370"/>
    </row>
  </sheetData>
  <mergeCells count="1066">
    <mergeCell ref="J161:J164"/>
    <mergeCell ref="P161:P164"/>
    <mergeCell ref="Q161:Q164"/>
    <mergeCell ref="R161:R164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J153:J156"/>
    <mergeCell ref="P153:P156"/>
    <mergeCell ref="Q153:Q156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J145:J148"/>
    <mergeCell ref="P145:P148"/>
    <mergeCell ref="Q145:Q148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49:R152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37:J140"/>
    <mergeCell ref="P137:P140"/>
    <mergeCell ref="Q137:Q140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J129:J132"/>
    <mergeCell ref="P129:P132"/>
    <mergeCell ref="Q129:Q132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33:J136"/>
    <mergeCell ref="P133:P136"/>
    <mergeCell ref="Q133:Q136"/>
    <mergeCell ref="R133:R136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1:J124"/>
    <mergeCell ref="P121:P124"/>
    <mergeCell ref="Q121:Q124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25:J128"/>
    <mergeCell ref="P125:P128"/>
    <mergeCell ref="Q125:Q128"/>
    <mergeCell ref="R125:R128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13:J116"/>
    <mergeCell ref="P113:P116"/>
    <mergeCell ref="Q113:Q116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17:J120"/>
    <mergeCell ref="P117:P120"/>
    <mergeCell ref="Q117:Q120"/>
    <mergeCell ref="R117:R120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05:J108"/>
    <mergeCell ref="P105:P108"/>
    <mergeCell ref="Q105:Q108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  <mergeCell ref="P109:P112"/>
    <mergeCell ref="Q109:Q112"/>
    <mergeCell ref="R109:R112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97:J100"/>
    <mergeCell ref="P97:P100"/>
    <mergeCell ref="Q97:Q100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89:J92"/>
    <mergeCell ref="P89:P92"/>
    <mergeCell ref="Q89:Q92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93:J96"/>
    <mergeCell ref="P93:P96"/>
    <mergeCell ref="Q93:Q96"/>
    <mergeCell ref="R93:R96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1:J84"/>
    <mergeCell ref="P81:P84"/>
    <mergeCell ref="Q81:Q84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85:J88"/>
    <mergeCell ref="P85:P88"/>
    <mergeCell ref="Q85:Q88"/>
    <mergeCell ref="R85:R88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P73:P76"/>
    <mergeCell ref="Q73:Q76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77:J80"/>
    <mergeCell ref="P77:P80"/>
    <mergeCell ref="Q77:Q80"/>
    <mergeCell ref="R77:R80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P69:P72"/>
    <mergeCell ref="Q69:Q72"/>
    <mergeCell ref="R69:R72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61:J64"/>
    <mergeCell ref="P61:P64"/>
    <mergeCell ref="Q61:Q64"/>
    <mergeCell ref="R61:R64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P53:P56"/>
    <mergeCell ref="Q53:Q56"/>
    <mergeCell ref="R53:R56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45:J48"/>
    <mergeCell ref="P45:P48"/>
    <mergeCell ref="Q45:Q48"/>
    <mergeCell ref="R45:R48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37:J40"/>
    <mergeCell ref="P37:P40"/>
    <mergeCell ref="Q37:Q40"/>
    <mergeCell ref="R37:R40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I329:I332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A317:A320"/>
    <mergeCell ref="B317:B320"/>
    <mergeCell ref="C317:C320"/>
    <mergeCell ref="D317:D320"/>
    <mergeCell ref="E317:E320"/>
    <mergeCell ref="J329:J332"/>
    <mergeCell ref="P329:P332"/>
    <mergeCell ref="Q329:Q332"/>
    <mergeCell ref="R329:R332"/>
    <mergeCell ref="J221:J224"/>
    <mergeCell ref="P221:P224"/>
    <mergeCell ref="Q221:Q224"/>
    <mergeCell ref="R221:R224"/>
    <mergeCell ref="J309:J312"/>
    <mergeCell ref="P309:P312"/>
    <mergeCell ref="Q309:Q312"/>
    <mergeCell ref="R309:R312"/>
    <mergeCell ref="J325:J328"/>
    <mergeCell ref="P325:P328"/>
    <mergeCell ref="Q325:Q328"/>
    <mergeCell ref="R325:R328"/>
    <mergeCell ref="J317:J320"/>
    <mergeCell ref="P317:P320"/>
    <mergeCell ref="J321:J324"/>
    <mergeCell ref="P321:P324"/>
    <mergeCell ref="Q245:Q248"/>
    <mergeCell ref="R245:R248"/>
    <mergeCell ref="Q225:Q228"/>
    <mergeCell ref="R269:R272"/>
    <mergeCell ref="J297:J300"/>
    <mergeCell ref="P297:P300"/>
    <mergeCell ref="Q297:Q300"/>
    <mergeCell ref="R297:R300"/>
    <mergeCell ref="Q321:Q324"/>
    <mergeCell ref="R321:R324"/>
    <mergeCell ref="Q233:Q236"/>
    <mergeCell ref="R233:R236"/>
    <mergeCell ref="F317:F320"/>
    <mergeCell ref="G317:G320"/>
    <mergeCell ref="H317:H320"/>
    <mergeCell ref="I317:I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I321:I324"/>
    <mergeCell ref="A9:E9"/>
    <mergeCell ref="F9:G9"/>
    <mergeCell ref="L9:O9"/>
    <mergeCell ref="C10:E10"/>
    <mergeCell ref="F10:G10"/>
    <mergeCell ref="K10:O10"/>
    <mergeCell ref="A289:A292"/>
    <mergeCell ref="B289:B292"/>
    <mergeCell ref="C289:C292"/>
    <mergeCell ref="D289:D292"/>
    <mergeCell ref="E289:E292"/>
    <mergeCell ref="F289:F292"/>
    <mergeCell ref="D29:D32"/>
    <mergeCell ref="E29:E32"/>
    <mergeCell ref="A237:A240"/>
    <mergeCell ref="B237:B240"/>
    <mergeCell ref="C237:C240"/>
    <mergeCell ref="D237:D240"/>
    <mergeCell ref="E237:E240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Q21:Q24"/>
    <mergeCell ref="R21:R24"/>
    <mergeCell ref="E333:E336"/>
    <mergeCell ref="F333:F336"/>
    <mergeCell ref="R289:R292"/>
    <mergeCell ref="G289:G292"/>
    <mergeCell ref="H289:H292"/>
    <mergeCell ref="I289:I292"/>
    <mergeCell ref="J289:J29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I313:I316"/>
    <mergeCell ref="R333:R33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I297:I300"/>
    <mergeCell ref="P289:P292"/>
    <mergeCell ref="Q289:Q292"/>
    <mergeCell ref="Q293:Q296"/>
    <mergeCell ref="J293:J296"/>
    <mergeCell ref="P293:P296"/>
    <mergeCell ref="J301:J304"/>
    <mergeCell ref="A350:R350"/>
    <mergeCell ref="A25:A28"/>
    <mergeCell ref="B25:B28"/>
    <mergeCell ref="C25:C28"/>
    <mergeCell ref="D25:D28"/>
    <mergeCell ref="E25:E28"/>
    <mergeCell ref="F25:F28"/>
    <mergeCell ref="G25:G28"/>
    <mergeCell ref="H25:H28"/>
    <mergeCell ref="G333:G336"/>
    <mergeCell ref="H333:H336"/>
    <mergeCell ref="I333:I336"/>
    <mergeCell ref="J333:J336"/>
    <mergeCell ref="P333:P336"/>
    <mergeCell ref="Q333:Q336"/>
    <mergeCell ref="B333:B336"/>
    <mergeCell ref="J313:J316"/>
    <mergeCell ref="P313:P316"/>
    <mergeCell ref="Q313:Q316"/>
    <mergeCell ref="R313:R316"/>
    <mergeCell ref="C333:C336"/>
    <mergeCell ref="Q317:Q320"/>
    <mergeCell ref="R317:R320"/>
    <mergeCell ref="D333:D336"/>
    <mergeCell ref="I25:I28"/>
    <mergeCell ref="J25:J28"/>
    <mergeCell ref="P25:P28"/>
    <mergeCell ref="Q25:Q28"/>
    <mergeCell ref="R25:R28"/>
    <mergeCell ref="A29:A32"/>
    <mergeCell ref="B29:B32"/>
    <mergeCell ref="C29:C32"/>
    <mergeCell ref="R29:R32"/>
    <mergeCell ref="F29:F32"/>
    <mergeCell ref="G29:G32"/>
    <mergeCell ref="H29:H32"/>
    <mergeCell ref="I29:I32"/>
    <mergeCell ref="J29:J32"/>
    <mergeCell ref="P29:P32"/>
    <mergeCell ref="A265:A268"/>
    <mergeCell ref="B265:B268"/>
    <mergeCell ref="C265:C268"/>
    <mergeCell ref="D265:D268"/>
    <mergeCell ref="E265:E268"/>
    <mergeCell ref="Q265:Q268"/>
    <mergeCell ref="R265:R268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F265:F268"/>
    <mergeCell ref="J265:J268"/>
    <mergeCell ref="P265:P268"/>
    <mergeCell ref="I233:I236"/>
    <mergeCell ref="J233:J236"/>
    <mergeCell ref="P233:P236"/>
    <mergeCell ref="G241:G244"/>
    <mergeCell ref="H265:H268"/>
    <mergeCell ref="I265:I268"/>
    <mergeCell ref="J33:J36"/>
    <mergeCell ref="A245:A248"/>
    <mergeCell ref="B245:B248"/>
    <mergeCell ref="C245:C248"/>
    <mergeCell ref="D245:D248"/>
    <mergeCell ref="E245:E248"/>
    <mergeCell ref="B249:B252"/>
    <mergeCell ref="C249:C252"/>
    <mergeCell ref="D249:D252"/>
    <mergeCell ref="F253:F256"/>
    <mergeCell ref="G253:G256"/>
    <mergeCell ref="H253:H256"/>
    <mergeCell ref="A253:A256"/>
    <mergeCell ref="B253:B256"/>
    <mergeCell ref="C253:C256"/>
    <mergeCell ref="D253:D256"/>
    <mergeCell ref="E253:E256"/>
    <mergeCell ref="Q29:Q32"/>
    <mergeCell ref="P33:P36"/>
    <mergeCell ref="Q33:Q36"/>
    <mergeCell ref="J41:J44"/>
    <mergeCell ref="P41:P44"/>
    <mergeCell ref="Q41:Q44"/>
    <mergeCell ref="J49:J52"/>
    <mergeCell ref="P49:P52"/>
    <mergeCell ref="Q49:Q52"/>
    <mergeCell ref="J57:J60"/>
    <mergeCell ref="P57:P60"/>
    <mergeCell ref="Q57:Q60"/>
    <mergeCell ref="J65:J68"/>
    <mergeCell ref="P65:P68"/>
    <mergeCell ref="Q65:Q68"/>
    <mergeCell ref="J73:J76"/>
    <mergeCell ref="E241:E244"/>
    <mergeCell ref="F241:F244"/>
    <mergeCell ref="E249:E252"/>
    <mergeCell ref="F249:F252"/>
    <mergeCell ref="G249:G252"/>
    <mergeCell ref="B213:B216"/>
    <mergeCell ref="C213:C216"/>
    <mergeCell ref="D213:D216"/>
    <mergeCell ref="E213:E216"/>
    <mergeCell ref="F213:F216"/>
    <mergeCell ref="G213:G216"/>
    <mergeCell ref="H213:H216"/>
    <mergeCell ref="F209:F212"/>
    <mergeCell ref="G209:G212"/>
    <mergeCell ref="H209:H212"/>
    <mergeCell ref="Q237:Q240"/>
    <mergeCell ref="R237:R240"/>
    <mergeCell ref="I237:I240"/>
    <mergeCell ref="J237:J240"/>
    <mergeCell ref="P237:P240"/>
    <mergeCell ref="Q241:Q244"/>
    <mergeCell ref="R241:R244"/>
    <mergeCell ref="B209:B212"/>
    <mergeCell ref="C209:C212"/>
    <mergeCell ref="D209:D212"/>
    <mergeCell ref="E209:E212"/>
    <mergeCell ref="F229:F232"/>
    <mergeCell ref="R225:R228"/>
    <mergeCell ref="I213:I216"/>
    <mergeCell ref="J213:J216"/>
    <mergeCell ref="P213:P216"/>
    <mergeCell ref="Q213:Q216"/>
    <mergeCell ref="R165:R168"/>
    <mergeCell ref="A169:A172"/>
    <mergeCell ref="B169:B172"/>
    <mergeCell ref="C169:C172"/>
    <mergeCell ref="D169:D172"/>
    <mergeCell ref="E169:E172"/>
    <mergeCell ref="Q169:Q172"/>
    <mergeCell ref="R169:R172"/>
    <mergeCell ref="A173:A176"/>
    <mergeCell ref="B173:B176"/>
    <mergeCell ref="C173:C176"/>
    <mergeCell ref="D173:D176"/>
    <mergeCell ref="E173:E176"/>
    <mergeCell ref="I169:I172"/>
    <mergeCell ref="J169:J172"/>
    <mergeCell ref="A165:A168"/>
    <mergeCell ref="B165:B168"/>
    <mergeCell ref="R173:R176"/>
    <mergeCell ref="P169:P172"/>
    <mergeCell ref="I173:I176"/>
    <mergeCell ref="J173:J176"/>
    <mergeCell ref="P173:P176"/>
    <mergeCell ref="Q173:Q176"/>
    <mergeCell ref="G169:G172"/>
    <mergeCell ref="H169:H172"/>
    <mergeCell ref="C165:C168"/>
    <mergeCell ref="D165:D168"/>
    <mergeCell ref="E165:E168"/>
    <mergeCell ref="F165:F168"/>
    <mergeCell ref="G165:G168"/>
    <mergeCell ref="H165:H168"/>
    <mergeCell ref="F173:F176"/>
    <mergeCell ref="R177:R180"/>
    <mergeCell ref="F177:F180"/>
    <mergeCell ref="G177:G180"/>
    <mergeCell ref="H177:H180"/>
    <mergeCell ref="I177:I180"/>
    <mergeCell ref="J177:J180"/>
    <mergeCell ref="P177:P180"/>
    <mergeCell ref="H249:H252"/>
    <mergeCell ref="F245:F248"/>
    <mergeCell ref="G245:G248"/>
    <mergeCell ref="H245:H248"/>
    <mergeCell ref="A257:A260"/>
    <mergeCell ref="B257:B260"/>
    <mergeCell ref="C257:C260"/>
    <mergeCell ref="D257:D260"/>
    <mergeCell ref="E257:E260"/>
    <mergeCell ref="F257:F260"/>
    <mergeCell ref="H241:H244"/>
    <mergeCell ref="I249:I252"/>
    <mergeCell ref="J249:J252"/>
    <mergeCell ref="P249:P252"/>
    <mergeCell ref="J257:J260"/>
    <mergeCell ref="P257:P260"/>
    <mergeCell ref="H237:H240"/>
    <mergeCell ref="I241:I244"/>
    <mergeCell ref="J241:J244"/>
    <mergeCell ref="P241:P244"/>
    <mergeCell ref="C181:C184"/>
    <mergeCell ref="D181:D184"/>
    <mergeCell ref="E181:E184"/>
    <mergeCell ref="F181:F184"/>
    <mergeCell ref="G181:G184"/>
    <mergeCell ref="G173:G176"/>
    <mergeCell ref="H173:H176"/>
    <mergeCell ref="F169:F172"/>
    <mergeCell ref="E177:E180"/>
    <mergeCell ref="Q177:Q180"/>
    <mergeCell ref="I165:I168"/>
    <mergeCell ref="J165:J168"/>
    <mergeCell ref="P165:P168"/>
    <mergeCell ref="Q165:Q16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A177:A180"/>
    <mergeCell ref="B177:B180"/>
    <mergeCell ref="C177:C180"/>
    <mergeCell ref="D177:D180"/>
    <mergeCell ref="I189:I192"/>
    <mergeCell ref="J189:J192"/>
    <mergeCell ref="P189:P192"/>
    <mergeCell ref="Q189:Q192"/>
    <mergeCell ref="R181:R184"/>
    <mergeCell ref="A185:A188"/>
    <mergeCell ref="B185:B188"/>
    <mergeCell ref="C185:C188"/>
    <mergeCell ref="D185:D188"/>
    <mergeCell ref="E185:E188"/>
    <mergeCell ref="Q185:Q188"/>
    <mergeCell ref="R185:R188"/>
    <mergeCell ref="I185:I188"/>
    <mergeCell ref="J185:J188"/>
    <mergeCell ref="P185:P188"/>
    <mergeCell ref="H181:H184"/>
    <mergeCell ref="I181:I184"/>
    <mergeCell ref="J181:J184"/>
    <mergeCell ref="P181:P184"/>
    <mergeCell ref="A181:A184"/>
    <mergeCell ref="B181:B184"/>
    <mergeCell ref="F185:F188"/>
    <mergeCell ref="G185:G188"/>
    <mergeCell ref="H185:H188"/>
    <mergeCell ref="Q181:Q184"/>
    <mergeCell ref="R189:R192"/>
    <mergeCell ref="J201:J204"/>
    <mergeCell ref="P201:P204"/>
    <mergeCell ref="Q201:Q204"/>
    <mergeCell ref="R201:R204"/>
    <mergeCell ref="J205:J208"/>
    <mergeCell ref="P205:P208"/>
    <mergeCell ref="Q205:Q208"/>
    <mergeCell ref="R205:R208"/>
    <mergeCell ref="Q193:Q196"/>
    <mergeCell ref="R193:R196"/>
    <mergeCell ref="J197:J200"/>
    <mergeCell ref="P197:P200"/>
    <mergeCell ref="Q197:Q200"/>
    <mergeCell ref="R197:R200"/>
    <mergeCell ref="J193:J196"/>
    <mergeCell ref="P193:P196"/>
    <mergeCell ref="R213:R216"/>
    <mergeCell ref="F221:F224"/>
    <mergeCell ref="G221:G224"/>
    <mergeCell ref="H221:H224"/>
    <mergeCell ref="I221:I224"/>
    <mergeCell ref="Q217:Q220"/>
    <mergeCell ref="R217:R220"/>
    <mergeCell ref="I217:I220"/>
    <mergeCell ref="J217:J220"/>
    <mergeCell ref="P217:P220"/>
    <mergeCell ref="J225:J228"/>
    <mergeCell ref="P225:P228"/>
    <mergeCell ref="Q209:Q212"/>
    <mergeCell ref="R209:R212"/>
    <mergeCell ref="I209:I212"/>
    <mergeCell ref="J209:J212"/>
    <mergeCell ref="P209:P212"/>
    <mergeCell ref="G265:G268"/>
    <mergeCell ref="I293:I296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F217:F220"/>
    <mergeCell ref="G217:G220"/>
    <mergeCell ref="H217:H220"/>
    <mergeCell ref="B217:B220"/>
    <mergeCell ref="C217:C220"/>
    <mergeCell ref="D217:D220"/>
    <mergeCell ref="E217:E220"/>
    <mergeCell ref="B221:B224"/>
    <mergeCell ref="C221:C224"/>
    <mergeCell ref="D221:D224"/>
    <mergeCell ref="E221:E224"/>
    <mergeCell ref="E261:E264"/>
    <mergeCell ref="F237:F240"/>
    <mergeCell ref="G237:G240"/>
    <mergeCell ref="A261:A264"/>
    <mergeCell ref="B261:B264"/>
    <mergeCell ref="C261:C264"/>
    <mergeCell ref="I245:I248"/>
    <mergeCell ref="A241:A244"/>
    <mergeCell ref="B241:B244"/>
    <mergeCell ref="C241:C244"/>
    <mergeCell ref="D241:D244"/>
    <mergeCell ref="G229:G232"/>
    <mergeCell ref="H229:H232"/>
    <mergeCell ref="I229:I232"/>
    <mergeCell ref="J229:J232"/>
    <mergeCell ref="P229:P232"/>
    <mergeCell ref="Q257:Q260"/>
    <mergeCell ref="R257:R260"/>
    <mergeCell ref="Q253:Q256"/>
    <mergeCell ref="R253:R256"/>
    <mergeCell ref="I253:I256"/>
    <mergeCell ref="J253:J256"/>
    <mergeCell ref="P253:P256"/>
    <mergeCell ref="Q261:Q264"/>
    <mergeCell ref="R261:R264"/>
    <mergeCell ref="I261:I264"/>
    <mergeCell ref="J261:J264"/>
    <mergeCell ref="P261:P264"/>
    <mergeCell ref="I257:I260"/>
    <mergeCell ref="Q249:Q252"/>
    <mergeCell ref="R249:R252"/>
    <mergeCell ref="G261:G264"/>
    <mergeCell ref="H261:H264"/>
    <mergeCell ref="G257:G260"/>
    <mergeCell ref="H257:H260"/>
    <mergeCell ref="J245:J248"/>
    <mergeCell ref="P245:P248"/>
    <mergeCell ref="A229:A232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J277:J280"/>
    <mergeCell ref="P277:P280"/>
    <mergeCell ref="Q277:Q280"/>
    <mergeCell ref="R277:R280"/>
    <mergeCell ref="A273:A276"/>
    <mergeCell ref="B273:B276"/>
    <mergeCell ref="G269:G272"/>
    <mergeCell ref="Q229:Q232"/>
    <mergeCell ref="R229:R232"/>
    <mergeCell ref="C273:C276"/>
    <mergeCell ref="D273:D276"/>
    <mergeCell ref="E273:E276"/>
    <mergeCell ref="J269:J272"/>
    <mergeCell ref="J273:J276"/>
    <mergeCell ref="P273:P276"/>
    <mergeCell ref="Q273:Q276"/>
    <mergeCell ref="P269:P272"/>
    <mergeCell ref="Q269:Q272"/>
    <mergeCell ref="A249:A252"/>
    <mergeCell ref="F261:F264"/>
    <mergeCell ref="D261:D26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J285:J288"/>
    <mergeCell ref="P285:P288"/>
    <mergeCell ref="Q285:Q288"/>
    <mergeCell ref="R285:R288"/>
    <mergeCell ref="A281:A284"/>
    <mergeCell ref="B281:B284"/>
    <mergeCell ref="C281:C284"/>
    <mergeCell ref="D281:D284"/>
    <mergeCell ref="E281:E284"/>
    <mergeCell ref="J281:J284"/>
    <mergeCell ref="P281:P284"/>
    <mergeCell ref="Q281:Q284"/>
    <mergeCell ref="F281:F284"/>
    <mergeCell ref="G281:G284"/>
    <mergeCell ref="H281:H284"/>
    <mergeCell ref="I281:I284"/>
    <mergeCell ref="R281:R284"/>
    <mergeCell ref="E293:E296"/>
    <mergeCell ref="F293:F296"/>
    <mergeCell ref="G293:G296"/>
    <mergeCell ref="H293:H296"/>
    <mergeCell ref="P301:P304"/>
    <mergeCell ref="Q301:Q304"/>
    <mergeCell ref="R301:R304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J305:J308"/>
    <mergeCell ref="P305:P308"/>
    <mergeCell ref="Q305:Q308"/>
    <mergeCell ref="R305:R308"/>
    <mergeCell ref="A301:A304"/>
    <mergeCell ref="B301:B304"/>
    <mergeCell ref="C301:C304"/>
    <mergeCell ref="D301:D304"/>
    <mergeCell ref="E301:E304"/>
    <mergeCell ref="F301:F304"/>
    <mergeCell ref="G301:G304"/>
    <mergeCell ref="R293:R296"/>
    <mergeCell ref="C205:C208"/>
    <mergeCell ref="A197:A200"/>
    <mergeCell ref="B197:B200"/>
    <mergeCell ref="C197:C200"/>
    <mergeCell ref="A333:A336"/>
    <mergeCell ref="A221:A224"/>
    <mergeCell ref="A217:A220"/>
    <mergeCell ref="A213:A216"/>
    <mergeCell ref="A209:A212"/>
    <mergeCell ref="H301:H304"/>
    <mergeCell ref="I301:I304"/>
    <mergeCell ref="I225:I228"/>
    <mergeCell ref="A269:A272"/>
    <mergeCell ref="B269:B272"/>
    <mergeCell ref="C269:C272"/>
    <mergeCell ref="D269:D272"/>
    <mergeCell ref="E269:E272"/>
    <mergeCell ref="F269:F272"/>
    <mergeCell ref="H269:H272"/>
    <mergeCell ref="I269:I272"/>
    <mergeCell ref="B229:B232"/>
    <mergeCell ref="C229:C232"/>
    <mergeCell ref="D229:D232"/>
    <mergeCell ref="E229:E232"/>
    <mergeCell ref="F273:F276"/>
    <mergeCell ref="G273:G276"/>
    <mergeCell ref="H273:H276"/>
    <mergeCell ref="I273:I276"/>
    <mergeCell ref="A293:A296"/>
    <mergeCell ref="B293:B296"/>
    <mergeCell ref="C293:C296"/>
    <mergeCell ref="D293:D296"/>
    <mergeCell ref="D197:D200"/>
    <mergeCell ref="E197:E200"/>
    <mergeCell ref="F197:F200"/>
    <mergeCell ref="G197:G200"/>
    <mergeCell ref="H197:H200"/>
    <mergeCell ref="I197:I200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D205:D208"/>
    <mergeCell ref="E205:E208"/>
    <mergeCell ref="F205:F208"/>
    <mergeCell ref="G205:G208"/>
    <mergeCell ref="H205:H208"/>
    <mergeCell ref="I205:I208"/>
    <mergeCell ref="H201:H204"/>
    <mergeCell ref="I201:I204"/>
    <mergeCell ref="A201:A204"/>
    <mergeCell ref="B201:B204"/>
    <mergeCell ref="C201:C204"/>
    <mergeCell ref="D201:D204"/>
    <mergeCell ref="E201:E204"/>
    <mergeCell ref="F201:F204"/>
    <mergeCell ref="G201:G204"/>
    <mergeCell ref="A205:A208"/>
    <mergeCell ref="B205:B208"/>
  </mergeCells>
  <pageMargins left="0" right="0" top="0.98425196850393704" bottom="0.78740157480314965" header="0.39370078740157483" footer="0.39370078740157483"/>
  <pageSetup paperSize="9" fitToHeight="100" orientation="landscape" r:id="rId1"/>
  <headerFooter alignWithMargins="0">
    <oddFooter>Page &amp;P</oddFooter>
  </headerFooter>
  <rowBreaks count="1" manualBreakCount="1">
    <brk id="2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0"/>
  <sheetViews>
    <sheetView showZeros="0" workbookViewId="0">
      <selection activeCell="C17" sqref="C17:C20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352"/>
      <c r="E1" s="352"/>
      <c r="F1" s="352"/>
      <c r="G1" s="352"/>
    </row>
    <row r="3" spans="1:18" ht="15" customHeight="1" x14ac:dyDescent="0.2">
      <c r="A3" s="566"/>
      <c r="B3" s="566"/>
      <c r="C3" s="2" t="s">
        <v>27</v>
      </c>
      <c r="D3" s="369" t="s">
        <v>632</v>
      </c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</row>
    <row r="4" spans="1:18" ht="15" customHeight="1" x14ac:dyDescent="0.2">
      <c r="C4" s="31"/>
      <c r="D4" s="557"/>
      <c r="E4" s="556"/>
      <c r="F4" s="556"/>
      <c r="G4" s="556"/>
      <c r="H4" s="556"/>
      <c r="I4" s="556"/>
      <c r="J4" s="556"/>
      <c r="K4" s="556"/>
      <c r="L4" s="556"/>
      <c r="M4" s="556"/>
      <c r="N4" s="556"/>
      <c r="O4" s="556"/>
      <c r="P4" s="556"/>
      <c r="Q4" s="556"/>
      <c r="R4" s="556"/>
    </row>
    <row r="5" spans="1:18" ht="15" customHeight="1" x14ac:dyDescent="0.2"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</row>
    <row r="6" spans="1:18" ht="14.25" x14ac:dyDescent="0.2">
      <c r="A6" s="561" t="s">
        <v>703</v>
      </c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561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556" t="s">
        <v>22</v>
      </c>
      <c r="K8" s="556"/>
      <c r="L8" s="369" t="s">
        <v>23</v>
      </c>
      <c r="M8" s="369"/>
      <c r="N8" s="369"/>
      <c r="O8" s="369"/>
      <c r="P8" s="191">
        <v>1903.33</v>
      </c>
      <c r="Q8" s="7"/>
      <c r="R8" s="7"/>
    </row>
    <row r="9" spans="1:18" ht="13.5" x14ac:dyDescent="0.2">
      <c r="A9" s="562" t="s">
        <v>20</v>
      </c>
      <c r="B9" s="562"/>
      <c r="C9" s="562"/>
      <c r="D9" s="562"/>
      <c r="E9" s="562"/>
      <c r="F9" s="563">
        <f>P88</f>
        <v>1317.403887292669</v>
      </c>
      <c r="G9" s="564"/>
      <c r="H9" s="4" t="s">
        <v>21</v>
      </c>
      <c r="J9" s="7"/>
      <c r="K9" s="7"/>
      <c r="L9" s="369" t="s">
        <v>24</v>
      </c>
      <c r="M9" s="369"/>
      <c r="N9" s="369"/>
      <c r="O9" s="369"/>
      <c r="P9" s="191">
        <v>3361.95</v>
      </c>
      <c r="Q9" s="7"/>
      <c r="R9" s="7"/>
    </row>
    <row r="10" spans="1:18" ht="13.5" x14ac:dyDescent="0.2">
      <c r="A10" s="3"/>
      <c r="C10" s="567" t="s">
        <v>98</v>
      </c>
      <c r="D10" s="567"/>
      <c r="E10" s="567"/>
      <c r="F10" s="568">
        <f>P86</f>
        <v>71.400000000000006</v>
      </c>
      <c r="G10" s="568"/>
      <c r="H10" s="4" t="s">
        <v>21</v>
      </c>
      <c r="J10" s="7"/>
      <c r="K10" s="559" t="s">
        <v>25</v>
      </c>
      <c r="L10" s="559"/>
      <c r="M10" s="559"/>
      <c r="N10" s="559"/>
      <c r="O10" s="559"/>
      <c r="P10" s="194">
        <v>1.0898000000000001</v>
      </c>
      <c r="Q10" s="7"/>
      <c r="R10" s="7"/>
    </row>
    <row r="11" spans="1:18" ht="13.5" x14ac:dyDescent="0.2">
      <c r="A11" s="3"/>
      <c r="K11" s="19"/>
      <c r="L11" s="19"/>
      <c r="M11" s="19"/>
      <c r="N11" s="19"/>
      <c r="O11" s="19"/>
      <c r="P11" s="75"/>
    </row>
    <row r="12" spans="1:18" ht="22.5" customHeight="1" x14ac:dyDescent="0.2">
      <c r="A12" s="558" t="s">
        <v>0</v>
      </c>
      <c r="B12" s="560" t="s">
        <v>1</v>
      </c>
      <c r="C12" s="558" t="s">
        <v>2</v>
      </c>
      <c r="D12" s="560" t="s">
        <v>3</v>
      </c>
      <c r="E12" s="560" t="s">
        <v>4</v>
      </c>
      <c r="F12" s="560" t="s">
        <v>5</v>
      </c>
      <c r="G12" s="558" t="s">
        <v>6</v>
      </c>
      <c r="H12" s="558"/>
      <c r="I12" s="558"/>
      <c r="J12" s="558"/>
      <c r="K12" s="558"/>
      <c r="L12" s="558"/>
      <c r="M12" s="558"/>
      <c r="N12" s="558"/>
      <c r="O12" s="558"/>
      <c r="P12" s="558" t="s">
        <v>7</v>
      </c>
      <c r="Q12" s="558" t="s">
        <v>8</v>
      </c>
      <c r="R12" s="21" t="s">
        <v>8</v>
      </c>
    </row>
    <row r="13" spans="1:18" ht="13.5" customHeight="1" x14ac:dyDescent="0.2">
      <c r="A13" s="558"/>
      <c r="B13" s="560"/>
      <c r="C13" s="558"/>
      <c r="D13" s="560"/>
      <c r="E13" s="560"/>
      <c r="F13" s="560"/>
      <c r="G13" s="558"/>
      <c r="H13" s="558"/>
      <c r="I13" s="558"/>
      <c r="J13" s="558"/>
      <c r="K13" s="558"/>
      <c r="L13" s="558"/>
      <c r="M13" s="558"/>
      <c r="N13" s="558"/>
      <c r="O13" s="558"/>
      <c r="P13" s="558"/>
      <c r="Q13" s="558"/>
      <c r="R13" s="21" t="s">
        <v>9</v>
      </c>
    </row>
    <row r="14" spans="1:18" ht="20.25" customHeight="1" x14ac:dyDescent="0.2">
      <c r="A14" s="558"/>
      <c r="B14" s="560"/>
      <c r="C14" s="558"/>
      <c r="D14" s="560"/>
      <c r="E14" s="560"/>
      <c r="F14" s="560"/>
      <c r="G14" s="558" t="s">
        <v>10</v>
      </c>
      <c r="H14" s="558"/>
      <c r="I14" s="558" t="s">
        <v>11</v>
      </c>
      <c r="J14" s="558"/>
      <c r="K14" s="558" t="s">
        <v>12</v>
      </c>
      <c r="L14" s="558"/>
      <c r="M14" s="558"/>
      <c r="N14" s="558"/>
      <c r="O14" s="558"/>
      <c r="P14" s="558"/>
      <c r="Q14" s="558"/>
      <c r="R14" s="22">
        <f>P10</f>
        <v>1.0898000000000001</v>
      </c>
    </row>
    <row r="15" spans="1:18" s="20" customFormat="1" ht="46.5" x14ac:dyDescent="0.2">
      <c r="A15" s="558"/>
      <c r="B15" s="560"/>
      <c r="C15" s="558"/>
      <c r="D15" s="560"/>
      <c r="E15" s="560"/>
      <c r="F15" s="560"/>
      <c r="G15" s="77" t="s">
        <v>13</v>
      </c>
      <c r="H15" s="76" t="s">
        <v>14</v>
      </c>
      <c r="I15" s="77" t="s">
        <v>13</v>
      </c>
      <c r="J15" s="76" t="s">
        <v>14</v>
      </c>
      <c r="K15" s="76" t="s">
        <v>15</v>
      </c>
      <c r="L15" s="77" t="s">
        <v>16</v>
      </c>
      <c r="M15" s="76" t="s">
        <v>17</v>
      </c>
      <c r="N15" s="76" t="s">
        <v>18</v>
      </c>
      <c r="O15" s="77" t="s">
        <v>115</v>
      </c>
      <c r="P15" s="5" t="s">
        <v>19</v>
      </c>
      <c r="Q15" s="5" t="s">
        <v>19</v>
      </c>
      <c r="R15" s="5" t="s">
        <v>19</v>
      </c>
    </row>
    <row r="16" spans="1:18" s="20" customFormat="1" x14ac:dyDescent="0.2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10</v>
      </c>
      <c r="K16" s="15">
        <v>11</v>
      </c>
      <c r="L16" s="15">
        <v>12</v>
      </c>
      <c r="M16" s="15">
        <v>13</v>
      </c>
      <c r="N16" s="15">
        <v>14</v>
      </c>
      <c r="O16" s="15">
        <v>15</v>
      </c>
      <c r="P16" s="15">
        <v>16</v>
      </c>
      <c r="Q16" s="15">
        <v>17</v>
      </c>
      <c r="R16" s="15">
        <v>18</v>
      </c>
    </row>
    <row r="17" spans="1:18" ht="12.75" customHeight="1" x14ac:dyDescent="0.2">
      <c r="A17" s="406">
        <v>1</v>
      </c>
      <c r="B17" s="615" t="s">
        <v>202</v>
      </c>
      <c r="C17" s="618" t="s">
        <v>606</v>
      </c>
      <c r="D17" s="406" t="s">
        <v>89</v>
      </c>
      <c r="E17" s="605">
        <v>1</v>
      </c>
      <c r="F17" s="434">
        <f>H17+J17+R17</f>
        <v>94.096676900000006</v>
      </c>
      <c r="G17" s="437">
        <v>26.93</v>
      </c>
      <c r="H17" s="415">
        <f>G17*$P$8/1000</f>
        <v>51.256676899999995</v>
      </c>
      <c r="I17" s="437"/>
      <c r="J17" s="636">
        <f>I17*$P$9/1000</f>
        <v>0</v>
      </c>
      <c r="K17" s="43" t="s">
        <v>189</v>
      </c>
      <c r="L17" s="43" t="s">
        <v>89</v>
      </c>
      <c r="M17" s="43">
        <v>1</v>
      </c>
      <c r="N17" s="256">
        <v>42</v>
      </c>
      <c r="O17" s="197">
        <f t="shared" ref="O17:O28" si="0">M17*N17</f>
        <v>42</v>
      </c>
      <c r="P17" s="415">
        <f>E17*F17</f>
        <v>94.096676900000006</v>
      </c>
      <c r="Q17" s="415">
        <f>SUM(O17:O20)</f>
        <v>42</v>
      </c>
      <c r="R17" s="653">
        <f>Q17*1.02</f>
        <v>42.84</v>
      </c>
    </row>
    <row r="18" spans="1:18" x14ac:dyDescent="0.2">
      <c r="A18" s="406"/>
      <c r="B18" s="616"/>
      <c r="C18" s="619"/>
      <c r="D18" s="406"/>
      <c r="E18" s="605"/>
      <c r="F18" s="434"/>
      <c r="G18" s="437"/>
      <c r="H18" s="415"/>
      <c r="I18" s="437"/>
      <c r="J18" s="636"/>
      <c r="K18" s="43"/>
      <c r="L18" s="43"/>
      <c r="M18" s="43"/>
      <c r="N18" s="256"/>
      <c r="O18" s="197">
        <f t="shared" si="0"/>
        <v>0</v>
      </c>
      <c r="P18" s="415"/>
      <c r="Q18" s="415"/>
      <c r="R18" s="653"/>
    </row>
    <row r="19" spans="1:18" x14ac:dyDescent="0.2">
      <c r="A19" s="406"/>
      <c r="B19" s="616"/>
      <c r="C19" s="619"/>
      <c r="D19" s="406"/>
      <c r="E19" s="605"/>
      <c r="F19" s="434"/>
      <c r="G19" s="437"/>
      <c r="H19" s="415"/>
      <c r="I19" s="437"/>
      <c r="J19" s="636"/>
      <c r="K19" s="43"/>
      <c r="L19" s="43"/>
      <c r="M19" s="45"/>
      <c r="N19" s="256"/>
      <c r="O19" s="197">
        <f t="shared" si="0"/>
        <v>0</v>
      </c>
      <c r="P19" s="415"/>
      <c r="Q19" s="415"/>
      <c r="R19" s="653"/>
    </row>
    <row r="20" spans="1:18" ht="12.75" customHeight="1" x14ac:dyDescent="0.2">
      <c r="A20" s="406"/>
      <c r="B20" s="661"/>
      <c r="C20" s="620"/>
      <c r="D20" s="406"/>
      <c r="E20" s="605"/>
      <c r="F20" s="434"/>
      <c r="G20" s="437"/>
      <c r="H20" s="415"/>
      <c r="I20" s="437"/>
      <c r="J20" s="636"/>
      <c r="K20" s="43"/>
      <c r="L20" s="43"/>
      <c r="M20" s="43"/>
      <c r="N20" s="256"/>
      <c r="O20" s="197">
        <f t="shared" si="0"/>
        <v>0</v>
      </c>
      <c r="P20" s="415"/>
      <c r="Q20" s="415"/>
      <c r="R20" s="653"/>
    </row>
    <row r="21" spans="1:18" ht="12.75" customHeight="1" x14ac:dyDescent="0.2">
      <c r="A21" s="406">
        <v>2</v>
      </c>
      <c r="B21" s="475" t="s">
        <v>205</v>
      </c>
      <c r="C21" s="479" t="s">
        <v>608</v>
      </c>
      <c r="D21" s="471" t="s">
        <v>81</v>
      </c>
      <c r="E21" s="495">
        <v>1</v>
      </c>
      <c r="F21" s="483">
        <f>H21+J21+R21</f>
        <v>29.778131200000001</v>
      </c>
      <c r="G21" s="490">
        <v>0.64</v>
      </c>
      <c r="H21" s="488">
        <f>G21*$P$8/1000</f>
        <v>1.2181312</v>
      </c>
      <c r="I21" s="658"/>
      <c r="J21" s="488">
        <f>I21*$P$9/1000</f>
        <v>0</v>
      </c>
      <c r="K21" s="186" t="s">
        <v>607</v>
      </c>
      <c r="L21" s="186" t="s">
        <v>81</v>
      </c>
      <c r="M21" s="186">
        <v>1</v>
      </c>
      <c r="N21" s="258">
        <v>28</v>
      </c>
      <c r="O21" s="188">
        <f t="shared" si="0"/>
        <v>28</v>
      </c>
      <c r="P21" s="488">
        <f>E21*F21</f>
        <v>29.778131200000001</v>
      </c>
      <c r="Q21" s="488">
        <f>SUM(O21:O24)</f>
        <v>28</v>
      </c>
      <c r="R21" s="662">
        <f>Q21*1.02</f>
        <v>28.560000000000002</v>
      </c>
    </row>
    <row r="22" spans="1:18" x14ac:dyDescent="0.2">
      <c r="A22" s="406"/>
      <c r="B22" s="544"/>
      <c r="C22" s="654"/>
      <c r="D22" s="656"/>
      <c r="E22" s="657"/>
      <c r="F22" s="550"/>
      <c r="G22" s="551"/>
      <c r="H22" s="502"/>
      <c r="I22" s="659"/>
      <c r="J22" s="502"/>
      <c r="K22" s="186"/>
      <c r="L22" s="186"/>
      <c r="M22" s="186"/>
      <c r="N22" s="258"/>
      <c r="O22" s="188">
        <f t="shared" si="0"/>
        <v>0</v>
      </c>
      <c r="P22" s="502"/>
      <c r="Q22" s="502"/>
      <c r="R22" s="663"/>
    </row>
    <row r="23" spans="1:18" x14ac:dyDescent="0.2">
      <c r="A23" s="406"/>
      <c r="B23" s="544"/>
      <c r="C23" s="654"/>
      <c r="D23" s="656"/>
      <c r="E23" s="657"/>
      <c r="F23" s="550"/>
      <c r="G23" s="551"/>
      <c r="H23" s="502"/>
      <c r="I23" s="659"/>
      <c r="J23" s="502"/>
      <c r="K23" s="186"/>
      <c r="L23" s="186"/>
      <c r="M23" s="189"/>
      <c r="N23" s="258"/>
      <c r="O23" s="188">
        <f t="shared" si="0"/>
        <v>0</v>
      </c>
      <c r="P23" s="502"/>
      <c r="Q23" s="502"/>
      <c r="R23" s="663"/>
    </row>
    <row r="24" spans="1:18" ht="12.75" customHeight="1" x14ac:dyDescent="0.2">
      <c r="A24" s="406"/>
      <c r="B24" s="478"/>
      <c r="C24" s="655"/>
      <c r="D24" s="473"/>
      <c r="E24" s="497"/>
      <c r="F24" s="468"/>
      <c r="G24" s="469"/>
      <c r="H24" s="470"/>
      <c r="I24" s="660"/>
      <c r="J24" s="470"/>
      <c r="K24" s="186"/>
      <c r="L24" s="186"/>
      <c r="M24" s="186"/>
      <c r="N24" s="258"/>
      <c r="O24" s="188">
        <f t="shared" si="0"/>
        <v>0</v>
      </c>
      <c r="P24" s="470"/>
      <c r="Q24" s="470"/>
      <c r="R24" s="664"/>
    </row>
    <row r="25" spans="1:18" x14ac:dyDescent="0.2">
      <c r="A25" s="406">
        <v>3</v>
      </c>
      <c r="B25" s="615" t="s">
        <v>203</v>
      </c>
      <c r="C25" s="666" t="s">
        <v>609</v>
      </c>
      <c r="D25" s="406" t="s">
        <v>81</v>
      </c>
      <c r="E25" s="667">
        <v>38</v>
      </c>
      <c r="F25" s="434">
        <f>H25+J25+R25</f>
        <v>8.677985200000002</v>
      </c>
      <c r="G25" s="611">
        <v>0.88</v>
      </c>
      <c r="H25" s="415">
        <f>G25*$P$8/1000</f>
        <v>1.6749304</v>
      </c>
      <c r="I25" s="609"/>
      <c r="J25" s="415">
        <f>I25*$P$9/1000</f>
        <v>0</v>
      </c>
      <c r="K25" s="43" t="s">
        <v>610</v>
      </c>
      <c r="L25" s="43" t="s">
        <v>81</v>
      </c>
      <c r="M25" s="43">
        <v>1</v>
      </c>
      <c r="N25" s="256">
        <v>6</v>
      </c>
      <c r="O25" s="197">
        <f t="shared" si="0"/>
        <v>6</v>
      </c>
      <c r="P25" s="415">
        <f>E25*F25</f>
        <v>329.76343760000009</v>
      </c>
      <c r="Q25" s="415">
        <f>SUM(O25:O28)</f>
        <v>6</v>
      </c>
      <c r="R25" s="415">
        <f>Q25*1.02*1.05*$R$14</f>
        <v>7.003054800000001</v>
      </c>
    </row>
    <row r="26" spans="1:18" x14ac:dyDescent="0.2">
      <c r="A26" s="406"/>
      <c r="B26" s="616"/>
      <c r="C26" s="666"/>
      <c r="D26" s="406"/>
      <c r="E26" s="667"/>
      <c r="F26" s="434"/>
      <c r="G26" s="634"/>
      <c r="H26" s="415"/>
      <c r="I26" s="609"/>
      <c r="J26" s="415"/>
      <c r="K26" s="43"/>
      <c r="L26" s="43"/>
      <c r="M26" s="43"/>
      <c r="N26" s="256"/>
      <c r="O26" s="197">
        <f t="shared" si="0"/>
        <v>0</v>
      </c>
      <c r="P26" s="415"/>
      <c r="Q26" s="415"/>
      <c r="R26" s="415"/>
    </row>
    <row r="27" spans="1:18" x14ac:dyDescent="0.2">
      <c r="A27" s="406"/>
      <c r="B27" s="616"/>
      <c r="C27" s="666"/>
      <c r="D27" s="406"/>
      <c r="E27" s="667"/>
      <c r="F27" s="434"/>
      <c r="G27" s="634"/>
      <c r="H27" s="415"/>
      <c r="I27" s="609"/>
      <c r="J27" s="415"/>
      <c r="K27" s="43"/>
      <c r="L27" s="43"/>
      <c r="M27" s="45"/>
      <c r="N27" s="256"/>
      <c r="O27" s="197">
        <f t="shared" si="0"/>
        <v>0</v>
      </c>
      <c r="P27" s="415"/>
      <c r="Q27" s="415"/>
      <c r="R27" s="415"/>
    </row>
    <row r="28" spans="1:18" ht="12.75" customHeight="1" x14ac:dyDescent="0.2">
      <c r="A28" s="406"/>
      <c r="B28" s="665"/>
      <c r="C28" s="666"/>
      <c r="D28" s="406"/>
      <c r="E28" s="667"/>
      <c r="F28" s="434"/>
      <c r="G28" s="668"/>
      <c r="H28" s="415"/>
      <c r="I28" s="609"/>
      <c r="J28" s="415"/>
      <c r="K28" s="43"/>
      <c r="L28" s="43"/>
      <c r="M28" s="43"/>
      <c r="N28" s="256"/>
      <c r="O28" s="197">
        <f t="shared" si="0"/>
        <v>0</v>
      </c>
      <c r="P28" s="415"/>
      <c r="Q28" s="415"/>
      <c r="R28" s="415"/>
    </row>
    <row r="29" spans="1:18" ht="12.75" customHeight="1" x14ac:dyDescent="0.2">
      <c r="A29" s="406">
        <v>4</v>
      </c>
      <c r="B29" s="407" t="s">
        <v>612</v>
      </c>
      <c r="C29" s="541" t="s">
        <v>611</v>
      </c>
      <c r="D29" s="406" t="s">
        <v>81</v>
      </c>
      <c r="E29" s="414">
        <v>3</v>
      </c>
      <c r="F29" s="413">
        <f>H29+J29+R29</f>
        <v>11.316869600000002</v>
      </c>
      <c r="G29" s="436">
        <v>1.04</v>
      </c>
      <c r="H29" s="416">
        <f>G29*$P$8/1000</f>
        <v>1.9794631999999999</v>
      </c>
      <c r="I29" s="417"/>
      <c r="J29" s="416">
        <f>I29*$P$9/1000</f>
        <v>0</v>
      </c>
      <c r="K29" s="100" t="s">
        <v>613</v>
      </c>
      <c r="L29" s="43" t="s">
        <v>81</v>
      </c>
      <c r="M29" s="43">
        <v>1</v>
      </c>
      <c r="N29" s="260">
        <v>8</v>
      </c>
      <c r="O29" s="101">
        <f t="shared" ref="O29:O72" si="1">M29*N29</f>
        <v>8</v>
      </c>
      <c r="P29" s="416">
        <f>E29*F29</f>
        <v>33.950608800000005</v>
      </c>
      <c r="Q29" s="416">
        <f>SUM(O29:O32)</f>
        <v>8</v>
      </c>
      <c r="R29" s="419">
        <f>Q29*1.02*1.05*$R$14</f>
        <v>9.3374064000000025</v>
      </c>
    </row>
    <row r="30" spans="1:18" x14ac:dyDescent="0.2">
      <c r="A30" s="406"/>
      <c r="B30" s="408"/>
      <c r="C30" s="542"/>
      <c r="D30" s="406"/>
      <c r="E30" s="414"/>
      <c r="F30" s="413"/>
      <c r="G30" s="436"/>
      <c r="H30" s="416"/>
      <c r="I30" s="417"/>
      <c r="J30" s="416"/>
      <c r="K30" s="100"/>
      <c r="L30" s="100"/>
      <c r="M30" s="100"/>
      <c r="N30" s="260"/>
      <c r="O30" s="101">
        <f t="shared" si="1"/>
        <v>0</v>
      </c>
      <c r="P30" s="416"/>
      <c r="Q30" s="416"/>
      <c r="R30" s="419"/>
    </row>
    <row r="31" spans="1:18" x14ac:dyDescent="0.2">
      <c r="A31" s="406"/>
      <c r="B31" s="408"/>
      <c r="C31" s="542"/>
      <c r="D31" s="406"/>
      <c r="E31" s="414"/>
      <c r="F31" s="413"/>
      <c r="G31" s="436"/>
      <c r="H31" s="416"/>
      <c r="I31" s="417"/>
      <c r="J31" s="416"/>
      <c r="K31" s="100"/>
      <c r="L31" s="100"/>
      <c r="M31" s="103"/>
      <c r="N31" s="260"/>
      <c r="O31" s="101">
        <f t="shared" si="1"/>
        <v>0</v>
      </c>
      <c r="P31" s="416"/>
      <c r="Q31" s="416"/>
      <c r="R31" s="419"/>
    </row>
    <row r="32" spans="1:18" ht="12.75" customHeight="1" x14ac:dyDescent="0.2">
      <c r="A32" s="406"/>
      <c r="B32" s="408"/>
      <c r="C32" s="542"/>
      <c r="D32" s="406"/>
      <c r="E32" s="414"/>
      <c r="F32" s="413"/>
      <c r="G32" s="436"/>
      <c r="H32" s="416"/>
      <c r="I32" s="417"/>
      <c r="J32" s="416"/>
      <c r="K32" s="100"/>
      <c r="L32" s="100"/>
      <c r="M32" s="100"/>
      <c r="N32" s="260"/>
      <c r="O32" s="101">
        <f t="shared" si="1"/>
        <v>0</v>
      </c>
      <c r="P32" s="416"/>
      <c r="Q32" s="416"/>
      <c r="R32" s="419"/>
    </row>
    <row r="33" spans="1:18" ht="12.75" customHeight="1" x14ac:dyDescent="0.2">
      <c r="A33" s="406">
        <v>5</v>
      </c>
      <c r="B33" s="669" t="s">
        <v>198</v>
      </c>
      <c r="C33" s="433" t="s">
        <v>614</v>
      </c>
      <c r="D33" s="381" t="s">
        <v>81</v>
      </c>
      <c r="E33" s="421">
        <v>3</v>
      </c>
      <c r="F33" s="456">
        <f>H33+J33+R33</f>
        <v>10.369446020000002</v>
      </c>
      <c r="G33" s="457">
        <v>0.53900000000000003</v>
      </c>
      <c r="H33" s="458">
        <f>G33*$P$8/1000</f>
        <v>1.0258948700000001</v>
      </c>
      <c r="I33" s="457">
        <v>0.34899999999999998</v>
      </c>
      <c r="J33" s="458">
        <f>I33*$P$9/1000</f>
        <v>1.1733205499999999</v>
      </c>
      <c r="K33" s="258" t="s">
        <v>615</v>
      </c>
      <c r="L33" s="258" t="s">
        <v>81</v>
      </c>
      <c r="M33" s="258">
        <v>1</v>
      </c>
      <c r="N33" s="259">
        <v>7</v>
      </c>
      <c r="O33" s="188">
        <f t="shared" si="1"/>
        <v>7</v>
      </c>
      <c r="P33" s="458">
        <f>E33*F33</f>
        <v>31.108338060000005</v>
      </c>
      <c r="Q33" s="458">
        <f>SUM(O33:O36)</f>
        <v>7</v>
      </c>
      <c r="R33" s="458">
        <f>Q33*1.02*1.05*$R$14</f>
        <v>8.1702306000000018</v>
      </c>
    </row>
    <row r="34" spans="1:18" x14ac:dyDescent="0.2">
      <c r="A34" s="406"/>
      <c r="B34" s="654"/>
      <c r="C34" s="433"/>
      <c r="D34" s="381"/>
      <c r="E34" s="421"/>
      <c r="F34" s="456"/>
      <c r="G34" s="457"/>
      <c r="H34" s="458"/>
      <c r="I34" s="457"/>
      <c r="J34" s="458"/>
      <c r="K34" s="186"/>
      <c r="L34" s="186"/>
      <c r="M34" s="186"/>
      <c r="N34" s="258"/>
      <c r="O34" s="188">
        <f t="shared" si="1"/>
        <v>0</v>
      </c>
      <c r="P34" s="458"/>
      <c r="Q34" s="458"/>
      <c r="R34" s="458"/>
    </row>
    <row r="35" spans="1:18" x14ac:dyDescent="0.2">
      <c r="A35" s="406"/>
      <c r="B35" s="654"/>
      <c r="C35" s="433"/>
      <c r="D35" s="381"/>
      <c r="E35" s="421"/>
      <c r="F35" s="456"/>
      <c r="G35" s="457"/>
      <c r="H35" s="458"/>
      <c r="I35" s="457"/>
      <c r="J35" s="458"/>
      <c r="K35" s="186"/>
      <c r="L35" s="186"/>
      <c r="M35" s="189"/>
      <c r="N35" s="258"/>
      <c r="O35" s="188">
        <f t="shared" si="1"/>
        <v>0</v>
      </c>
      <c r="P35" s="458"/>
      <c r="Q35" s="458"/>
      <c r="R35" s="458"/>
    </row>
    <row r="36" spans="1:18" ht="12.75" customHeight="1" x14ac:dyDescent="0.2">
      <c r="A36" s="406"/>
      <c r="B36" s="481"/>
      <c r="C36" s="433"/>
      <c r="D36" s="381"/>
      <c r="E36" s="421"/>
      <c r="F36" s="456"/>
      <c r="G36" s="457"/>
      <c r="H36" s="458"/>
      <c r="I36" s="457"/>
      <c r="J36" s="458"/>
      <c r="K36" s="186"/>
      <c r="L36" s="186"/>
      <c r="M36" s="186"/>
      <c r="N36" s="258"/>
      <c r="O36" s="188">
        <f t="shared" si="1"/>
        <v>0</v>
      </c>
      <c r="P36" s="458"/>
      <c r="Q36" s="458"/>
      <c r="R36" s="458"/>
    </row>
    <row r="37" spans="1:18" ht="12.75" customHeight="1" x14ac:dyDescent="0.2">
      <c r="A37" s="406">
        <v>6</v>
      </c>
      <c r="B37" s="409" t="s">
        <v>121</v>
      </c>
      <c r="C37" s="409" t="s">
        <v>616</v>
      </c>
      <c r="D37" s="406" t="s">
        <v>80</v>
      </c>
      <c r="E37" s="444">
        <v>70</v>
      </c>
      <c r="F37" s="434">
        <f>H37+J37+R37</f>
        <v>0.87590003140000006</v>
      </c>
      <c r="G37" s="437">
        <v>0.19</v>
      </c>
      <c r="H37" s="415">
        <f>G37*$P$8/1000</f>
        <v>0.36163269999999997</v>
      </c>
      <c r="I37" s="437">
        <v>0.02</v>
      </c>
      <c r="J37" s="415">
        <f>I37*$P$9/1000</f>
        <v>6.7239000000000007E-2</v>
      </c>
      <c r="K37" s="43" t="s">
        <v>108</v>
      </c>
      <c r="L37" s="43" t="s">
        <v>80</v>
      </c>
      <c r="M37" s="43">
        <v>1</v>
      </c>
      <c r="N37" s="256">
        <v>0.38300000000000001</v>
      </c>
      <c r="O37" s="197">
        <f t="shared" si="1"/>
        <v>0.38300000000000001</v>
      </c>
      <c r="P37" s="415">
        <f>E37*F37</f>
        <v>61.313002198000007</v>
      </c>
      <c r="Q37" s="415">
        <f>SUM(O37:O40)</f>
        <v>0.38300000000000001</v>
      </c>
      <c r="R37" s="415">
        <f>Q37*1.02*1.05*$R$14</f>
        <v>0.44702833140000009</v>
      </c>
    </row>
    <row r="38" spans="1:18" x14ac:dyDescent="0.2">
      <c r="A38" s="406"/>
      <c r="B38" s="409"/>
      <c r="C38" s="409"/>
      <c r="D38" s="406"/>
      <c r="E38" s="439"/>
      <c r="F38" s="434"/>
      <c r="G38" s="437"/>
      <c r="H38" s="415"/>
      <c r="I38" s="437"/>
      <c r="J38" s="415"/>
      <c r="K38" s="43"/>
      <c r="L38" s="43"/>
      <c r="M38" s="43"/>
      <c r="N38" s="256"/>
      <c r="O38" s="197">
        <f t="shared" si="1"/>
        <v>0</v>
      </c>
      <c r="P38" s="415"/>
      <c r="Q38" s="415"/>
      <c r="R38" s="415"/>
    </row>
    <row r="39" spans="1:18" x14ac:dyDescent="0.2">
      <c r="A39" s="406"/>
      <c r="B39" s="409"/>
      <c r="C39" s="409"/>
      <c r="D39" s="406"/>
      <c r="E39" s="439"/>
      <c r="F39" s="434"/>
      <c r="G39" s="437"/>
      <c r="H39" s="415"/>
      <c r="I39" s="437"/>
      <c r="J39" s="415"/>
      <c r="K39" s="43"/>
      <c r="L39" s="43"/>
      <c r="M39" s="45"/>
      <c r="N39" s="256"/>
      <c r="O39" s="197">
        <f t="shared" si="1"/>
        <v>0</v>
      </c>
      <c r="P39" s="415"/>
      <c r="Q39" s="415"/>
      <c r="R39" s="415"/>
    </row>
    <row r="40" spans="1:18" ht="12.75" customHeight="1" x14ac:dyDescent="0.2">
      <c r="A40" s="406"/>
      <c r="B40" s="409"/>
      <c r="C40" s="409"/>
      <c r="D40" s="406"/>
      <c r="E40" s="455"/>
      <c r="F40" s="434"/>
      <c r="G40" s="437"/>
      <c r="H40" s="415"/>
      <c r="I40" s="437"/>
      <c r="J40" s="415"/>
      <c r="K40" s="43"/>
      <c r="L40" s="43"/>
      <c r="M40" s="43"/>
      <c r="N40" s="256"/>
      <c r="O40" s="197">
        <f t="shared" si="1"/>
        <v>0</v>
      </c>
      <c r="P40" s="415"/>
      <c r="Q40" s="415"/>
      <c r="R40" s="415"/>
    </row>
    <row r="41" spans="1:18" ht="12.75" customHeight="1" x14ac:dyDescent="0.2">
      <c r="A41" s="406">
        <v>7</v>
      </c>
      <c r="B41" s="669" t="s">
        <v>204</v>
      </c>
      <c r="C41" s="409" t="s">
        <v>617</v>
      </c>
      <c r="D41" s="406" t="s">
        <v>80</v>
      </c>
      <c r="E41" s="670">
        <v>50</v>
      </c>
      <c r="F41" s="456">
        <f>H41+J41+R41</f>
        <v>0.55943151059999996</v>
      </c>
      <c r="G41" s="490">
        <v>7.4999999999999997E-2</v>
      </c>
      <c r="H41" s="458">
        <f>G41*$P$8/1000</f>
        <v>0.14274974999999998</v>
      </c>
      <c r="I41" s="671"/>
      <c r="J41" s="458">
        <f>I41*$P$9/1000</f>
        <v>0</v>
      </c>
      <c r="K41" s="186" t="s">
        <v>110</v>
      </c>
      <c r="L41" s="186" t="s">
        <v>80</v>
      </c>
      <c r="M41" s="186">
        <v>1.02</v>
      </c>
      <c r="N41" s="258">
        <v>0.35</v>
      </c>
      <c r="O41" s="188">
        <f t="shared" si="1"/>
        <v>0.35699999999999998</v>
      </c>
      <c r="P41" s="458">
        <f>E41*F41</f>
        <v>27.971575529999999</v>
      </c>
      <c r="Q41" s="458">
        <f>SUM(O41:O44)</f>
        <v>0.35699999999999998</v>
      </c>
      <c r="R41" s="458">
        <f>Q41*1.02*1.05*$R$14</f>
        <v>0.41668176060000001</v>
      </c>
    </row>
    <row r="42" spans="1:18" x14ac:dyDescent="0.2">
      <c r="A42" s="406"/>
      <c r="B42" s="654"/>
      <c r="C42" s="409"/>
      <c r="D42" s="406"/>
      <c r="E42" s="670"/>
      <c r="F42" s="456"/>
      <c r="G42" s="551"/>
      <c r="H42" s="458"/>
      <c r="I42" s="671"/>
      <c r="J42" s="458"/>
      <c r="K42" s="186"/>
      <c r="L42" s="186"/>
      <c r="M42" s="186"/>
      <c r="N42" s="258"/>
      <c r="O42" s="188">
        <f t="shared" si="1"/>
        <v>0</v>
      </c>
      <c r="P42" s="458"/>
      <c r="Q42" s="458"/>
      <c r="R42" s="458"/>
    </row>
    <row r="43" spans="1:18" x14ac:dyDescent="0.2">
      <c r="A43" s="406"/>
      <c r="B43" s="654"/>
      <c r="C43" s="409"/>
      <c r="D43" s="406"/>
      <c r="E43" s="670"/>
      <c r="F43" s="456"/>
      <c r="G43" s="551"/>
      <c r="H43" s="458"/>
      <c r="I43" s="671"/>
      <c r="J43" s="458"/>
      <c r="K43" s="186"/>
      <c r="L43" s="186"/>
      <c r="M43" s="189"/>
      <c r="N43" s="258"/>
      <c r="O43" s="188">
        <f t="shared" si="1"/>
        <v>0</v>
      </c>
      <c r="P43" s="458"/>
      <c r="Q43" s="458"/>
      <c r="R43" s="458"/>
    </row>
    <row r="44" spans="1:18" ht="12.75" customHeight="1" x14ac:dyDescent="0.2">
      <c r="A44" s="406"/>
      <c r="B44" s="481"/>
      <c r="C44" s="409"/>
      <c r="D44" s="406"/>
      <c r="E44" s="670"/>
      <c r="F44" s="456"/>
      <c r="G44" s="469"/>
      <c r="H44" s="458"/>
      <c r="I44" s="671"/>
      <c r="J44" s="458"/>
      <c r="K44" s="186"/>
      <c r="L44" s="186"/>
      <c r="M44" s="186"/>
      <c r="N44" s="258"/>
      <c r="O44" s="188">
        <f t="shared" si="1"/>
        <v>0</v>
      </c>
      <c r="P44" s="458"/>
      <c r="Q44" s="458"/>
      <c r="R44" s="458"/>
    </row>
    <row r="45" spans="1:18" ht="12.75" customHeight="1" x14ac:dyDescent="0.2">
      <c r="A45" s="406">
        <v>8</v>
      </c>
      <c r="B45" s="669" t="s">
        <v>204</v>
      </c>
      <c r="C45" s="409" t="s">
        <v>618</v>
      </c>
      <c r="D45" s="406" t="s">
        <v>80</v>
      </c>
      <c r="E45" s="670">
        <v>150</v>
      </c>
      <c r="F45" s="456">
        <f>H45+J45+R45</f>
        <v>0.241562853228</v>
      </c>
      <c r="G45" s="490">
        <v>7.4999999999999997E-2</v>
      </c>
      <c r="H45" s="458">
        <f>G45*$P$8/1000</f>
        <v>0.14274974999999998</v>
      </c>
      <c r="I45" s="671"/>
      <c r="J45" s="458">
        <f>I45*$P$9/1000</f>
        <v>0</v>
      </c>
      <c r="K45" s="186" t="s">
        <v>110</v>
      </c>
      <c r="L45" s="186" t="s">
        <v>80</v>
      </c>
      <c r="M45" s="186">
        <v>1.02</v>
      </c>
      <c r="N45" s="258">
        <v>8.3000000000000004E-2</v>
      </c>
      <c r="O45" s="188">
        <f t="shared" ref="O45:O48" si="2">M45*N45</f>
        <v>8.4659999999999999E-2</v>
      </c>
      <c r="P45" s="458">
        <f>E45*F45</f>
        <v>36.234427984200003</v>
      </c>
      <c r="Q45" s="458">
        <f>SUM(O45:O48)</f>
        <v>8.4659999999999999E-2</v>
      </c>
      <c r="R45" s="458">
        <f>Q45*1.02*1.05*$R$14</f>
        <v>9.8813103228000021E-2</v>
      </c>
    </row>
    <row r="46" spans="1:18" x14ac:dyDescent="0.2">
      <c r="A46" s="406"/>
      <c r="B46" s="654"/>
      <c r="C46" s="409"/>
      <c r="D46" s="406"/>
      <c r="E46" s="670"/>
      <c r="F46" s="456"/>
      <c r="G46" s="551"/>
      <c r="H46" s="458"/>
      <c r="I46" s="671"/>
      <c r="J46" s="458"/>
      <c r="K46" s="186"/>
      <c r="L46" s="186"/>
      <c r="M46" s="186"/>
      <c r="N46" s="258"/>
      <c r="O46" s="188">
        <f t="shared" si="2"/>
        <v>0</v>
      </c>
      <c r="P46" s="458"/>
      <c r="Q46" s="458"/>
      <c r="R46" s="458"/>
    </row>
    <row r="47" spans="1:18" x14ac:dyDescent="0.2">
      <c r="A47" s="406"/>
      <c r="B47" s="654"/>
      <c r="C47" s="409"/>
      <c r="D47" s="406"/>
      <c r="E47" s="670"/>
      <c r="F47" s="456"/>
      <c r="G47" s="551"/>
      <c r="H47" s="458"/>
      <c r="I47" s="671"/>
      <c r="J47" s="458"/>
      <c r="K47" s="186"/>
      <c r="L47" s="186"/>
      <c r="M47" s="189"/>
      <c r="N47" s="258"/>
      <c r="O47" s="188">
        <f t="shared" si="2"/>
        <v>0</v>
      </c>
      <c r="P47" s="458"/>
      <c r="Q47" s="458"/>
      <c r="R47" s="458"/>
    </row>
    <row r="48" spans="1:18" ht="12.75" customHeight="1" x14ac:dyDescent="0.2">
      <c r="A48" s="406"/>
      <c r="B48" s="481"/>
      <c r="C48" s="409"/>
      <c r="D48" s="406"/>
      <c r="E48" s="670"/>
      <c r="F48" s="456"/>
      <c r="G48" s="469"/>
      <c r="H48" s="458"/>
      <c r="I48" s="671"/>
      <c r="J48" s="458"/>
      <c r="K48" s="186"/>
      <c r="L48" s="186"/>
      <c r="M48" s="186"/>
      <c r="N48" s="258"/>
      <c r="O48" s="188">
        <f t="shared" si="2"/>
        <v>0</v>
      </c>
      <c r="P48" s="458"/>
      <c r="Q48" s="458"/>
      <c r="R48" s="458"/>
    </row>
    <row r="49" spans="1:18" ht="12.75" customHeight="1" x14ac:dyDescent="0.2">
      <c r="A49" s="406">
        <v>9</v>
      </c>
      <c r="B49" s="669" t="s">
        <v>204</v>
      </c>
      <c r="C49" s="409" t="s">
        <v>619</v>
      </c>
      <c r="D49" s="406" t="s">
        <v>80</v>
      </c>
      <c r="E49" s="670">
        <v>50</v>
      </c>
      <c r="F49" s="456">
        <f>H49+J49+R49</f>
        <v>0.29156466449999996</v>
      </c>
      <c r="G49" s="490">
        <v>7.4999999999999997E-2</v>
      </c>
      <c r="H49" s="458">
        <f>G49*$P$8/1000</f>
        <v>0.14274974999999998</v>
      </c>
      <c r="I49" s="671"/>
      <c r="J49" s="458">
        <f>I49*$P$9/1000</f>
        <v>0</v>
      </c>
      <c r="K49" s="186" t="s">
        <v>110</v>
      </c>
      <c r="L49" s="186" t="s">
        <v>80</v>
      </c>
      <c r="M49" s="186">
        <v>1.02</v>
      </c>
      <c r="N49" s="258">
        <v>0.125</v>
      </c>
      <c r="O49" s="188">
        <f t="shared" ref="O49:O52" si="3">M49*N49</f>
        <v>0.1275</v>
      </c>
      <c r="P49" s="458">
        <f>E49*F49</f>
        <v>14.578233224999998</v>
      </c>
      <c r="Q49" s="458">
        <f>SUM(O49:O52)</f>
        <v>0.1275</v>
      </c>
      <c r="R49" s="458">
        <f>Q49*1.02*1.05*$R$14</f>
        <v>0.14881491450000001</v>
      </c>
    </row>
    <row r="50" spans="1:18" x14ac:dyDescent="0.2">
      <c r="A50" s="406"/>
      <c r="B50" s="654"/>
      <c r="C50" s="409"/>
      <c r="D50" s="406"/>
      <c r="E50" s="670"/>
      <c r="F50" s="456"/>
      <c r="G50" s="551"/>
      <c r="H50" s="458"/>
      <c r="I50" s="671"/>
      <c r="J50" s="458"/>
      <c r="K50" s="186"/>
      <c r="L50" s="186"/>
      <c r="M50" s="186"/>
      <c r="N50" s="258"/>
      <c r="O50" s="188">
        <f t="shared" si="3"/>
        <v>0</v>
      </c>
      <c r="P50" s="458"/>
      <c r="Q50" s="458"/>
      <c r="R50" s="458"/>
    </row>
    <row r="51" spans="1:18" x14ac:dyDescent="0.2">
      <c r="A51" s="406"/>
      <c r="B51" s="654"/>
      <c r="C51" s="409"/>
      <c r="D51" s="406"/>
      <c r="E51" s="670"/>
      <c r="F51" s="456"/>
      <c r="G51" s="551"/>
      <c r="H51" s="458"/>
      <c r="I51" s="671"/>
      <c r="J51" s="458"/>
      <c r="K51" s="186"/>
      <c r="L51" s="186"/>
      <c r="M51" s="189"/>
      <c r="N51" s="258"/>
      <c r="O51" s="188">
        <f t="shared" si="3"/>
        <v>0</v>
      </c>
      <c r="P51" s="458"/>
      <c r="Q51" s="458"/>
      <c r="R51" s="458"/>
    </row>
    <row r="52" spans="1:18" ht="12.75" customHeight="1" x14ac:dyDescent="0.2">
      <c r="A52" s="406"/>
      <c r="B52" s="481"/>
      <c r="C52" s="409"/>
      <c r="D52" s="406"/>
      <c r="E52" s="670"/>
      <c r="F52" s="456"/>
      <c r="G52" s="469"/>
      <c r="H52" s="458"/>
      <c r="I52" s="671"/>
      <c r="J52" s="458"/>
      <c r="K52" s="186"/>
      <c r="L52" s="186"/>
      <c r="M52" s="186"/>
      <c r="N52" s="258"/>
      <c r="O52" s="188">
        <f t="shared" si="3"/>
        <v>0</v>
      </c>
      <c r="P52" s="458"/>
      <c r="Q52" s="458"/>
      <c r="R52" s="458"/>
    </row>
    <row r="53" spans="1:18" x14ac:dyDescent="0.2">
      <c r="A53" s="406">
        <v>10</v>
      </c>
      <c r="B53" s="409" t="s">
        <v>622</v>
      </c>
      <c r="C53" s="409" t="s">
        <v>620</v>
      </c>
      <c r="D53" s="409" t="s">
        <v>621</v>
      </c>
      <c r="E53" s="410">
        <v>80</v>
      </c>
      <c r="F53" s="434">
        <f>H53+J53+R53</f>
        <v>1.4903073899999999</v>
      </c>
      <c r="G53" s="437">
        <v>0.78300000000000003</v>
      </c>
      <c r="H53" s="415">
        <f>G53*$P$8/1000</f>
        <v>1.4903073899999999</v>
      </c>
      <c r="I53" s="437"/>
      <c r="J53" s="415">
        <f>I53*$P$9/1000</f>
        <v>0</v>
      </c>
      <c r="K53" s="43"/>
      <c r="L53" s="43"/>
      <c r="M53" s="43"/>
      <c r="N53" s="256"/>
      <c r="O53" s="197">
        <f t="shared" si="1"/>
        <v>0</v>
      </c>
      <c r="P53" s="415">
        <f>E53*F53</f>
        <v>119.22459119999999</v>
      </c>
      <c r="Q53" s="415">
        <f>SUM(O53:O56)</f>
        <v>0</v>
      </c>
      <c r="R53" s="415">
        <f>Q53*1.02*1.05*$R$14</f>
        <v>0</v>
      </c>
    </row>
    <row r="54" spans="1:18" x14ac:dyDescent="0.2">
      <c r="A54" s="406"/>
      <c r="B54" s="409"/>
      <c r="C54" s="409"/>
      <c r="D54" s="409"/>
      <c r="E54" s="411"/>
      <c r="F54" s="434"/>
      <c r="G54" s="437"/>
      <c r="H54" s="415"/>
      <c r="I54" s="437"/>
      <c r="J54" s="415"/>
      <c r="K54" s="43"/>
      <c r="L54" s="43"/>
      <c r="M54" s="43"/>
      <c r="N54" s="256"/>
      <c r="O54" s="197">
        <f t="shared" si="1"/>
        <v>0</v>
      </c>
      <c r="P54" s="415"/>
      <c r="Q54" s="415"/>
      <c r="R54" s="415"/>
    </row>
    <row r="55" spans="1:18" x14ac:dyDescent="0.2">
      <c r="A55" s="406"/>
      <c r="B55" s="409"/>
      <c r="C55" s="409"/>
      <c r="D55" s="409"/>
      <c r="E55" s="411"/>
      <c r="F55" s="434"/>
      <c r="G55" s="437"/>
      <c r="H55" s="415"/>
      <c r="I55" s="437"/>
      <c r="J55" s="415"/>
      <c r="K55" s="43"/>
      <c r="L55" s="43"/>
      <c r="M55" s="45"/>
      <c r="N55" s="256"/>
      <c r="O55" s="197">
        <f t="shared" si="1"/>
        <v>0</v>
      </c>
      <c r="P55" s="415"/>
      <c r="Q55" s="415"/>
      <c r="R55" s="415"/>
    </row>
    <row r="56" spans="1:18" ht="12.75" customHeight="1" x14ac:dyDescent="0.2">
      <c r="A56" s="406"/>
      <c r="B56" s="409"/>
      <c r="C56" s="409"/>
      <c r="D56" s="409"/>
      <c r="E56" s="412"/>
      <c r="F56" s="434"/>
      <c r="G56" s="437"/>
      <c r="H56" s="415"/>
      <c r="I56" s="437"/>
      <c r="J56" s="415"/>
      <c r="K56" s="43"/>
      <c r="L56" s="43"/>
      <c r="M56" s="43"/>
      <c r="N56" s="256"/>
      <c r="O56" s="197">
        <f t="shared" si="1"/>
        <v>0</v>
      </c>
      <c r="P56" s="415"/>
      <c r="Q56" s="415"/>
      <c r="R56" s="415"/>
    </row>
    <row r="57" spans="1:18" ht="12.75" customHeight="1" x14ac:dyDescent="0.2">
      <c r="A57" s="406">
        <v>11</v>
      </c>
      <c r="B57" s="652" t="s">
        <v>602</v>
      </c>
      <c r="C57" s="409" t="s">
        <v>624</v>
      </c>
      <c r="D57" s="444" t="s">
        <v>81</v>
      </c>
      <c r="E57" s="444">
        <v>18</v>
      </c>
      <c r="F57" s="434">
        <f>H57+J57+R57</f>
        <v>0.70423209999999992</v>
      </c>
      <c r="G57" s="437">
        <v>0.37</v>
      </c>
      <c r="H57" s="415">
        <f>G57*$P$8/1000</f>
        <v>0.70423209999999992</v>
      </c>
      <c r="I57" s="437"/>
      <c r="J57" s="415">
        <f>I57*$P$9/1000</f>
        <v>0</v>
      </c>
      <c r="K57" s="43"/>
      <c r="L57" s="43"/>
      <c r="M57" s="43"/>
      <c r="N57" s="256"/>
      <c r="O57" s="197">
        <f t="shared" si="1"/>
        <v>0</v>
      </c>
      <c r="P57" s="415">
        <f>E57*F57</f>
        <v>12.676177799999998</v>
      </c>
      <c r="Q57" s="415">
        <f>SUM(O57:O60)</f>
        <v>0</v>
      </c>
      <c r="R57" s="415">
        <f>Q57*1.02*1.05*$R$14</f>
        <v>0</v>
      </c>
    </row>
    <row r="58" spans="1:18" x14ac:dyDescent="0.2">
      <c r="A58" s="406"/>
      <c r="B58" s="652"/>
      <c r="C58" s="409"/>
      <c r="D58" s="439"/>
      <c r="E58" s="439"/>
      <c r="F58" s="434"/>
      <c r="G58" s="437"/>
      <c r="H58" s="415"/>
      <c r="I58" s="437"/>
      <c r="J58" s="415"/>
      <c r="K58" s="43"/>
      <c r="L58" s="43"/>
      <c r="M58" s="43"/>
      <c r="N58" s="256"/>
      <c r="O58" s="197">
        <f t="shared" si="1"/>
        <v>0</v>
      </c>
      <c r="P58" s="415"/>
      <c r="Q58" s="415"/>
      <c r="R58" s="415"/>
    </row>
    <row r="59" spans="1:18" x14ac:dyDescent="0.2">
      <c r="A59" s="406"/>
      <c r="B59" s="652"/>
      <c r="C59" s="409"/>
      <c r="D59" s="439"/>
      <c r="E59" s="439"/>
      <c r="F59" s="434"/>
      <c r="G59" s="437"/>
      <c r="H59" s="415"/>
      <c r="I59" s="437"/>
      <c r="J59" s="415"/>
      <c r="K59" s="43"/>
      <c r="L59" s="43"/>
      <c r="M59" s="45"/>
      <c r="N59" s="256"/>
      <c r="O59" s="197">
        <f t="shared" si="1"/>
        <v>0</v>
      </c>
      <c r="P59" s="415"/>
      <c r="Q59" s="415"/>
      <c r="R59" s="415"/>
    </row>
    <row r="60" spans="1:18" ht="12.75" customHeight="1" x14ac:dyDescent="0.2">
      <c r="A60" s="406"/>
      <c r="B60" s="652"/>
      <c r="C60" s="409"/>
      <c r="D60" s="440"/>
      <c r="E60" s="455"/>
      <c r="F60" s="434"/>
      <c r="G60" s="437"/>
      <c r="H60" s="415"/>
      <c r="I60" s="437"/>
      <c r="J60" s="415"/>
      <c r="K60" s="43"/>
      <c r="L60" s="43"/>
      <c r="M60" s="43"/>
      <c r="N60" s="256"/>
      <c r="O60" s="197">
        <f t="shared" si="1"/>
        <v>0</v>
      </c>
      <c r="P60" s="415"/>
      <c r="Q60" s="415"/>
      <c r="R60" s="415"/>
    </row>
    <row r="61" spans="1:18" x14ac:dyDescent="0.2">
      <c r="A61" s="406">
        <v>12</v>
      </c>
      <c r="B61" s="652" t="s">
        <v>194</v>
      </c>
      <c r="C61" s="409" t="s">
        <v>552</v>
      </c>
      <c r="D61" s="444" t="s">
        <v>81</v>
      </c>
      <c r="E61" s="410">
        <v>18</v>
      </c>
      <c r="F61" s="434">
        <f>H61+J61+R61</f>
        <v>0.84739367960000012</v>
      </c>
      <c r="G61" s="457">
        <v>0.38600000000000001</v>
      </c>
      <c r="H61" s="415">
        <f>G61*$P$8/1000</f>
        <v>0.73468538000000005</v>
      </c>
      <c r="I61" s="426">
        <v>1.2E-2</v>
      </c>
      <c r="J61" s="415">
        <f>I61*$P$9/1000</f>
        <v>4.0343399999999995E-2</v>
      </c>
      <c r="K61" s="186" t="s">
        <v>178</v>
      </c>
      <c r="L61" s="186" t="s">
        <v>78</v>
      </c>
      <c r="M61" s="186">
        <v>2E-3</v>
      </c>
      <c r="N61" s="256">
        <v>31</v>
      </c>
      <c r="O61" s="197">
        <f t="shared" si="1"/>
        <v>6.2E-2</v>
      </c>
      <c r="P61" s="415">
        <f>E61*F61</f>
        <v>15.253086232800001</v>
      </c>
      <c r="Q61" s="415">
        <f>SUM(O61:O64)</f>
        <v>6.2E-2</v>
      </c>
      <c r="R61" s="415">
        <f>Q61*1.02*1.05*$R$14</f>
        <v>7.2364899600000004E-2</v>
      </c>
    </row>
    <row r="62" spans="1:18" x14ac:dyDescent="0.2">
      <c r="A62" s="406"/>
      <c r="B62" s="652"/>
      <c r="C62" s="409"/>
      <c r="D62" s="439"/>
      <c r="E62" s="411"/>
      <c r="F62" s="434"/>
      <c r="G62" s="457"/>
      <c r="H62" s="415"/>
      <c r="I62" s="426"/>
      <c r="J62" s="415"/>
      <c r="K62" s="43"/>
      <c r="L62" s="43"/>
      <c r="M62" s="43"/>
      <c r="N62" s="256"/>
      <c r="O62" s="197">
        <f t="shared" si="1"/>
        <v>0</v>
      </c>
      <c r="P62" s="415"/>
      <c r="Q62" s="415"/>
      <c r="R62" s="415"/>
    </row>
    <row r="63" spans="1:18" x14ac:dyDescent="0.2">
      <c r="A63" s="406"/>
      <c r="B63" s="652"/>
      <c r="C63" s="409"/>
      <c r="D63" s="439"/>
      <c r="E63" s="411"/>
      <c r="F63" s="434"/>
      <c r="G63" s="457"/>
      <c r="H63" s="415"/>
      <c r="I63" s="426"/>
      <c r="J63" s="415"/>
      <c r="K63" s="43"/>
      <c r="L63" s="43"/>
      <c r="M63" s="45"/>
      <c r="N63" s="256"/>
      <c r="O63" s="197">
        <f t="shared" si="1"/>
        <v>0</v>
      </c>
      <c r="P63" s="415"/>
      <c r="Q63" s="415"/>
      <c r="R63" s="415"/>
    </row>
    <row r="64" spans="1:18" ht="12.75" customHeight="1" x14ac:dyDescent="0.2">
      <c r="A64" s="406"/>
      <c r="B64" s="652"/>
      <c r="C64" s="409"/>
      <c r="D64" s="440"/>
      <c r="E64" s="412"/>
      <c r="F64" s="434"/>
      <c r="G64" s="457"/>
      <c r="H64" s="415"/>
      <c r="I64" s="426"/>
      <c r="J64" s="415"/>
      <c r="K64" s="43"/>
      <c r="L64" s="43"/>
      <c r="M64" s="43"/>
      <c r="N64" s="256"/>
      <c r="O64" s="197">
        <f t="shared" si="1"/>
        <v>0</v>
      </c>
      <c r="P64" s="415"/>
      <c r="Q64" s="415"/>
      <c r="R64" s="415"/>
    </row>
    <row r="65" spans="1:18" ht="12.75" customHeight="1" x14ac:dyDescent="0.2">
      <c r="A65" s="406">
        <v>13</v>
      </c>
      <c r="B65" s="409" t="s">
        <v>625</v>
      </c>
      <c r="C65" s="409" t="s">
        <v>626</v>
      </c>
      <c r="D65" s="406" t="s">
        <v>627</v>
      </c>
      <c r="E65" s="444">
        <v>100</v>
      </c>
      <c r="F65" s="434">
        <f>H65+J65+R65</f>
        <v>0.16387671300000001</v>
      </c>
      <c r="G65" s="572">
        <v>8.6099999999999996E-2</v>
      </c>
      <c r="H65" s="415">
        <f>G65*$P$8/1000</f>
        <v>0.16387671300000001</v>
      </c>
      <c r="I65" s="437"/>
      <c r="J65" s="415">
        <f>I65*$P$9/1000</f>
        <v>0</v>
      </c>
      <c r="K65" s="43"/>
      <c r="L65" s="43"/>
      <c r="M65" s="43"/>
      <c r="N65" s="256"/>
      <c r="O65" s="197">
        <f t="shared" si="1"/>
        <v>0</v>
      </c>
      <c r="P65" s="415">
        <f>E65*F65</f>
        <v>16.387671300000001</v>
      </c>
      <c r="Q65" s="415">
        <f>SUM(O65:O68)</f>
        <v>0</v>
      </c>
      <c r="R65" s="415">
        <f>Q65*1.02*1.05*$R$14</f>
        <v>0</v>
      </c>
    </row>
    <row r="66" spans="1:18" x14ac:dyDescent="0.2">
      <c r="A66" s="406"/>
      <c r="B66" s="409"/>
      <c r="C66" s="409"/>
      <c r="D66" s="406"/>
      <c r="E66" s="439"/>
      <c r="F66" s="434"/>
      <c r="G66" s="572"/>
      <c r="H66" s="415"/>
      <c r="I66" s="437"/>
      <c r="J66" s="415"/>
      <c r="K66" s="43"/>
      <c r="L66" s="43"/>
      <c r="M66" s="43"/>
      <c r="N66" s="256"/>
      <c r="O66" s="197">
        <f t="shared" si="1"/>
        <v>0</v>
      </c>
      <c r="P66" s="415"/>
      <c r="Q66" s="415"/>
      <c r="R66" s="415"/>
    </row>
    <row r="67" spans="1:18" x14ac:dyDescent="0.2">
      <c r="A67" s="406"/>
      <c r="B67" s="409"/>
      <c r="C67" s="409"/>
      <c r="D67" s="406"/>
      <c r="E67" s="439"/>
      <c r="F67" s="434"/>
      <c r="G67" s="572"/>
      <c r="H67" s="415"/>
      <c r="I67" s="437"/>
      <c r="J67" s="415"/>
      <c r="K67" s="43"/>
      <c r="L67" s="43"/>
      <c r="M67" s="45"/>
      <c r="N67" s="256"/>
      <c r="O67" s="197">
        <f t="shared" si="1"/>
        <v>0</v>
      </c>
      <c r="P67" s="415"/>
      <c r="Q67" s="415"/>
      <c r="R67" s="415"/>
    </row>
    <row r="68" spans="1:18" ht="12.75" customHeight="1" x14ac:dyDescent="0.2">
      <c r="A68" s="406"/>
      <c r="B68" s="409"/>
      <c r="C68" s="409"/>
      <c r="D68" s="406"/>
      <c r="E68" s="455"/>
      <c r="F68" s="434"/>
      <c r="G68" s="572"/>
      <c r="H68" s="415"/>
      <c r="I68" s="437"/>
      <c r="J68" s="415"/>
      <c r="K68" s="43"/>
      <c r="L68" s="43"/>
      <c r="M68" s="43"/>
      <c r="N68" s="256"/>
      <c r="O68" s="197">
        <f t="shared" si="1"/>
        <v>0</v>
      </c>
      <c r="P68" s="415"/>
      <c r="Q68" s="415"/>
      <c r="R68" s="415"/>
    </row>
    <row r="69" spans="1:18" x14ac:dyDescent="0.2">
      <c r="A69" s="406">
        <v>14</v>
      </c>
      <c r="B69" s="409" t="s">
        <v>628</v>
      </c>
      <c r="C69" s="409" t="s">
        <v>629</v>
      </c>
      <c r="D69" s="406" t="s">
        <v>81</v>
      </c>
      <c r="E69" s="410">
        <v>1</v>
      </c>
      <c r="F69" s="434">
        <f>H69+J69+R69</f>
        <v>119.90978999999999</v>
      </c>
      <c r="G69" s="437">
        <v>63</v>
      </c>
      <c r="H69" s="415">
        <f>G69*$P$8/1000</f>
        <v>119.90978999999999</v>
      </c>
      <c r="I69" s="437"/>
      <c r="J69" s="415">
        <f>I69*$P$9/1000</f>
        <v>0</v>
      </c>
      <c r="K69" s="43"/>
      <c r="L69" s="43"/>
      <c r="M69" s="43"/>
      <c r="N69" s="256"/>
      <c r="O69" s="197">
        <f t="shared" si="1"/>
        <v>0</v>
      </c>
      <c r="P69" s="415">
        <f>E69*F69</f>
        <v>119.90978999999999</v>
      </c>
      <c r="Q69" s="415">
        <f>SUM(O69:O72)</f>
        <v>0</v>
      </c>
      <c r="R69" s="415">
        <f>Q69*1.02*1.05*$R$14</f>
        <v>0</v>
      </c>
    </row>
    <row r="70" spans="1:18" x14ac:dyDescent="0.2">
      <c r="A70" s="406"/>
      <c r="B70" s="409"/>
      <c r="C70" s="409"/>
      <c r="D70" s="406"/>
      <c r="E70" s="411"/>
      <c r="F70" s="434"/>
      <c r="G70" s="437"/>
      <c r="H70" s="415"/>
      <c r="I70" s="437"/>
      <c r="J70" s="415"/>
      <c r="K70" s="43"/>
      <c r="L70" s="43"/>
      <c r="M70" s="43"/>
      <c r="N70" s="256"/>
      <c r="O70" s="197">
        <f t="shared" si="1"/>
        <v>0</v>
      </c>
      <c r="P70" s="415"/>
      <c r="Q70" s="415"/>
      <c r="R70" s="415"/>
    </row>
    <row r="71" spans="1:18" x14ac:dyDescent="0.2">
      <c r="A71" s="406"/>
      <c r="B71" s="409"/>
      <c r="C71" s="409"/>
      <c r="D71" s="406"/>
      <c r="E71" s="411"/>
      <c r="F71" s="434"/>
      <c r="G71" s="437"/>
      <c r="H71" s="415"/>
      <c r="I71" s="437"/>
      <c r="J71" s="415"/>
      <c r="K71" s="43"/>
      <c r="L71" s="43"/>
      <c r="M71" s="45"/>
      <c r="N71" s="256"/>
      <c r="O71" s="197">
        <f t="shared" si="1"/>
        <v>0</v>
      </c>
      <c r="P71" s="415"/>
      <c r="Q71" s="415"/>
      <c r="R71" s="415"/>
    </row>
    <row r="72" spans="1:18" ht="12.75" customHeight="1" x14ac:dyDescent="0.2">
      <c r="A72" s="406"/>
      <c r="B72" s="409"/>
      <c r="C72" s="409"/>
      <c r="D72" s="406"/>
      <c r="E72" s="412"/>
      <c r="F72" s="434"/>
      <c r="G72" s="437"/>
      <c r="H72" s="415"/>
      <c r="I72" s="437"/>
      <c r="J72" s="415"/>
      <c r="K72" s="43"/>
      <c r="L72" s="43"/>
      <c r="M72" s="43"/>
      <c r="N72" s="256"/>
      <c r="O72" s="197">
        <f t="shared" si="1"/>
        <v>0</v>
      </c>
      <c r="P72" s="415"/>
      <c r="Q72" s="415"/>
      <c r="R72" s="415"/>
    </row>
    <row r="73" spans="1:18" x14ac:dyDescent="0.2">
      <c r="A73" s="406">
        <v>15</v>
      </c>
      <c r="B73" s="409" t="s">
        <v>628</v>
      </c>
      <c r="C73" s="409" t="s">
        <v>629</v>
      </c>
      <c r="D73" s="406" t="s">
        <v>81</v>
      </c>
      <c r="E73" s="410">
        <v>1</v>
      </c>
      <c r="F73" s="434">
        <f>H73+J73+R73</f>
        <v>119.90978999999999</v>
      </c>
      <c r="G73" s="437">
        <v>63</v>
      </c>
      <c r="H73" s="415">
        <f>G73*$P$8/1000</f>
        <v>119.90978999999999</v>
      </c>
      <c r="I73" s="437"/>
      <c r="J73" s="415">
        <f>I73*$P$9/1000</f>
        <v>0</v>
      </c>
      <c r="K73" s="43"/>
      <c r="L73" s="43"/>
      <c r="M73" s="43"/>
      <c r="N73" s="271"/>
      <c r="O73" s="197">
        <f t="shared" ref="O73:O76" si="4">M73*N73</f>
        <v>0</v>
      </c>
      <c r="P73" s="415">
        <f>E73*F73</f>
        <v>119.90978999999999</v>
      </c>
      <c r="Q73" s="415">
        <f>SUM(O73:O76)</f>
        <v>0</v>
      </c>
      <c r="R73" s="415">
        <f>Q73*1.02*1.05*$R$14</f>
        <v>0</v>
      </c>
    </row>
    <row r="74" spans="1:18" x14ac:dyDescent="0.2">
      <c r="A74" s="406"/>
      <c r="B74" s="409"/>
      <c r="C74" s="409"/>
      <c r="D74" s="406"/>
      <c r="E74" s="411"/>
      <c r="F74" s="434"/>
      <c r="G74" s="437"/>
      <c r="H74" s="415"/>
      <c r="I74" s="437"/>
      <c r="J74" s="415"/>
      <c r="K74" s="43"/>
      <c r="L74" s="43"/>
      <c r="M74" s="43"/>
      <c r="N74" s="271"/>
      <c r="O74" s="197">
        <f t="shared" si="4"/>
        <v>0</v>
      </c>
      <c r="P74" s="415"/>
      <c r="Q74" s="415"/>
      <c r="R74" s="415"/>
    </row>
    <row r="75" spans="1:18" x14ac:dyDescent="0.2">
      <c r="A75" s="406"/>
      <c r="B75" s="409"/>
      <c r="C75" s="409"/>
      <c r="D75" s="406"/>
      <c r="E75" s="411"/>
      <c r="F75" s="434"/>
      <c r="G75" s="437"/>
      <c r="H75" s="415"/>
      <c r="I75" s="437"/>
      <c r="J75" s="415"/>
      <c r="K75" s="43"/>
      <c r="L75" s="43"/>
      <c r="M75" s="45"/>
      <c r="N75" s="271"/>
      <c r="O75" s="197">
        <f t="shared" si="4"/>
        <v>0</v>
      </c>
      <c r="P75" s="415"/>
      <c r="Q75" s="415"/>
      <c r="R75" s="415"/>
    </row>
    <row r="76" spans="1:18" ht="12.75" customHeight="1" x14ac:dyDescent="0.2">
      <c r="A76" s="406"/>
      <c r="B76" s="409"/>
      <c r="C76" s="409"/>
      <c r="D76" s="406"/>
      <c r="E76" s="412"/>
      <c r="F76" s="434"/>
      <c r="G76" s="437"/>
      <c r="H76" s="415"/>
      <c r="I76" s="437"/>
      <c r="J76" s="415"/>
      <c r="K76" s="43"/>
      <c r="L76" s="43"/>
      <c r="M76" s="43"/>
      <c r="N76" s="271"/>
      <c r="O76" s="197">
        <f t="shared" si="4"/>
        <v>0</v>
      </c>
      <c r="P76" s="415"/>
      <c r="Q76" s="415"/>
      <c r="R76" s="415"/>
    </row>
    <row r="77" spans="1:18" ht="2.25" customHeight="1" x14ac:dyDescent="0.2"/>
    <row r="78" spans="1:18" x14ac:dyDescent="0.2">
      <c r="C78" s="2" t="s">
        <v>28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10">
        <f>SUM(P17:P76)-P86</f>
        <v>990.75553802999991</v>
      </c>
      <c r="Q78" s="8"/>
      <c r="R78" s="9"/>
    </row>
    <row r="79" spans="1:18" ht="1.5" customHeight="1" x14ac:dyDescent="0.2">
      <c r="F79" s="8"/>
      <c r="G79" s="8"/>
      <c r="H79" s="8"/>
      <c r="I79" s="8"/>
      <c r="J79" s="8"/>
      <c r="K79" s="8"/>
      <c r="L79" s="8"/>
      <c r="M79" s="8"/>
      <c r="N79" s="8"/>
      <c r="O79" s="8"/>
      <c r="P79" s="10"/>
      <c r="Q79" s="8"/>
      <c r="R79" s="9"/>
    </row>
    <row r="80" spans="1:18" x14ac:dyDescent="0.2">
      <c r="C80" s="2" t="s">
        <v>29</v>
      </c>
      <c r="P80" s="10">
        <f>P78*0.133</f>
        <v>131.77048655798998</v>
      </c>
      <c r="Q80" s="7"/>
      <c r="R80" s="7"/>
    </row>
    <row r="81" spans="1:18" ht="2.25" customHeight="1" x14ac:dyDescent="0.2">
      <c r="P81" s="10"/>
      <c r="Q81" s="7"/>
      <c r="R81" s="7"/>
    </row>
    <row r="82" spans="1:18" x14ac:dyDescent="0.2">
      <c r="C82" s="2" t="s">
        <v>28</v>
      </c>
      <c r="K82" s="105"/>
      <c r="P82" s="10">
        <f>SUM(P78:P80)</f>
        <v>1122.5260245879899</v>
      </c>
      <c r="Q82" s="7"/>
      <c r="R82" s="7"/>
    </row>
    <row r="83" spans="1:18" ht="2.25" customHeight="1" x14ac:dyDescent="0.2">
      <c r="P83" s="10"/>
      <c r="Q83" s="7"/>
      <c r="R83" s="7"/>
    </row>
    <row r="84" spans="1:18" x14ac:dyDescent="0.2">
      <c r="C84" s="2" t="s">
        <v>30</v>
      </c>
      <c r="P84" s="10">
        <f>P82*0.11</f>
        <v>123.4778627046789</v>
      </c>
    </row>
    <row r="85" spans="1:18" ht="2.25" customHeight="1" x14ac:dyDescent="0.2">
      <c r="P85" s="10"/>
    </row>
    <row r="86" spans="1:18" x14ac:dyDescent="0.2">
      <c r="C86" s="2" t="s">
        <v>114</v>
      </c>
      <c r="P86" s="10">
        <f>R17*E17+R21*E21</f>
        <v>71.400000000000006</v>
      </c>
    </row>
    <row r="87" spans="1:18" ht="2.25" customHeight="1" x14ac:dyDescent="0.2">
      <c r="P87" s="10"/>
    </row>
    <row r="88" spans="1:18" x14ac:dyDescent="0.2">
      <c r="C88" s="2" t="s">
        <v>28</v>
      </c>
      <c r="P88" s="10">
        <f>SUM(P82:P86)</f>
        <v>1317.403887292669</v>
      </c>
    </row>
    <row r="89" spans="1:18" ht="8.25" customHeight="1" x14ac:dyDescent="0.2">
      <c r="P89" s="10"/>
    </row>
    <row r="90" spans="1:18" s="12" customFormat="1" x14ac:dyDescent="0.2">
      <c r="A90" s="370" t="s">
        <v>31</v>
      </c>
      <c r="B90" s="370"/>
      <c r="C90" s="370"/>
      <c r="D90" s="370"/>
      <c r="E90" s="370"/>
      <c r="F90" s="370"/>
      <c r="G90" s="370"/>
      <c r="H90" s="370"/>
      <c r="I90" s="370"/>
      <c r="J90" s="370"/>
      <c r="K90" s="370"/>
      <c r="L90" s="370"/>
      <c r="M90" s="370"/>
      <c r="N90" s="370"/>
      <c r="O90" s="370"/>
      <c r="P90" s="370"/>
      <c r="Q90" s="370"/>
      <c r="R90" s="370"/>
    </row>
  </sheetData>
  <mergeCells count="221">
    <mergeCell ref="A61:A64"/>
    <mergeCell ref="B61:B64"/>
    <mergeCell ref="C61:C64"/>
    <mergeCell ref="D61:D64"/>
    <mergeCell ref="E61:E64"/>
    <mergeCell ref="F61:F64"/>
    <mergeCell ref="G61:G64"/>
    <mergeCell ref="H61:H64"/>
    <mergeCell ref="R69:R72"/>
    <mergeCell ref="A69:A72"/>
    <mergeCell ref="B69:B72"/>
    <mergeCell ref="C69:C72"/>
    <mergeCell ref="D69:D72"/>
    <mergeCell ref="E69:E72"/>
    <mergeCell ref="F69:F72"/>
    <mergeCell ref="R61:R64"/>
    <mergeCell ref="A65:A68"/>
    <mergeCell ref="B65:B68"/>
    <mergeCell ref="C65:C68"/>
    <mergeCell ref="D65:D68"/>
    <mergeCell ref="E65:E68"/>
    <mergeCell ref="Q65:Q68"/>
    <mergeCell ref="R65:R68"/>
    <mergeCell ref="I65:I68"/>
    <mergeCell ref="I69:I72"/>
    <mergeCell ref="J69:J72"/>
    <mergeCell ref="P69:P72"/>
    <mergeCell ref="Q69:Q72"/>
    <mergeCell ref="F57:F60"/>
    <mergeCell ref="G57:G60"/>
    <mergeCell ref="H57:H60"/>
    <mergeCell ref="G49:G52"/>
    <mergeCell ref="H49:H52"/>
    <mergeCell ref="F53:F56"/>
    <mergeCell ref="G53:G56"/>
    <mergeCell ref="H53:H56"/>
    <mergeCell ref="Q49:Q52"/>
    <mergeCell ref="G65:G68"/>
    <mergeCell ref="H65:H68"/>
    <mergeCell ref="Q61:Q64"/>
    <mergeCell ref="J65:J68"/>
    <mergeCell ref="P65:P68"/>
    <mergeCell ref="I61:I64"/>
    <mergeCell ref="J61:J64"/>
    <mergeCell ref="P61:P64"/>
    <mergeCell ref="G69:G72"/>
    <mergeCell ref="H69:H72"/>
    <mergeCell ref="F65:F68"/>
    <mergeCell ref="F49:F52"/>
    <mergeCell ref="P57:P60"/>
    <mergeCell ref="I49:I52"/>
    <mergeCell ref="J49:J52"/>
    <mergeCell ref="P49:P52"/>
    <mergeCell ref="A57:A60"/>
    <mergeCell ref="B57:B60"/>
    <mergeCell ref="C57:C60"/>
    <mergeCell ref="D57:D60"/>
    <mergeCell ref="E57:E60"/>
    <mergeCell ref="A53:A56"/>
    <mergeCell ref="B53:B56"/>
    <mergeCell ref="C53:C56"/>
    <mergeCell ref="D53:D56"/>
    <mergeCell ref="E53:E56"/>
    <mergeCell ref="R49:R52"/>
    <mergeCell ref="Q53:Q56"/>
    <mergeCell ref="R53:R56"/>
    <mergeCell ref="I53:I56"/>
    <mergeCell ref="J53:J56"/>
    <mergeCell ref="P53:P56"/>
    <mergeCell ref="A45:A48"/>
    <mergeCell ref="B45:B48"/>
    <mergeCell ref="C45:C48"/>
    <mergeCell ref="D45:D48"/>
    <mergeCell ref="E45:E48"/>
    <mergeCell ref="Q45:Q48"/>
    <mergeCell ref="R45:R48"/>
    <mergeCell ref="I45:I48"/>
    <mergeCell ref="J45:J48"/>
    <mergeCell ref="P45:P48"/>
    <mergeCell ref="F45:F48"/>
    <mergeCell ref="G45:G48"/>
    <mergeCell ref="H45:H48"/>
    <mergeCell ref="A49:A52"/>
    <mergeCell ref="B49:B52"/>
    <mergeCell ref="C49:C52"/>
    <mergeCell ref="D49:D52"/>
    <mergeCell ref="E49:E52"/>
    <mergeCell ref="A37:A40"/>
    <mergeCell ref="B37:B40"/>
    <mergeCell ref="C37:C40"/>
    <mergeCell ref="D37:D40"/>
    <mergeCell ref="E37:E40"/>
    <mergeCell ref="F37:F40"/>
    <mergeCell ref="G37:G40"/>
    <mergeCell ref="R41:R44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C73:C76"/>
    <mergeCell ref="D73:D76"/>
    <mergeCell ref="I25:I28"/>
    <mergeCell ref="J25:J28"/>
    <mergeCell ref="P25:P28"/>
    <mergeCell ref="Q25:Q28"/>
    <mergeCell ref="R25:R28"/>
    <mergeCell ref="H37:H40"/>
    <mergeCell ref="I37:I40"/>
    <mergeCell ref="H29:H32"/>
    <mergeCell ref="I29:I32"/>
    <mergeCell ref="J29:J32"/>
    <mergeCell ref="P29:P32"/>
    <mergeCell ref="I33:I36"/>
    <mergeCell ref="J33:J36"/>
    <mergeCell ref="P33:P36"/>
    <mergeCell ref="J37:J40"/>
    <mergeCell ref="P37:P40"/>
    <mergeCell ref="Q37:Q40"/>
    <mergeCell ref="R37:R40"/>
    <mergeCell ref="Q57:Q60"/>
    <mergeCell ref="R57:R60"/>
    <mergeCell ref="I57:I60"/>
    <mergeCell ref="J57:J60"/>
    <mergeCell ref="B29:B32"/>
    <mergeCell ref="C29:C32"/>
    <mergeCell ref="D29:D32"/>
    <mergeCell ref="E29:E32"/>
    <mergeCell ref="Q29:Q32"/>
    <mergeCell ref="R29:R32"/>
    <mergeCell ref="A33:A36"/>
    <mergeCell ref="B33:B36"/>
    <mergeCell ref="C33:C36"/>
    <mergeCell ref="D33:D36"/>
    <mergeCell ref="E33:E36"/>
    <mergeCell ref="F33:F36"/>
    <mergeCell ref="G33:G36"/>
    <mergeCell ref="H33:H36"/>
    <mergeCell ref="F29:F32"/>
    <mergeCell ref="G29:G32"/>
    <mergeCell ref="Q33:Q36"/>
    <mergeCell ref="R33:R36"/>
    <mergeCell ref="P21:P24"/>
    <mergeCell ref="Q21:Q24"/>
    <mergeCell ref="R21:R24"/>
    <mergeCell ref="E73:E76"/>
    <mergeCell ref="F73:F76"/>
    <mergeCell ref="R73:R76"/>
    <mergeCell ref="A90:R90"/>
    <mergeCell ref="A25:A28"/>
    <mergeCell ref="B25:B28"/>
    <mergeCell ref="C25:C28"/>
    <mergeCell ref="D25:D28"/>
    <mergeCell ref="E25:E28"/>
    <mergeCell ref="F25:F28"/>
    <mergeCell ref="G25:G28"/>
    <mergeCell ref="H25:H28"/>
    <mergeCell ref="G73:G76"/>
    <mergeCell ref="H73:H76"/>
    <mergeCell ref="I73:I76"/>
    <mergeCell ref="J73:J76"/>
    <mergeCell ref="P73:P76"/>
    <mergeCell ref="Q73:Q76"/>
    <mergeCell ref="A73:A76"/>
    <mergeCell ref="B73:B76"/>
    <mergeCell ref="A29:A32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A9:E9"/>
    <mergeCell ref="F9:G9"/>
    <mergeCell ref="L9:O9"/>
    <mergeCell ref="C10:E10"/>
    <mergeCell ref="F10:G10"/>
    <mergeCell ref="K10:O10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</mergeCells>
  <pageMargins left="0" right="0" top="0.98425196850393704" bottom="0.78740157480314965" header="0.39370078740157483" footer="0.39370078740157483"/>
  <pageSetup paperSize="9" fitToHeight="100" orientation="landscape" r:id="rId1"/>
  <headerFooter alignWithMargins="0">
    <oddFooter>Page 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0"/>
  <sheetViews>
    <sheetView showZeros="0" workbookViewId="0">
      <selection activeCell="C17" sqref="C17:C20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352"/>
      <c r="E1" s="352"/>
      <c r="F1" s="352"/>
      <c r="G1" s="352"/>
    </row>
    <row r="3" spans="1:18" ht="15" customHeight="1" x14ac:dyDescent="0.2">
      <c r="A3" s="566"/>
      <c r="B3" s="566"/>
      <c r="C3" s="2" t="s">
        <v>27</v>
      </c>
      <c r="D3" s="369" t="s">
        <v>632</v>
      </c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</row>
    <row r="4" spans="1:18" ht="15" customHeight="1" x14ac:dyDescent="0.2">
      <c r="C4" s="333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  <c r="Q4" s="557"/>
      <c r="R4" s="557"/>
    </row>
    <row r="5" spans="1:18" ht="15" customHeight="1" x14ac:dyDescent="0.2"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4"/>
    </row>
    <row r="6" spans="1:18" ht="14.25" x14ac:dyDescent="0.2">
      <c r="A6" s="561" t="s">
        <v>822</v>
      </c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561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556" t="s">
        <v>22</v>
      </c>
      <c r="K8" s="556"/>
      <c r="L8" s="369" t="s">
        <v>23</v>
      </c>
      <c r="M8" s="369"/>
      <c r="N8" s="369"/>
      <c r="O8" s="369"/>
      <c r="P8" s="335">
        <v>1903.33</v>
      </c>
      <c r="Q8" s="7"/>
      <c r="R8" s="7"/>
    </row>
    <row r="9" spans="1:18" ht="13.5" x14ac:dyDescent="0.2">
      <c r="A9" s="562" t="s">
        <v>20</v>
      </c>
      <c r="B9" s="562"/>
      <c r="C9" s="562"/>
      <c r="D9" s="562"/>
      <c r="E9" s="562"/>
      <c r="F9" s="563">
        <f>P118</f>
        <v>2146.0951881544979</v>
      </c>
      <c r="G9" s="564"/>
      <c r="H9" s="4" t="s">
        <v>21</v>
      </c>
      <c r="J9" s="7"/>
      <c r="K9" s="7"/>
      <c r="L9" s="369" t="s">
        <v>24</v>
      </c>
      <c r="M9" s="369"/>
      <c r="N9" s="369"/>
      <c r="O9" s="369"/>
      <c r="P9" s="335">
        <v>3361.95</v>
      </c>
      <c r="Q9" s="7"/>
      <c r="R9" s="7"/>
    </row>
    <row r="10" spans="1:18" ht="13.5" x14ac:dyDescent="0.2">
      <c r="A10" s="3"/>
      <c r="J10" s="7"/>
      <c r="K10" s="559" t="s">
        <v>25</v>
      </c>
      <c r="L10" s="559"/>
      <c r="M10" s="559"/>
      <c r="N10" s="559"/>
      <c r="O10" s="559"/>
      <c r="P10" s="335">
        <v>1.0898000000000001</v>
      </c>
      <c r="Q10" s="7"/>
      <c r="R10" s="7"/>
    </row>
    <row r="11" spans="1:18" ht="13.5" x14ac:dyDescent="0.2">
      <c r="A11" s="3"/>
      <c r="K11" s="342"/>
      <c r="L11" s="342"/>
      <c r="M11" s="342"/>
      <c r="N11" s="342"/>
      <c r="O11" s="342"/>
      <c r="P11" s="334"/>
    </row>
    <row r="12" spans="1:18" ht="22.5" customHeight="1" x14ac:dyDescent="0.2">
      <c r="A12" s="558" t="s">
        <v>0</v>
      </c>
      <c r="B12" s="560" t="s">
        <v>1</v>
      </c>
      <c r="C12" s="558" t="s">
        <v>2</v>
      </c>
      <c r="D12" s="560" t="s">
        <v>3</v>
      </c>
      <c r="E12" s="560" t="s">
        <v>4</v>
      </c>
      <c r="F12" s="560" t="s">
        <v>5</v>
      </c>
      <c r="G12" s="558" t="s">
        <v>6</v>
      </c>
      <c r="H12" s="558"/>
      <c r="I12" s="558"/>
      <c r="J12" s="558"/>
      <c r="K12" s="558"/>
      <c r="L12" s="558"/>
      <c r="M12" s="558"/>
      <c r="N12" s="558"/>
      <c r="O12" s="558"/>
      <c r="P12" s="558" t="s">
        <v>7</v>
      </c>
      <c r="Q12" s="558" t="s">
        <v>8</v>
      </c>
      <c r="R12" s="21" t="s">
        <v>8</v>
      </c>
    </row>
    <row r="13" spans="1:18" ht="13.5" customHeight="1" x14ac:dyDescent="0.2">
      <c r="A13" s="558"/>
      <c r="B13" s="560"/>
      <c r="C13" s="558"/>
      <c r="D13" s="560"/>
      <c r="E13" s="560"/>
      <c r="F13" s="560"/>
      <c r="G13" s="558"/>
      <c r="H13" s="558"/>
      <c r="I13" s="558"/>
      <c r="J13" s="558"/>
      <c r="K13" s="558"/>
      <c r="L13" s="558"/>
      <c r="M13" s="558"/>
      <c r="N13" s="558"/>
      <c r="O13" s="558"/>
      <c r="P13" s="558"/>
      <c r="Q13" s="558"/>
      <c r="R13" s="21" t="s">
        <v>9</v>
      </c>
    </row>
    <row r="14" spans="1:18" ht="20.25" customHeight="1" x14ac:dyDescent="0.2">
      <c r="A14" s="558"/>
      <c r="B14" s="560"/>
      <c r="C14" s="558"/>
      <c r="D14" s="560"/>
      <c r="E14" s="560"/>
      <c r="F14" s="560"/>
      <c r="G14" s="558" t="s">
        <v>10</v>
      </c>
      <c r="H14" s="558"/>
      <c r="I14" s="558" t="s">
        <v>11</v>
      </c>
      <c r="J14" s="558"/>
      <c r="K14" s="558" t="s">
        <v>12</v>
      </c>
      <c r="L14" s="558"/>
      <c r="M14" s="558"/>
      <c r="N14" s="558"/>
      <c r="O14" s="558"/>
      <c r="P14" s="558"/>
      <c r="Q14" s="558"/>
      <c r="R14" s="22">
        <f>P10</f>
        <v>1.0898000000000001</v>
      </c>
    </row>
    <row r="15" spans="1:18" s="20" customFormat="1" ht="46.5" x14ac:dyDescent="0.2">
      <c r="A15" s="558"/>
      <c r="B15" s="560"/>
      <c r="C15" s="558"/>
      <c r="D15" s="560"/>
      <c r="E15" s="560"/>
      <c r="F15" s="560"/>
      <c r="G15" s="343" t="s">
        <v>13</v>
      </c>
      <c r="H15" s="341" t="s">
        <v>14</v>
      </c>
      <c r="I15" s="343" t="s">
        <v>13</v>
      </c>
      <c r="J15" s="341" t="s">
        <v>14</v>
      </c>
      <c r="K15" s="341" t="s">
        <v>15</v>
      </c>
      <c r="L15" s="343" t="s">
        <v>16</v>
      </c>
      <c r="M15" s="341" t="s">
        <v>17</v>
      </c>
      <c r="N15" s="341" t="s">
        <v>18</v>
      </c>
      <c r="O15" s="343" t="s">
        <v>115</v>
      </c>
      <c r="P15" s="5" t="s">
        <v>19</v>
      </c>
      <c r="Q15" s="5" t="s">
        <v>19</v>
      </c>
      <c r="R15" s="5" t="s">
        <v>19</v>
      </c>
    </row>
    <row r="16" spans="1:18" s="20" customFormat="1" x14ac:dyDescent="0.2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10</v>
      </c>
      <c r="K16" s="15">
        <v>11</v>
      </c>
      <c r="L16" s="15">
        <v>12</v>
      </c>
      <c r="M16" s="15">
        <v>13</v>
      </c>
      <c r="N16" s="15">
        <v>14</v>
      </c>
      <c r="O16" s="15">
        <v>15</v>
      </c>
      <c r="P16" s="15">
        <v>16</v>
      </c>
      <c r="Q16" s="15">
        <v>17</v>
      </c>
      <c r="R16" s="15">
        <v>18</v>
      </c>
    </row>
    <row r="17" spans="1:18" s="87" customFormat="1" x14ac:dyDescent="0.2">
      <c r="A17" s="387">
        <v>1</v>
      </c>
      <c r="B17" s="847" t="s">
        <v>823</v>
      </c>
      <c r="C17" s="428" t="s">
        <v>824</v>
      </c>
      <c r="D17" s="389" t="s">
        <v>78</v>
      </c>
      <c r="E17" s="501">
        <v>0.5</v>
      </c>
      <c r="F17" s="429">
        <f t="shared" ref="F17" si="0">H17+J17+R17</f>
        <v>4.2079193799999999</v>
      </c>
      <c r="G17" s="573">
        <v>0.82599999999999996</v>
      </c>
      <c r="H17" s="431">
        <f>G17*$P$8/1000</f>
        <v>1.5721505799999997</v>
      </c>
      <c r="I17" s="573">
        <v>0.78400000000000003</v>
      </c>
      <c r="J17" s="431">
        <f>I17*$P$9/1000</f>
        <v>2.6357687999999997</v>
      </c>
      <c r="K17" s="163"/>
      <c r="L17" s="163"/>
      <c r="M17" s="163"/>
      <c r="N17" s="336"/>
      <c r="O17" s="246">
        <f t="shared" ref="O17:O20" si="1">M17*N17</f>
        <v>0</v>
      </c>
      <c r="P17" s="431">
        <f>E17*F17</f>
        <v>2.1039596899999999</v>
      </c>
      <c r="Q17" s="431">
        <f>SUM(O17:O20)</f>
        <v>0</v>
      </c>
      <c r="R17" s="431">
        <f t="shared" ref="R17" si="2">Q17*1.02*1.05*$R$14</f>
        <v>0</v>
      </c>
    </row>
    <row r="18" spans="1:18" s="87" customFormat="1" x14ac:dyDescent="0.2">
      <c r="A18" s="387"/>
      <c r="B18" s="716"/>
      <c r="C18" s="428"/>
      <c r="D18" s="389"/>
      <c r="E18" s="501"/>
      <c r="F18" s="429"/>
      <c r="G18" s="573"/>
      <c r="H18" s="431"/>
      <c r="I18" s="573"/>
      <c r="J18" s="431"/>
      <c r="K18" s="163"/>
      <c r="L18" s="336"/>
      <c r="M18" s="163"/>
      <c r="N18" s="336"/>
      <c r="O18" s="246">
        <f t="shared" si="1"/>
        <v>0</v>
      </c>
      <c r="P18" s="431"/>
      <c r="Q18" s="431"/>
      <c r="R18" s="431"/>
    </row>
    <row r="19" spans="1:18" s="87" customFormat="1" x14ac:dyDescent="0.2">
      <c r="A19" s="387"/>
      <c r="B19" s="716"/>
      <c r="C19" s="428"/>
      <c r="D19" s="389"/>
      <c r="E19" s="501"/>
      <c r="F19" s="429"/>
      <c r="G19" s="573"/>
      <c r="H19" s="431"/>
      <c r="I19" s="573"/>
      <c r="J19" s="431"/>
      <c r="K19" s="163"/>
      <c r="L19" s="336"/>
      <c r="M19" s="165"/>
      <c r="N19" s="336"/>
      <c r="O19" s="246">
        <f t="shared" si="1"/>
        <v>0</v>
      </c>
      <c r="P19" s="431"/>
      <c r="Q19" s="431"/>
      <c r="R19" s="431"/>
    </row>
    <row r="20" spans="1:18" s="87" customFormat="1" ht="12.75" customHeight="1" x14ac:dyDescent="0.2">
      <c r="A20" s="387"/>
      <c r="B20" s="848"/>
      <c r="C20" s="428"/>
      <c r="D20" s="389"/>
      <c r="E20" s="501"/>
      <c r="F20" s="429"/>
      <c r="G20" s="573"/>
      <c r="H20" s="431"/>
      <c r="I20" s="573"/>
      <c r="J20" s="431"/>
      <c r="K20" s="163"/>
      <c r="L20" s="163"/>
      <c r="M20" s="163"/>
      <c r="N20" s="336"/>
      <c r="O20" s="246">
        <f t="shared" si="1"/>
        <v>0</v>
      </c>
      <c r="P20" s="431"/>
      <c r="Q20" s="431"/>
      <c r="R20" s="431"/>
    </row>
    <row r="21" spans="1:18" ht="12.75" customHeight="1" x14ac:dyDescent="0.2">
      <c r="A21" s="387">
        <v>2</v>
      </c>
      <c r="B21" s="428" t="s">
        <v>826</v>
      </c>
      <c r="C21" s="627" t="s">
        <v>825</v>
      </c>
      <c r="D21" s="389" t="s">
        <v>168</v>
      </c>
      <c r="E21" s="628">
        <v>1</v>
      </c>
      <c r="F21" s="434">
        <f>H21+J21+R21</f>
        <v>2.0235743999999998</v>
      </c>
      <c r="G21" s="437">
        <v>0.18</v>
      </c>
      <c r="H21" s="415">
        <f>G21*$P$8/1000</f>
        <v>0.34259939999999994</v>
      </c>
      <c r="I21" s="437">
        <v>0.5</v>
      </c>
      <c r="J21" s="415">
        <f>I21*$P$9/1000</f>
        <v>1.6809749999999999</v>
      </c>
      <c r="K21" s="43"/>
      <c r="L21" s="43"/>
      <c r="M21" s="43"/>
      <c r="N21" s="339"/>
      <c r="O21" s="197">
        <f t="shared" ref="O21:O108" si="3">M21*N21</f>
        <v>0</v>
      </c>
      <c r="P21" s="415">
        <f>E21*F21</f>
        <v>2.0235743999999998</v>
      </c>
      <c r="Q21" s="415">
        <f>SUM(O21:O24)</f>
        <v>0</v>
      </c>
      <c r="R21" s="623">
        <f t="shared" ref="R21" si="4">Q21*1.02*1.05*$R$14</f>
        <v>0</v>
      </c>
    </row>
    <row r="22" spans="1:18" x14ac:dyDescent="0.2">
      <c r="A22" s="387"/>
      <c r="B22" s="428"/>
      <c r="C22" s="627"/>
      <c r="D22" s="389"/>
      <c r="E22" s="628"/>
      <c r="F22" s="434"/>
      <c r="G22" s="437"/>
      <c r="H22" s="415"/>
      <c r="I22" s="437"/>
      <c r="J22" s="415"/>
      <c r="K22" s="43"/>
      <c r="L22" s="43"/>
      <c r="M22" s="43"/>
      <c r="N22" s="339"/>
      <c r="O22" s="197">
        <f t="shared" si="3"/>
        <v>0</v>
      </c>
      <c r="P22" s="415"/>
      <c r="Q22" s="415"/>
      <c r="R22" s="624"/>
    </row>
    <row r="23" spans="1:18" x14ac:dyDescent="0.2">
      <c r="A23" s="387"/>
      <c r="B23" s="428"/>
      <c r="C23" s="627"/>
      <c r="D23" s="389"/>
      <c r="E23" s="628"/>
      <c r="F23" s="434"/>
      <c r="G23" s="437"/>
      <c r="H23" s="415"/>
      <c r="I23" s="437"/>
      <c r="J23" s="415"/>
      <c r="K23" s="38"/>
      <c r="L23" s="38"/>
      <c r="M23" s="38"/>
      <c r="N23" s="339"/>
      <c r="O23" s="197">
        <f t="shared" si="3"/>
        <v>0</v>
      </c>
      <c r="P23" s="415"/>
      <c r="Q23" s="415"/>
      <c r="R23" s="624"/>
    </row>
    <row r="24" spans="1:18" ht="12.75" customHeight="1" x14ac:dyDescent="0.2">
      <c r="A24" s="387"/>
      <c r="B24" s="428"/>
      <c r="C24" s="627"/>
      <c r="D24" s="389"/>
      <c r="E24" s="628"/>
      <c r="F24" s="434"/>
      <c r="G24" s="437"/>
      <c r="H24" s="415"/>
      <c r="I24" s="437"/>
      <c r="J24" s="415"/>
      <c r="K24" s="43"/>
      <c r="L24" s="43"/>
      <c r="M24" s="43"/>
      <c r="N24" s="339"/>
      <c r="O24" s="197">
        <f t="shared" si="3"/>
        <v>0</v>
      </c>
      <c r="P24" s="415"/>
      <c r="Q24" s="415"/>
      <c r="R24" s="625"/>
    </row>
    <row r="25" spans="1:18" s="168" customFormat="1" ht="12.75" customHeight="1" x14ac:dyDescent="0.2">
      <c r="A25" s="387">
        <v>3</v>
      </c>
      <c r="B25" s="847" t="s">
        <v>752</v>
      </c>
      <c r="C25" s="849" t="s">
        <v>751</v>
      </c>
      <c r="D25" s="850" t="s">
        <v>78</v>
      </c>
      <c r="E25" s="851">
        <v>41</v>
      </c>
      <c r="F25" s="390">
        <f>H25+J25+R25</f>
        <v>0.69928207399999998</v>
      </c>
      <c r="G25" s="692">
        <v>8.3000000000000001E-3</v>
      </c>
      <c r="H25" s="392">
        <f>G25*$P$8/1000</f>
        <v>1.5797638999999999E-2</v>
      </c>
      <c r="I25" s="692">
        <v>0.20330000000000001</v>
      </c>
      <c r="J25" s="392">
        <f>I25*$P$9/1000</f>
        <v>0.683484435</v>
      </c>
      <c r="K25" s="179"/>
      <c r="L25" s="179"/>
      <c r="M25" s="179"/>
      <c r="N25" s="338"/>
      <c r="O25" s="180">
        <f t="shared" si="3"/>
        <v>0</v>
      </c>
      <c r="P25" s="392">
        <f>E25*F25</f>
        <v>28.670565033999999</v>
      </c>
      <c r="Q25" s="392">
        <f>SUM(O25:O28)</f>
        <v>0</v>
      </c>
      <c r="R25" s="392">
        <f>Q25*1.02*1.05*$R$14</f>
        <v>0</v>
      </c>
    </row>
    <row r="26" spans="1:18" s="168" customFormat="1" x14ac:dyDescent="0.2">
      <c r="A26" s="387"/>
      <c r="B26" s="716"/>
      <c r="C26" s="697"/>
      <c r="D26" s="700"/>
      <c r="E26" s="852"/>
      <c r="F26" s="390"/>
      <c r="G26" s="692"/>
      <c r="H26" s="392"/>
      <c r="I26" s="692"/>
      <c r="J26" s="392"/>
      <c r="K26" s="179"/>
      <c r="L26" s="179"/>
      <c r="M26" s="179"/>
      <c r="N26" s="338"/>
      <c r="O26" s="180">
        <f t="shared" si="3"/>
        <v>0</v>
      </c>
      <c r="P26" s="392"/>
      <c r="Q26" s="392"/>
      <c r="R26" s="392"/>
    </row>
    <row r="27" spans="1:18" s="168" customFormat="1" x14ac:dyDescent="0.2">
      <c r="A27" s="387"/>
      <c r="B27" s="716"/>
      <c r="C27" s="697"/>
      <c r="D27" s="700"/>
      <c r="E27" s="852"/>
      <c r="F27" s="390"/>
      <c r="G27" s="692"/>
      <c r="H27" s="392"/>
      <c r="I27" s="692"/>
      <c r="J27" s="392"/>
      <c r="K27" s="179"/>
      <c r="L27" s="179"/>
      <c r="M27" s="181"/>
      <c r="N27" s="338"/>
      <c r="O27" s="180">
        <f t="shared" si="3"/>
        <v>0</v>
      </c>
      <c r="P27" s="392"/>
      <c r="Q27" s="392"/>
      <c r="R27" s="392"/>
    </row>
    <row r="28" spans="1:18" s="168" customFormat="1" ht="12.75" customHeight="1" x14ac:dyDescent="0.2">
      <c r="A28" s="387"/>
      <c r="B28" s="848"/>
      <c r="C28" s="698"/>
      <c r="D28" s="701"/>
      <c r="E28" s="853"/>
      <c r="F28" s="390"/>
      <c r="G28" s="692"/>
      <c r="H28" s="392"/>
      <c r="I28" s="692"/>
      <c r="J28" s="392"/>
      <c r="K28" s="179"/>
      <c r="L28" s="179"/>
      <c r="M28" s="179"/>
      <c r="N28" s="338"/>
      <c r="O28" s="180">
        <f t="shared" si="3"/>
        <v>0</v>
      </c>
      <c r="P28" s="392"/>
      <c r="Q28" s="392"/>
      <c r="R28" s="392"/>
    </row>
    <row r="29" spans="1:18" s="168" customFormat="1" ht="12.75" customHeight="1" x14ac:dyDescent="0.2">
      <c r="A29" s="387">
        <v>4</v>
      </c>
      <c r="B29" s="388" t="s">
        <v>827</v>
      </c>
      <c r="C29" s="854" t="s">
        <v>829</v>
      </c>
      <c r="D29" s="855" t="s">
        <v>78</v>
      </c>
      <c r="E29" s="856">
        <v>173</v>
      </c>
      <c r="F29" s="390">
        <f>H29+J29+R29</f>
        <v>0.56497483400000004</v>
      </c>
      <c r="G29" s="692">
        <v>6.7999999999999996E-3</v>
      </c>
      <c r="H29" s="392">
        <f>G29*$P$8/1000</f>
        <v>1.2942644E-2</v>
      </c>
      <c r="I29" s="692">
        <v>0.16420000000000001</v>
      </c>
      <c r="J29" s="392">
        <f>I29*$P$9/1000</f>
        <v>0.55203219000000003</v>
      </c>
      <c r="K29" s="179"/>
      <c r="L29" s="179"/>
      <c r="M29" s="179"/>
      <c r="N29" s="338"/>
      <c r="O29" s="180">
        <f t="shared" si="3"/>
        <v>0</v>
      </c>
      <c r="P29" s="392">
        <f>E29*F29</f>
        <v>97.740646282</v>
      </c>
      <c r="Q29" s="392">
        <f>SUM(O29:O32)</f>
        <v>0</v>
      </c>
      <c r="R29" s="392">
        <f t="shared" ref="R29" si="5">Q29*1.02*1.05*$R$14</f>
        <v>0</v>
      </c>
    </row>
    <row r="30" spans="1:18" s="168" customFormat="1" x14ac:dyDescent="0.2">
      <c r="A30" s="387"/>
      <c r="B30" s="388"/>
      <c r="C30" s="684"/>
      <c r="D30" s="687"/>
      <c r="E30" s="857"/>
      <c r="F30" s="390"/>
      <c r="G30" s="692"/>
      <c r="H30" s="392"/>
      <c r="I30" s="692"/>
      <c r="J30" s="392"/>
      <c r="K30" s="179"/>
      <c r="L30" s="179"/>
      <c r="M30" s="179"/>
      <c r="N30" s="338"/>
      <c r="O30" s="180">
        <f t="shared" si="3"/>
        <v>0</v>
      </c>
      <c r="P30" s="392"/>
      <c r="Q30" s="392"/>
      <c r="R30" s="392"/>
    </row>
    <row r="31" spans="1:18" s="168" customFormat="1" x14ac:dyDescent="0.2">
      <c r="A31" s="387"/>
      <c r="B31" s="388"/>
      <c r="C31" s="684"/>
      <c r="D31" s="687"/>
      <c r="E31" s="857"/>
      <c r="F31" s="390"/>
      <c r="G31" s="692"/>
      <c r="H31" s="392"/>
      <c r="I31" s="692"/>
      <c r="J31" s="392"/>
      <c r="K31" s="179"/>
      <c r="L31" s="179"/>
      <c r="M31" s="181"/>
      <c r="N31" s="338"/>
      <c r="O31" s="180">
        <f t="shared" si="3"/>
        <v>0</v>
      </c>
      <c r="P31" s="392"/>
      <c r="Q31" s="392"/>
      <c r="R31" s="392"/>
    </row>
    <row r="32" spans="1:18" s="168" customFormat="1" ht="12.75" customHeight="1" x14ac:dyDescent="0.2">
      <c r="A32" s="387"/>
      <c r="B32" s="388"/>
      <c r="C32" s="685"/>
      <c r="D32" s="688"/>
      <c r="E32" s="858"/>
      <c r="F32" s="390"/>
      <c r="G32" s="692"/>
      <c r="H32" s="392"/>
      <c r="I32" s="692"/>
      <c r="J32" s="392"/>
      <c r="K32" s="179"/>
      <c r="L32" s="179"/>
      <c r="M32" s="179"/>
      <c r="N32" s="338"/>
      <c r="O32" s="180">
        <f t="shared" si="3"/>
        <v>0</v>
      </c>
      <c r="P32" s="392"/>
      <c r="Q32" s="392"/>
      <c r="R32" s="392"/>
    </row>
    <row r="33" spans="1:18" s="168" customFormat="1" ht="12.75" customHeight="1" x14ac:dyDescent="0.2">
      <c r="A33" s="387">
        <v>5</v>
      </c>
      <c r="B33" s="388" t="s">
        <v>828</v>
      </c>
      <c r="C33" s="854" t="s">
        <v>830</v>
      </c>
      <c r="D33" s="855" t="s">
        <v>78</v>
      </c>
      <c r="E33" s="856">
        <v>20</v>
      </c>
      <c r="F33" s="390">
        <f>H33+J33+R33</f>
        <v>3.6924601999999997</v>
      </c>
      <c r="G33" s="391">
        <v>1.94</v>
      </c>
      <c r="H33" s="392">
        <f>G33*$P$8/1000</f>
        <v>3.6924601999999997</v>
      </c>
      <c r="I33" s="391"/>
      <c r="J33" s="392">
        <f>I33*$P$9/1000</f>
        <v>0</v>
      </c>
      <c r="K33" s="179"/>
      <c r="L33" s="179"/>
      <c r="M33" s="179"/>
      <c r="N33" s="338"/>
      <c r="O33" s="180">
        <f t="shared" si="3"/>
        <v>0</v>
      </c>
      <c r="P33" s="392">
        <f>E33*F33</f>
        <v>73.849204</v>
      </c>
      <c r="Q33" s="392">
        <f>SUM(O33:O36)</f>
        <v>0</v>
      </c>
      <c r="R33" s="392">
        <f t="shared" ref="R33" si="6">Q33*1.02*1.05*$R$14</f>
        <v>0</v>
      </c>
    </row>
    <row r="34" spans="1:18" s="168" customFormat="1" x14ac:dyDescent="0.2">
      <c r="A34" s="387"/>
      <c r="B34" s="388"/>
      <c r="C34" s="684"/>
      <c r="D34" s="687"/>
      <c r="E34" s="857"/>
      <c r="F34" s="390"/>
      <c r="G34" s="391"/>
      <c r="H34" s="392"/>
      <c r="I34" s="391"/>
      <c r="J34" s="392"/>
      <c r="K34" s="179"/>
      <c r="L34" s="179"/>
      <c r="M34" s="179"/>
      <c r="N34" s="338"/>
      <c r="O34" s="180">
        <f t="shared" si="3"/>
        <v>0</v>
      </c>
      <c r="P34" s="392"/>
      <c r="Q34" s="392"/>
      <c r="R34" s="392"/>
    </row>
    <row r="35" spans="1:18" s="168" customFormat="1" x14ac:dyDescent="0.2">
      <c r="A35" s="387"/>
      <c r="B35" s="388"/>
      <c r="C35" s="684"/>
      <c r="D35" s="687"/>
      <c r="E35" s="857"/>
      <c r="F35" s="390"/>
      <c r="G35" s="391"/>
      <c r="H35" s="392"/>
      <c r="I35" s="391"/>
      <c r="J35" s="392"/>
      <c r="K35" s="179"/>
      <c r="L35" s="179"/>
      <c r="M35" s="181"/>
      <c r="N35" s="338"/>
      <c r="O35" s="180">
        <f t="shared" si="3"/>
        <v>0</v>
      </c>
      <c r="P35" s="392"/>
      <c r="Q35" s="392"/>
      <c r="R35" s="392"/>
    </row>
    <row r="36" spans="1:18" s="168" customFormat="1" ht="12.75" customHeight="1" x14ac:dyDescent="0.2">
      <c r="A36" s="387"/>
      <c r="B36" s="388"/>
      <c r="C36" s="685"/>
      <c r="D36" s="688"/>
      <c r="E36" s="858"/>
      <c r="F36" s="390"/>
      <c r="G36" s="391"/>
      <c r="H36" s="392"/>
      <c r="I36" s="391"/>
      <c r="J36" s="392"/>
      <c r="K36" s="179"/>
      <c r="L36" s="179"/>
      <c r="M36" s="179"/>
      <c r="N36" s="338"/>
      <c r="O36" s="180">
        <f t="shared" si="3"/>
        <v>0</v>
      </c>
      <c r="P36" s="392"/>
      <c r="Q36" s="392"/>
      <c r="R36" s="392"/>
    </row>
    <row r="37" spans="1:18" s="87" customFormat="1" ht="12.75" customHeight="1" x14ac:dyDescent="0.2">
      <c r="A37" s="387">
        <v>6</v>
      </c>
      <c r="B37" s="859" t="s">
        <v>831</v>
      </c>
      <c r="C37" s="859" t="s">
        <v>832</v>
      </c>
      <c r="D37" s="858" t="s">
        <v>78</v>
      </c>
      <c r="E37" s="858">
        <v>12</v>
      </c>
      <c r="F37" s="860">
        <f>H37+J37+R37</f>
        <v>6.8295372200000015</v>
      </c>
      <c r="G37" s="861">
        <v>0.89</v>
      </c>
      <c r="H37" s="862">
        <f>G37*$P$8/1000</f>
        <v>1.6939637000000001</v>
      </c>
      <c r="I37" s="861"/>
      <c r="J37" s="862">
        <f>I37*$P$9/1000</f>
        <v>0</v>
      </c>
      <c r="K37" s="863" t="s">
        <v>833</v>
      </c>
      <c r="L37" s="227" t="s">
        <v>78</v>
      </c>
      <c r="M37" s="863">
        <v>1.1000000000000001</v>
      </c>
      <c r="N37" s="844">
        <v>4</v>
      </c>
      <c r="O37" s="864">
        <f t="shared" si="3"/>
        <v>4.4000000000000004</v>
      </c>
      <c r="P37" s="862">
        <f>E37*F37</f>
        <v>81.954446640000015</v>
      </c>
      <c r="Q37" s="862">
        <f>SUM(O37:O40)</f>
        <v>4.4000000000000004</v>
      </c>
      <c r="R37" s="865">
        <f t="shared" ref="R37" si="7">Q37*1.02*1.05*$R$14</f>
        <v>5.1355735200000012</v>
      </c>
    </row>
    <row r="38" spans="1:18" s="87" customFormat="1" x14ac:dyDescent="0.2">
      <c r="A38" s="387"/>
      <c r="B38" s="866"/>
      <c r="C38" s="866"/>
      <c r="D38" s="389"/>
      <c r="E38" s="389"/>
      <c r="F38" s="429"/>
      <c r="G38" s="430"/>
      <c r="H38" s="431"/>
      <c r="I38" s="430"/>
      <c r="J38" s="431"/>
      <c r="K38" s="163"/>
      <c r="L38" s="163"/>
      <c r="M38" s="163"/>
      <c r="N38" s="336"/>
      <c r="O38" s="246">
        <f t="shared" si="3"/>
        <v>0</v>
      </c>
      <c r="P38" s="431"/>
      <c r="Q38" s="431"/>
      <c r="R38" s="865"/>
    </row>
    <row r="39" spans="1:18" s="87" customFormat="1" x14ac:dyDescent="0.2">
      <c r="A39" s="387"/>
      <c r="B39" s="866"/>
      <c r="C39" s="866"/>
      <c r="D39" s="389"/>
      <c r="E39" s="389"/>
      <c r="F39" s="429"/>
      <c r="G39" s="430"/>
      <c r="H39" s="431"/>
      <c r="I39" s="430"/>
      <c r="J39" s="431"/>
      <c r="K39" s="163"/>
      <c r="L39" s="163"/>
      <c r="M39" s="165"/>
      <c r="N39" s="336"/>
      <c r="O39" s="246">
        <f t="shared" si="3"/>
        <v>0</v>
      </c>
      <c r="P39" s="431"/>
      <c r="Q39" s="431"/>
      <c r="R39" s="865"/>
    </row>
    <row r="40" spans="1:18" s="87" customFormat="1" ht="12.75" customHeight="1" x14ac:dyDescent="0.2">
      <c r="A40" s="387"/>
      <c r="B40" s="867"/>
      <c r="C40" s="867"/>
      <c r="D40" s="389"/>
      <c r="E40" s="389"/>
      <c r="F40" s="429"/>
      <c r="G40" s="430"/>
      <c r="H40" s="431"/>
      <c r="I40" s="430"/>
      <c r="J40" s="431"/>
      <c r="K40" s="163"/>
      <c r="L40" s="163"/>
      <c r="M40" s="163"/>
      <c r="N40" s="336"/>
      <c r="O40" s="246">
        <f t="shared" si="3"/>
        <v>0</v>
      </c>
      <c r="P40" s="431"/>
      <c r="Q40" s="431"/>
      <c r="R40" s="862"/>
    </row>
    <row r="41" spans="1:18" s="87" customFormat="1" ht="12.75" customHeight="1" x14ac:dyDescent="0.2">
      <c r="A41" s="387">
        <v>7</v>
      </c>
      <c r="B41" s="867" t="s">
        <v>834</v>
      </c>
      <c r="C41" s="520" t="s">
        <v>835</v>
      </c>
      <c r="D41" s="389" t="s">
        <v>80</v>
      </c>
      <c r="E41" s="389">
        <v>192</v>
      </c>
      <c r="F41" s="429">
        <f>H41+J41+R41</f>
        <v>0.95895579829200006</v>
      </c>
      <c r="G41" s="430">
        <v>0.06</v>
      </c>
      <c r="H41" s="431">
        <f>G41*$P$8/1000</f>
        <v>0.11419979999999999</v>
      </c>
      <c r="I41" s="868">
        <v>0.05</v>
      </c>
      <c r="J41" s="431">
        <f>I41*$P$9/1000</f>
        <v>0.16809749999999998</v>
      </c>
      <c r="K41" s="163" t="s">
        <v>90</v>
      </c>
      <c r="L41" s="163" t="s">
        <v>80</v>
      </c>
      <c r="M41" s="163">
        <v>1.01</v>
      </c>
      <c r="N41" s="336">
        <v>0.57399999999999995</v>
      </c>
      <c r="O41" s="246">
        <f t="shared" si="3"/>
        <v>0.57973999999999992</v>
      </c>
      <c r="P41" s="431">
        <f>E41*F41</f>
        <v>184.11951327206401</v>
      </c>
      <c r="Q41" s="431">
        <f>SUM(O41:O44)</f>
        <v>0.57973999999999992</v>
      </c>
      <c r="R41" s="431">
        <f>Q41*1.02*1.05*$R$14</f>
        <v>0.67665849829200009</v>
      </c>
    </row>
    <row r="42" spans="1:18" s="87" customFormat="1" x14ac:dyDescent="0.2">
      <c r="A42" s="387"/>
      <c r="B42" s="428"/>
      <c r="C42" s="520"/>
      <c r="D42" s="389"/>
      <c r="E42" s="389"/>
      <c r="F42" s="429"/>
      <c r="G42" s="430"/>
      <c r="H42" s="431"/>
      <c r="I42" s="868"/>
      <c r="J42" s="431"/>
      <c r="K42" s="163"/>
      <c r="L42" s="163"/>
      <c r="M42" s="163"/>
      <c r="N42" s="336"/>
      <c r="O42" s="246">
        <f t="shared" si="3"/>
        <v>0</v>
      </c>
      <c r="P42" s="431"/>
      <c r="Q42" s="431"/>
      <c r="R42" s="431"/>
    </row>
    <row r="43" spans="1:18" s="87" customFormat="1" x14ac:dyDescent="0.2">
      <c r="A43" s="387"/>
      <c r="B43" s="428"/>
      <c r="C43" s="520"/>
      <c r="D43" s="389"/>
      <c r="E43" s="389"/>
      <c r="F43" s="429"/>
      <c r="G43" s="430"/>
      <c r="H43" s="431"/>
      <c r="I43" s="868"/>
      <c r="J43" s="431"/>
      <c r="K43" s="163"/>
      <c r="L43" s="163"/>
      <c r="M43" s="165"/>
      <c r="N43" s="336"/>
      <c r="O43" s="246">
        <f t="shared" si="3"/>
        <v>0</v>
      </c>
      <c r="P43" s="431"/>
      <c r="Q43" s="431"/>
      <c r="R43" s="431"/>
    </row>
    <row r="44" spans="1:18" s="87" customFormat="1" ht="12.75" customHeight="1" x14ac:dyDescent="0.2">
      <c r="A44" s="387"/>
      <c r="B44" s="428"/>
      <c r="C44" s="520"/>
      <c r="D44" s="389"/>
      <c r="E44" s="389"/>
      <c r="F44" s="429"/>
      <c r="G44" s="430"/>
      <c r="H44" s="431"/>
      <c r="I44" s="868"/>
      <c r="J44" s="431"/>
      <c r="K44" s="163"/>
      <c r="L44" s="163"/>
      <c r="M44" s="163"/>
      <c r="N44" s="336"/>
      <c r="O44" s="246">
        <f t="shared" si="3"/>
        <v>0</v>
      </c>
      <c r="P44" s="431"/>
      <c r="Q44" s="431"/>
      <c r="R44" s="431"/>
    </row>
    <row r="45" spans="1:18" ht="12.75" customHeight="1" x14ac:dyDescent="0.2">
      <c r="A45" s="387">
        <v>8</v>
      </c>
      <c r="B45" s="867" t="s">
        <v>855</v>
      </c>
      <c r="C45" s="428" t="s">
        <v>836</v>
      </c>
      <c r="D45" s="406" t="s">
        <v>837</v>
      </c>
      <c r="E45" s="628">
        <v>1</v>
      </c>
      <c r="F45" s="434">
        <f>H45+J45+R45</f>
        <v>5.1516310373600014</v>
      </c>
      <c r="G45" s="437">
        <v>0.77</v>
      </c>
      <c r="H45" s="415">
        <f>G45*$P$8/1000</f>
        <v>1.4655641000000001</v>
      </c>
      <c r="I45" s="437">
        <v>0.26</v>
      </c>
      <c r="J45" s="415">
        <f>I45*$P$9/1000</f>
        <v>0.87410699999999997</v>
      </c>
      <c r="K45" s="179" t="s">
        <v>90</v>
      </c>
      <c r="L45" s="163" t="s">
        <v>80</v>
      </c>
      <c r="M45" s="179">
        <v>0.4</v>
      </c>
      <c r="N45" s="339">
        <v>0.36799999999999999</v>
      </c>
      <c r="O45" s="197">
        <f t="shared" ref="O45:O104" si="8">M45*N45</f>
        <v>0.1472</v>
      </c>
      <c r="P45" s="415">
        <f>E45*F45</f>
        <v>5.1516310373600014</v>
      </c>
      <c r="Q45" s="415">
        <f>SUM(O45:O48)</f>
        <v>2.4092000000000002</v>
      </c>
      <c r="R45" s="623">
        <f t="shared" ref="R45" si="9">Q45*1.02*1.05*$R$14</f>
        <v>2.8119599373600006</v>
      </c>
    </row>
    <row r="46" spans="1:18" x14ac:dyDescent="0.2">
      <c r="A46" s="387"/>
      <c r="B46" s="428"/>
      <c r="C46" s="428"/>
      <c r="D46" s="406"/>
      <c r="E46" s="628"/>
      <c r="F46" s="434"/>
      <c r="G46" s="437"/>
      <c r="H46" s="415"/>
      <c r="I46" s="437"/>
      <c r="J46" s="415"/>
      <c r="K46" s="179"/>
      <c r="L46" s="179"/>
      <c r="M46" s="179"/>
      <c r="N46" s="339"/>
      <c r="O46" s="197">
        <f t="shared" si="8"/>
        <v>0</v>
      </c>
      <c r="P46" s="415"/>
      <c r="Q46" s="415"/>
      <c r="R46" s="624"/>
    </row>
    <row r="47" spans="1:18" x14ac:dyDescent="0.2">
      <c r="A47" s="387"/>
      <c r="B47" s="428"/>
      <c r="C47" s="428"/>
      <c r="D47" s="406"/>
      <c r="E47" s="628"/>
      <c r="F47" s="434"/>
      <c r="G47" s="437"/>
      <c r="H47" s="415"/>
      <c r="I47" s="437"/>
      <c r="J47" s="415"/>
      <c r="K47" s="179" t="s">
        <v>856</v>
      </c>
      <c r="L47" s="179" t="s">
        <v>81</v>
      </c>
      <c r="M47" s="901">
        <v>1</v>
      </c>
      <c r="N47" s="339">
        <v>2.262</v>
      </c>
      <c r="O47" s="197">
        <f t="shared" si="8"/>
        <v>2.262</v>
      </c>
      <c r="P47" s="415"/>
      <c r="Q47" s="415"/>
      <c r="R47" s="624"/>
    </row>
    <row r="48" spans="1:18" ht="12.75" customHeight="1" x14ac:dyDescent="0.2">
      <c r="A48" s="387"/>
      <c r="B48" s="428"/>
      <c r="C48" s="428"/>
      <c r="D48" s="406"/>
      <c r="E48" s="628"/>
      <c r="F48" s="434"/>
      <c r="G48" s="437"/>
      <c r="H48" s="415"/>
      <c r="I48" s="437"/>
      <c r="J48" s="415"/>
      <c r="K48" s="43"/>
      <c r="L48" s="43"/>
      <c r="M48" s="43"/>
      <c r="N48" s="339"/>
      <c r="O48" s="197">
        <f t="shared" si="8"/>
        <v>0</v>
      </c>
      <c r="P48" s="415"/>
      <c r="Q48" s="415"/>
      <c r="R48" s="625"/>
    </row>
    <row r="49" spans="1:18" s="87" customFormat="1" ht="12.75" customHeight="1" x14ac:dyDescent="0.2">
      <c r="A49" s="387">
        <v>9</v>
      </c>
      <c r="B49" s="520" t="s">
        <v>92</v>
      </c>
      <c r="C49" s="428" t="s">
        <v>842</v>
      </c>
      <c r="D49" s="389" t="s">
        <v>81</v>
      </c>
      <c r="E49" s="628">
        <v>2</v>
      </c>
      <c r="F49" s="429">
        <f>H49+J49+R49</f>
        <v>6.2140770862000005</v>
      </c>
      <c r="G49" s="391">
        <v>0.88</v>
      </c>
      <c r="H49" s="431">
        <f>G49*$P$8/1000</f>
        <v>1.6749304</v>
      </c>
      <c r="I49" s="430"/>
      <c r="J49" s="431">
        <f>I49*$P$9/1000</f>
        <v>0</v>
      </c>
      <c r="K49" s="179" t="s">
        <v>91</v>
      </c>
      <c r="L49" s="179" t="s">
        <v>81</v>
      </c>
      <c r="M49" s="179">
        <v>1</v>
      </c>
      <c r="N49" s="336">
        <v>3.8889999999999998</v>
      </c>
      <c r="O49" s="246">
        <f t="shared" si="8"/>
        <v>3.8889999999999998</v>
      </c>
      <c r="P49" s="431">
        <f>E49*F49</f>
        <v>12.428154172400001</v>
      </c>
      <c r="Q49" s="431">
        <f>SUM(O49:O52)</f>
        <v>3.8889999999999998</v>
      </c>
      <c r="R49" s="431">
        <f>Q49*1.02*1.05*$R$14</f>
        <v>4.5391466862000005</v>
      </c>
    </row>
    <row r="50" spans="1:18" s="87" customFormat="1" x14ac:dyDescent="0.2">
      <c r="A50" s="387"/>
      <c r="B50" s="520"/>
      <c r="C50" s="428"/>
      <c r="D50" s="389"/>
      <c r="E50" s="628"/>
      <c r="F50" s="429"/>
      <c r="G50" s="391"/>
      <c r="H50" s="431"/>
      <c r="I50" s="430"/>
      <c r="J50" s="431"/>
      <c r="K50" s="163"/>
      <c r="L50" s="163"/>
      <c r="M50" s="163"/>
      <c r="N50" s="336"/>
      <c r="O50" s="246">
        <f t="shared" si="8"/>
        <v>0</v>
      </c>
      <c r="P50" s="431"/>
      <c r="Q50" s="431"/>
      <c r="R50" s="431"/>
    </row>
    <row r="51" spans="1:18" s="87" customFormat="1" x14ac:dyDescent="0.2">
      <c r="A51" s="387"/>
      <c r="B51" s="520"/>
      <c r="C51" s="428"/>
      <c r="D51" s="389"/>
      <c r="E51" s="628"/>
      <c r="F51" s="429"/>
      <c r="G51" s="391"/>
      <c r="H51" s="431"/>
      <c r="I51" s="430"/>
      <c r="J51" s="431"/>
      <c r="K51" s="163"/>
      <c r="L51" s="163"/>
      <c r="M51" s="165"/>
      <c r="N51" s="336"/>
      <c r="O51" s="246">
        <f t="shared" si="8"/>
        <v>0</v>
      </c>
      <c r="P51" s="431"/>
      <c r="Q51" s="431"/>
      <c r="R51" s="431"/>
    </row>
    <row r="52" spans="1:18" s="87" customFormat="1" ht="12.75" customHeight="1" x14ac:dyDescent="0.2">
      <c r="A52" s="387"/>
      <c r="B52" s="520"/>
      <c r="C52" s="428"/>
      <c r="D52" s="389"/>
      <c r="E52" s="628"/>
      <c r="F52" s="429"/>
      <c r="G52" s="391"/>
      <c r="H52" s="431"/>
      <c r="I52" s="430"/>
      <c r="J52" s="431"/>
      <c r="K52" s="163"/>
      <c r="L52" s="163"/>
      <c r="M52" s="163"/>
      <c r="N52" s="336"/>
      <c r="O52" s="246">
        <f t="shared" si="8"/>
        <v>0</v>
      </c>
      <c r="P52" s="431"/>
      <c r="Q52" s="431"/>
      <c r="R52" s="431"/>
    </row>
    <row r="53" spans="1:18" s="87" customFormat="1" ht="12.75" customHeight="1" x14ac:dyDescent="0.2">
      <c r="A53" s="387">
        <v>10</v>
      </c>
      <c r="B53" s="869" t="s">
        <v>838</v>
      </c>
      <c r="C53" s="520" t="s">
        <v>839</v>
      </c>
      <c r="D53" s="870" t="s">
        <v>81</v>
      </c>
      <c r="E53" s="871">
        <v>1</v>
      </c>
      <c r="F53" s="872">
        <f>H53+J53+R53</f>
        <v>33.283004158600001</v>
      </c>
      <c r="G53" s="873">
        <v>3.67</v>
      </c>
      <c r="H53" s="874">
        <f>G53*$P$8/1000</f>
        <v>6.9852210999999995</v>
      </c>
      <c r="I53" s="875">
        <v>0.3</v>
      </c>
      <c r="J53" s="874">
        <f>I53*$P$9/1000</f>
        <v>1.0085849999999998</v>
      </c>
      <c r="K53" s="163" t="s">
        <v>840</v>
      </c>
      <c r="L53" s="163" t="s">
        <v>81</v>
      </c>
      <c r="M53" s="163">
        <v>1</v>
      </c>
      <c r="N53" s="336">
        <v>21.667000000000002</v>
      </c>
      <c r="O53" s="246">
        <f t="shared" si="8"/>
        <v>21.667000000000002</v>
      </c>
      <c r="P53" s="874">
        <f>E53*F53</f>
        <v>33.283004158600001</v>
      </c>
      <c r="Q53" s="874">
        <f>SUM(O53:O56)</f>
        <v>21.667000000000002</v>
      </c>
      <c r="R53" s="874">
        <f>Q53*1.02*1.05*$R$14</f>
        <v>25.289198058600004</v>
      </c>
    </row>
    <row r="54" spans="1:18" s="87" customFormat="1" x14ac:dyDescent="0.2">
      <c r="A54" s="387"/>
      <c r="B54" s="876"/>
      <c r="C54" s="520"/>
      <c r="D54" s="870"/>
      <c r="E54" s="857"/>
      <c r="F54" s="877"/>
      <c r="G54" s="878"/>
      <c r="H54" s="865"/>
      <c r="I54" s="879"/>
      <c r="J54" s="865"/>
      <c r="K54" s="163"/>
      <c r="L54" s="163"/>
      <c r="M54" s="163"/>
      <c r="N54" s="336"/>
      <c r="O54" s="246">
        <f t="shared" si="8"/>
        <v>0</v>
      </c>
      <c r="P54" s="865"/>
      <c r="Q54" s="865"/>
      <c r="R54" s="865"/>
    </row>
    <row r="55" spans="1:18" s="87" customFormat="1" x14ac:dyDescent="0.2">
      <c r="A55" s="387"/>
      <c r="B55" s="876"/>
      <c r="C55" s="520"/>
      <c r="D55" s="870"/>
      <c r="E55" s="857"/>
      <c r="F55" s="877"/>
      <c r="G55" s="878"/>
      <c r="H55" s="865"/>
      <c r="I55" s="879"/>
      <c r="J55" s="865"/>
      <c r="K55" s="163"/>
      <c r="L55" s="163"/>
      <c r="M55" s="163"/>
      <c r="N55" s="336"/>
      <c r="O55" s="246">
        <f t="shared" si="8"/>
        <v>0</v>
      </c>
      <c r="P55" s="865"/>
      <c r="Q55" s="865"/>
      <c r="R55" s="865"/>
    </row>
    <row r="56" spans="1:18" s="87" customFormat="1" ht="12.75" customHeight="1" x14ac:dyDescent="0.2">
      <c r="A56" s="387"/>
      <c r="B56" s="880"/>
      <c r="C56" s="520"/>
      <c r="D56" s="870"/>
      <c r="E56" s="858"/>
      <c r="F56" s="860"/>
      <c r="G56" s="861"/>
      <c r="H56" s="862"/>
      <c r="I56" s="881"/>
      <c r="J56" s="862"/>
      <c r="K56" s="163"/>
      <c r="L56" s="163"/>
      <c r="M56" s="163"/>
      <c r="N56" s="336"/>
      <c r="O56" s="246">
        <f t="shared" si="8"/>
        <v>0</v>
      </c>
      <c r="P56" s="862"/>
      <c r="Q56" s="862"/>
      <c r="R56" s="862"/>
    </row>
    <row r="57" spans="1:18" s="87" customFormat="1" x14ac:dyDescent="0.2">
      <c r="A57" s="387">
        <v>11</v>
      </c>
      <c r="B57" s="859" t="s">
        <v>86</v>
      </c>
      <c r="C57" s="520" t="s">
        <v>843</v>
      </c>
      <c r="D57" s="870" t="s">
        <v>81</v>
      </c>
      <c r="E57" s="871">
        <v>1</v>
      </c>
      <c r="F57" s="872">
        <f t="shared" ref="F57" si="10">H57+J57+R57</f>
        <v>5.8031980776000012</v>
      </c>
      <c r="G57" s="873"/>
      <c r="H57" s="874">
        <f>G57*$P$8/1000</f>
        <v>0</v>
      </c>
      <c r="I57" s="882"/>
      <c r="J57" s="874">
        <f>I57*$P$9/1000</f>
        <v>0</v>
      </c>
      <c r="K57" s="163" t="s">
        <v>841</v>
      </c>
      <c r="L57" s="163" t="s">
        <v>81</v>
      </c>
      <c r="M57" s="163">
        <v>1</v>
      </c>
      <c r="N57" s="336">
        <v>4.9720000000000004</v>
      </c>
      <c r="O57" s="246">
        <f t="shared" si="8"/>
        <v>4.9720000000000004</v>
      </c>
      <c r="P57" s="874">
        <f>E57*F57</f>
        <v>5.8031980776000012</v>
      </c>
      <c r="Q57" s="874">
        <f>SUM(O57:O60)</f>
        <v>4.9720000000000004</v>
      </c>
      <c r="R57" s="874">
        <f>Q57*1.02*1.05*$R$14</f>
        <v>5.8031980776000012</v>
      </c>
    </row>
    <row r="58" spans="1:18" s="87" customFormat="1" x14ac:dyDescent="0.2">
      <c r="A58" s="387"/>
      <c r="B58" s="866"/>
      <c r="C58" s="520"/>
      <c r="D58" s="870"/>
      <c r="E58" s="857"/>
      <c r="F58" s="877"/>
      <c r="G58" s="878"/>
      <c r="H58" s="865"/>
      <c r="I58" s="883"/>
      <c r="J58" s="865"/>
      <c r="K58" s="163"/>
      <c r="L58" s="163"/>
      <c r="M58" s="163"/>
      <c r="N58" s="336"/>
      <c r="O58" s="246">
        <f t="shared" si="8"/>
        <v>0</v>
      </c>
      <c r="P58" s="865"/>
      <c r="Q58" s="865"/>
      <c r="R58" s="865"/>
    </row>
    <row r="59" spans="1:18" s="87" customFormat="1" x14ac:dyDescent="0.2">
      <c r="A59" s="387"/>
      <c r="B59" s="866"/>
      <c r="C59" s="520"/>
      <c r="D59" s="870"/>
      <c r="E59" s="857"/>
      <c r="F59" s="877"/>
      <c r="G59" s="878"/>
      <c r="H59" s="865"/>
      <c r="I59" s="883"/>
      <c r="J59" s="865"/>
      <c r="K59" s="163"/>
      <c r="L59" s="163"/>
      <c r="M59" s="165"/>
      <c r="N59" s="336"/>
      <c r="O59" s="246">
        <f t="shared" si="8"/>
        <v>0</v>
      </c>
      <c r="P59" s="865"/>
      <c r="Q59" s="865"/>
      <c r="R59" s="865"/>
    </row>
    <row r="60" spans="1:18" s="87" customFormat="1" ht="12.75" customHeight="1" x14ac:dyDescent="0.2">
      <c r="A60" s="387"/>
      <c r="B60" s="867"/>
      <c r="C60" s="520"/>
      <c r="D60" s="870"/>
      <c r="E60" s="858"/>
      <c r="F60" s="860"/>
      <c r="G60" s="861"/>
      <c r="H60" s="862"/>
      <c r="I60" s="884"/>
      <c r="J60" s="862"/>
      <c r="K60" s="163"/>
      <c r="L60" s="163"/>
      <c r="M60" s="163"/>
      <c r="N60" s="336"/>
      <c r="O60" s="246">
        <f t="shared" si="8"/>
        <v>0</v>
      </c>
      <c r="P60" s="862"/>
      <c r="Q60" s="862"/>
      <c r="R60" s="862"/>
    </row>
    <row r="61" spans="1:18" s="87" customFormat="1" x14ac:dyDescent="0.2">
      <c r="A61" s="387">
        <v>12</v>
      </c>
      <c r="B61" s="428" t="s">
        <v>844</v>
      </c>
      <c r="C61" s="869" t="s">
        <v>846</v>
      </c>
      <c r="D61" s="885" t="s">
        <v>131</v>
      </c>
      <c r="E61" s="886">
        <v>2.2999999999999998</v>
      </c>
      <c r="F61" s="872">
        <f>H61+J61+R61</f>
        <v>225.95600413285837</v>
      </c>
      <c r="G61" s="430">
        <v>5.86</v>
      </c>
      <c r="H61" s="874">
        <f>G61*$P$8/1000</f>
        <v>11.153513800000001</v>
      </c>
      <c r="I61" s="430">
        <v>7.14</v>
      </c>
      <c r="J61" s="874">
        <f>I61*$P$9/1000</f>
        <v>24.004322999999996</v>
      </c>
      <c r="K61" s="204" t="s">
        <v>845</v>
      </c>
      <c r="L61" s="227" t="s">
        <v>78</v>
      </c>
      <c r="M61" s="175">
        <v>1.01</v>
      </c>
      <c r="N61" s="336">
        <v>130</v>
      </c>
      <c r="O61" s="246">
        <f t="shared" si="8"/>
        <v>131.30000000000001</v>
      </c>
      <c r="P61" s="874">
        <f>E61*F61</f>
        <v>519.69880950557422</v>
      </c>
      <c r="Q61" s="874">
        <f>SUM(O61:O64)</f>
        <v>163.46994799999999</v>
      </c>
      <c r="R61" s="874">
        <f>Q61*1.02*1.05*$R$14</f>
        <v>190.79816733285838</v>
      </c>
    </row>
    <row r="62" spans="1:18" s="87" customFormat="1" x14ac:dyDescent="0.2">
      <c r="A62" s="387"/>
      <c r="B62" s="428"/>
      <c r="C62" s="876"/>
      <c r="D62" s="887"/>
      <c r="E62" s="888"/>
      <c r="F62" s="877"/>
      <c r="G62" s="430"/>
      <c r="H62" s="865"/>
      <c r="I62" s="430"/>
      <c r="J62" s="865"/>
      <c r="K62" s="173" t="s">
        <v>167</v>
      </c>
      <c r="L62" s="227" t="s">
        <v>78</v>
      </c>
      <c r="M62" s="175">
        <v>0.157</v>
      </c>
      <c r="N62" s="274">
        <v>24.667000000000002</v>
      </c>
      <c r="O62" s="246">
        <f t="shared" si="8"/>
        <v>3.8727190000000005</v>
      </c>
      <c r="P62" s="865"/>
      <c r="Q62" s="865"/>
      <c r="R62" s="865"/>
    </row>
    <row r="63" spans="1:18" s="87" customFormat="1" x14ac:dyDescent="0.2">
      <c r="A63" s="387"/>
      <c r="B63" s="428"/>
      <c r="C63" s="876"/>
      <c r="D63" s="887"/>
      <c r="E63" s="888"/>
      <c r="F63" s="877"/>
      <c r="G63" s="430"/>
      <c r="H63" s="865"/>
      <c r="I63" s="430"/>
      <c r="J63" s="865"/>
      <c r="K63" s="173" t="s">
        <v>212</v>
      </c>
      <c r="L63" s="174" t="s">
        <v>168</v>
      </c>
      <c r="M63" s="175">
        <v>6.0999999999999999E-2</v>
      </c>
      <c r="N63" s="345">
        <v>463.88900000000001</v>
      </c>
      <c r="O63" s="246">
        <f t="shared" si="8"/>
        <v>28.297229000000002</v>
      </c>
      <c r="P63" s="865"/>
      <c r="Q63" s="865"/>
      <c r="R63" s="865"/>
    </row>
    <row r="64" spans="1:18" s="87" customFormat="1" ht="12.75" customHeight="1" x14ac:dyDescent="0.2">
      <c r="A64" s="387"/>
      <c r="B64" s="428"/>
      <c r="C64" s="880"/>
      <c r="D64" s="889"/>
      <c r="E64" s="890"/>
      <c r="F64" s="860"/>
      <c r="G64" s="430"/>
      <c r="H64" s="862"/>
      <c r="I64" s="430"/>
      <c r="J64" s="862"/>
      <c r="K64" s="163"/>
      <c r="L64" s="163"/>
      <c r="M64" s="163"/>
      <c r="N64" s="336"/>
      <c r="O64" s="246">
        <f t="shared" si="8"/>
        <v>0</v>
      </c>
      <c r="P64" s="862"/>
      <c r="Q64" s="862"/>
      <c r="R64" s="862"/>
    </row>
    <row r="65" spans="1:18" s="87" customFormat="1" x14ac:dyDescent="0.2">
      <c r="A65" s="387">
        <v>13</v>
      </c>
      <c r="B65" s="428" t="s">
        <v>86</v>
      </c>
      <c r="C65" s="428" t="s">
        <v>744</v>
      </c>
      <c r="D65" s="389" t="s">
        <v>81</v>
      </c>
      <c r="E65" s="389">
        <v>2</v>
      </c>
      <c r="F65" s="429">
        <f>H65+J65+R65</f>
        <v>93.374064000000004</v>
      </c>
      <c r="G65" s="430"/>
      <c r="H65" s="431">
        <f>G65*$P$8/1000</f>
        <v>0</v>
      </c>
      <c r="I65" s="430"/>
      <c r="J65" s="431">
        <f>I65*$P$9/1000</f>
        <v>0</v>
      </c>
      <c r="K65" s="163" t="s">
        <v>745</v>
      </c>
      <c r="L65" s="163" t="s">
        <v>81</v>
      </c>
      <c r="M65" s="163">
        <v>1</v>
      </c>
      <c r="N65" s="336">
        <v>80</v>
      </c>
      <c r="O65" s="246">
        <f t="shared" si="8"/>
        <v>80</v>
      </c>
      <c r="P65" s="431">
        <f>E65*F65</f>
        <v>186.74812800000001</v>
      </c>
      <c r="Q65" s="431">
        <f>SUM(O65:O68)</f>
        <v>80</v>
      </c>
      <c r="R65" s="431">
        <f t="shared" ref="R65" si="11">Q65*1.02*1.05*$R$14</f>
        <v>93.374064000000004</v>
      </c>
    </row>
    <row r="66" spans="1:18" s="87" customFormat="1" x14ac:dyDescent="0.2">
      <c r="A66" s="387"/>
      <c r="B66" s="428"/>
      <c r="C66" s="428"/>
      <c r="D66" s="389"/>
      <c r="E66" s="389"/>
      <c r="F66" s="429"/>
      <c r="G66" s="430"/>
      <c r="H66" s="431"/>
      <c r="I66" s="430"/>
      <c r="J66" s="431"/>
      <c r="K66" s="163"/>
      <c r="L66" s="163"/>
      <c r="M66" s="163"/>
      <c r="N66" s="336"/>
      <c r="O66" s="246">
        <f t="shared" si="8"/>
        <v>0</v>
      </c>
      <c r="P66" s="431"/>
      <c r="Q66" s="431"/>
      <c r="R66" s="431"/>
    </row>
    <row r="67" spans="1:18" s="87" customFormat="1" x14ac:dyDescent="0.2">
      <c r="A67" s="387"/>
      <c r="B67" s="428"/>
      <c r="C67" s="428"/>
      <c r="D67" s="389"/>
      <c r="E67" s="389"/>
      <c r="F67" s="429"/>
      <c r="G67" s="430"/>
      <c r="H67" s="431"/>
      <c r="I67" s="430"/>
      <c r="J67" s="431"/>
      <c r="K67" s="163"/>
      <c r="L67" s="163"/>
      <c r="M67" s="165"/>
      <c r="N67" s="336"/>
      <c r="O67" s="246">
        <f t="shared" si="8"/>
        <v>0</v>
      </c>
      <c r="P67" s="431"/>
      <c r="Q67" s="431"/>
      <c r="R67" s="431"/>
    </row>
    <row r="68" spans="1:18" s="87" customFormat="1" ht="12.75" customHeight="1" x14ac:dyDescent="0.2">
      <c r="A68" s="387"/>
      <c r="B68" s="428"/>
      <c r="C68" s="428"/>
      <c r="D68" s="389"/>
      <c r="E68" s="389"/>
      <c r="F68" s="429"/>
      <c r="G68" s="430"/>
      <c r="H68" s="431"/>
      <c r="I68" s="430"/>
      <c r="J68" s="431"/>
      <c r="K68" s="163"/>
      <c r="L68" s="163"/>
      <c r="M68" s="163"/>
      <c r="N68" s="336"/>
      <c r="O68" s="246">
        <f t="shared" si="8"/>
        <v>0</v>
      </c>
      <c r="P68" s="431"/>
      <c r="Q68" s="431"/>
      <c r="R68" s="431"/>
    </row>
    <row r="69" spans="1:18" s="87" customFormat="1" ht="12.75" customHeight="1" x14ac:dyDescent="0.2">
      <c r="A69" s="387">
        <v>14</v>
      </c>
      <c r="B69" s="891" t="s">
        <v>847</v>
      </c>
      <c r="C69" s="520" t="s">
        <v>848</v>
      </c>
      <c r="D69" s="885" t="s">
        <v>168</v>
      </c>
      <c r="E69" s="389">
        <v>0.06</v>
      </c>
      <c r="F69" s="429">
        <f>H69+J69+R69</f>
        <v>728.27730700000006</v>
      </c>
      <c r="G69" s="430">
        <v>12.4</v>
      </c>
      <c r="H69" s="431">
        <f>G69*$P$8/1000</f>
        <v>23.601292000000001</v>
      </c>
      <c r="I69" s="430">
        <v>1.3</v>
      </c>
      <c r="J69" s="431">
        <f>I69*$P$9/1000</f>
        <v>4.3705350000000003</v>
      </c>
      <c r="K69" s="163" t="s">
        <v>849</v>
      </c>
      <c r="L69" s="163" t="s">
        <v>168</v>
      </c>
      <c r="M69" s="163">
        <v>1</v>
      </c>
      <c r="N69" s="336">
        <v>600</v>
      </c>
      <c r="O69" s="246">
        <f t="shared" si="8"/>
        <v>600</v>
      </c>
      <c r="P69" s="431">
        <f>E69*F69</f>
        <v>43.696638419999999</v>
      </c>
      <c r="Q69" s="431">
        <f>SUM(O69:O72)</f>
        <v>600</v>
      </c>
      <c r="R69" s="431">
        <f>Q69*1.02*1.05*$R$14</f>
        <v>700.3054800000001</v>
      </c>
    </row>
    <row r="70" spans="1:18" s="87" customFormat="1" x14ac:dyDescent="0.2">
      <c r="A70" s="387"/>
      <c r="B70" s="892"/>
      <c r="C70" s="520"/>
      <c r="D70" s="887"/>
      <c r="E70" s="389"/>
      <c r="F70" s="429"/>
      <c r="G70" s="430"/>
      <c r="H70" s="431"/>
      <c r="I70" s="430"/>
      <c r="J70" s="431"/>
      <c r="K70" s="163"/>
      <c r="L70" s="163"/>
      <c r="M70" s="163"/>
      <c r="N70" s="336"/>
      <c r="O70" s="246">
        <f t="shared" si="8"/>
        <v>0</v>
      </c>
      <c r="P70" s="431"/>
      <c r="Q70" s="431"/>
      <c r="R70" s="431"/>
    </row>
    <row r="71" spans="1:18" s="87" customFormat="1" x14ac:dyDescent="0.2">
      <c r="A71" s="387"/>
      <c r="B71" s="892"/>
      <c r="C71" s="520"/>
      <c r="D71" s="887"/>
      <c r="E71" s="389"/>
      <c r="F71" s="429"/>
      <c r="G71" s="430"/>
      <c r="H71" s="431"/>
      <c r="I71" s="430"/>
      <c r="J71" s="431"/>
      <c r="K71" s="163"/>
      <c r="L71" s="163"/>
      <c r="M71" s="165"/>
      <c r="N71" s="336"/>
      <c r="O71" s="246">
        <f t="shared" si="8"/>
        <v>0</v>
      </c>
      <c r="P71" s="431"/>
      <c r="Q71" s="431"/>
      <c r="R71" s="431"/>
    </row>
    <row r="72" spans="1:18" s="87" customFormat="1" ht="12.75" customHeight="1" x14ac:dyDescent="0.2">
      <c r="A72" s="387"/>
      <c r="B72" s="892"/>
      <c r="C72" s="520"/>
      <c r="D72" s="889"/>
      <c r="E72" s="389"/>
      <c r="F72" s="429"/>
      <c r="G72" s="430"/>
      <c r="H72" s="431"/>
      <c r="I72" s="430"/>
      <c r="J72" s="431"/>
      <c r="K72" s="163"/>
      <c r="L72" s="163"/>
      <c r="M72" s="163"/>
      <c r="N72" s="336"/>
      <c r="O72" s="246">
        <f t="shared" si="8"/>
        <v>0</v>
      </c>
      <c r="P72" s="431"/>
      <c r="Q72" s="431"/>
      <c r="R72" s="431"/>
    </row>
    <row r="73" spans="1:18" s="87" customFormat="1" ht="12.75" customHeight="1" x14ac:dyDescent="0.2">
      <c r="A73" s="387">
        <v>15</v>
      </c>
      <c r="B73" s="698" t="s">
        <v>850</v>
      </c>
      <c r="C73" s="428" t="s">
        <v>851</v>
      </c>
      <c r="D73" s="389" t="s">
        <v>852</v>
      </c>
      <c r="E73" s="893">
        <v>0.192</v>
      </c>
      <c r="F73" s="429">
        <f>H73+J73+R73</f>
        <v>62.164109107000002</v>
      </c>
      <c r="G73" s="868">
        <v>29.8</v>
      </c>
      <c r="H73" s="431">
        <f>G73*$P$8/1000</f>
        <v>56.719234</v>
      </c>
      <c r="I73" s="868"/>
      <c r="J73" s="431">
        <f>I73*$P$9/1000</f>
        <v>0</v>
      </c>
      <c r="K73" s="894" t="s">
        <v>134</v>
      </c>
      <c r="L73" s="227" t="s">
        <v>78</v>
      </c>
      <c r="M73" s="175">
        <v>31.1</v>
      </c>
      <c r="N73" s="336">
        <v>0.15</v>
      </c>
      <c r="O73" s="246">
        <f t="shared" si="8"/>
        <v>4.665</v>
      </c>
      <c r="P73" s="431">
        <f>E73*F73</f>
        <v>11.935508948544001</v>
      </c>
      <c r="Q73" s="431">
        <f>SUM(O73:O76)</f>
        <v>4.665</v>
      </c>
      <c r="R73" s="431">
        <f>Q73*1.02*1.05*$R$14</f>
        <v>5.4448751070000005</v>
      </c>
    </row>
    <row r="74" spans="1:18" s="87" customFormat="1" x14ac:dyDescent="0.2">
      <c r="A74" s="387"/>
      <c r="B74" s="520"/>
      <c r="C74" s="428"/>
      <c r="D74" s="389"/>
      <c r="E74" s="893"/>
      <c r="F74" s="429"/>
      <c r="G74" s="868"/>
      <c r="H74" s="431"/>
      <c r="I74" s="868"/>
      <c r="J74" s="431"/>
      <c r="K74" s="894"/>
      <c r="L74" s="895"/>
      <c r="M74" s="172"/>
      <c r="N74" s="336"/>
      <c r="O74" s="246">
        <f t="shared" si="8"/>
        <v>0</v>
      </c>
      <c r="P74" s="431"/>
      <c r="Q74" s="431"/>
      <c r="R74" s="431"/>
    </row>
    <row r="75" spans="1:18" s="87" customFormat="1" x14ac:dyDescent="0.2">
      <c r="A75" s="387"/>
      <c r="B75" s="520"/>
      <c r="C75" s="428"/>
      <c r="D75" s="389"/>
      <c r="E75" s="893"/>
      <c r="F75" s="429"/>
      <c r="G75" s="868"/>
      <c r="H75" s="431"/>
      <c r="I75" s="868"/>
      <c r="J75" s="431"/>
      <c r="K75" s="894"/>
      <c r="L75" s="895"/>
      <c r="M75" s="175"/>
      <c r="N75" s="336"/>
      <c r="O75" s="246">
        <f t="shared" si="8"/>
        <v>0</v>
      </c>
      <c r="P75" s="431"/>
      <c r="Q75" s="431"/>
      <c r="R75" s="431"/>
    </row>
    <row r="76" spans="1:18" s="87" customFormat="1" ht="12.75" customHeight="1" x14ac:dyDescent="0.2">
      <c r="A76" s="387"/>
      <c r="B76" s="520"/>
      <c r="C76" s="428"/>
      <c r="D76" s="389"/>
      <c r="E76" s="893"/>
      <c r="F76" s="429"/>
      <c r="G76" s="868"/>
      <c r="H76" s="431"/>
      <c r="I76" s="868"/>
      <c r="J76" s="431"/>
      <c r="K76" s="163"/>
      <c r="L76" s="163"/>
      <c r="M76" s="163"/>
      <c r="N76" s="336"/>
      <c r="O76" s="246">
        <f t="shared" si="8"/>
        <v>0</v>
      </c>
      <c r="P76" s="431"/>
      <c r="Q76" s="431"/>
      <c r="R76" s="431"/>
    </row>
    <row r="77" spans="1:18" s="87" customFormat="1" ht="12.75" customHeight="1" x14ac:dyDescent="0.2">
      <c r="A77" s="387">
        <v>16</v>
      </c>
      <c r="B77" s="859" t="s">
        <v>831</v>
      </c>
      <c r="C77" s="859" t="s">
        <v>853</v>
      </c>
      <c r="D77" s="858" t="s">
        <v>78</v>
      </c>
      <c r="E77" s="858">
        <v>27</v>
      </c>
      <c r="F77" s="860">
        <f>H77+J77+R77</f>
        <v>6.8295372200000015</v>
      </c>
      <c r="G77" s="861">
        <v>0.89</v>
      </c>
      <c r="H77" s="862">
        <f>G77*$P$8/1000</f>
        <v>1.6939637000000001</v>
      </c>
      <c r="I77" s="861"/>
      <c r="J77" s="862">
        <f>I77*$P$9/1000</f>
        <v>0</v>
      </c>
      <c r="K77" s="863" t="s">
        <v>833</v>
      </c>
      <c r="L77" s="227" t="s">
        <v>78</v>
      </c>
      <c r="M77" s="863">
        <v>1.1000000000000001</v>
      </c>
      <c r="N77" s="844">
        <v>4</v>
      </c>
      <c r="O77" s="864">
        <f t="shared" si="8"/>
        <v>4.4000000000000004</v>
      </c>
      <c r="P77" s="862">
        <f>E77*F77</f>
        <v>184.39750494000003</v>
      </c>
      <c r="Q77" s="862">
        <f>SUM(O77:O80)</f>
        <v>4.4000000000000004</v>
      </c>
      <c r="R77" s="865">
        <f t="shared" ref="R77" si="12">Q77*1.02*1.05*$R$14</f>
        <v>5.1355735200000012</v>
      </c>
    </row>
    <row r="78" spans="1:18" s="87" customFormat="1" x14ac:dyDescent="0.2">
      <c r="A78" s="387"/>
      <c r="B78" s="866"/>
      <c r="C78" s="866"/>
      <c r="D78" s="389"/>
      <c r="E78" s="389"/>
      <c r="F78" s="429"/>
      <c r="G78" s="430"/>
      <c r="H78" s="431"/>
      <c r="I78" s="430"/>
      <c r="J78" s="431"/>
      <c r="K78" s="163"/>
      <c r="L78" s="163"/>
      <c r="M78" s="163"/>
      <c r="N78" s="336"/>
      <c r="O78" s="246">
        <f t="shared" si="8"/>
        <v>0</v>
      </c>
      <c r="P78" s="431"/>
      <c r="Q78" s="431"/>
      <c r="R78" s="865"/>
    </row>
    <row r="79" spans="1:18" s="87" customFormat="1" x14ac:dyDescent="0.2">
      <c r="A79" s="387"/>
      <c r="B79" s="866"/>
      <c r="C79" s="866"/>
      <c r="D79" s="389"/>
      <c r="E79" s="389"/>
      <c r="F79" s="429"/>
      <c r="G79" s="430"/>
      <c r="H79" s="431"/>
      <c r="I79" s="430"/>
      <c r="J79" s="431"/>
      <c r="K79" s="163"/>
      <c r="L79" s="163"/>
      <c r="M79" s="165"/>
      <c r="N79" s="336"/>
      <c r="O79" s="246">
        <f t="shared" si="8"/>
        <v>0</v>
      </c>
      <c r="P79" s="431"/>
      <c r="Q79" s="431"/>
      <c r="R79" s="865"/>
    </row>
    <row r="80" spans="1:18" s="87" customFormat="1" ht="12.75" customHeight="1" x14ac:dyDescent="0.2">
      <c r="A80" s="387"/>
      <c r="B80" s="867"/>
      <c r="C80" s="867"/>
      <c r="D80" s="389"/>
      <c r="E80" s="389"/>
      <c r="F80" s="429"/>
      <c r="G80" s="430"/>
      <c r="H80" s="431"/>
      <c r="I80" s="430"/>
      <c r="J80" s="431"/>
      <c r="K80" s="163"/>
      <c r="L80" s="163"/>
      <c r="M80" s="163"/>
      <c r="N80" s="336"/>
      <c r="O80" s="246">
        <f t="shared" si="8"/>
        <v>0</v>
      </c>
      <c r="P80" s="431"/>
      <c r="Q80" s="431"/>
      <c r="R80" s="862"/>
    </row>
    <row r="81" spans="1:18" s="168" customFormat="1" ht="12.75" customHeight="1" x14ac:dyDescent="0.2">
      <c r="A81" s="387">
        <v>17</v>
      </c>
      <c r="B81" s="388" t="s">
        <v>857</v>
      </c>
      <c r="C81" s="704" t="s">
        <v>308</v>
      </c>
      <c r="D81" s="855" t="s">
        <v>218</v>
      </c>
      <c r="E81" s="896">
        <v>183</v>
      </c>
      <c r="F81" s="390">
        <f>H81+J81+R81</f>
        <v>5.7825539999999995E-2</v>
      </c>
      <c r="G81" s="391"/>
      <c r="H81" s="392">
        <f>G81*$P$8/1000</f>
        <v>0</v>
      </c>
      <c r="I81" s="692">
        <v>1.72E-2</v>
      </c>
      <c r="J81" s="392">
        <f>I81*$P$9/1000</f>
        <v>5.7825539999999995E-2</v>
      </c>
      <c r="K81" s="179"/>
      <c r="L81" s="179"/>
      <c r="M81" s="179"/>
      <c r="N81" s="338"/>
      <c r="O81" s="180">
        <f t="shared" si="8"/>
        <v>0</v>
      </c>
      <c r="P81" s="392">
        <f>E81*F81</f>
        <v>10.58207382</v>
      </c>
      <c r="Q81" s="392">
        <f>SUM(O81:O84)</f>
        <v>0</v>
      </c>
      <c r="R81" s="392">
        <f>Q81*1.02*1.05*$R$14</f>
        <v>0</v>
      </c>
    </row>
    <row r="82" spans="1:18" s="168" customFormat="1" x14ac:dyDescent="0.2">
      <c r="A82" s="387"/>
      <c r="B82" s="388"/>
      <c r="C82" s="684"/>
      <c r="D82" s="687"/>
      <c r="E82" s="897"/>
      <c r="F82" s="390"/>
      <c r="G82" s="391"/>
      <c r="H82" s="392"/>
      <c r="I82" s="692"/>
      <c r="J82" s="392"/>
      <c r="K82" s="179"/>
      <c r="L82" s="179"/>
      <c r="M82" s="179"/>
      <c r="N82" s="338"/>
      <c r="O82" s="180">
        <f t="shared" si="8"/>
        <v>0</v>
      </c>
      <c r="P82" s="392"/>
      <c r="Q82" s="392"/>
      <c r="R82" s="392"/>
    </row>
    <row r="83" spans="1:18" s="168" customFormat="1" x14ac:dyDescent="0.2">
      <c r="A83" s="387"/>
      <c r="B83" s="388"/>
      <c r="C83" s="684"/>
      <c r="D83" s="687"/>
      <c r="E83" s="897"/>
      <c r="F83" s="390"/>
      <c r="G83" s="391"/>
      <c r="H83" s="392"/>
      <c r="I83" s="692"/>
      <c r="J83" s="392"/>
      <c r="K83" s="179"/>
      <c r="L83" s="179"/>
      <c r="M83" s="181"/>
      <c r="N83" s="338"/>
      <c r="O83" s="180">
        <f t="shared" si="8"/>
        <v>0</v>
      </c>
      <c r="P83" s="392"/>
      <c r="Q83" s="392"/>
      <c r="R83" s="392"/>
    </row>
    <row r="84" spans="1:18" s="168" customFormat="1" ht="12.75" customHeight="1" x14ac:dyDescent="0.2">
      <c r="A84" s="387"/>
      <c r="B84" s="388"/>
      <c r="C84" s="685"/>
      <c r="D84" s="688"/>
      <c r="E84" s="898"/>
      <c r="F84" s="390"/>
      <c r="G84" s="391"/>
      <c r="H84" s="392"/>
      <c r="I84" s="692"/>
      <c r="J84" s="392"/>
      <c r="K84" s="179"/>
      <c r="L84" s="179"/>
      <c r="M84" s="179"/>
      <c r="N84" s="338"/>
      <c r="O84" s="180">
        <f t="shared" si="8"/>
        <v>0</v>
      </c>
      <c r="P84" s="392"/>
      <c r="Q84" s="392"/>
      <c r="R84" s="392"/>
    </row>
    <row r="85" spans="1:18" s="168" customFormat="1" ht="12.75" customHeight="1" x14ac:dyDescent="0.2">
      <c r="A85" s="387">
        <v>18</v>
      </c>
      <c r="B85" s="388" t="s">
        <v>858</v>
      </c>
      <c r="C85" s="854" t="s">
        <v>220</v>
      </c>
      <c r="D85" s="855" t="s">
        <v>218</v>
      </c>
      <c r="E85" s="896">
        <v>183</v>
      </c>
      <c r="F85" s="390">
        <f>H85+J85+R85</f>
        <v>0.28204832000000002</v>
      </c>
      <c r="G85" s="391">
        <v>7.3999999999999996E-2</v>
      </c>
      <c r="H85" s="392">
        <f>G85*$P$8/1000</f>
        <v>0.14084642</v>
      </c>
      <c r="I85" s="494">
        <v>4.2000000000000003E-2</v>
      </c>
      <c r="J85" s="392">
        <f>I85*$P$9/1000</f>
        <v>0.14120189999999999</v>
      </c>
      <c r="K85" s="179"/>
      <c r="L85" s="179"/>
      <c r="M85" s="179"/>
      <c r="N85" s="338"/>
      <c r="O85" s="180">
        <f t="shared" si="8"/>
        <v>0</v>
      </c>
      <c r="P85" s="392">
        <f>E85*F85</f>
        <v>51.614842560000007</v>
      </c>
      <c r="Q85" s="392">
        <f>SUM(O85:O88)</f>
        <v>0</v>
      </c>
      <c r="R85" s="392">
        <f>Q85*1.02*1.05*$R$14</f>
        <v>0</v>
      </c>
    </row>
    <row r="86" spans="1:18" s="168" customFormat="1" x14ac:dyDescent="0.2">
      <c r="A86" s="387"/>
      <c r="B86" s="388"/>
      <c r="C86" s="684"/>
      <c r="D86" s="687"/>
      <c r="E86" s="897"/>
      <c r="F86" s="390"/>
      <c r="G86" s="391"/>
      <c r="H86" s="392"/>
      <c r="I86" s="494"/>
      <c r="J86" s="392"/>
      <c r="K86" s="179"/>
      <c r="L86" s="179"/>
      <c r="M86" s="179"/>
      <c r="N86" s="338"/>
      <c r="O86" s="180">
        <f t="shared" si="8"/>
        <v>0</v>
      </c>
      <c r="P86" s="392"/>
      <c r="Q86" s="392"/>
      <c r="R86" s="392"/>
    </row>
    <row r="87" spans="1:18" s="168" customFormat="1" x14ac:dyDescent="0.2">
      <c r="A87" s="387"/>
      <c r="B87" s="388"/>
      <c r="C87" s="684"/>
      <c r="D87" s="687"/>
      <c r="E87" s="897"/>
      <c r="F87" s="390"/>
      <c r="G87" s="391"/>
      <c r="H87" s="392"/>
      <c r="I87" s="494"/>
      <c r="J87" s="392"/>
      <c r="K87" s="179"/>
      <c r="L87" s="179"/>
      <c r="M87" s="181"/>
      <c r="N87" s="338"/>
      <c r="O87" s="180">
        <f t="shared" si="8"/>
        <v>0</v>
      </c>
      <c r="P87" s="392"/>
      <c r="Q87" s="392"/>
      <c r="R87" s="392"/>
    </row>
    <row r="88" spans="1:18" s="168" customFormat="1" ht="12.75" customHeight="1" x14ac:dyDescent="0.2">
      <c r="A88" s="387"/>
      <c r="B88" s="388"/>
      <c r="C88" s="685"/>
      <c r="D88" s="688"/>
      <c r="E88" s="898"/>
      <c r="F88" s="390"/>
      <c r="G88" s="391"/>
      <c r="H88" s="392"/>
      <c r="I88" s="494"/>
      <c r="J88" s="392"/>
      <c r="K88" s="179"/>
      <c r="L88" s="179"/>
      <c r="M88" s="179"/>
      <c r="N88" s="338"/>
      <c r="O88" s="180">
        <f t="shared" si="8"/>
        <v>0</v>
      </c>
      <c r="P88" s="392"/>
      <c r="Q88" s="392"/>
      <c r="R88" s="392"/>
    </row>
    <row r="89" spans="1:18" s="168" customFormat="1" x14ac:dyDescent="0.2">
      <c r="A89" s="387">
        <v>19</v>
      </c>
      <c r="B89" s="388" t="s">
        <v>859</v>
      </c>
      <c r="C89" s="705" t="s">
        <v>222</v>
      </c>
      <c r="D89" s="855" t="s">
        <v>218</v>
      </c>
      <c r="E89" s="598">
        <v>10</v>
      </c>
      <c r="F89" s="390">
        <f>H89+J89+R89</f>
        <v>1.0696714600000001</v>
      </c>
      <c r="G89" s="494">
        <v>0.56200000000000006</v>
      </c>
      <c r="H89" s="392">
        <f>G89*$P$8/1000</f>
        <v>1.0696714600000001</v>
      </c>
      <c r="I89" s="555"/>
      <c r="J89" s="392">
        <f>I89*$P$9/1000</f>
        <v>0</v>
      </c>
      <c r="K89" s="179"/>
      <c r="L89" s="179"/>
      <c r="M89" s="179"/>
      <c r="N89" s="338"/>
      <c r="O89" s="180">
        <f t="shared" si="8"/>
        <v>0</v>
      </c>
      <c r="P89" s="392">
        <f>E89*F89</f>
        <v>10.696714600000002</v>
      </c>
      <c r="Q89" s="392">
        <f>SUM(O89:O92)</f>
        <v>0</v>
      </c>
      <c r="R89" s="392">
        <f>Q89*1.02*1.05*$R$14</f>
        <v>0</v>
      </c>
    </row>
    <row r="90" spans="1:18" s="168" customFormat="1" x14ac:dyDescent="0.2">
      <c r="A90" s="387"/>
      <c r="B90" s="388"/>
      <c r="C90" s="520"/>
      <c r="D90" s="687"/>
      <c r="E90" s="598"/>
      <c r="F90" s="390"/>
      <c r="G90" s="494"/>
      <c r="H90" s="392"/>
      <c r="I90" s="555"/>
      <c r="J90" s="392"/>
      <c r="K90" s="179"/>
      <c r="L90" s="179"/>
      <c r="M90" s="179"/>
      <c r="N90" s="338"/>
      <c r="O90" s="180">
        <f t="shared" si="8"/>
        <v>0</v>
      </c>
      <c r="P90" s="392"/>
      <c r="Q90" s="392"/>
      <c r="R90" s="392"/>
    </row>
    <row r="91" spans="1:18" s="168" customFormat="1" x14ac:dyDescent="0.2">
      <c r="A91" s="387"/>
      <c r="B91" s="388"/>
      <c r="C91" s="520"/>
      <c r="D91" s="687"/>
      <c r="E91" s="598"/>
      <c r="F91" s="390"/>
      <c r="G91" s="494"/>
      <c r="H91" s="392"/>
      <c r="I91" s="555"/>
      <c r="J91" s="392"/>
      <c r="K91" s="179"/>
      <c r="L91" s="179"/>
      <c r="M91" s="181"/>
      <c r="N91" s="338"/>
      <c r="O91" s="180">
        <f t="shared" si="8"/>
        <v>0</v>
      </c>
      <c r="P91" s="392"/>
      <c r="Q91" s="392"/>
      <c r="R91" s="392"/>
    </row>
    <row r="92" spans="1:18" s="168" customFormat="1" ht="12.75" customHeight="1" x14ac:dyDescent="0.2">
      <c r="A92" s="387"/>
      <c r="B92" s="388"/>
      <c r="C92" s="520"/>
      <c r="D92" s="688"/>
      <c r="E92" s="598"/>
      <c r="F92" s="390"/>
      <c r="G92" s="494"/>
      <c r="H92" s="392"/>
      <c r="I92" s="555"/>
      <c r="J92" s="392"/>
      <c r="K92" s="179"/>
      <c r="L92" s="179"/>
      <c r="M92" s="179"/>
      <c r="N92" s="338"/>
      <c r="O92" s="180">
        <f t="shared" si="8"/>
        <v>0</v>
      </c>
      <c r="P92" s="392"/>
      <c r="Q92" s="392"/>
      <c r="R92" s="392"/>
    </row>
    <row r="93" spans="1:18" ht="12.75" customHeight="1" x14ac:dyDescent="0.2">
      <c r="A93" s="387">
        <v>20</v>
      </c>
      <c r="B93" s="428" t="s">
        <v>329</v>
      </c>
      <c r="C93" s="428" t="s">
        <v>328</v>
      </c>
      <c r="D93" s="389" t="s">
        <v>168</v>
      </c>
      <c r="E93" s="628">
        <v>77.900000000000006</v>
      </c>
      <c r="F93" s="434">
        <f>H93+J93+R93</f>
        <v>1.6809749999999999</v>
      </c>
      <c r="G93" s="437"/>
      <c r="H93" s="415">
        <f>G93*$P$8/1000</f>
        <v>0</v>
      </c>
      <c r="I93" s="437">
        <v>0.5</v>
      </c>
      <c r="J93" s="415">
        <f>I93*$P$9/1000</f>
        <v>1.6809749999999999</v>
      </c>
      <c r="K93" s="43"/>
      <c r="L93" s="43"/>
      <c r="M93" s="43"/>
      <c r="N93" s="339"/>
      <c r="O93" s="197">
        <f t="shared" si="8"/>
        <v>0</v>
      </c>
      <c r="P93" s="415">
        <f>E93*F93</f>
        <v>130.94795250000001</v>
      </c>
      <c r="Q93" s="415">
        <f>SUM(O93:O96)</f>
        <v>0</v>
      </c>
      <c r="R93" s="623">
        <f t="shared" ref="R93" si="13">Q93*1.02*1.05*$R$14</f>
        <v>0</v>
      </c>
    </row>
    <row r="94" spans="1:18" x14ac:dyDescent="0.2">
      <c r="A94" s="387"/>
      <c r="B94" s="428"/>
      <c r="C94" s="428"/>
      <c r="D94" s="389"/>
      <c r="E94" s="628"/>
      <c r="F94" s="434"/>
      <c r="G94" s="437"/>
      <c r="H94" s="415"/>
      <c r="I94" s="437"/>
      <c r="J94" s="415"/>
      <c r="K94" s="43"/>
      <c r="L94" s="43"/>
      <c r="M94" s="43"/>
      <c r="N94" s="339"/>
      <c r="O94" s="197">
        <f t="shared" si="8"/>
        <v>0</v>
      </c>
      <c r="P94" s="415"/>
      <c r="Q94" s="415"/>
      <c r="R94" s="624"/>
    </row>
    <row r="95" spans="1:18" x14ac:dyDescent="0.2">
      <c r="A95" s="387"/>
      <c r="B95" s="428"/>
      <c r="C95" s="428"/>
      <c r="D95" s="389"/>
      <c r="E95" s="628"/>
      <c r="F95" s="434"/>
      <c r="G95" s="437"/>
      <c r="H95" s="415"/>
      <c r="I95" s="437"/>
      <c r="J95" s="415"/>
      <c r="K95" s="38"/>
      <c r="L95" s="38"/>
      <c r="M95" s="38"/>
      <c r="N95" s="339"/>
      <c r="O95" s="197">
        <f t="shared" si="8"/>
        <v>0</v>
      </c>
      <c r="P95" s="415"/>
      <c r="Q95" s="415"/>
      <c r="R95" s="624"/>
    </row>
    <row r="96" spans="1:18" ht="12.75" customHeight="1" x14ac:dyDescent="0.2">
      <c r="A96" s="387"/>
      <c r="B96" s="428"/>
      <c r="C96" s="428"/>
      <c r="D96" s="389"/>
      <c r="E96" s="628"/>
      <c r="F96" s="434"/>
      <c r="G96" s="437"/>
      <c r="H96" s="415"/>
      <c r="I96" s="437"/>
      <c r="J96" s="415"/>
      <c r="K96" s="43"/>
      <c r="L96" s="43"/>
      <c r="M96" s="43"/>
      <c r="N96" s="339"/>
      <c r="O96" s="197">
        <f t="shared" si="8"/>
        <v>0</v>
      </c>
      <c r="P96" s="415"/>
      <c r="Q96" s="415"/>
      <c r="R96" s="625"/>
    </row>
    <row r="97" spans="1:18" s="168" customFormat="1" x14ac:dyDescent="0.2">
      <c r="A97" s="387">
        <v>21</v>
      </c>
      <c r="B97" s="715" t="s">
        <v>312</v>
      </c>
      <c r="C97" s="809" t="s">
        <v>313</v>
      </c>
      <c r="D97" s="780" t="s">
        <v>78</v>
      </c>
      <c r="E97" s="779">
        <v>0.5</v>
      </c>
      <c r="F97" s="810">
        <f>H97+J97+R97</f>
        <v>5.8800739643000002</v>
      </c>
      <c r="G97" s="811">
        <v>0.08</v>
      </c>
      <c r="H97" s="812">
        <f>G97*$P$8/1000</f>
        <v>0.1522664</v>
      </c>
      <c r="I97" s="811">
        <v>0.26</v>
      </c>
      <c r="J97" s="812">
        <f>I97*$P$9/1000</f>
        <v>0.87410699999999997</v>
      </c>
      <c r="K97" s="166" t="s">
        <v>304</v>
      </c>
      <c r="L97" s="108" t="s">
        <v>78</v>
      </c>
      <c r="M97" s="166">
        <v>1.22</v>
      </c>
      <c r="N97" s="348">
        <v>3.4</v>
      </c>
      <c r="O97" s="167">
        <f t="shared" si="8"/>
        <v>4.1479999999999997</v>
      </c>
      <c r="P97" s="812">
        <f>E97*F97</f>
        <v>2.9400369821500001</v>
      </c>
      <c r="Q97" s="812">
        <f>SUM(O97:O100)</f>
        <v>4.1585000000000001</v>
      </c>
      <c r="R97" s="812">
        <f>Q97*1.02*1.05*$R$14</f>
        <v>4.8537005643000004</v>
      </c>
    </row>
    <row r="98" spans="1:18" s="168" customFormat="1" x14ac:dyDescent="0.2">
      <c r="A98" s="387"/>
      <c r="B98" s="518"/>
      <c r="C98" s="809"/>
      <c r="D98" s="780"/>
      <c r="E98" s="779"/>
      <c r="F98" s="810"/>
      <c r="G98" s="811"/>
      <c r="H98" s="812"/>
      <c r="I98" s="811"/>
      <c r="J98" s="812"/>
      <c r="K98" s="166"/>
      <c r="L98" s="166"/>
      <c r="M98" s="166"/>
      <c r="N98" s="348"/>
      <c r="O98" s="167">
        <f t="shared" si="8"/>
        <v>0</v>
      </c>
      <c r="P98" s="812"/>
      <c r="Q98" s="812"/>
      <c r="R98" s="812"/>
    </row>
    <row r="99" spans="1:18" s="168" customFormat="1" x14ac:dyDescent="0.2">
      <c r="A99" s="387"/>
      <c r="B99" s="518"/>
      <c r="C99" s="809"/>
      <c r="D99" s="780"/>
      <c r="E99" s="779"/>
      <c r="F99" s="810"/>
      <c r="G99" s="811"/>
      <c r="H99" s="812"/>
      <c r="I99" s="811"/>
      <c r="J99" s="812"/>
      <c r="K99" s="166" t="s">
        <v>134</v>
      </c>
      <c r="L99" s="108" t="s">
        <v>78</v>
      </c>
      <c r="M99" s="169">
        <v>7.0000000000000007E-2</v>
      </c>
      <c r="N99" s="348">
        <v>0.15</v>
      </c>
      <c r="O99" s="167">
        <f t="shared" si="8"/>
        <v>1.0500000000000001E-2</v>
      </c>
      <c r="P99" s="812"/>
      <c r="Q99" s="812"/>
      <c r="R99" s="812"/>
    </row>
    <row r="100" spans="1:18" s="168" customFormat="1" ht="12.75" customHeight="1" x14ac:dyDescent="0.2">
      <c r="A100" s="387"/>
      <c r="B100" s="519"/>
      <c r="C100" s="809"/>
      <c r="D100" s="780"/>
      <c r="E100" s="779"/>
      <c r="F100" s="810"/>
      <c r="G100" s="811"/>
      <c r="H100" s="812"/>
      <c r="I100" s="811"/>
      <c r="J100" s="812"/>
      <c r="K100" s="166"/>
      <c r="L100" s="166"/>
      <c r="M100" s="166"/>
      <c r="N100" s="348"/>
      <c r="O100" s="167">
        <f t="shared" si="8"/>
        <v>0</v>
      </c>
      <c r="P100" s="812"/>
      <c r="Q100" s="812"/>
      <c r="R100" s="812"/>
    </row>
    <row r="101" spans="1:18" s="87" customFormat="1" ht="12.75" customHeight="1" x14ac:dyDescent="0.2">
      <c r="A101" s="387">
        <v>22</v>
      </c>
      <c r="B101" s="781" t="s">
        <v>250</v>
      </c>
      <c r="C101" s="781" t="s">
        <v>630</v>
      </c>
      <c r="D101" s="780" t="s">
        <v>79</v>
      </c>
      <c r="E101" s="780">
        <v>5</v>
      </c>
      <c r="F101" s="782">
        <f>H101+J101+R101</f>
        <v>1.31026952127</v>
      </c>
      <c r="G101" s="783">
        <v>1.7399999999999999E-2</v>
      </c>
      <c r="H101" s="778">
        <f>G101*$P$8/1000</f>
        <v>3.3117941999999997E-2</v>
      </c>
      <c r="I101" s="783">
        <v>0.1106</v>
      </c>
      <c r="J101" s="778">
        <f>I101*$P$9/1000</f>
        <v>0.37183166999999995</v>
      </c>
      <c r="K101" s="108" t="s">
        <v>251</v>
      </c>
      <c r="L101" s="108" t="s">
        <v>78</v>
      </c>
      <c r="M101" s="108">
        <v>0.189</v>
      </c>
      <c r="N101" s="349">
        <v>3.8</v>
      </c>
      <c r="O101" s="160">
        <f t="shared" si="8"/>
        <v>0.71819999999999995</v>
      </c>
      <c r="P101" s="778">
        <f>E101*F101</f>
        <v>6.5513476063499994</v>
      </c>
      <c r="Q101" s="778">
        <f>SUM(O101:O104)</f>
        <v>0.77564999999999984</v>
      </c>
      <c r="R101" s="778">
        <f>Q101*1.02*1.05*$R$14</f>
        <v>0.90531990926999995</v>
      </c>
    </row>
    <row r="102" spans="1:18" s="87" customFormat="1" x14ac:dyDescent="0.2">
      <c r="A102" s="387"/>
      <c r="B102" s="781"/>
      <c r="C102" s="781"/>
      <c r="D102" s="780"/>
      <c r="E102" s="780"/>
      <c r="F102" s="782"/>
      <c r="G102" s="783"/>
      <c r="H102" s="778"/>
      <c r="I102" s="783"/>
      <c r="J102" s="778"/>
      <c r="K102" s="108" t="s">
        <v>252</v>
      </c>
      <c r="L102" s="108" t="s">
        <v>78</v>
      </c>
      <c r="M102" s="108">
        <v>1.4999999999999999E-2</v>
      </c>
      <c r="N102" s="349">
        <v>3.8</v>
      </c>
      <c r="O102" s="160">
        <f t="shared" si="8"/>
        <v>5.6999999999999995E-2</v>
      </c>
      <c r="P102" s="778"/>
      <c r="Q102" s="778"/>
      <c r="R102" s="778"/>
    </row>
    <row r="103" spans="1:18" s="87" customFormat="1" x14ac:dyDescent="0.2">
      <c r="A103" s="387"/>
      <c r="B103" s="781"/>
      <c r="C103" s="781"/>
      <c r="D103" s="780"/>
      <c r="E103" s="780"/>
      <c r="F103" s="782"/>
      <c r="G103" s="783"/>
      <c r="H103" s="778"/>
      <c r="I103" s="783"/>
      <c r="J103" s="778"/>
      <c r="K103" s="108" t="s">
        <v>134</v>
      </c>
      <c r="L103" s="108" t="s">
        <v>78</v>
      </c>
      <c r="M103" s="183">
        <v>0.03</v>
      </c>
      <c r="N103" s="349">
        <v>1.4999999999999999E-2</v>
      </c>
      <c r="O103" s="160">
        <f t="shared" si="8"/>
        <v>4.4999999999999999E-4</v>
      </c>
      <c r="P103" s="778"/>
      <c r="Q103" s="778"/>
      <c r="R103" s="778"/>
    </row>
    <row r="104" spans="1:18" s="87" customFormat="1" ht="12.75" customHeight="1" x14ac:dyDescent="0.2">
      <c r="A104" s="387"/>
      <c r="B104" s="781"/>
      <c r="C104" s="781"/>
      <c r="D104" s="780"/>
      <c r="E104" s="780"/>
      <c r="F104" s="782"/>
      <c r="G104" s="783"/>
      <c r="H104" s="778"/>
      <c r="I104" s="783"/>
      <c r="J104" s="778"/>
      <c r="K104" s="108"/>
      <c r="L104" s="108"/>
      <c r="M104" s="108"/>
      <c r="N104" s="349"/>
      <c r="O104" s="160">
        <f t="shared" si="8"/>
        <v>0</v>
      </c>
      <c r="P104" s="778"/>
      <c r="Q104" s="778"/>
      <c r="R104" s="778"/>
    </row>
    <row r="105" spans="1:18" s="168" customFormat="1" x14ac:dyDescent="0.2">
      <c r="A105" s="387">
        <v>23</v>
      </c>
      <c r="B105" s="899" t="s">
        <v>663</v>
      </c>
      <c r="C105" s="520" t="s">
        <v>854</v>
      </c>
      <c r="D105" s="387" t="s">
        <v>79</v>
      </c>
      <c r="E105" s="389">
        <v>5</v>
      </c>
      <c r="F105" s="390">
        <f>H105+J105+R105</f>
        <v>3.9044929060600007</v>
      </c>
      <c r="G105" s="900">
        <v>2.086E-2</v>
      </c>
      <c r="H105" s="392">
        <f>G105*$P$8/1000</f>
        <v>3.9703463799999998E-2</v>
      </c>
      <c r="I105" s="451">
        <v>4.7399999999999998E-2</v>
      </c>
      <c r="J105" s="392">
        <f>I105*$P$9/1000</f>
        <v>0.15935642999999999</v>
      </c>
      <c r="K105" s="894" t="s">
        <v>662</v>
      </c>
      <c r="L105" s="895" t="s">
        <v>168</v>
      </c>
      <c r="M105" s="179">
        <v>0.1198</v>
      </c>
      <c r="N105" s="336">
        <v>26.5</v>
      </c>
      <c r="O105" s="180">
        <f t="shared" si="3"/>
        <v>3.1747000000000001</v>
      </c>
      <c r="P105" s="392">
        <f>E105*F105</f>
        <v>19.522464530300002</v>
      </c>
      <c r="Q105" s="392">
        <f>SUM(O105:O108)</f>
        <v>3.1747000000000001</v>
      </c>
      <c r="R105" s="392">
        <f>Q105*1.02*1.05*$R$14</f>
        <v>3.7054330122600008</v>
      </c>
    </row>
    <row r="106" spans="1:18" s="168" customFormat="1" x14ac:dyDescent="0.2">
      <c r="A106" s="387"/>
      <c r="B106" s="899"/>
      <c r="C106" s="520"/>
      <c r="D106" s="387"/>
      <c r="E106" s="389"/>
      <c r="F106" s="390"/>
      <c r="G106" s="900"/>
      <c r="H106" s="392"/>
      <c r="I106" s="451"/>
      <c r="J106" s="392"/>
      <c r="K106" s="179"/>
      <c r="L106" s="179"/>
      <c r="M106" s="179"/>
      <c r="N106" s="338"/>
      <c r="O106" s="180">
        <f t="shared" si="3"/>
        <v>0</v>
      </c>
      <c r="P106" s="392"/>
      <c r="Q106" s="392"/>
      <c r="R106" s="392"/>
    </row>
    <row r="107" spans="1:18" s="168" customFormat="1" x14ac:dyDescent="0.2">
      <c r="A107" s="387"/>
      <c r="B107" s="899"/>
      <c r="C107" s="520"/>
      <c r="D107" s="387"/>
      <c r="E107" s="389"/>
      <c r="F107" s="390"/>
      <c r="G107" s="900"/>
      <c r="H107" s="392"/>
      <c r="I107" s="451"/>
      <c r="J107" s="392"/>
      <c r="K107" s="179"/>
      <c r="L107" s="179"/>
      <c r="M107" s="181"/>
      <c r="N107" s="338"/>
      <c r="O107" s="180">
        <f t="shared" si="3"/>
        <v>0</v>
      </c>
      <c r="P107" s="392"/>
      <c r="Q107" s="392"/>
      <c r="R107" s="392"/>
    </row>
    <row r="108" spans="1:18" s="168" customFormat="1" ht="12.75" customHeight="1" x14ac:dyDescent="0.2">
      <c r="A108" s="387"/>
      <c r="B108" s="899"/>
      <c r="C108" s="520"/>
      <c r="D108" s="387"/>
      <c r="E108" s="389"/>
      <c r="F108" s="390"/>
      <c r="G108" s="900"/>
      <c r="H108" s="392"/>
      <c r="I108" s="451"/>
      <c r="J108" s="392"/>
      <c r="K108" s="179"/>
      <c r="L108" s="179"/>
      <c r="M108" s="179"/>
      <c r="N108" s="338"/>
      <c r="O108" s="180">
        <f t="shared" si="3"/>
        <v>0</v>
      </c>
      <c r="P108" s="392"/>
      <c r="Q108" s="392"/>
      <c r="R108" s="392"/>
    </row>
    <row r="109" spans="1:18" ht="4.5" customHeight="1" x14ac:dyDescent="0.2"/>
    <row r="110" spans="1:18" x14ac:dyDescent="0.2">
      <c r="C110" s="2" t="s">
        <v>28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10">
        <f>SUM(P17:P108)</f>
        <v>1706.4599191769423</v>
      </c>
      <c r="Q110" s="8"/>
      <c r="R110" s="9"/>
    </row>
    <row r="111" spans="1:18" ht="4.5" customHeight="1" x14ac:dyDescent="0.2"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10"/>
      <c r="Q111" s="8"/>
      <c r="R111" s="9"/>
    </row>
    <row r="112" spans="1:18" x14ac:dyDescent="0.2">
      <c r="C112" s="2" t="s">
        <v>29</v>
      </c>
      <c r="P112" s="10">
        <f>P110*0.133</f>
        <v>226.95916925053334</v>
      </c>
      <c r="Q112" s="7"/>
      <c r="R112" s="7"/>
    </row>
    <row r="113" spans="1:18" ht="4.5" customHeight="1" x14ac:dyDescent="0.2">
      <c r="P113" s="10"/>
      <c r="Q113" s="7"/>
      <c r="R113" s="7"/>
    </row>
    <row r="114" spans="1:18" x14ac:dyDescent="0.2">
      <c r="C114" s="2" t="s">
        <v>28</v>
      </c>
      <c r="P114" s="10">
        <f>SUM(P110:P112)</f>
        <v>1933.4190884274756</v>
      </c>
      <c r="Q114" s="7"/>
      <c r="R114" s="7"/>
    </row>
    <row r="115" spans="1:18" ht="5.25" customHeight="1" x14ac:dyDescent="0.2">
      <c r="P115" s="10"/>
      <c r="Q115" s="7"/>
      <c r="R115" s="7"/>
    </row>
    <row r="116" spans="1:18" x14ac:dyDescent="0.2">
      <c r="C116" s="2" t="s">
        <v>30</v>
      </c>
      <c r="P116" s="10">
        <f>P114*0.11</f>
        <v>212.67609972702232</v>
      </c>
    </row>
    <row r="117" spans="1:18" ht="3.75" customHeight="1" x14ac:dyDescent="0.2">
      <c r="P117" s="10"/>
    </row>
    <row r="118" spans="1:18" x14ac:dyDescent="0.2">
      <c r="C118" s="2" t="s">
        <v>28</v>
      </c>
      <c r="P118" s="10">
        <f>SUM(P114:P116)</f>
        <v>2146.0951881544979</v>
      </c>
    </row>
    <row r="119" spans="1:18" x14ac:dyDescent="0.2">
      <c r="P119" s="10"/>
    </row>
    <row r="120" spans="1:18" s="12" customFormat="1" x14ac:dyDescent="0.2">
      <c r="A120" s="370" t="s">
        <v>31</v>
      </c>
      <c r="B120" s="370"/>
      <c r="C120" s="370"/>
      <c r="D120" s="370"/>
      <c r="E120" s="370"/>
      <c r="F120" s="370"/>
      <c r="G120" s="370"/>
      <c r="H120" s="370"/>
      <c r="I120" s="370"/>
      <c r="J120" s="370"/>
      <c r="K120" s="370"/>
      <c r="L120" s="370"/>
      <c r="M120" s="370"/>
      <c r="N120" s="370"/>
      <c r="O120" s="370"/>
      <c r="P120" s="370"/>
      <c r="Q120" s="370"/>
      <c r="R120" s="370"/>
    </row>
  </sheetData>
  <mergeCells count="323">
    <mergeCell ref="I97:I100"/>
    <mergeCell ref="J97:J100"/>
    <mergeCell ref="P97:P100"/>
    <mergeCell ref="Q97:Q100"/>
    <mergeCell ref="R97:R100"/>
    <mergeCell ref="Q65:Q68"/>
    <mergeCell ref="R65:R68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F65:F68"/>
    <mergeCell ref="G65:G68"/>
    <mergeCell ref="H65:H68"/>
    <mergeCell ref="I65:I68"/>
    <mergeCell ref="J65:J68"/>
    <mergeCell ref="P65:P68"/>
    <mergeCell ref="I101:I104"/>
    <mergeCell ref="J101:J104"/>
    <mergeCell ref="P101:P104"/>
    <mergeCell ref="Q101:Q104"/>
    <mergeCell ref="R101:R104"/>
    <mergeCell ref="A65:A68"/>
    <mergeCell ref="B65:B68"/>
    <mergeCell ref="C65:C68"/>
    <mergeCell ref="D65:D68"/>
    <mergeCell ref="E65:E68"/>
    <mergeCell ref="Q93:Q96"/>
    <mergeCell ref="R93:R96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F93:F96"/>
    <mergeCell ref="G93:G96"/>
    <mergeCell ref="H93:H96"/>
    <mergeCell ref="I93:I96"/>
    <mergeCell ref="J93:J96"/>
    <mergeCell ref="P93:P96"/>
    <mergeCell ref="I89:I92"/>
    <mergeCell ref="J89:J92"/>
    <mergeCell ref="P89:P92"/>
    <mergeCell ref="Q89:Q92"/>
    <mergeCell ref="R89:R92"/>
    <mergeCell ref="A93:A96"/>
    <mergeCell ref="B93:B96"/>
    <mergeCell ref="C93:C96"/>
    <mergeCell ref="D93:D96"/>
    <mergeCell ref="E93:E96"/>
    <mergeCell ref="Q85:Q88"/>
    <mergeCell ref="R85:R88"/>
    <mergeCell ref="A89:A92"/>
    <mergeCell ref="B89:B92"/>
    <mergeCell ref="C89:C92"/>
    <mergeCell ref="D89:D92"/>
    <mergeCell ref="E89:E92"/>
    <mergeCell ref="F89:F92"/>
    <mergeCell ref="G89:G92"/>
    <mergeCell ref="H89:H92"/>
    <mergeCell ref="F85:F88"/>
    <mergeCell ref="G85:G88"/>
    <mergeCell ref="H85:H88"/>
    <mergeCell ref="I85:I88"/>
    <mergeCell ref="J85:J88"/>
    <mergeCell ref="P85:P88"/>
    <mergeCell ref="I81:I84"/>
    <mergeCell ref="J81:J84"/>
    <mergeCell ref="P81:P84"/>
    <mergeCell ref="Q81:Q84"/>
    <mergeCell ref="R81:R84"/>
    <mergeCell ref="A85:A88"/>
    <mergeCell ref="B85:B88"/>
    <mergeCell ref="C85:C88"/>
    <mergeCell ref="D85:D88"/>
    <mergeCell ref="E85:E88"/>
    <mergeCell ref="Q77:Q80"/>
    <mergeCell ref="R77:R80"/>
    <mergeCell ref="A81:A84"/>
    <mergeCell ref="B81:B84"/>
    <mergeCell ref="C81:C84"/>
    <mergeCell ref="D81:D84"/>
    <mergeCell ref="E81:E84"/>
    <mergeCell ref="F81:F84"/>
    <mergeCell ref="G81:G84"/>
    <mergeCell ref="H81:H84"/>
    <mergeCell ref="F77:F80"/>
    <mergeCell ref="G77:G80"/>
    <mergeCell ref="H77:H80"/>
    <mergeCell ref="I77:I80"/>
    <mergeCell ref="J77:J80"/>
    <mergeCell ref="P77:P80"/>
    <mergeCell ref="I73:I76"/>
    <mergeCell ref="J73:J76"/>
    <mergeCell ref="P73:P76"/>
    <mergeCell ref="Q73:Q76"/>
    <mergeCell ref="R73:R76"/>
    <mergeCell ref="A77:A80"/>
    <mergeCell ref="B77:B80"/>
    <mergeCell ref="C77:C80"/>
    <mergeCell ref="D77:D80"/>
    <mergeCell ref="E77:E80"/>
    <mergeCell ref="Q69:Q72"/>
    <mergeCell ref="R69:R72"/>
    <mergeCell ref="A73:A76"/>
    <mergeCell ref="B73:B76"/>
    <mergeCell ref="C73:C76"/>
    <mergeCell ref="D73:D76"/>
    <mergeCell ref="E73:E76"/>
    <mergeCell ref="F73:F76"/>
    <mergeCell ref="G73:G76"/>
    <mergeCell ref="H73:H76"/>
    <mergeCell ref="F69:F72"/>
    <mergeCell ref="G69:G72"/>
    <mergeCell ref="H69:H72"/>
    <mergeCell ref="I69:I72"/>
    <mergeCell ref="J69:J72"/>
    <mergeCell ref="P69:P72"/>
    <mergeCell ref="I61:I64"/>
    <mergeCell ref="J61:J64"/>
    <mergeCell ref="P61:P64"/>
    <mergeCell ref="Q61:Q64"/>
    <mergeCell ref="R61:R64"/>
    <mergeCell ref="A69:A72"/>
    <mergeCell ref="B69:B72"/>
    <mergeCell ref="C69:C72"/>
    <mergeCell ref="D69:D72"/>
    <mergeCell ref="E69:E72"/>
    <mergeCell ref="Q57:Q60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F57:F60"/>
    <mergeCell ref="G57:G60"/>
    <mergeCell ref="H57:H60"/>
    <mergeCell ref="I57:I60"/>
    <mergeCell ref="J57:J60"/>
    <mergeCell ref="P57:P60"/>
    <mergeCell ref="I53:I56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Q49:Q52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F49:F52"/>
    <mergeCell ref="G49:G52"/>
    <mergeCell ref="H49:H52"/>
    <mergeCell ref="I49:I52"/>
    <mergeCell ref="J49:J52"/>
    <mergeCell ref="P49:P52"/>
    <mergeCell ref="I45:I48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Q41:Q44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F41:F44"/>
    <mergeCell ref="G41:G44"/>
    <mergeCell ref="H41:H44"/>
    <mergeCell ref="I41:I44"/>
    <mergeCell ref="J41:J44"/>
    <mergeCell ref="P41:P44"/>
    <mergeCell ref="I37:I40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Q33:Q36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F33:F36"/>
    <mergeCell ref="G33:G36"/>
    <mergeCell ref="H33:H36"/>
    <mergeCell ref="I33:I36"/>
    <mergeCell ref="J33:J36"/>
    <mergeCell ref="P33:P36"/>
    <mergeCell ref="J105:J108"/>
    <mergeCell ref="P105:P108"/>
    <mergeCell ref="Q105:Q108"/>
    <mergeCell ref="R105:R108"/>
    <mergeCell ref="A120:R120"/>
    <mergeCell ref="A33:A36"/>
    <mergeCell ref="B33:B36"/>
    <mergeCell ref="C33:C36"/>
    <mergeCell ref="D33:D36"/>
    <mergeCell ref="E33:E36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R29:R32"/>
    <mergeCell ref="G29:G32"/>
    <mergeCell ref="H29:H32"/>
    <mergeCell ref="I29:I32"/>
    <mergeCell ref="J29:J32"/>
    <mergeCell ref="P29:P32"/>
    <mergeCell ref="Q29:Q32"/>
    <mergeCell ref="J25:J28"/>
    <mergeCell ref="P25:P28"/>
    <mergeCell ref="Q25:Q28"/>
    <mergeCell ref="R25:R28"/>
    <mergeCell ref="A29:A32"/>
    <mergeCell ref="B29:B32"/>
    <mergeCell ref="C29:C32"/>
    <mergeCell ref="D29:D32"/>
    <mergeCell ref="E29:E32"/>
    <mergeCell ref="F29:F32"/>
    <mergeCell ref="R21:R24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G21:G24"/>
    <mergeCell ref="H21:H24"/>
    <mergeCell ref="I21:I24"/>
    <mergeCell ref="J21:J24"/>
    <mergeCell ref="P21:P24"/>
    <mergeCell ref="Q21:Q24"/>
    <mergeCell ref="A21:A24"/>
    <mergeCell ref="B21:B24"/>
    <mergeCell ref="C21:C24"/>
    <mergeCell ref="D21:D24"/>
    <mergeCell ref="E21:E24"/>
    <mergeCell ref="F21:F24"/>
    <mergeCell ref="R17:R20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D1:G1"/>
    <mergeCell ref="A3:B3"/>
    <mergeCell ref="D3:R3"/>
    <mergeCell ref="D4:R4"/>
    <mergeCell ref="A6:Q6"/>
    <mergeCell ref="J8:K8"/>
    <mergeCell ref="L8:O8"/>
  </mergeCells>
  <pageMargins left="0" right="0" top="0.98425196850393704" bottom="0.78740157480314965" header="0.39370078740157483" footer="0.39370078740157483"/>
  <pageSetup paperSize="9" fitToHeight="100" orientation="landscape" r:id="rId1"/>
  <headerFooter alignWithMargins="0">
    <oddFooter>Page &amp;P</oddFooter>
  </headerFooter>
  <rowBreaks count="1" manualBreakCount="1">
    <brk id="10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8"/>
  <sheetViews>
    <sheetView showZeros="0" workbookViewId="0">
      <selection activeCell="C17" sqref="C17:C20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352"/>
      <c r="E1" s="352"/>
      <c r="F1" s="352"/>
      <c r="G1" s="352"/>
    </row>
    <row r="3" spans="1:18" ht="15" customHeight="1" x14ac:dyDescent="0.2">
      <c r="A3" s="566"/>
      <c r="B3" s="566"/>
      <c r="C3" s="2" t="s">
        <v>27</v>
      </c>
      <c r="D3" s="369" t="s">
        <v>632</v>
      </c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</row>
    <row r="4" spans="1:18" ht="15" customHeight="1" x14ac:dyDescent="0.2">
      <c r="C4" s="333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  <c r="Q4" s="557"/>
      <c r="R4" s="557"/>
    </row>
    <row r="5" spans="1:18" ht="15" customHeight="1" x14ac:dyDescent="0.2"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4"/>
    </row>
    <row r="6" spans="1:18" ht="14.25" x14ac:dyDescent="0.2">
      <c r="A6" s="561" t="s">
        <v>860</v>
      </c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561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556" t="s">
        <v>22</v>
      </c>
      <c r="K8" s="556"/>
      <c r="L8" s="369" t="s">
        <v>23</v>
      </c>
      <c r="M8" s="369"/>
      <c r="N8" s="369"/>
      <c r="O8" s="369"/>
      <c r="P8" s="335">
        <v>1903.33</v>
      </c>
      <c r="Q8" s="7"/>
      <c r="R8" s="7"/>
    </row>
    <row r="9" spans="1:18" ht="13.5" x14ac:dyDescent="0.2">
      <c r="A9" s="562" t="s">
        <v>20</v>
      </c>
      <c r="B9" s="562"/>
      <c r="C9" s="562"/>
      <c r="D9" s="562"/>
      <c r="E9" s="562"/>
      <c r="F9" s="563">
        <f>P86</f>
        <v>2088.9995056058251</v>
      </c>
      <c r="G9" s="564"/>
      <c r="H9" s="4" t="s">
        <v>21</v>
      </c>
      <c r="J9" s="7"/>
      <c r="K9" s="7"/>
      <c r="L9" s="369" t="s">
        <v>24</v>
      </c>
      <c r="M9" s="369"/>
      <c r="N9" s="369"/>
      <c r="O9" s="369"/>
      <c r="P9" s="335">
        <v>3361.95</v>
      </c>
      <c r="Q9" s="7"/>
      <c r="R9" s="7"/>
    </row>
    <row r="10" spans="1:18" ht="13.5" x14ac:dyDescent="0.2">
      <c r="A10" s="3"/>
      <c r="J10" s="7"/>
      <c r="K10" s="559" t="s">
        <v>25</v>
      </c>
      <c r="L10" s="559"/>
      <c r="M10" s="559"/>
      <c r="N10" s="559"/>
      <c r="O10" s="559"/>
      <c r="P10" s="335">
        <v>1.0898000000000001</v>
      </c>
      <c r="Q10" s="7"/>
      <c r="R10" s="7"/>
    </row>
    <row r="11" spans="1:18" ht="13.5" x14ac:dyDescent="0.2">
      <c r="A11" s="3"/>
      <c r="K11" s="342"/>
      <c r="L11" s="342"/>
      <c r="M11" s="342"/>
      <c r="N11" s="342"/>
      <c r="O11" s="342"/>
      <c r="P11" s="334"/>
    </row>
    <row r="12" spans="1:18" ht="22.5" customHeight="1" x14ac:dyDescent="0.2">
      <c r="A12" s="558" t="s">
        <v>0</v>
      </c>
      <c r="B12" s="560" t="s">
        <v>1</v>
      </c>
      <c r="C12" s="558" t="s">
        <v>2</v>
      </c>
      <c r="D12" s="560" t="s">
        <v>3</v>
      </c>
      <c r="E12" s="560" t="s">
        <v>4</v>
      </c>
      <c r="F12" s="560" t="s">
        <v>5</v>
      </c>
      <c r="G12" s="558" t="s">
        <v>6</v>
      </c>
      <c r="H12" s="558"/>
      <c r="I12" s="558"/>
      <c r="J12" s="558"/>
      <c r="K12" s="558"/>
      <c r="L12" s="558"/>
      <c r="M12" s="558"/>
      <c r="N12" s="558"/>
      <c r="O12" s="558"/>
      <c r="P12" s="558" t="s">
        <v>7</v>
      </c>
      <c r="Q12" s="558" t="s">
        <v>8</v>
      </c>
      <c r="R12" s="21" t="s">
        <v>8</v>
      </c>
    </row>
    <row r="13" spans="1:18" ht="13.5" customHeight="1" x14ac:dyDescent="0.2">
      <c r="A13" s="558"/>
      <c r="B13" s="560"/>
      <c r="C13" s="558"/>
      <c r="D13" s="560"/>
      <c r="E13" s="560"/>
      <c r="F13" s="560"/>
      <c r="G13" s="558"/>
      <c r="H13" s="558"/>
      <c r="I13" s="558"/>
      <c r="J13" s="558"/>
      <c r="K13" s="558"/>
      <c r="L13" s="558"/>
      <c r="M13" s="558"/>
      <c r="N13" s="558"/>
      <c r="O13" s="558"/>
      <c r="P13" s="558"/>
      <c r="Q13" s="558"/>
      <c r="R13" s="21" t="s">
        <v>9</v>
      </c>
    </row>
    <row r="14" spans="1:18" ht="20.25" customHeight="1" x14ac:dyDescent="0.2">
      <c r="A14" s="558"/>
      <c r="B14" s="560"/>
      <c r="C14" s="558"/>
      <c r="D14" s="560"/>
      <c r="E14" s="560"/>
      <c r="F14" s="560"/>
      <c r="G14" s="558" t="s">
        <v>10</v>
      </c>
      <c r="H14" s="558"/>
      <c r="I14" s="558" t="s">
        <v>11</v>
      </c>
      <c r="J14" s="558"/>
      <c r="K14" s="558" t="s">
        <v>12</v>
      </c>
      <c r="L14" s="558"/>
      <c r="M14" s="558"/>
      <c r="N14" s="558"/>
      <c r="O14" s="558"/>
      <c r="P14" s="558"/>
      <c r="Q14" s="558"/>
      <c r="R14" s="22">
        <f>P10</f>
        <v>1.0898000000000001</v>
      </c>
    </row>
    <row r="15" spans="1:18" s="20" customFormat="1" ht="46.5" x14ac:dyDescent="0.2">
      <c r="A15" s="558"/>
      <c r="B15" s="560"/>
      <c r="C15" s="558"/>
      <c r="D15" s="560"/>
      <c r="E15" s="560"/>
      <c r="F15" s="560"/>
      <c r="G15" s="343" t="s">
        <v>13</v>
      </c>
      <c r="H15" s="341" t="s">
        <v>14</v>
      </c>
      <c r="I15" s="343" t="s">
        <v>13</v>
      </c>
      <c r="J15" s="341" t="s">
        <v>14</v>
      </c>
      <c r="K15" s="341" t="s">
        <v>15</v>
      </c>
      <c r="L15" s="343" t="s">
        <v>16</v>
      </c>
      <c r="M15" s="341" t="s">
        <v>17</v>
      </c>
      <c r="N15" s="341" t="s">
        <v>18</v>
      </c>
      <c r="O15" s="343" t="s">
        <v>115</v>
      </c>
      <c r="P15" s="5" t="s">
        <v>19</v>
      </c>
      <c r="Q15" s="5" t="s">
        <v>19</v>
      </c>
      <c r="R15" s="5" t="s">
        <v>19</v>
      </c>
    </row>
    <row r="16" spans="1:18" s="20" customFormat="1" x14ac:dyDescent="0.2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10</v>
      </c>
      <c r="K16" s="15">
        <v>11</v>
      </c>
      <c r="L16" s="15">
        <v>12</v>
      </c>
      <c r="M16" s="15">
        <v>13</v>
      </c>
      <c r="N16" s="15">
        <v>14</v>
      </c>
      <c r="O16" s="15">
        <v>15</v>
      </c>
      <c r="P16" s="15">
        <v>16</v>
      </c>
      <c r="Q16" s="15">
        <v>17</v>
      </c>
      <c r="R16" s="15">
        <v>18</v>
      </c>
    </row>
    <row r="17" spans="1:18" s="168" customFormat="1" ht="12.75" customHeight="1" x14ac:dyDescent="0.2">
      <c r="A17" s="387">
        <v>1</v>
      </c>
      <c r="B17" s="847" t="s">
        <v>752</v>
      </c>
      <c r="C17" s="849" t="s">
        <v>751</v>
      </c>
      <c r="D17" s="850" t="s">
        <v>78</v>
      </c>
      <c r="E17" s="851">
        <v>13</v>
      </c>
      <c r="F17" s="390">
        <f>H17+J17+R17</f>
        <v>0.69928207399999998</v>
      </c>
      <c r="G17" s="692">
        <v>8.3000000000000001E-3</v>
      </c>
      <c r="H17" s="392">
        <f>G17*$P$8/1000</f>
        <v>1.5797638999999999E-2</v>
      </c>
      <c r="I17" s="692">
        <v>0.20330000000000001</v>
      </c>
      <c r="J17" s="392">
        <f>I17*$P$9/1000</f>
        <v>0.683484435</v>
      </c>
      <c r="K17" s="179"/>
      <c r="L17" s="179"/>
      <c r="M17" s="179"/>
      <c r="N17" s="338"/>
      <c r="O17" s="180">
        <f t="shared" ref="O17:O72" si="0">M17*N17</f>
        <v>0</v>
      </c>
      <c r="P17" s="392">
        <f>E17*F17</f>
        <v>9.0906669620000002</v>
      </c>
      <c r="Q17" s="392">
        <f>SUM(O17:O20)</f>
        <v>0</v>
      </c>
      <c r="R17" s="392">
        <f>Q17*1.02*1.05*$R$14</f>
        <v>0</v>
      </c>
    </row>
    <row r="18" spans="1:18" s="168" customFormat="1" x14ac:dyDescent="0.2">
      <c r="A18" s="387"/>
      <c r="B18" s="716"/>
      <c r="C18" s="697"/>
      <c r="D18" s="700"/>
      <c r="E18" s="852"/>
      <c r="F18" s="390"/>
      <c r="G18" s="692"/>
      <c r="H18" s="392"/>
      <c r="I18" s="692"/>
      <c r="J18" s="392"/>
      <c r="K18" s="179"/>
      <c r="L18" s="179"/>
      <c r="M18" s="179"/>
      <c r="N18" s="338"/>
      <c r="O18" s="180">
        <f t="shared" si="0"/>
        <v>0</v>
      </c>
      <c r="P18" s="392"/>
      <c r="Q18" s="392"/>
      <c r="R18" s="392"/>
    </row>
    <row r="19" spans="1:18" s="168" customFormat="1" x14ac:dyDescent="0.2">
      <c r="A19" s="387"/>
      <c r="B19" s="716"/>
      <c r="C19" s="697"/>
      <c r="D19" s="700"/>
      <c r="E19" s="852"/>
      <c r="F19" s="390"/>
      <c r="G19" s="692"/>
      <c r="H19" s="392"/>
      <c r="I19" s="692"/>
      <c r="J19" s="392"/>
      <c r="K19" s="179"/>
      <c r="L19" s="179"/>
      <c r="M19" s="181"/>
      <c r="N19" s="338"/>
      <c r="O19" s="180">
        <f t="shared" si="0"/>
        <v>0</v>
      </c>
      <c r="P19" s="392"/>
      <c r="Q19" s="392"/>
      <c r="R19" s="392"/>
    </row>
    <row r="20" spans="1:18" s="168" customFormat="1" ht="12.75" customHeight="1" x14ac:dyDescent="0.2">
      <c r="A20" s="387"/>
      <c r="B20" s="848"/>
      <c r="C20" s="698"/>
      <c r="D20" s="701"/>
      <c r="E20" s="853"/>
      <c r="F20" s="390"/>
      <c r="G20" s="692"/>
      <c r="H20" s="392"/>
      <c r="I20" s="692"/>
      <c r="J20" s="392"/>
      <c r="K20" s="179"/>
      <c r="L20" s="179"/>
      <c r="M20" s="179"/>
      <c r="N20" s="338"/>
      <c r="O20" s="180">
        <f t="shared" si="0"/>
        <v>0</v>
      </c>
      <c r="P20" s="392"/>
      <c r="Q20" s="392"/>
      <c r="R20" s="392"/>
    </row>
    <row r="21" spans="1:18" s="168" customFormat="1" ht="12.75" customHeight="1" x14ac:dyDescent="0.2">
      <c r="A21" s="387">
        <v>2</v>
      </c>
      <c r="B21" s="388" t="s">
        <v>827</v>
      </c>
      <c r="C21" s="854" t="s">
        <v>829</v>
      </c>
      <c r="D21" s="855" t="s">
        <v>78</v>
      </c>
      <c r="E21" s="856">
        <v>15</v>
      </c>
      <c r="F21" s="390">
        <f>H21+J21+R21</f>
        <v>0.56497483400000004</v>
      </c>
      <c r="G21" s="692">
        <v>6.7999999999999996E-3</v>
      </c>
      <c r="H21" s="392">
        <f>G21*$P$8/1000</f>
        <v>1.2942644E-2</v>
      </c>
      <c r="I21" s="692">
        <v>0.16420000000000001</v>
      </c>
      <c r="J21" s="392">
        <f>I21*$P$9/1000</f>
        <v>0.55203219000000003</v>
      </c>
      <c r="K21" s="179"/>
      <c r="L21" s="179"/>
      <c r="M21" s="179"/>
      <c r="N21" s="338"/>
      <c r="O21" s="180">
        <f t="shared" si="0"/>
        <v>0</v>
      </c>
      <c r="P21" s="392">
        <f>E21*F21</f>
        <v>8.4746225099999997</v>
      </c>
      <c r="Q21" s="392">
        <f>SUM(O21:O24)</f>
        <v>0</v>
      </c>
      <c r="R21" s="392">
        <f t="shared" ref="R21" si="1">Q21*1.02*1.05*$R$14</f>
        <v>0</v>
      </c>
    </row>
    <row r="22" spans="1:18" s="168" customFormat="1" x14ac:dyDescent="0.2">
      <c r="A22" s="387"/>
      <c r="B22" s="388"/>
      <c r="C22" s="684"/>
      <c r="D22" s="687"/>
      <c r="E22" s="857"/>
      <c r="F22" s="390"/>
      <c r="G22" s="692"/>
      <c r="H22" s="392"/>
      <c r="I22" s="692"/>
      <c r="J22" s="392"/>
      <c r="K22" s="179"/>
      <c r="L22" s="179"/>
      <c r="M22" s="179"/>
      <c r="N22" s="338"/>
      <c r="O22" s="180">
        <f t="shared" si="0"/>
        <v>0</v>
      </c>
      <c r="P22" s="392"/>
      <c r="Q22" s="392"/>
      <c r="R22" s="392"/>
    </row>
    <row r="23" spans="1:18" s="168" customFormat="1" x14ac:dyDescent="0.2">
      <c r="A23" s="387"/>
      <c r="B23" s="388"/>
      <c r="C23" s="684"/>
      <c r="D23" s="687"/>
      <c r="E23" s="857"/>
      <c r="F23" s="390"/>
      <c r="G23" s="692"/>
      <c r="H23" s="392"/>
      <c r="I23" s="692"/>
      <c r="J23" s="392"/>
      <c r="K23" s="179"/>
      <c r="L23" s="179"/>
      <c r="M23" s="181"/>
      <c r="N23" s="338"/>
      <c r="O23" s="180">
        <f t="shared" si="0"/>
        <v>0</v>
      </c>
      <c r="P23" s="392"/>
      <c r="Q23" s="392"/>
      <c r="R23" s="392"/>
    </row>
    <row r="24" spans="1:18" s="168" customFormat="1" ht="12.75" customHeight="1" x14ac:dyDescent="0.2">
      <c r="A24" s="387"/>
      <c r="B24" s="388"/>
      <c r="C24" s="685"/>
      <c r="D24" s="688"/>
      <c r="E24" s="858"/>
      <c r="F24" s="390"/>
      <c r="G24" s="692"/>
      <c r="H24" s="392"/>
      <c r="I24" s="692"/>
      <c r="J24" s="392"/>
      <c r="K24" s="179"/>
      <c r="L24" s="179"/>
      <c r="M24" s="179"/>
      <c r="N24" s="338"/>
      <c r="O24" s="180">
        <f t="shared" si="0"/>
        <v>0</v>
      </c>
      <c r="P24" s="392"/>
      <c r="Q24" s="392"/>
      <c r="R24" s="392"/>
    </row>
    <row r="25" spans="1:18" s="168" customFormat="1" ht="12.75" customHeight="1" x14ac:dyDescent="0.2">
      <c r="A25" s="387">
        <v>3</v>
      </c>
      <c r="B25" s="388" t="s">
        <v>828</v>
      </c>
      <c r="C25" s="854" t="s">
        <v>830</v>
      </c>
      <c r="D25" s="855" t="s">
        <v>78</v>
      </c>
      <c r="E25" s="856">
        <v>6</v>
      </c>
      <c r="F25" s="390">
        <f>H25+J25+R25</f>
        <v>3.6924601999999997</v>
      </c>
      <c r="G25" s="391">
        <v>1.94</v>
      </c>
      <c r="H25" s="392">
        <f>G25*$P$8/1000</f>
        <v>3.6924601999999997</v>
      </c>
      <c r="I25" s="391"/>
      <c r="J25" s="392">
        <f>I25*$P$9/1000</f>
        <v>0</v>
      </c>
      <c r="K25" s="179"/>
      <c r="L25" s="179"/>
      <c r="M25" s="179"/>
      <c r="N25" s="338"/>
      <c r="O25" s="180">
        <f t="shared" si="0"/>
        <v>0</v>
      </c>
      <c r="P25" s="392">
        <f>E25*F25</f>
        <v>22.154761199999999</v>
      </c>
      <c r="Q25" s="392">
        <f>SUM(O25:O28)</f>
        <v>0</v>
      </c>
      <c r="R25" s="392">
        <f t="shared" ref="R25" si="2">Q25*1.02*1.05*$R$14</f>
        <v>0</v>
      </c>
    </row>
    <row r="26" spans="1:18" s="168" customFormat="1" x14ac:dyDescent="0.2">
      <c r="A26" s="387"/>
      <c r="B26" s="388"/>
      <c r="C26" s="684"/>
      <c r="D26" s="687"/>
      <c r="E26" s="857"/>
      <c r="F26" s="390"/>
      <c r="G26" s="391"/>
      <c r="H26" s="392"/>
      <c r="I26" s="391"/>
      <c r="J26" s="392"/>
      <c r="K26" s="179"/>
      <c r="L26" s="179"/>
      <c r="M26" s="179"/>
      <c r="N26" s="338"/>
      <c r="O26" s="180">
        <f t="shared" si="0"/>
        <v>0</v>
      </c>
      <c r="P26" s="392"/>
      <c r="Q26" s="392"/>
      <c r="R26" s="392"/>
    </row>
    <row r="27" spans="1:18" s="168" customFormat="1" x14ac:dyDescent="0.2">
      <c r="A27" s="387"/>
      <c r="B27" s="388"/>
      <c r="C27" s="684"/>
      <c r="D27" s="687"/>
      <c r="E27" s="857"/>
      <c r="F27" s="390"/>
      <c r="G27" s="391"/>
      <c r="H27" s="392"/>
      <c r="I27" s="391"/>
      <c r="J27" s="392"/>
      <c r="K27" s="179"/>
      <c r="L27" s="179"/>
      <c r="M27" s="181"/>
      <c r="N27" s="338"/>
      <c r="O27" s="180">
        <f t="shared" si="0"/>
        <v>0</v>
      </c>
      <c r="P27" s="392"/>
      <c r="Q27" s="392"/>
      <c r="R27" s="392"/>
    </row>
    <row r="28" spans="1:18" s="168" customFormat="1" ht="12.75" customHeight="1" x14ac:dyDescent="0.2">
      <c r="A28" s="387"/>
      <c r="B28" s="388"/>
      <c r="C28" s="685"/>
      <c r="D28" s="688"/>
      <c r="E28" s="858"/>
      <c r="F28" s="390"/>
      <c r="G28" s="391"/>
      <c r="H28" s="392"/>
      <c r="I28" s="391"/>
      <c r="J28" s="392"/>
      <c r="K28" s="179"/>
      <c r="L28" s="179"/>
      <c r="M28" s="179"/>
      <c r="N28" s="338"/>
      <c r="O28" s="180">
        <f t="shared" si="0"/>
        <v>0</v>
      </c>
      <c r="P28" s="392"/>
      <c r="Q28" s="392"/>
      <c r="R28" s="392"/>
    </row>
    <row r="29" spans="1:18" s="87" customFormat="1" ht="12.75" customHeight="1" x14ac:dyDescent="0.2">
      <c r="A29" s="387">
        <v>4</v>
      </c>
      <c r="B29" s="859" t="s">
        <v>831</v>
      </c>
      <c r="C29" s="859" t="s">
        <v>832</v>
      </c>
      <c r="D29" s="858" t="s">
        <v>78</v>
      </c>
      <c r="E29" s="858">
        <v>2.7</v>
      </c>
      <c r="F29" s="860">
        <f>H29+J29+R29</f>
        <v>6.8295372200000015</v>
      </c>
      <c r="G29" s="861">
        <v>0.89</v>
      </c>
      <c r="H29" s="862">
        <f>G29*$P$8/1000</f>
        <v>1.6939637000000001</v>
      </c>
      <c r="I29" s="861"/>
      <c r="J29" s="862">
        <f>I29*$P$9/1000</f>
        <v>0</v>
      </c>
      <c r="K29" s="863" t="s">
        <v>833</v>
      </c>
      <c r="L29" s="227" t="s">
        <v>78</v>
      </c>
      <c r="M29" s="863">
        <v>1.1000000000000001</v>
      </c>
      <c r="N29" s="844">
        <v>4</v>
      </c>
      <c r="O29" s="864">
        <f t="shared" si="0"/>
        <v>4.4000000000000004</v>
      </c>
      <c r="P29" s="862">
        <f>E29*F29</f>
        <v>18.439750494000005</v>
      </c>
      <c r="Q29" s="862">
        <f>SUM(O29:O32)</f>
        <v>4.4000000000000004</v>
      </c>
      <c r="R29" s="865">
        <f t="shared" ref="R29" si="3">Q29*1.02*1.05*$R$14</f>
        <v>5.1355735200000012</v>
      </c>
    </row>
    <row r="30" spans="1:18" s="87" customFormat="1" x14ac:dyDescent="0.2">
      <c r="A30" s="387"/>
      <c r="B30" s="866"/>
      <c r="C30" s="866"/>
      <c r="D30" s="389"/>
      <c r="E30" s="389"/>
      <c r="F30" s="429"/>
      <c r="G30" s="430"/>
      <c r="H30" s="431"/>
      <c r="I30" s="430"/>
      <c r="J30" s="431"/>
      <c r="K30" s="163"/>
      <c r="L30" s="163"/>
      <c r="M30" s="163"/>
      <c r="N30" s="336"/>
      <c r="O30" s="246">
        <f t="shared" si="0"/>
        <v>0</v>
      </c>
      <c r="P30" s="431"/>
      <c r="Q30" s="431"/>
      <c r="R30" s="865"/>
    </row>
    <row r="31" spans="1:18" s="87" customFormat="1" x14ac:dyDescent="0.2">
      <c r="A31" s="387"/>
      <c r="B31" s="866"/>
      <c r="C31" s="866"/>
      <c r="D31" s="389"/>
      <c r="E31" s="389"/>
      <c r="F31" s="429"/>
      <c r="G31" s="430"/>
      <c r="H31" s="431"/>
      <c r="I31" s="430"/>
      <c r="J31" s="431"/>
      <c r="K31" s="163"/>
      <c r="L31" s="163"/>
      <c r="M31" s="165"/>
      <c r="N31" s="336"/>
      <c r="O31" s="246">
        <f t="shared" si="0"/>
        <v>0</v>
      </c>
      <c r="P31" s="431"/>
      <c r="Q31" s="431"/>
      <c r="R31" s="865"/>
    </row>
    <row r="32" spans="1:18" s="87" customFormat="1" ht="12.75" customHeight="1" x14ac:dyDescent="0.2">
      <c r="A32" s="387"/>
      <c r="B32" s="867"/>
      <c r="C32" s="867"/>
      <c r="D32" s="389"/>
      <c r="E32" s="389"/>
      <c r="F32" s="429"/>
      <c r="G32" s="430"/>
      <c r="H32" s="431"/>
      <c r="I32" s="430"/>
      <c r="J32" s="431"/>
      <c r="K32" s="163"/>
      <c r="L32" s="163"/>
      <c r="M32" s="163"/>
      <c r="N32" s="336"/>
      <c r="O32" s="246">
        <f t="shared" si="0"/>
        <v>0</v>
      </c>
      <c r="P32" s="431"/>
      <c r="Q32" s="431"/>
      <c r="R32" s="862"/>
    </row>
    <row r="33" spans="1:18" s="87" customFormat="1" ht="12.75" customHeight="1" x14ac:dyDescent="0.2">
      <c r="A33" s="387">
        <v>5</v>
      </c>
      <c r="B33" s="869" t="s">
        <v>861</v>
      </c>
      <c r="C33" s="892" t="s">
        <v>862</v>
      </c>
      <c r="D33" s="389" t="s">
        <v>80</v>
      </c>
      <c r="E33" s="482">
        <v>29</v>
      </c>
      <c r="F33" s="429">
        <f>H33+J33+R33</f>
        <v>4.0484844740000012</v>
      </c>
      <c r="G33" s="868">
        <v>0.11</v>
      </c>
      <c r="H33" s="431">
        <f>G33*$P$8/1000</f>
        <v>0.20936630000000001</v>
      </c>
      <c r="I33" s="868">
        <v>0.09</v>
      </c>
      <c r="J33" s="431">
        <f>I33*$P$9/1000</f>
        <v>0.3025755</v>
      </c>
      <c r="K33" s="163" t="s">
        <v>90</v>
      </c>
      <c r="L33" s="163" t="s">
        <v>80</v>
      </c>
      <c r="M33" s="163">
        <v>1.01</v>
      </c>
      <c r="N33" s="336">
        <v>3</v>
      </c>
      <c r="O33" s="246">
        <f t="shared" si="0"/>
        <v>3.0300000000000002</v>
      </c>
      <c r="P33" s="431">
        <f>E33*F33</f>
        <v>117.40604974600004</v>
      </c>
      <c r="Q33" s="431">
        <f>SUM(O33:O36)</f>
        <v>3.0300000000000002</v>
      </c>
      <c r="R33" s="874">
        <f t="shared" ref="R33" si="4">Q33*1.02*1.05*$R$14</f>
        <v>3.536542674000001</v>
      </c>
    </row>
    <row r="34" spans="1:18" s="87" customFormat="1" x14ac:dyDescent="0.2">
      <c r="A34" s="387"/>
      <c r="B34" s="876"/>
      <c r="C34" s="892"/>
      <c r="D34" s="389"/>
      <c r="E34" s="482"/>
      <c r="F34" s="429"/>
      <c r="G34" s="868"/>
      <c r="H34" s="431"/>
      <c r="I34" s="868"/>
      <c r="J34" s="431"/>
      <c r="K34" s="163"/>
      <c r="L34" s="163"/>
      <c r="M34" s="163"/>
      <c r="N34" s="336"/>
      <c r="O34" s="246">
        <f t="shared" si="0"/>
        <v>0</v>
      </c>
      <c r="P34" s="431"/>
      <c r="Q34" s="431"/>
      <c r="R34" s="865"/>
    </row>
    <row r="35" spans="1:18" s="87" customFormat="1" x14ac:dyDescent="0.2">
      <c r="A35" s="387"/>
      <c r="B35" s="876"/>
      <c r="C35" s="892"/>
      <c r="D35" s="389"/>
      <c r="E35" s="482"/>
      <c r="F35" s="429"/>
      <c r="G35" s="868"/>
      <c r="H35" s="431"/>
      <c r="I35" s="868"/>
      <c r="J35" s="431"/>
      <c r="K35" s="207"/>
      <c r="L35" s="207"/>
      <c r="M35" s="207"/>
      <c r="N35" s="336"/>
      <c r="O35" s="246">
        <f t="shared" si="0"/>
        <v>0</v>
      </c>
      <c r="P35" s="431"/>
      <c r="Q35" s="431"/>
      <c r="R35" s="865"/>
    </row>
    <row r="36" spans="1:18" s="87" customFormat="1" ht="12.75" customHeight="1" x14ac:dyDescent="0.2">
      <c r="A36" s="387"/>
      <c r="B36" s="880"/>
      <c r="C36" s="892"/>
      <c r="D36" s="389"/>
      <c r="E36" s="482"/>
      <c r="F36" s="429"/>
      <c r="G36" s="868"/>
      <c r="H36" s="431"/>
      <c r="I36" s="868"/>
      <c r="J36" s="431"/>
      <c r="K36" s="163"/>
      <c r="L36" s="163"/>
      <c r="M36" s="163"/>
      <c r="N36" s="336"/>
      <c r="O36" s="246">
        <f t="shared" si="0"/>
        <v>0</v>
      </c>
      <c r="P36" s="431"/>
      <c r="Q36" s="431"/>
      <c r="R36" s="862"/>
    </row>
    <row r="37" spans="1:18" s="87" customFormat="1" ht="12.75" customHeight="1" x14ac:dyDescent="0.2">
      <c r="A37" s="387">
        <v>6</v>
      </c>
      <c r="B37" s="869" t="s">
        <v>863</v>
      </c>
      <c r="C37" s="428" t="s">
        <v>866</v>
      </c>
      <c r="D37" s="885" t="s">
        <v>724</v>
      </c>
      <c r="E37" s="387">
        <v>4.9000000000000004</v>
      </c>
      <c r="F37" s="429">
        <f>H37+J37+R37</f>
        <v>38.988923034979194</v>
      </c>
      <c r="G37" s="430">
        <v>6.96</v>
      </c>
      <c r="H37" s="431">
        <f>G37*$P$8/1000</f>
        <v>13.2471768</v>
      </c>
      <c r="I37" s="430">
        <v>5.08</v>
      </c>
      <c r="J37" s="431">
        <f>I37*$P$9/1000</f>
        <v>17.078705999999997</v>
      </c>
      <c r="K37" s="173" t="s">
        <v>212</v>
      </c>
      <c r="L37" s="175" t="s">
        <v>168</v>
      </c>
      <c r="M37" s="182">
        <v>1.6E-2</v>
      </c>
      <c r="N37" s="345">
        <v>463.88900000000001</v>
      </c>
      <c r="O37" s="246">
        <f t="shared" si="0"/>
        <v>7.4222239999999999</v>
      </c>
      <c r="P37" s="431">
        <f>E37*F37</f>
        <v>191.04572287139806</v>
      </c>
      <c r="Q37" s="431">
        <f>SUM(O37:O40)</f>
        <v>7.4222239999999999</v>
      </c>
      <c r="R37" s="431">
        <f>Q37*1.02*1.05*$R$14</f>
        <v>8.6630402349792011</v>
      </c>
    </row>
    <row r="38" spans="1:18" s="87" customFormat="1" x14ac:dyDescent="0.2">
      <c r="A38" s="387"/>
      <c r="B38" s="876"/>
      <c r="C38" s="428"/>
      <c r="D38" s="887"/>
      <c r="E38" s="387"/>
      <c r="F38" s="429"/>
      <c r="G38" s="430"/>
      <c r="H38" s="431"/>
      <c r="I38" s="430"/>
      <c r="J38" s="431"/>
      <c r="K38" s="170"/>
      <c r="L38" s="172"/>
      <c r="M38" s="163"/>
      <c r="N38" s="336"/>
      <c r="O38" s="246">
        <f t="shared" si="0"/>
        <v>0</v>
      </c>
      <c r="P38" s="431"/>
      <c r="Q38" s="431"/>
      <c r="R38" s="431"/>
    </row>
    <row r="39" spans="1:18" s="87" customFormat="1" x14ac:dyDescent="0.2">
      <c r="A39" s="387"/>
      <c r="B39" s="876"/>
      <c r="C39" s="428"/>
      <c r="D39" s="887"/>
      <c r="E39" s="387"/>
      <c r="F39" s="429"/>
      <c r="G39" s="430"/>
      <c r="H39" s="431"/>
      <c r="I39" s="430"/>
      <c r="J39" s="431"/>
      <c r="K39" s="170"/>
      <c r="L39" s="172"/>
      <c r="M39" s="182"/>
      <c r="N39" s="336"/>
      <c r="O39" s="246">
        <f t="shared" si="0"/>
        <v>0</v>
      </c>
      <c r="P39" s="431"/>
      <c r="Q39" s="431"/>
      <c r="R39" s="431"/>
    </row>
    <row r="40" spans="1:18" s="87" customFormat="1" ht="12.75" customHeight="1" x14ac:dyDescent="0.2">
      <c r="A40" s="387"/>
      <c r="B40" s="880"/>
      <c r="C40" s="428"/>
      <c r="D40" s="889"/>
      <c r="E40" s="387"/>
      <c r="F40" s="429"/>
      <c r="G40" s="430"/>
      <c r="H40" s="431"/>
      <c r="I40" s="430"/>
      <c r="J40" s="431"/>
      <c r="K40" s="163"/>
      <c r="L40" s="163"/>
      <c r="M40" s="163"/>
      <c r="N40" s="336"/>
      <c r="O40" s="246">
        <f t="shared" si="0"/>
        <v>0</v>
      </c>
      <c r="P40" s="431"/>
      <c r="Q40" s="431"/>
      <c r="R40" s="431"/>
    </row>
    <row r="41" spans="1:18" s="168" customFormat="1" x14ac:dyDescent="0.2">
      <c r="A41" s="387">
        <v>7</v>
      </c>
      <c r="B41" s="847" t="s">
        <v>86</v>
      </c>
      <c r="C41" s="809" t="s">
        <v>864</v>
      </c>
      <c r="D41" s="885" t="s">
        <v>724</v>
      </c>
      <c r="E41" s="387">
        <v>3.9</v>
      </c>
      <c r="F41" s="390">
        <f>H41+J41+R41</f>
        <v>151.732854</v>
      </c>
      <c r="G41" s="391"/>
      <c r="H41" s="392">
        <f>G41*$P$8/1000</f>
        <v>0</v>
      </c>
      <c r="I41" s="391"/>
      <c r="J41" s="392">
        <f>I41*$P$9/1000</f>
        <v>0</v>
      </c>
      <c r="K41" s="204" t="s">
        <v>845</v>
      </c>
      <c r="L41" s="206" t="s">
        <v>78</v>
      </c>
      <c r="M41" s="179">
        <v>1</v>
      </c>
      <c r="N41" s="338">
        <v>130</v>
      </c>
      <c r="O41" s="180">
        <f t="shared" si="0"/>
        <v>130</v>
      </c>
      <c r="P41" s="392">
        <f>E41*F41</f>
        <v>591.75813059999996</v>
      </c>
      <c r="Q41" s="392">
        <f>SUM(O41:O44)</f>
        <v>130</v>
      </c>
      <c r="R41" s="392">
        <f>Q41*1.02*1.05*$R$14</f>
        <v>151.732854</v>
      </c>
    </row>
    <row r="42" spans="1:18" s="168" customFormat="1" x14ac:dyDescent="0.2">
      <c r="A42" s="387"/>
      <c r="B42" s="716"/>
      <c r="C42" s="809"/>
      <c r="D42" s="887"/>
      <c r="E42" s="387"/>
      <c r="F42" s="390"/>
      <c r="G42" s="391"/>
      <c r="H42" s="392"/>
      <c r="I42" s="391"/>
      <c r="J42" s="392"/>
      <c r="K42" s="179"/>
      <c r="L42" s="179"/>
      <c r="M42" s="179"/>
      <c r="N42" s="338"/>
      <c r="O42" s="180">
        <f t="shared" si="0"/>
        <v>0</v>
      </c>
      <c r="P42" s="392"/>
      <c r="Q42" s="392"/>
      <c r="R42" s="392"/>
    </row>
    <row r="43" spans="1:18" s="168" customFormat="1" x14ac:dyDescent="0.2">
      <c r="A43" s="387"/>
      <c r="B43" s="716"/>
      <c r="C43" s="809"/>
      <c r="D43" s="887"/>
      <c r="E43" s="387"/>
      <c r="F43" s="390"/>
      <c r="G43" s="391"/>
      <c r="H43" s="392"/>
      <c r="I43" s="391"/>
      <c r="J43" s="392"/>
      <c r="K43" s="179"/>
      <c r="L43" s="179"/>
      <c r="M43" s="181"/>
      <c r="N43" s="338"/>
      <c r="O43" s="180">
        <f t="shared" si="0"/>
        <v>0</v>
      </c>
      <c r="P43" s="392"/>
      <c r="Q43" s="392"/>
      <c r="R43" s="392"/>
    </row>
    <row r="44" spans="1:18" s="168" customFormat="1" ht="12.75" customHeight="1" x14ac:dyDescent="0.2">
      <c r="A44" s="387"/>
      <c r="B44" s="695"/>
      <c r="C44" s="809"/>
      <c r="D44" s="889"/>
      <c r="E44" s="387"/>
      <c r="F44" s="390"/>
      <c r="G44" s="391"/>
      <c r="H44" s="392"/>
      <c r="I44" s="391"/>
      <c r="J44" s="392"/>
      <c r="K44" s="179"/>
      <c r="L44" s="179"/>
      <c r="M44" s="179"/>
      <c r="N44" s="338"/>
      <c r="O44" s="180">
        <f t="shared" si="0"/>
        <v>0</v>
      </c>
      <c r="P44" s="392"/>
      <c r="Q44" s="392"/>
      <c r="R44" s="392"/>
    </row>
    <row r="45" spans="1:18" s="168" customFormat="1" ht="12.75" customHeight="1" x14ac:dyDescent="0.2">
      <c r="A45" s="387">
        <v>8</v>
      </c>
      <c r="B45" s="388" t="s">
        <v>86</v>
      </c>
      <c r="C45" s="388" t="s">
        <v>865</v>
      </c>
      <c r="D45" s="885" t="s">
        <v>724</v>
      </c>
      <c r="E45" s="387">
        <v>1</v>
      </c>
      <c r="F45" s="390">
        <f>H45+J45+R45</f>
        <v>35.484618732696006</v>
      </c>
      <c r="G45" s="391"/>
      <c r="H45" s="392">
        <f>G45*$P$8/1000</f>
        <v>0</v>
      </c>
      <c r="I45" s="391"/>
      <c r="J45" s="392">
        <f>I45*$P$9/1000</f>
        <v>0</v>
      </c>
      <c r="K45" s="170" t="s">
        <v>209</v>
      </c>
      <c r="L45" s="172" t="s">
        <v>78</v>
      </c>
      <c r="M45" s="163">
        <v>1.02</v>
      </c>
      <c r="N45" s="336">
        <v>29.806000000000001</v>
      </c>
      <c r="O45" s="180">
        <f t="shared" si="0"/>
        <v>30.40212</v>
      </c>
      <c r="P45" s="392">
        <f>E45*F45</f>
        <v>35.484618732696006</v>
      </c>
      <c r="Q45" s="392">
        <f>SUM(O45:O48)</f>
        <v>30.40212</v>
      </c>
      <c r="R45" s="392">
        <f>Q45*1.02*1.05*$R$14</f>
        <v>35.484618732696006</v>
      </c>
    </row>
    <row r="46" spans="1:18" s="168" customFormat="1" x14ac:dyDescent="0.2">
      <c r="A46" s="387"/>
      <c r="B46" s="388"/>
      <c r="C46" s="388"/>
      <c r="D46" s="887"/>
      <c r="E46" s="387"/>
      <c r="F46" s="390"/>
      <c r="G46" s="391"/>
      <c r="H46" s="392"/>
      <c r="I46" s="391"/>
      <c r="J46" s="392"/>
      <c r="K46" s="179"/>
      <c r="L46" s="179"/>
      <c r="M46" s="179"/>
      <c r="N46" s="338"/>
      <c r="O46" s="180">
        <f t="shared" si="0"/>
        <v>0</v>
      </c>
      <c r="P46" s="392"/>
      <c r="Q46" s="392"/>
      <c r="R46" s="392"/>
    </row>
    <row r="47" spans="1:18" s="168" customFormat="1" x14ac:dyDescent="0.2">
      <c r="A47" s="387"/>
      <c r="B47" s="388"/>
      <c r="C47" s="388"/>
      <c r="D47" s="887"/>
      <c r="E47" s="387"/>
      <c r="F47" s="390"/>
      <c r="G47" s="391"/>
      <c r="H47" s="392"/>
      <c r="I47" s="391"/>
      <c r="J47" s="392"/>
      <c r="K47" s="179"/>
      <c r="L47" s="179"/>
      <c r="M47" s="181"/>
      <c r="N47" s="338"/>
      <c r="O47" s="180">
        <f t="shared" si="0"/>
        <v>0</v>
      </c>
      <c r="P47" s="392"/>
      <c r="Q47" s="392"/>
      <c r="R47" s="392"/>
    </row>
    <row r="48" spans="1:18" s="168" customFormat="1" ht="12.75" customHeight="1" x14ac:dyDescent="0.2">
      <c r="A48" s="387"/>
      <c r="B48" s="388"/>
      <c r="C48" s="388"/>
      <c r="D48" s="889"/>
      <c r="E48" s="387"/>
      <c r="F48" s="390"/>
      <c r="G48" s="391"/>
      <c r="H48" s="392"/>
      <c r="I48" s="391"/>
      <c r="J48" s="392"/>
      <c r="K48" s="179"/>
      <c r="L48" s="179"/>
      <c r="M48" s="179"/>
      <c r="N48" s="338"/>
      <c r="O48" s="180">
        <f t="shared" si="0"/>
        <v>0</v>
      </c>
      <c r="P48" s="392"/>
      <c r="Q48" s="392"/>
      <c r="R48" s="392"/>
    </row>
    <row r="49" spans="1:18" s="87" customFormat="1" x14ac:dyDescent="0.2">
      <c r="A49" s="387">
        <v>9</v>
      </c>
      <c r="B49" s="428" t="s">
        <v>86</v>
      </c>
      <c r="C49" s="428" t="s">
        <v>744</v>
      </c>
      <c r="D49" s="389" t="s">
        <v>81</v>
      </c>
      <c r="E49" s="389">
        <v>5</v>
      </c>
      <c r="F49" s="429">
        <f>H49+J49+R49</f>
        <v>93.374064000000004</v>
      </c>
      <c r="G49" s="430"/>
      <c r="H49" s="431">
        <f>G49*$P$8/1000</f>
        <v>0</v>
      </c>
      <c r="I49" s="430"/>
      <c r="J49" s="431">
        <f>I49*$P$9/1000</f>
        <v>0</v>
      </c>
      <c r="K49" s="163" t="s">
        <v>745</v>
      </c>
      <c r="L49" s="163" t="s">
        <v>81</v>
      </c>
      <c r="M49" s="163">
        <v>1</v>
      </c>
      <c r="N49" s="336">
        <v>80</v>
      </c>
      <c r="O49" s="246">
        <f t="shared" si="0"/>
        <v>80</v>
      </c>
      <c r="P49" s="431">
        <f>E49*F49</f>
        <v>466.87031999999999</v>
      </c>
      <c r="Q49" s="431">
        <f>SUM(O49:O52)</f>
        <v>80</v>
      </c>
      <c r="R49" s="431">
        <f t="shared" ref="R49" si="5">Q49*1.02*1.05*$R$14</f>
        <v>93.374064000000004</v>
      </c>
    </row>
    <row r="50" spans="1:18" s="87" customFormat="1" x14ac:dyDescent="0.2">
      <c r="A50" s="387"/>
      <c r="B50" s="428"/>
      <c r="C50" s="428"/>
      <c r="D50" s="389"/>
      <c r="E50" s="389"/>
      <c r="F50" s="429"/>
      <c r="G50" s="430"/>
      <c r="H50" s="431"/>
      <c r="I50" s="430"/>
      <c r="J50" s="431"/>
      <c r="K50" s="163"/>
      <c r="L50" s="163"/>
      <c r="M50" s="163"/>
      <c r="N50" s="336"/>
      <c r="O50" s="246">
        <f t="shared" si="0"/>
        <v>0</v>
      </c>
      <c r="P50" s="431"/>
      <c r="Q50" s="431"/>
      <c r="R50" s="431"/>
    </row>
    <row r="51" spans="1:18" s="87" customFormat="1" x14ac:dyDescent="0.2">
      <c r="A51" s="387"/>
      <c r="B51" s="428"/>
      <c r="C51" s="428"/>
      <c r="D51" s="389"/>
      <c r="E51" s="389"/>
      <c r="F51" s="429"/>
      <c r="G51" s="430"/>
      <c r="H51" s="431"/>
      <c r="I51" s="430"/>
      <c r="J51" s="431"/>
      <c r="K51" s="163"/>
      <c r="L51" s="163"/>
      <c r="M51" s="165"/>
      <c r="N51" s="336"/>
      <c r="O51" s="246">
        <f t="shared" si="0"/>
        <v>0</v>
      </c>
      <c r="P51" s="431"/>
      <c r="Q51" s="431"/>
      <c r="R51" s="431"/>
    </row>
    <row r="52" spans="1:18" s="87" customFormat="1" ht="12.75" customHeight="1" x14ac:dyDescent="0.2">
      <c r="A52" s="387"/>
      <c r="B52" s="428"/>
      <c r="C52" s="428"/>
      <c r="D52" s="389"/>
      <c r="E52" s="389"/>
      <c r="F52" s="429"/>
      <c r="G52" s="430"/>
      <c r="H52" s="431"/>
      <c r="I52" s="430"/>
      <c r="J52" s="431"/>
      <c r="K52" s="163"/>
      <c r="L52" s="163"/>
      <c r="M52" s="163"/>
      <c r="N52" s="336"/>
      <c r="O52" s="246">
        <f t="shared" si="0"/>
        <v>0</v>
      </c>
      <c r="P52" s="431"/>
      <c r="Q52" s="431"/>
      <c r="R52" s="431"/>
    </row>
    <row r="53" spans="1:18" s="87" customFormat="1" ht="12.75" customHeight="1" x14ac:dyDescent="0.2">
      <c r="A53" s="387">
        <v>10</v>
      </c>
      <c r="B53" s="891" t="s">
        <v>847</v>
      </c>
      <c r="C53" s="520" t="s">
        <v>848</v>
      </c>
      <c r="D53" s="885" t="s">
        <v>168</v>
      </c>
      <c r="E53" s="389">
        <v>0.15</v>
      </c>
      <c r="F53" s="429">
        <f>H53+J53+R53</f>
        <v>728.27730700000006</v>
      </c>
      <c r="G53" s="430">
        <v>12.4</v>
      </c>
      <c r="H53" s="431">
        <f>G53*$P$8/1000</f>
        <v>23.601292000000001</v>
      </c>
      <c r="I53" s="430">
        <v>1.3</v>
      </c>
      <c r="J53" s="431">
        <f>I53*$P$9/1000</f>
        <v>4.3705350000000003</v>
      </c>
      <c r="K53" s="163" t="s">
        <v>849</v>
      </c>
      <c r="L53" s="163" t="s">
        <v>168</v>
      </c>
      <c r="M53" s="163">
        <v>1</v>
      </c>
      <c r="N53" s="336">
        <v>600</v>
      </c>
      <c r="O53" s="246">
        <f t="shared" si="0"/>
        <v>600</v>
      </c>
      <c r="P53" s="431">
        <f>E53*F53</f>
        <v>109.24159605000001</v>
      </c>
      <c r="Q53" s="431">
        <f>SUM(O53:O56)</f>
        <v>600</v>
      </c>
      <c r="R53" s="431">
        <f>Q53*1.02*1.05*$R$14</f>
        <v>700.3054800000001</v>
      </c>
    </row>
    <row r="54" spans="1:18" s="87" customFormat="1" x14ac:dyDescent="0.2">
      <c r="A54" s="387"/>
      <c r="B54" s="892"/>
      <c r="C54" s="520"/>
      <c r="D54" s="887"/>
      <c r="E54" s="389"/>
      <c r="F54" s="429"/>
      <c r="G54" s="430"/>
      <c r="H54" s="431"/>
      <c r="I54" s="430"/>
      <c r="J54" s="431"/>
      <c r="K54" s="163"/>
      <c r="L54" s="163"/>
      <c r="M54" s="163"/>
      <c r="N54" s="336"/>
      <c r="O54" s="246">
        <f t="shared" si="0"/>
        <v>0</v>
      </c>
      <c r="P54" s="431"/>
      <c r="Q54" s="431"/>
      <c r="R54" s="431"/>
    </row>
    <row r="55" spans="1:18" s="87" customFormat="1" x14ac:dyDescent="0.2">
      <c r="A55" s="387"/>
      <c r="B55" s="892"/>
      <c r="C55" s="520"/>
      <c r="D55" s="887"/>
      <c r="E55" s="389"/>
      <c r="F55" s="429"/>
      <c r="G55" s="430"/>
      <c r="H55" s="431"/>
      <c r="I55" s="430"/>
      <c r="J55" s="431"/>
      <c r="K55" s="163"/>
      <c r="L55" s="163"/>
      <c r="M55" s="165"/>
      <c r="N55" s="336"/>
      <c r="O55" s="246">
        <f t="shared" si="0"/>
        <v>0</v>
      </c>
      <c r="P55" s="431"/>
      <c r="Q55" s="431"/>
      <c r="R55" s="431"/>
    </row>
    <row r="56" spans="1:18" s="87" customFormat="1" ht="12.75" customHeight="1" x14ac:dyDescent="0.2">
      <c r="A56" s="387"/>
      <c r="B56" s="892"/>
      <c r="C56" s="520"/>
      <c r="D56" s="889"/>
      <c r="E56" s="389"/>
      <c r="F56" s="429"/>
      <c r="G56" s="430"/>
      <c r="H56" s="431"/>
      <c r="I56" s="430"/>
      <c r="J56" s="431"/>
      <c r="K56" s="163"/>
      <c r="L56" s="163"/>
      <c r="M56" s="163"/>
      <c r="N56" s="336"/>
      <c r="O56" s="246">
        <f t="shared" si="0"/>
        <v>0</v>
      </c>
      <c r="P56" s="431"/>
      <c r="Q56" s="431"/>
      <c r="R56" s="431"/>
    </row>
    <row r="57" spans="1:18" s="87" customFormat="1" ht="12.75" customHeight="1" x14ac:dyDescent="0.2">
      <c r="A57" s="387">
        <v>11</v>
      </c>
      <c r="B57" s="859" t="s">
        <v>831</v>
      </c>
      <c r="C57" s="859" t="s">
        <v>853</v>
      </c>
      <c r="D57" s="858" t="s">
        <v>78</v>
      </c>
      <c r="E57" s="858">
        <v>6</v>
      </c>
      <c r="F57" s="860">
        <f>H57+J57+R57</f>
        <v>6.8295372200000015</v>
      </c>
      <c r="G57" s="861">
        <v>0.89</v>
      </c>
      <c r="H57" s="862">
        <f>G57*$P$8/1000</f>
        <v>1.6939637000000001</v>
      </c>
      <c r="I57" s="861"/>
      <c r="J57" s="862">
        <f>I57*$P$9/1000</f>
        <v>0</v>
      </c>
      <c r="K57" s="863" t="s">
        <v>833</v>
      </c>
      <c r="L57" s="227" t="s">
        <v>78</v>
      </c>
      <c r="M57" s="863">
        <v>1.1000000000000001</v>
      </c>
      <c r="N57" s="844">
        <v>4</v>
      </c>
      <c r="O57" s="864">
        <f t="shared" si="0"/>
        <v>4.4000000000000004</v>
      </c>
      <c r="P57" s="862">
        <f>E57*F57</f>
        <v>40.977223320000007</v>
      </c>
      <c r="Q57" s="862">
        <f>SUM(O57:O60)</f>
        <v>4.4000000000000004</v>
      </c>
      <c r="R57" s="865">
        <f t="shared" ref="R57" si="6">Q57*1.02*1.05*$R$14</f>
        <v>5.1355735200000012</v>
      </c>
    </row>
    <row r="58" spans="1:18" s="87" customFormat="1" x14ac:dyDescent="0.2">
      <c r="A58" s="387"/>
      <c r="B58" s="866"/>
      <c r="C58" s="866"/>
      <c r="D58" s="389"/>
      <c r="E58" s="389"/>
      <c r="F58" s="429"/>
      <c r="G58" s="430"/>
      <c r="H58" s="431"/>
      <c r="I58" s="430"/>
      <c r="J58" s="431"/>
      <c r="K58" s="163"/>
      <c r="L58" s="163"/>
      <c r="M58" s="163"/>
      <c r="N58" s="336"/>
      <c r="O58" s="246">
        <f t="shared" si="0"/>
        <v>0</v>
      </c>
      <c r="P58" s="431"/>
      <c r="Q58" s="431"/>
      <c r="R58" s="865"/>
    </row>
    <row r="59" spans="1:18" s="87" customFormat="1" x14ac:dyDescent="0.2">
      <c r="A59" s="387"/>
      <c r="B59" s="866"/>
      <c r="C59" s="866"/>
      <c r="D59" s="389"/>
      <c r="E59" s="389"/>
      <c r="F59" s="429"/>
      <c r="G59" s="430"/>
      <c r="H59" s="431"/>
      <c r="I59" s="430"/>
      <c r="J59" s="431"/>
      <c r="K59" s="163"/>
      <c r="L59" s="163"/>
      <c r="M59" s="165"/>
      <c r="N59" s="336"/>
      <c r="O59" s="246">
        <f t="shared" si="0"/>
        <v>0</v>
      </c>
      <c r="P59" s="431"/>
      <c r="Q59" s="431"/>
      <c r="R59" s="865"/>
    </row>
    <row r="60" spans="1:18" s="87" customFormat="1" ht="12.75" customHeight="1" x14ac:dyDescent="0.2">
      <c r="A60" s="387"/>
      <c r="B60" s="867"/>
      <c r="C60" s="867"/>
      <c r="D60" s="389"/>
      <c r="E60" s="389"/>
      <c r="F60" s="429"/>
      <c r="G60" s="430"/>
      <c r="H60" s="431"/>
      <c r="I60" s="430"/>
      <c r="J60" s="431"/>
      <c r="K60" s="163"/>
      <c r="L60" s="163"/>
      <c r="M60" s="163"/>
      <c r="N60" s="336"/>
      <c r="O60" s="246">
        <f t="shared" si="0"/>
        <v>0</v>
      </c>
      <c r="P60" s="431"/>
      <c r="Q60" s="431"/>
      <c r="R60" s="862"/>
    </row>
    <row r="61" spans="1:18" s="168" customFormat="1" ht="12.75" customHeight="1" x14ac:dyDescent="0.2">
      <c r="A61" s="387">
        <v>12</v>
      </c>
      <c r="B61" s="388" t="s">
        <v>857</v>
      </c>
      <c r="C61" s="704" t="s">
        <v>308</v>
      </c>
      <c r="D61" s="855" t="s">
        <v>218</v>
      </c>
      <c r="E61" s="896">
        <v>19</v>
      </c>
      <c r="F61" s="390">
        <f>H61+J61+R61</f>
        <v>5.7825539999999995E-2</v>
      </c>
      <c r="G61" s="391"/>
      <c r="H61" s="392">
        <f>G61*$P$8/1000</f>
        <v>0</v>
      </c>
      <c r="I61" s="692">
        <v>1.72E-2</v>
      </c>
      <c r="J61" s="392">
        <f>I61*$P$9/1000</f>
        <v>5.7825539999999995E-2</v>
      </c>
      <c r="K61" s="179"/>
      <c r="L61" s="179"/>
      <c r="M61" s="179"/>
      <c r="N61" s="338"/>
      <c r="O61" s="180">
        <f t="shared" si="0"/>
        <v>0</v>
      </c>
      <c r="P61" s="392">
        <f>E61*F61</f>
        <v>1.0986852599999999</v>
      </c>
      <c r="Q61" s="392">
        <f>SUM(O61:O64)</f>
        <v>0</v>
      </c>
      <c r="R61" s="392">
        <f>Q61*1.02*1.05*$R$14</f>
        <v>0</v>
      </c>
    </row>
    <row r="62" spans="1:18" s="168" customFormat="1" x14ac:dyDescent="0.2">
      <c r="A62" s="387"/>
      <c r="B62" s="388"/>
      <c r="C62" s="684"/>
      <c r="D62" s="687"/>
      <c r="E62" s="897"/>
      <c r="F62" s="390"/>
      <c r="G62" s="391"/>
      <c r="H62" s="392"/>
      <c r="I62" s="692"/>
      <c r="J62" s="392"/>
      <c r="K62" s="179"/>
      <c r="L62" s="179"/>
      <c r="M62" s="179"/>
      <c r="N62" s="338"/>
      <c r="O62" s="180">
        <f t="shared" si="0"/>
        <v>0</v>
      </c>
      <c r="P62" s="392"/>
      <c r="Q62" s="392"/>
      <c r="R62" s="392"/>
    </row>
    <row r="63" spans="1:18" s="168" customFormat="1" x14ac:dyDescent="0.2">
      <c r="A63" s="387"/>
      <c r="B63" s="388"/>
      <c r="C63" s="684"/>
      <c r="D63" s="687"/>
      <c r="E63" s="897"/>
      <c r="F63" s="390"/>
      <c r="G63" s="391"/>
      <c r="H63" s="392"/>
      <c r="I63" s="692"/>
      <c r="J63" s="392"/>
      <c r="K63" s="179"/>
      <c r="L63" s="179"/>
      <c r="M63" s="181"/>
      <c r="N63" s="338"/>
      <c r="O63" s="180">
        <f t="shared" si="0"/>
        <v>0</v>
      </c>
      <c r="P63" s="392"/>
      <c r="Q63" s="392"/>
      <c r="R63" s="392"/>
    </row>
    <row r="64" spans="1:18" s="168" customFormat="1" ht="12.75" customHeight="1" x14ac:dyDescent="0.2">
      <c r="A64" s="387"/>
      <c r="B64" s="388"/>
      <c r="C64" s="685"/>
      <c r="D64" s="688"/>
      <c r="E64" s="898"/>
      <c r="F64" s="390"/>
      <c r="G64" s="391"/>
      <c r="H64" s="392"/>
      <c r="I64" s="692"/>
      <c r="J64" s="392"/>
      <c r="K64" s="179"/>
      <c r="L64" s="179"/>
      <c r="M64" s="179"/>
      <c r="N64" s="338"/>
      <c r="O64" s="180">
        <f t="shared" si="0"/>
        <v>0</v>
      </c>
      <c r="P64" s="392"/>
      <c r="Q64" s="392"/>
      <c r="R64" s="392"/>
    </row>
    <row r="65" spans="1:18" s="168" customFormat="1" ht="12.75" customHeight="1" x14ac:dyDescent="0.2">
      <c r="A65" s="387">
        <v>13</v>
      </c>
      <c r="B65" s="388" t="s">
        <v>858</v>
      </c>
      <c r="C65" s="854" t="s">
        <v>220</v>
      </c>
      <c r="D65" s="855" t="s">
        <v>218</v>
      </c>
      <c r="E65" s="896">
        <v>19</v>
      </c>
      <c r="F65" s="390">
        <f>H65+J65+R65</f>
        <v>0.28204832000000002</v>
      </c>
      <c r="G65" s="391">
        <v>7.3999999999999996E-2</v>
      </c>
      <c r="H65" s="392">
        <f>G65*$P$8/1000</f>
        <v>0.14084642</v>
      </c>
      <c r="I65" s="494">
        <v>4.2000000000000003E-2</v>
      </c>
      <c r="J65" s="392">
        <f>I65*$P$9/1000</f>
        <v>0.14120189999999999</v>
      </c>
      <c r="K65" s="179"/>
      <c r="L65" s="179"/>
      <c r="M65" s="179"/>
      <c r="N65" s="338"/>
      <c r="O65" s="180">
        <f t="shared" si="0"/>
        <v>0</v>
      </c>
      <c r="P65" s="392">
        <f>E65*F65</f>
        <v>5.3589180800000005</v>
      </c>
      <c r="Q65" s="392">
        <f>SUM(O65:O68)</f>
        <v>0</v>
      </c>
      <c r="R65" s="392">
        <f>Q65*1.02*1.05*$R$14</f>
        <v>0</v>
      </c>
    </row>
    <row r="66" spans="1:18" s="168" customFormat="1" x14ac:dyDescent="0.2">
      <c r="A66" s="387"/>
      <c r="B66" s="388"/>
      <c r="C66" s="684"/>
      <c r="D66" s="687"/>
      <c r="E66" s="897"/>
      <c r="F66" s="390"/>
      <c r="G66" s="391"/>
      <c r="H66" s="392"/>
      <c r="I66" s="494"/>
      <c r="J66" s="392"/>
      <c r="K66" s="179"/>
      <c r="L66" s="179"/>
      <c r="M66" s="179"/>
      <c r="N66" s="338"/>
      <c r="O66" s="180">
        <f t="shared" si="0"/>
        <v>0</v>
      </c>
      <c r="P66" s="392"/>
      <c r="Q66" s="392"/>
      <c r="R66" s="392"/>
    </row>
    <row r="67" spans="1:18" s="168" customFormat="1" x14ac:dyDescent="0.2">
      <c r="A67" s="387"/>
      <c r="B67" s="388"/>
      <c r="C67" s="684"/>
      <c r="D67" s="687"/>
      <c r="E67" s="897"/>
      <c r="F67" s="390"/>
      <c r="G67" s="391"/>
      <c r="H67" s="392"/>
      <c r="I67" s="494"/>
      <c r="J67" s="392"/>
      <c r="K67" s="179"/>
      <c r="L67" s="179"/>
      <c r="M67" s="181"/>
      <c r="N67" s="338"/>
      <c r="O67" s="180">
        <f t="shared" si="0"/>
        <v>0</v>
      </c>
      <c r="P67" s="392"/>
      <c r="Q67" s="392"/>
      <c r="R67" s="392"/>
    </row>
    <row r="68" spans="1:18" s="168" customFormat="1" ht="12.75" customHeight="1" x14ac:dyDescent="0.2">
      <c r="A68" s="387"/>
      <c r="B68" s="388"/>
      <c r="C68" s="685"/>
      <c r="D68" s="688"/>
      <c r="E68" s="898"/>
      <c r="F68" s="390"/>
      <c r="G68" s="391"/>
      <c r="H68" s="392"/>
      <c r="I68" s="494"/>
      <c r="J68" s="392"/>
      <c r="K68" s="179"/>
      <c r="L68" s="179"/>
      <c r="M68" s="179"/>
      <c r="N68" s="338"/>
      <c r="O68" s="180">
        <f t="shared" si="0"/>
        <v>0</v>
      </c>
      <c r="P68" s="392"/>
      <c r="Q68" s="392"/>
      <c r="R68" s="392"/>
    </row>
    <row r="69" spans="1:18" s="168" customFormat="1" x14ac:dyDescent="0.2">
      <c r="A69" s="387">
        <v>14</v>
      </c>
      <c r="B69" s="388" t="s">
        <v>859</v>
      </c>
      <c r="C69" s="705" t="s">
        <v>222</v>
      </c>
      <c r="D69" s="855" t="s">
        <v>218</v>
      </c>
      <c r="E69" s="598">
        <v>2</v>
      </c>
      <c r="F69" s="390">
        <f>H69+J69+R69</f>
        <v>1.0696714600000001</v>
      </c>
      <c r="G69" s="494">
        <v>0.56200000000000006</v>
      </c>
      <c r="H69" s="392">
        <f>G69*$P$8/1000</f>
        <v>1.0696714600000001</v>
      </c>
      <c r="I69" s="555"/>
      <c r="J69" s="392">
        <f>I69*$P$9/1000</f>
        <v>0</v>
      </c>
      <c r="K69" s="179"/>
      <c r="L69" s="179"/>
      <c r="M69" s="179"/>
      <c r="N69" s="338"/>
      <c r="O69" s="180">
        <f t="shared" si="0"/>
        <v>0</v>
      </c>
      <c r="P69" s="392">
        <f>E69*F69</f>
        <v>2.1393429200000003</v>
      </c>
      <c r="Q69" s="392">
        <f>SUM(O69:O72)</f>
        <v>0</v>
      </c>
      <c r="R69" s="392">
        <f>Q69*1.02*1.05*$R$14</f>
        <v>0</v>
      </c>
    </row>
    <row r="70" spans="1:18" s="168" customFormat="1" x14ac:dyDescent="0.2">
      <c r="A70" s="387"/>
      <c r="B70" s="388"/>
      <c r="C70" s="520"/>
      <c r="D70" s="687"/>
      <c r="E70" s="598"/>
      <c r="F70" s="390"/>
      <c r="G70" s="494"/>
      <c r="H70" s="392"/>
      <c r="I70" s="555"/>
      <c r="J70" s="392"/>
      <c r="K70" s="179"/>
      <c r="L70" s="179"/>
      <c r="M70" s="179"/>
      <c r="N70" s="338"/>
      <c r="O70" s="180">
        <f t="shared" si="0"/>
        <v>0</v>
      </c>
      <c r="P70" s="392"/>
      <c r="Q70" s="392"/>
      <c r="R70" s="392"/>
    </row>
    <row r="71" spans="1:18" s="168" customFormat="1" x14ac:dyDescent="0.2">
      <c r="A71" s="387"/>
      <c r="B71" s="388"/>
      <c r="C71" s="520"/>
      <c r="D71" s="687"/>
      <c r="E71" s="598"/>
      <c r="F71" s="390"/>
      <c r="G71" s="494"/>
      <c r="H71" s="392"/>
      <c r="I71" s="555"/>
      <c r="J71" s="392"/>
      <c r="K71" s="179"/>
      <c r="L71" s="179"/>
      <c r="M71" s="181"/>
      <c r="N71" s="338"/>
      <c r="O71" s="180">
        <f t="shared" si="0"/>
        <v>0</v>
      </c>
      <c r="P71" s="392"/>
      <c r="Q71" s="392"/>
      <c r="R71" s="392"/>
    </row>
    <row r="72" spans="1:18" s="168" customFormat="1" ht="12.75" customHeight="1" x14ac:dyDescent="0.2">
      <c r="A72" s="387"/>
      <c r="B72" s="388"/>
      <c r="C72" s="520"/>
      <c r="D72" s="688"/>
      <c r="E72" s="598"/>
      <c r="F72" s="390"/>
      <c r="G72" s="494"/>
      <c r="H72" s="392"/>
      <c r="I72" s="555"/>
      <c r="J72" s="392"/>
      <c r="K72" s="179"/>
      <c r="L72" s="179"/>
      <c r="M72" s="179"/>
      <c r="N72" s="338"/>
      <c r="O72" s="180">
        <f t="shared" si="0"/>
        <v>0</v>
      </c>
      <c r="P72" s="392"/>
      <c r="Q72" s="392"/>
      <c r="R72" s="392"/>
    </row>
    <row r="73" spans="1:18" ht="12.75" customHeight="1" x14ac:dyDescent="0.2">
      <c r="A73" s="387">
        <v>15</v>
      </c>
      <c r="B73" s="428" t="s">
        <v>329</v>
      </c>
      <c r="C73" s="428" t="s">
        <v>328</v>
      </c>
      <c r="D73" s="389" t="s">
        <v>168</v>
      </c>
      <c r="E73" s="902">
        <v>24.7</v>
      </c>
      <c r="F73" s="434">
        <f>H73+J73+R73</f>
        <v>1.6809749999999999</v>
      </c>
      <c r="G73" s="437"/>
      <c r="H73" s="415">
        <f>G73*$P$8/1000</f>
        <v>0</v>
      </c>
      <c r="I73" s="437">
        <v>0.5</v>
      </c>
      <c r="J73" s="415">
        <f>I73*$P$9/1000</f>
        <v>1.6809749999999999</v>
      </c>
      <c r="K73" s="43"/>
      <c r="L73" s="43"/>
      <c r="M73" s="43"/>
      <c r="N73" s="339"/>
      <c r="O73" s="197">
        <f t="shared" ref="O73:O76" si="7">M73*N73</f>
        <v>0</v>
      </c>
      <c r="P73" s="415">
        <f>E73*F73</f>
        <v>41.520082499999994</v>
      </c>
      <c r="Q73" s="415">
        <f>SUM(O73:O76)</f>
        <v>0</v>
      </c>
      <c r="R73" s="623">
        <f t="shared" ref="R73" si="8">Q73*1.02*1.05*$R$14</f>
        <v>0</v>
      </c>
    </row>
    <row r="74" spans="1:18" x14ac:dyDescent="0.2">
      <c r="A74" s="387"/>
      <c r="B74" s="428"/>
      <c r="C74" s="428"/>
      <c r="D74" s="389"/>
      <c r="E74" s="902"/>
      <c r="F74" s="434"/>
      <c r="G74" s="437"/>
      <c r="H74" s="415"/>
      <c r="I74" s="437"/>
      <c r="J74" s="415"/>
      <c r="K74" s="43"/>
      <c r="L74" s="43"/>
      <c r="M74" s="43"/>
      <c r="N74" s="339"/>
      <c r="O74" s="197">
        <f t="shared" si="7"/>
        <v>0</v>
      </c>
      <c r="P74" s="415"/>
      <c r="Q74" s="415"/>
      <c r="R74" s="624"/>
    </row>
    <row r="75" spans="1:18" x14ac:dyDescent="0.2">
      <c r="A75" s="387"/>
      <c r="B75" s="428"/>
      <c r="C75" s="428"/>
      <c r="D75" s="389"/>
      <c r="E75" s="902"/>
      <c r="F75" s="434"/>
      <c r="G75" s="437"/>
      <c r="H75" s="415"/>
      <c r="I75" s="437"/>
      <c r="J75" s="415"/>
      <c r="K75" s="38"/>
      <c r="L75" s="38"/>
      <c r="M75" s="38"/>
      <c r="N75" s="339"/>
      <c r="O75" s="197">
        <f t="shared" si="7"/>
        <v>0</v>
      </c>
      <c r="P75" s="415"/>
      <c r="Q75" s="415"/>
      <c r="R75" s="624"/>
    </row>
    <row r="76" spans="1:18" ht="12.75" customHeight="1" x14ac:dyDescent="0.2">
      <c r="A76" s="387"/>
      <c r="B76" s="428"/>
      <c r="C76" s="428"/>
      <c r="D76" s="389"/>
      <c r="E76" s="902"/>
      <c r="F76" s="434"/>
      <c r="G76" s="437"/>
      <c r="H76" s="415"/>
      <c r="I76" s="437"/>
      <c r="J76" s="415"/>
      <c r="K76" s="43"/>
      <c r="L76" s="43"/>
      <c r="M76" s="43"/>
      <c r="N76" s="339"/>
      <c r="O76" s="197">
        <f t="shared" si="7"/>
        <v>0</v>
      </c>
      <c r="P76" s="415"/>
      <c r="Q76" s="415"/>
      <c r="R76" s="625"/>
    </row>
    <row r="77" spans="1:18" ht="4.5" customHeight="1" x14ac:dyDescent="0.2"/>
    <row r="78" spans="1:18" x14ac:dyDescent="0.2">
      <c r="C78" s="2" t="s">
        <v>28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10">
        <f>SUM(P17:P76)</f>
        <v>1661.060491246094</v>
      </c>
      <c r="Q78" s="8"/>
      <c r="R78" s="9"/>
    </row>
    <row r="79" spans="1:18" ht="4.5" customHeight="1" x14ac:dyDescent="0.2">
      <c r="F79" s="8"/>
      <c r="G79" s="8"/>
      <c r="H79" s="8"/>
      <c r="I79" s="8"/>
      <c r="J79" s="8"/>
      <c r="K79" s="8"/>
      <c r="L79" s="8"/>
      <c r="M79" s="8"/>
      <c r="N79" s="8"/>
      <c r="O79" s="8"/>
      <c r="P79" s="10"/>
      <c r="Q79" s="8"/>
      <c r="R79" s="9"/>
    </row>
    <row r="80" spans="1:18" x14ac:dyDescent="0.2">
      <c r="C80" s="2" t="s">
        <v>29</v>
      </c>
      <c r="P80" s="10">
        <f>P78*0.133</f>
        <v>220.92104533573053</v>
      </c>
      <c r="Q80" s="7"/>
      <c r="R80" s="7"/>
    </row>
    <row r="81" spans="1:18" ht="4.5" customHeight="1" x14ac:dyDescent="0.2">
      <c r="P81" s="10"/>
      <c r="Q81" s="7"/>
      <c r="R81" s="7"/>
    </row>
    <row r="82" spans="1:18" x14ac:dyDescent="0.2">
      <c r="C82" s="2" t="s">
        <v>28</v>
      </c>
      <c r="P82" s="10">
        <f>SUM(P78:P80)</f>
        <v>1881.9815365818245</v>
      </c>
      <c r="Q82" s="7"/>
      <c r="R82" s="7"/>
    </row>
    <row r="83" spans="1:18" ht="5.25" customHeight="1" x14ac:dyDescent="0.2">
      <c r="P83" s="10"/>
      <c r="Q83" s="7"/>
      <c r="R83" s="7"/>
    </row>
    <row r="84" spans="1:18" x14ac:dyDescent="0.2">
      <c r="C84" s="2" t="s">
        <v>30</v>
      </c>
      <c r="P84" s="10">
        <f>P82*0.11</f>
        <v>207.01796902400068</v>
      </c>
    </row>
    <row r="85" spans="1:18" ht="3.75" customHeight="1" x14ac:dyDescent="0.2">
      <c r="P85" s="10"/>
    </row>
    <row r="86" spans="1:18" x14ac:dyDescent="0.2">
      <c r="C86" s="2" t="s">
        <v>28</v>
      </c>
      <c r="P86" s="10">
        <f>SUM(P82:P84)</f>
        <v>2088.9995056058251</v>
      </c>
    </row>
    <row r="87" spans="1:18" x14ac:dyDescent="0.2">
      <c r="P87" s="10"/>
    </row>
    <row r="88" spans="1:18" s="12" customFormat="1" x14ac:dyDescent="0.2">
      <c r="A88" s="370" t="s">
        <v>31</v>
      </c>
      <c r="B88" s="370"/>
      <c r="C88" s="370"/>
      <c r="D88" s="370"/>
      <c r="E88" s="370"/>
      <c r="F88" s="370"/>
      <c r="G88" s="370"/>
      <c r="H88" s="370"/>
      <c r="I88" s="370"/>
      <c r="J88" s="370"/>
      <c r="K88" s="370"/>
      <c r="L88" s="370"/>
      <c r="M88" s="370"/>
      <c r="N88" s="370"/>
      <c r="O88" s="370"/>
      <c r="P88" s="370"/>
      <c r="Q88" s="370"/>
      <c r="R88" s="370"/>
    </row>
  </sheetData>
  <mergeCells count="219">
    <mergeCell ref="Q53:Q56"/>
    <mergeCell ref="R53:R56"/>
    <mergeCell ref="A45:A48"/>
    <mergeCell ref="B45:B48"/>
    <mergeCell ref="C45:C48"/>
    <mergeCell ref="D45:D48"/>
    <mergeCell ref="E45:E48"/>
    <mergeCell ref="F53:F56"/>
    <mergeCell ref="G53:G56"/>
    <mergeCell ref="H53:H56"/>
    <mergeCell ref="I53:I56"/>
    <mergeCell ref="J53:J56"/>
    <mergeCell ref="P53:P56"/>
    <mergeCell ref="A53:A56"/>
    <mergeCell ref="B53:B56"/>
    <mergeCell ref="C53:C56"/>
    <mergeCell ref="D53:D56"/>
    <mergeCell ref="E53:E56"/>
    <mergeCell ref="I73:I76"/>
    <mergeCell ref="J73:J76"/>
    <mergeCell ref="P73:P76"/>
    <mergeCell ref="Q73:Q76"/>
    <mergeCell ref="R73:R76"/>
    <mergeCell ref="I69:I72"/>
    <mergeCell ref="J69:J72"/>
    <mergeCell ref="P69:P72"/>
    <mergeCell ref="Q69:Q72"/>
    <mergeCell ref="R69:R72"/>
    <mergeCell ref="Q65:Q68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F65:F68"/>
    <mergeCell ref="G65:G68"/>
    <mergeCell ref="H65:H68"/>
    <mergeCell ref="I65:I68"/>
    <mergeCell ref="J65:J68"/>
    <mergeCell ref="P65:P68"/>
    <mergeCell ref="I61:I64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Q57:Q60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F57:F60"/>
    <mergeCell ref="G57:G60"/>
    <mergeCell ref="H57:H60"/>
    <mergeCell ref="I57:I60"/>
    <mergeCell ref="J57:J60"/>
    <mergeCell ref="P57:P60"/>
    <mergeCell ref="I49:I52"/>
    <mergeCell ref="J49:J52"/>
    <mergeCell ref="P49:P52"/>
    <mergeCell ref="Q49:Q52"/>
    <mergeCell ref="R49:R52"/>
    <mergeCell ref="A57:A60"/>
    <mergeCell ref="B57:B60"/>
    <mergeCell ref="C57:C60"/>
    <mergeCell ref="D57:D60"/>
    <mergeCell ref="E57:E60"/>
    <mergeCell ref="Q45:Q48"/>
    <mergeCell ref="R45:R48"/>
    <mergeCell ref="A49:A52"/>
    <mergeCell ref="B49:B52"/>
    <mergeCell ref="C49:C52"/>
    <mergeCell ref="D49:D52"/>
    <mergeCell ref="E49:E52"/>
    <mergeCell ref="F49:F52"/>
    <mergeCell ref="G49:G52"/>
    <mergeCell ref="H49:H52"/>
    <mergeCell ref="F45:F48"/>
    <mergeCell ref="G45:G48"/>
    <mergeCell ref="H45:H48"/>
    <mergeCell ref="I45:I48"/>
    <mergeCell ref="J45:J48"/>
    <mergeCell ref="P45:P48"/>
    <mergeCell ref="I41:I44"/>
    <mergeCell ref="J41:J44"/>
    <mergeCell ref="P41:P44"/>
    <mergeCell ref="Q41:Q44"/>
    <mergeCell ref="R41:R44"/>
    <mergeCell ref="Q37:Q40"/>
    <mergeCell ref="R37:R40"/>
    <mergeCell ref="A41:A44"/>
    <mergeCell ref="B41:B44"/>
    <mergeCell ref="C41:C44"/>
    <mergeCell ref="D41:D44"/>
    <mergeCell ref="E41:E44"/>
    <mergeCell ref="F41:F44"/>
    <mergeCell ref="G41:G44"/>
    <mergeCell ref="H41:H44"/>
    <mergeCell ref="F37:F40"/>
    <mergeCell ref="G37:G40"/>
    <mergeCell ref="H37:H40"/>
    <mergeCell ref="I37:I40"/>
    <mergeCell ref="J37:J40"/>
    <mergeCell ref="P37:P40"/>
    <mergeCell ref="A88:R88"/>
    <mergeCell ref="A37:A40"/>
    <mergeCell ref="B37:B40"/>
    <mergeCell ref="C37:C40"/>
    <mergeCell ref="D37:D40"/>
    <mergeCell ref="E37:E40"/>
    <mergeCell ref="A73:A76"/>
    <mergeCell ref="B73:B76"/>
    <mergeCell ref="C73:C76"/>
    <mergeCell ref="D73:D76"/>
    <mergeCell ref="E73:E76"/>
    <mergeCell ref="F73:F76"/>
    <mergeCell ref="G73:G76"/>
    <mergeCell ref="H73:H76"/>
    <mergeCell ref="R33:R36"/>
    <mergeCell ref="G33:G36"/>
    <mergeCell ref="H33:H36"/>
    <mergeCell ref="I33:I36"/>
    <mergeCell ref="J33:J36"/>
    <mergeCell ref="P33:P36"/>
    <mergeCell ref="Q33:Q36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D1:G1"/>
    <mergeCell ref="A3:B3"/>
    <mergeCell ref="D3:R3"/>
    <mergeCell ref="D4:R4"/>
    <mergeCell ref="A6:Q6"/>
    <mergeCell ref="J8:K8"/>
    <mergeCell ref="L8:O8"/>
  </mergeCells>
  <pageMargins left="0" right="0" top="0.98425196850393704" bottom="0.78740157480314965" header="0.39370078740157483" footer="0.39370078740157483"/>
  <pageSetup paperSize="9" fitToHeight="100" orientation="landscape" r:id="rId1"/>
  <headerFooter alignWithMargins="0">
    <oddFooter>Page &amp;P</oddFooter>
  </headerFooter>
  <rowBreaks count="1" manualBreakCount="1">
    <brk id="7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R157"/>
  <sheetViews>
    <sheetView showZeros="0" workbookViewId="0">
      <selection activeCell="C17" sqref="C17:C20"/>
    </sheetView>
  </sheetViews>
  <sheetFormatPr defaultColWidth="9.140625" defaultRowHeight="12.75" x14ac:dyDescent="0.2"/>
  <cols>
    <col min="1" max="1" width="3.7109375" style="291" customWidth="1"/>
    <col min="2" max="2" width="7.42578125" style="291" customWidth="1"/>
    <col min="3" max="3" width="29" style="291" customWidth="1"/>
    <col min="4" max="4" width="4.140625" style="291" customWidth="1"/>
    <col min="5" max="5" width="6.28515625" style="291" customWidth="1"/>
    <col min="6" max="6" width="6.5703125" style="291" customWidth="1"/>
    <col min="7" max="7" width="5.7109375" style="291" customWidth="1"/>
    <col min="8" max="8" width="6.7109375" style="291" customWidth="1"/>
    <col min="9" max="9" width="5.7109375" style="291" customWidth="1"/>
    <col min="10" max="10" width="6.7109375" style="291" customWidth="1"/>
    <col min="11" max="11" width="13" style="291" customWidth="1"/>
    <col min="12" max="12" width="4.7109375" style="291" customWidth="1"/>
    <col min="13" max="13" width="7" style="291" customWidth="1"/>
    <col min="14" max="15" width="7.28515625" style="291" customWidth="1"/>
    <col min="16" max="16" width="8.85546875" style="291" customWidth="1"/>
    <col min="17" max="17" width="7" style="291" customWidth="1"/>
    <col min="18" max="18" width="9.28515625" style="291" customWidth="1"/>
    <col min="19" max="16384" width="9.140625" style="291"/>
  </cols>
  <sheetData>
    <row r="1" spans="1:18" x14ac:dyDescent="0.2">
      <c r="C1" s="291" t="s">
        <v>26</v>
      </c>
      <c r="D1" s="678"/>
      <c r="E1" s="678"/>
      <c r="F1" s="678"/>
      <c r="G1" s="678"/>
    </row>
    <row r="3" spans="1:18" ht="15" customHeight="1" x14ac:dyDescent="0.2">
      <c r="A3" s="679"/>
      <c r="B3" s="679"/>
      <c r="C3" s="291" t="s">
        <v>27</v>
      </c>
      <c r="D3" s="369" t="s">
        <v>632</v>
      </c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</row>
    <row r="4" spans="1:18" ht="15" customHeight="1" x14ac:dyDescent="0.2">
      <c r="C4" s="292"/>
      <c r="D4" s="557"/>
      <c r="E4" s="556"/>
      <c r="F4" s="556"/>
      <c r="G4" s="556"/>
      <c r="H4" s="556"/>
      <c r="I4" s="556"/>
      <c r="J4" s="556"/>
      <c r="K4" s="556"/>
      <c r="L4" s="556"/>
      <c r="M4" s="556"/>
      <c r="N4" s="556"/>
      <c r="O4" s="556"/>
      <c r="P4" s="556"/>
      <c r="Q4" s="556"/>
      <c r="R4" s="556"/>
    </row>
    <row r="5" spans="1:18" ht="15" customHeight="1" x14ac:dyDescent="0.2">
      <c r="C5" s="293"/>
      <c r="D5" s="679"/>
      <c r="E5" s="679"/>
      <c r="F5" s="679"/>
      <c r="G5" s="679"/>
      <c r="H5" s="679"/>
      <c r="I5" s="679"/>
      <c r="J5" s="679"/>
      <c r="K5" s="679"/>
      <c r="L5" s="679"/>
      <c r="M5" s="679"/>
      <c r="N5" s="679"/>
      <c r="O5" s="679"/>
      <c r="P5" s="679"/>
      <c r="Q5" s="679"/>
      <c r="R5" s="679"/>
    </row>
    <row r="6" spans="1:18" ht="14.25" x14ac:dyDescent="0.2">
      <c r="A6" s="680" t="s">
        <v>867</v>
      </c>
      <c r="B6" s="680"/>
      <c r="C6" s="680"/>
      <c r="D6" s="680"/>
      <c r="E6" s="680"/>
      <c r="F6" s="680"/>
      <c r="G6" s="680"/>
      <c r="H6" s="680"/>
      <c r="I6" s="680"/>
      <c r="J6" s="680"/>
      <c r="K6" s="680"/>
      <c r="L6" s="680"/>
      <c r="M6" s="680"/>
      <c r="N6" s="680"/>
      <c r="O6" s="680"/>
      <c r="P6" s="680"/>
      <c r="Q6" s="680"/>
    </row>
    <row r="7" spans="1:18" ht="15" customHeight="1" x14ac:dyDescent="0.2">
      <c r="A7" s="294"/>
      <c r="B7" s="294"/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</row>
    <row r="8" spans="1:18" ht="13.5" x14ac:dyDescent="0.2">
      <c r="A8" s="295"/>
      <c r="J8" s="672" t="s">
        <v>22</v>
      </c>
      <c r="K8" s="672"/>
      <c r="L8" s="673" t="s">
        <v>23</v>
      </c>
      <c r="M8" s="673"/>
      <c r="N8" s="673"/>
      <c r="O8" s="673"/>
      <c r="P8" s="288">
        <v>1903.33</v>
      </c>
    </row>
    <row r="9" spans="1:18" ht="13.5" x14ac:dyDescent="0.2">
      <c r="A9" s="674" t="s">
        <v>20</v>
      </c>
      <c r="B9" s="674"/>
      <c r="C9" s="674"/>
      <c r="D9" s="674"/>
      <c r="E9" s="674"/>
      <c r="F9" s="675">
        <f>P155</f>
        <v>3389.0028197847651</v>
      </c>
      <c r="G9" s="676"/>
      <c r="H9" s="297" t="s">
        <v>21</v>
      </c>
      <c r="J9" s="298"/>
      <c r="K9" s="298"/>
      <c r="L9" s="673" t="s">
        <v>24</v>
      </c>
      <c r="M9" s="673"/>
      <c r="N9" s="673"/>
      <c r="O9" s="673"/>
      <c r="P9" s="288">
        <v>3361.95</v>
      </c>
    </row>
    <row r="10" spans="1:18" ht="13.5" x14ac:dyDescent="0.2">
      <c r="A10" s="295"/>
      <c r="J10" s="298"/>
      <c r="K10" s="677" t="s">
        <v>25</v>
      </c>
      <c r="L10" s="677"/>
      <c r="M10" s="677"/>
      <c r="N10" s="677"/>
      <c r="O10" s="677"/>
      <c r="P10" s="288">
        <v>1.0898000000000001</v>
      </c>
    </row>
    <row r="11" spans="1:18" ht="13.5" x14ac:dyDescent="0.2">
      <c r="A11" s="295"/>
      <c r="J11" s="298"/>
      <c r="K11" s="299"/>
      <c r="L11" s="299"/>
      <c r="M11" s="299"/>
      <c r="N11" s="299"/>
      <c r="O11" s="299"/>
      <c r="P11" s="296"/>
    </row>
    <row r="12" spans="1:18" ht="22.5" customHeight="1" x14ac:dyDescent="0.2">
      <c r="A12" s="681" t="s">
        <v>0</v>
      </c>
      <c r="B12" s="682" t="s">
        <v>1</v>
      </c>
      <c r="C12" s="681" t="s">
        <v>2</v>
      </c>
      <c r="D12" s="682" t="s">
        <v>3</v>
      </c>
      <c r="E12" s="682" t="s">
        <v>4</v>
      </c>
      <c r="F12" s="682" t="s">
        <v>5</v>
      </c>
      <c r="G12" s="681" t="s">
        <v>6</v>
      </c>
      <c r="H12" s="681"/>
      <c r="I12" s="681"/>
      <c r="J12" s="681"/>
      <c r="K12" s="681"/>
      <c r="L12" s="681"/>
      <c r="M12" s="681"/>
      <c r="N12" s="681"/>
      <c r="O12" s="681"/>
      <c r="P12" s="681" t="s">
        <v>7</v>
      </c>
      <c r="Q12" s="681" t="s">
        <v>8</v>
      </c>
      <c r="R12" s="300" t="s">
        <v>8</v>
      </c>
    </row>
    <row r="13" spans="1:18" ht="13.5" customHeight="1" x14ac:dyDescent="0.2">
      <c r="A13" s="681"/>
      <c r="B13" s="682"/>
      <c r="C13" s="681"/>
      <c r="D13" s="682"/>
      <c r="E13" s="682"/>
      <c r="F13" s="682"/>
      <c r="G13" s="681"/>
      <c r="H13" s="681"/>
      <c r="I13" s="681"/>
      <c r="J13" s="681"/>
      <c r="K13" s="681"/>
      <c r="L13" s="681"/>
      <c r="M13" s="681"/>
      <c r="N13" s="681"/>
      <c r="O13" s="681"/>
      <c r="P13" s="681"/>
      <c r="Q13" s="681"/>
      <c r="R13" s="300" t="s">
        <v>9</v>
      </c>
    </row>
    <row r="14" spans="1:18" ht="20.25" customHeight="1" x14ac:dyDescent="0.2">
      <c r="A14" s="681"/>
      <c r="B14" s="682"/>
      <c r="C14" s="681"/>
      <c r="D14" s="682"/>
      <c r="E14" s="682"/>
      <c r="F14" s="682"/>
      <c r="G14" s="681" t="s">
        <v>10</v>
      </c>
      <c r="H14" s="681"/>
      <c r="I14" s="681" t="s">
        <v>11</v>
      </c>
      <c r="J14" s="681"/>
      <c r="K14" s="681" t="s">
        <v>12</v>
      </c>
      <c r="L14" s="681"/>
      <c r="M14" s="681"/>
      <c r="N14" s="681"/>
      <c r="O14" s="681"/>
      <c r="P14" s="681"/>
      <c r="Q14" s="681"/>
      <c r="R14" s="301">
        <f>P10</f>
        <v>1.0898000000000001</v>
      </c>
    </row>
    <row r="15" spans="1:18" s="305" customFormat="1" ht="46.5" x14ac:dyDescent="0.2">
      <c r="A15" s="681"/>
      <c r="B15" s="682"/>
      <c r="C15" s="681"/>
      <c r="D15" s="682"/>
      <c r="E15" s="682"/>
      <c r="F15" s="682"/>
      <c r="G15" s="302" t="s">
        <v>13</v>
      </c>
      <c r="H15" s="303" t="s">
        <v>14</v>
      </c>
      <c r="I15" s="302" t="s">
        <v>13</v>
      </c>
      <c r="J15" s="303" t="s">
        <v>14</v>
      </c>
      <c r="K15" s="303" t="s">
        <v>15</v>
      </c>
      <c r="L15" s="302" t="s">
        <v>16</v>
      </c>
      <c r="M15" s="303" t="s">
        <v>17</v>
      </c>
      <c r="N15" s="303" t="s">
        <v>18</v>
      </c>
      <c r="O15" s="302" t="s">
        <v>115</v>
      </c>
      <c r="P15" s="304" t="s">
        <v>19</v>
      </c>
      <c r="Q15" s="304" t="s">
        <v>19</v>
      </c>
      <c r="R15" s="304" t="s">
        <v>19</v>
      </c>
    </row>
    <row r="16" spans="1:18" s="305" customFormat="1" x14ac:dyDescent="0.2">
      <c r="A16" s="306">
        <v>1</v>
      </c>
      <c r="B16" s="306">
        <v>2</v>
      </c>
      <c r="C16" s="306">
        <v>3</v>
      </c>
      <c r="D16" s="306">
        <v>4</v>
      </c>
      <c r="E16" s="306">
        <v>5</v>
      </c>
      <c r="F16" s="306">
        <v>6</v>
      </c>
      <c r="G16" s="306">
        <v>7</v>
      </c>
      <c r="H16" s="306">
        <v>8</v>
      </c>
      <c r="I16" s="306">
        <v>9</v>
      </c>
      <c r="J16" s="306">
        <v>10</v>
      </c>
      <c r="K16" s="306">
        <v>11</v>
      </c>
      <c r="L16" s="306">
        <v>12</v>
      </c>
      <c r="M16" s="306">
        <v>13</v>
      </c>
      <c r="N16" s="306">
        <v>14</v>
      </c>
      <c r="O16" s="306">
        <v>15</v>
      </c>
      <c r="P16" s="306">
        <v>16</v>
      </c>
      <c r="Q16" s="306">
        <v>17</v>
      </c>
      <c r="R16" s="306">
        <v>18</v>
      </c>
    </row>
    <row r="17" spans="1:18" ht="12.75" customHeight="1" x14ac:dyDescent="0.2">
      <c r="A17" s="387">
        <v>1</v>
      </c>
      <c r="B17" s="517" t="s">
        <v>752</v>
      </c>
      <c r="C17" s="696" t="s">
        <v>751</v>
      </c>
      <c r="D17" s="699" t="s">
        <v>78</v>
      </c>
      <c r="E17" s="702">
        <v>72</v>
      </c>
      <c r="F17" s="703">
        <f>H17+J17+R17</f>
        <v>0.69928207399999998</v>
      </c>
      <c r="G17" s="693">
        <v>8.3000000000000001E-3</v>
      </c>
      <c r="H17" s="683">
        <f>G17*$P$8/1000</f>
        <v>1.5797638999999999E-2</v>
      </c>
      <c r="I17" s="693">
        <v>0.20330000000000001</v>
      </c>
      <c r="J17" s="683">
        <f>I17*$P$9/1000</f>
        <v>0.683484435</v>
      </c>
      <c r="K17" s="307"/>
      <c r="L17" s="308"/>
      <c r="M17" s="309"/>
      <c r="N17" s="310"/>
      <c r="O17" s="304">
        <f t="shared" ref="O17:O89" si="0">M17*N17</f>
        <v>0</v>
      </c>
      <c r="P17" s="683">
        <f>E17*F17</f>
        <v>50.348309327999999</v>
      </c>
      <c r="Q17" s="683">
        <f>SUM(O17:O20)</f>
        <v>0</v>
      </c>
      <c r="R17" s="683">
        <f>Q17*1.02*1.05*$R$14</f>
        <v>0</v>
      </c>
    </row>
    <row r="18" spans="1:18" x14ac:dyDescent="0.2">
      <c r="A18" s="387"/>
      <c r="B18" s="694"/>
      <c r="C18" s="697"/>
      <c r="D18" s="700"/>
      <c r="E18" s="702"/>
      <c r="F18" s="703"/>
      <c r="G18" s="693"/>
      <c r="H18" s="683"/>
      <c r="I18" s="693"/>
      <c r="J18" s="683"/>
      <c r="K18" s="307"/>
      <c r="L18" s="308"/>
      <c r="M18" s="311"/>
      <c r="N18" s="310"/>
      <c r="O18" s="304">
        <f t="shared" si="0"/>
        <v>0</v>
      </c>
      <c r="P18" s="683"/>
      <c r="Q18" s="683"/>
      <c r="R18" s="683"/>
    </row>
    <row r="19" spans="1:18" x14ac:dyDescent="0.2">
      <c r="A19" s="387"/>
      <c r="B19" s="694"/>
      <c r="C19" s="697"/>
      <c r="D19" s="700"/>
      <c r="E19" s="702"/>
      <c r="F19" s="703"/>
      <c r="G19" s="693"/>
      <c r="H19" s="683"/>
      <c r="I19" s="693"/>
      <c r="J19" s="683"/>
      <c r="K19" s="307"/>
      <c r="L19" s="308"/>
      <c r="M19" s="309"/>
      <c r="N19" s="310"/>
      <c r="O19" s="304">
        <f t="shared" si="0"/>
        <v>0</v>
      </c>
      <c r="P19" s="683"/>
      <c r="Q19" s="683"/>
      <c r="R19" s="683"/>
    </row>
    <row r="20" spans="1:18" ht="12.75" customHeight="1" x14ac:dyDescent="0.2">
      <c r="A20" s="387"/>
      <c r="B20" s="695"/>
      <c r="C20" s="698"/>
      <c r="D20" s="701"/>
      <c r="E20" s="702"/>
      <c r="F20" s="703"/>
      <c r="G20" s="693"/>
      <c r="H20" s="683"/>
      <c r="I20" s="693"/>
      <c r="J20" s="683"/>
      <c r="K20" s="312"/>
      <c r="L20" s="312"/>
      <c r="M20" s="312"/>
      <c r="N20" s="310"/>
      <c r="O20" s="304">
        <f t="shared" si="0"/>
        <v>0</v>
      </c>
      <c r="P20" s="683"/>
      <c r="Q20" s="683"/>
      <c r="R20" s="683"/>
    </row>
    <row r="21" spans="1:18" s="168" customFormat="1" ht="12.75" customHeight="1" x14ac:dyDescent="0.2">
      <c r="A21" s="387">
        <v>2</v>
      </c>
      <c r="B21" s="388" t="s">
        <v>311</v>
      </c>
      <c r="C21" s="532" t="s">
        <v>719</v>
      </c>
      <c r="D21" s="686" t="s">
        <v>78</v>
      </c>
      <c r="E21" s="689">
        <v>56</v>
      </c>
      <c r="F21" s="390">
        <f>H21+J21+R21</f>
        <v>0.40973456199999991</v>
      </c>
      <c r="G21" s="692">
        <v>4.8999999999999998E-3</v>
      </c>
      <c r="H21" s="392">
        <f>G21*$P$8/1000</f>
        <v>9.3263169999999989E-3</v>
      </c>
      <c r="I21" s="692">
        <v>0.1191</v>
      </c>
      <c r="J21" s="392">
        <f>I21*$P$9/1000</f>
        <v>0.40040824499999994</v>
      </c>
      <c r="K21" s="179"/>
      <c r="L21" s="179"/>
      <c r="M21" s="179"/>
      <c r="N21" s="289"/>
      <c r="O21" s="180">
        <f t="shared" si="0"/>
        <v>0</v>
      </c>
      <c r="P21" s="392">
        <f>E21*F21</f>
        <v>22.945135471999997</v>
      </c>
      <c r="Q21" s="392">
        <f>SUM(O21:O24)</f>
        <v>0</v>
      </c>
      <c r="R21" s="392">
        <f t="shared" ref="R21" si="1">Q21*1.02*1.05*$R$14</f>
        <v>0</v>
      </c>
    </row>
    <row r="22" spans="1:18" s="168" customFormat="1" x14ac:dyDescent="0.2">
      <c r="A22" s="387"/>
      <c r="B22" s="388"/>
      <c r="C22" s="684"/>
      <c r="D22" s="687"/>
      <c r="E22" s="690"/>
      <c r="F22" s="390"/>
      <c r="G22" s="692"/>
      <c r="H22" s="392"/>
      <c r="I22" s="692"/>
      <c r="J22" s="392"/>
      <c r="K22" s="179"/>
      <c r="L22" s="179"/>
      <c r="M22" s="179"/>
      <c r="N22" s="289"/>
      <c r="O22" s="180">
        <f t="shared" si="0"/>
        <v>0</v>
      </c>
      <c r="P22" s="392"/>
      <c r="Q22" s="392"/>
      <c r="R22" s="392"/>
    </row>
    <row r="23" spans="1:18" s="168" customFormat="1" x14ac:dyDescent="0.2">
      <c r="A23" s="387"/>
      <c r="B23" s="388"/>
      <c r="C23" s="684"/>
      <c r="D23" s="687"/>
      <c r="E23" s="690"/>
      <c r="F23" s="390"/>
      <c r="G23" s="692"/>
      <c r="H23" s="392"/>
      <c r="I23" s="692"/>
      <c r="J23" s="392"/>
      <c r="K23" s="179"/>
      <c r="L23" s="179"/>
      <c r="M23" s="181"/>
      <c r="N23" s="289"/>
      <c r="O23" s="180">
        <f t="shared" si="0"/>
        <v>0</v>
      </c>
      <c r="P23" s="392"/>
      <c r="Q23" s="392"/>
      <c r="R23" s="392"/>
    </row>
    <row r="24" spans="1:18" s="168" customFormat="1" ht="12.75" customHeight="1" x14ac:dyDescent="0.2">
      <c r="A24" s="387"/>
      <c r="B24" s="388"/>
      <c r="C24" s="685"/>
      <c r="D24" s="688"/>
      <c r="E24" s="691"/>
      <c r="F24" s="390"/>
      <c r="G24" s="692"/>
      <c r="H24" s="392"/>
      <c r="I24" s="692"/>
      <c r="J24" s="392"/>
      <c r="K24" s="179"/>
      <c r="L24" s="179"/>
      <c r="M24" s="179"/>
      <c r="N24" s="289"/>
      <c r="O24" s="180">
        <f t="shared" si="0"/>
        <v>0</v>
      </c>
      <c r="P24" s="392"/>
      <c r="Q24" s="392"/>
      <c r="R24" s="392"/>
    </row>
    <row r="25" spans="1:18" s="168" customFormat="1" ht="12.75" customHeight="1" x14ac:dyDescent="0.2">
      <c r="A25" s="387">
        <v>3</v>
      </c>
      <c r="B25" s="388" t="s">
        <v>216</v>
      </c>
      <c r="C25" s="532" t="s">
        <v>217</v>
      </c>
      <c r="D25" s="686" t="s">
        <v>78</v>
      </c>
      <c r="E25" s="689">
        <v>10</v>
      </c>
      <c r="F25" s="390">
        <f>H25+J25+R25</f>
        <v>2.0936629999999998</v>
      </c>
      <c r="G25" s="391">
        <v>1.1000000000000001</v>
      </c>
      <c r="H25" s="392">
        <f>G25*$P$8/1000</f>
        <v>2.0936629999999998</v>
      </c>
      <c r="I25" s="391"/>
      <c r="J25" s="392">
        <f>I25*$P$9/1000</f>
        <v>0</v>
      </c>
      <c r="K25" s="179"/>
      <c r="L25" s="179"/>
      <c r="M25" s="179"/>
      <c r="N25" s="289"/>
      <c r="O25" s="180">
        <f t="shared" si="0"/>
        <v>0</v>
      </c>
      <c r="P25" s="392">
        <f>E25*F25</f>
        <v>20.936629999999997</v>
      </c>
      <c r="Q25" s="392">
        <f>SUM(O25:O28)</f>
        <v>0</v>
      </c>
      <c r="R25" s="392">
        <f t="shared" ref="R25" si="2">Q25*1.02*1.05*$R$14</f>
        <v>0</v>
      </c>
    </row>
    <row r="26" spans="1:18" s="168" customFormat="1" x14ac:dyDescent="0.2">
      <c r="A26" s="387"/>
      <c r="B26" s="388"/>
      <c r="C26" s="684"/>
      <c r="D26" s="687"/>
      <c r="E26" s="690"/>
      <c r="F26" s="390"/>
      <c r="G26" s="391"/>
      <c r="H26" s="392"/>
      <c r="I26" s="391"/>
      <c r="J26" s="392"/>
      <c r="K26" s="179"/>
      <c r="L26" s="179"/>
      <c r="M26" s="179"/>
      <c r="N26" s="289"/>
      <c r="O26" s="180">
        <f t="shared" si="0"/>
        <v>0</v>
      </c>
      <c r="P26" s="392"/>
      <c r="Q26" s="392"/>
      <c r="R26" s="392"/>
    </row>
    <row r="27" spans="1:18" s="168" customFormat="1" x14ac:dyDescent="0.2">
      <c r="A27" s="387"/>
      <c r="B27" s="388"/>
      <c r="C27" s="684"/>
      <c r="D27" s="687"/>
      <c r="E27" s="690"/>
      <c r="F27" s="390"/>
      <c r="G27" s="391"/>
      <c r="H27" s="392"/>
      <c r="I27" s="391"/>
      <c r="J27" s="392"/>
      <c r="K27" s="179"/>
      <c r="L27" s="179"/>
      <c r="M27" s="181"/>
      <c r="N27" s="289"/>
      <c r="O27" s="180">
        <f t="shared" si="0"/>
        <v>0</v>
      </c>
      <c r="P27" s="392"/>
      <c r="Q27" s="392"/>
      <c r="R27" s="392"/>
    </row>
    <row r="28" spans="1:18" s="168" customFormat="1" ht="12.75" customHeight="1" x14ac:dyDescent="0.2">
      <c r="A28" s="387"/>
      <c r="B28" s="388"/>
      <c r="C28" s="685"/>
      <c r="D28" s="688"/>
      <c r="E28" s="691"/>
      <c r="F28" s="390"/>
      <c r="G28" s="391"/>
      <c r="H28" s="392"/>
      <c r="I28" s="391"/>
      <c r="J28" s="392"/>
      <c r="K28" s="179"/>
      <c r="L28" s="179"/>
      <c r="M28" s="179"/>
      <c r="N28" s="289"/>
      <c r="O28" s="180">
        <f t="shared" si="0"/>
        <v>0</v>
      </c>
      <c r="P28" s="392"/>
      <c r="Q28" s="392"/>
      <c r="R28" s="392"/>
    </row>
    <row r="29" spans="1:18" s="168" customFormat="1" ht="12.75" customHeight="1" x14ac:dyDescent="0.2">
      <c r="A29" s="387">
        <v>4</v>
      </c>
      <c r="B29" s="388" t="s">
        <v>327</v>
      </c>
      <c r="C29" s="704" t="s">
        <v>308</v>
      </c>
      <c r="D29" s="686" t="s">
        <v>218</v>
      </c>
      <c r="E29" s="689">
        <v>56</v>
      </c>
      <c r="F29" s="390">
        <f>H29+J29+R29</f>
        <v>5.0765444999999999E-2</v>
      </c>
      <c r="G29" s="391"/>
      <c r="H29" s="392">
        <f>G29*$P$8/1000</f>
        <v>0</v>
      </c>
      <c r="I29" s="692">
        <v>1.5100000000000001E-2</v>
      </c>
      <c r="J29" s="392">
        <f>I29*$P$9/1000</f>
        <v>5.0765444999999999E-2</v>
      </c>
      <c r="K29" s="179"/>
      <c r="L29" s="179"/>
      <c r="M29" s="179"/>
      <c r="N29" s="289"/>
      <c r="O29" s="180">
        <f t="shared" si="0"/>
        <v>0</v>
      </c>
      <c r="P29" s="392">
        <f>E29*F29</f>
        <v>2.8428649199999998</v>
      </c>
      <c r="Q29" s="392">
        <f>SUM(O29:O32)</f>
        <v>0</v>
      </c>
      <c r="R29" s="392">
        <f>Q29*1.02*1.05*$R$14</f>
        <v>0</v>
      </c>
    </row>
    <row r="30" spans="1:18" s="168" customFormat="1" x14ac:dyDescent="0.2">
      <c r="A30" s="387"/>
      <c r="B30" s="388"/>
      <c r="C30" s="684"/>
      <c r="D30" s="687"/>
      <c r="E30" s="690"/>
      <c r="F30" s="390"/>
      <c r="G30" s="391"/>
      <c r="H30" s="392"/>
      <c r="I30" s="692"/>
      <c r="J30" s="392"/>
      <c r="K30" s="179"/>
      <c r="L30" s="179"/>
      <c r="M30" s="179"/>
      <c r="N30" s="289"/>
      <c r="O30" s="180">
        <f t="shared" si="0"/>
        <v>0</v>
      </c>
      <c r="P30" s="392"/>
      <c r="Q30" s="392"/>
      <c r="R30" s="392"/>
    </row>
    <row r="31" spans="1:18" s="168" customFormat="1" x14ac:dyDescent="0.2">
      <c r="A31" s="387"/>
      <c r="B31" s="388"/>
      <c r="C31" s="684"/>
      <c r="D31" s="687"/>
      <c r="E31" s="690"/>
      <c r="F31" s="390"/>
      <c r="G31" s="391"/>
      <c r="H31" s="392"/>
      <c r="I31" s="692"/>
      <c r="J31" s="392"/>
      <c r="K31" s="179"/>
      <c r="L31" s="179"/>
      <c r="M31" s="181"/>
      <c r="N31" s="289"/>
      <c r="O31" s="180">
        <f t="shared" si="0"/>
        <v>0</v>
      </c>
      <c r="P31" s="392"/>
      <c r="Q31" s="392"/>
      <c r="R31" s="392"/>
    </row>
    <row r="32" spans="1:18" s="168" customFormat="1" ht="12.75" customHeight="1" x14ac:dyDescent="0.2">
      <c r="A32" s="387"/>
      <c r="B32" s="388"/>
      <c r="C32" s="685"/>
      <c r="D32" s="688"/>
      <c r="E32" s="691"/>
      <c r="F32" s="390"/>
      <c r="G32" s="391"/>
      <c r="H32" s="392"/>
      <c r="I32" s="692"/>
      <c r="J32" s="392"/>
      <c r="K32" s="179"/>
      <c r="L32" s="179"/>
      <c r="M32" s="179"/>
      <c r="N32" s="289"/>
      <c r="O32" s="180">
        <f t="shared" si="0"/>
        <v>0</v>
      </c>
      <c r="P32" s="392"/>
      <c r="Q32" s="392"/>
      <c r="R32" s="392"/>
    </row>
    <row r="33" spans="1:18" s="168" customFormat="1" ht="12.75" customHeight="1" x14ac:dyDescent="0.2">
      <c r="A33" s="387">
        <v>5</v>
      </c>
      <c r="B33" s="388" t="s">
        <v>219</v>
      </c>
      <c r="C33" s="532" t="s">
        <v>220</v>
      </c>
      <c r="D33" s="686" t="s">
        <v>218</v>
      </c>
      <c r="E33" s="689">
        <v>56</v>
      </c>
      <c r="F33" s="390">
        <f>H33+J33+R33</f>
        <v>0.23533851499999997</v>
      </c>
      <c r="G33" s="391">
        <v>6.2E-2</v>
      </c>
      <c r="H33" s="392">
        <f>G33*$P$8/1000</f>
        <v>0.11800645999999999</v>
      </c>
      <c r="I33" s="692">
        <v>3.49E-2</v>
      </c>
      <c r="J33" s="392">
        <f>I33*$P$9/1000</f>
        <v>0.11733205499999999</v>
      </c>
      <c r="K33" s="179"/>
      <c r="L33" s="179"/>
      <c r="M33" s="179"/>
      <c r="N33" s="289"/>
      <c r="O33" s="180">
        <f t="shared" si="0"/>
        <v>0</v>
      </c>
      <c r="P33" s="392">
        <f>E33*F33</f>
        <v>13.178956839999998</v>
      </c>
      <c r="Q33" s="392">
        <f>SUM(O33:O36)</f>
        <v>0</v>
      </c>
      <c r="R33" s="392">
        <f>Q33*1.02*1.05*$R$14</f>
        <v>0</v>
      </c>
    </row>
    <row r="34" spans="1:18" s="168" customFormat="1" x14ac:dyDescent="0.2">
      <c r="A34" s="387"/>
      <c r="B34" s="388"/>
      <c r="C34" s="684"/>
      <c r="D34" s="687"/>
      <c r="E34" s="690"/>
      <c r="F34" s="390"/>
      <c r="G34" s="391"/>
      <c r="H34" s="392"/>
      <c r="I34" s="692"/>
      <c r="J34" s="392"/>
      <c r="K34" s="179"/>
      <c r="L34" s="179"/>
      <c r="M34" s="179"/>
      <c r="N34" s="289"/>
      <c r="O34" s="180">
        <f t="shared" si="0"/>
        <v>0</v>
      </c>
      <c r="P34" s="392"/>
      <c r="Q34" s="392"/>
      <c r="R34" s="392"/>
    </row>
    <row r="35" spans="1:18" s="168" customFormat="1" x14ac:dyDescent="0.2">
      <c r="A35" s="387"/>
      <c r="B35" s="388"/>
      <c r="C35" s="684"/>
      <c r="D35" s="687"/>
      <c r="E35" s="690"/>
      <c r="F35" s="390"/>
      <c r="G35" s="391"/>
      <c r="H35" s="392"/>
      <c r="I35" s="692"/>
      <c r="J35" s="392"/>
      <c r="K35" s="179"/>
      <c r="L35" s="179"/>
      <c r="M35" s="181"/>
      <c r="N35" s="289"/>
      <c r="O35" s="180">
        <f t="shared" si="0"/>
        <v>0</v>
      </c>
      <c r="P35" s="392"/>
      <c r="Q35" s="392"/>
      <c r="R35" s="392"/>
    </row>
    <row r="36" spans="1:18" s="168" customFormat="1" ht="12.75" customHeight="1" x14ac:dyDescent="0.2">
      <c r="A36" s="387"/>
      <c r="B36" s="388"/>
      <c r="C36" s="685"/>
      <c r="D36" s="688"/>
      <c r="E36" s="691"/>
      <c r="F36" s="390"/>
      <c r="G36" s="391"/>
      <c r="H36" s="392"/>
      <c r="I36" s="692"/>
      <c r="J36" s="392"/>
      <c r="K36" s="179"/>
      <c r="L36" s="179"/>
      <c r="M36" s="179"/>
      <c r="N36" s="289"/>
      <c r="O36" s="180">
        <f t="shared" si="0"/>
        <v>0</v>
      </c>
      <c r="P36" s="392"/>
      <c r="Q36" s="392"/>
      <c r="R36" s="392"/>
    </row>
    <row r="37" spans="1:18" s="168" customFormat="1" x14ac:dyDescent="0.2">
      <c r="A37" s="387">
        <v>6</v>
      </c>
      <c r="B37" s="388" t="s">
        <v>221</v>
      </c>
      <c r="C37" s="705" t="s">
        <v>222</v>
      </c>
      <c r="D37" s="686" t="s">
        <v>218</v>
      </c>
      <c r="E37" s="689">
        <v>10</v>
      </c>
      <c r="F37" s="390">
        <f>H37+J37+R37</f>
        <v>0.87553179999999997</v>
      </c>
      <c r="G37" s="494">
        <v>0.46</v>
      </c>
      <c r="H37" s="392">
        <f>G37*$P$8/1000</f>
        <v>0.87553179999999997</v>
      </c>
      <c r="I37" s="555"/>
      <c r="J37" s="392">
        <f>I37*$P$9/1000</f>
        <v>0</v>
      </c>
      <c r="K37" s="179"/>
      <c r="L37" s="179"/>
      <c r="M37" s="179"/>
      <c r="N37" s="289"/>
      <c r="O37" s="180">
        <f t="shared" si="0"/>
        <v>0</v>
      </c>
      <c r="P37" s="392">
        <f>E37*F37</f>
        <v>8.755317999999999</v>
      </c>
      <c r="Q37" s="392">
        <f>SUM(O37:O40)</f>
        <v>0</v>
      </c>
      <c r="R37" s="392">
        <f>Q37*1.02*1.05*$R$14</f>
        <v>0</v>
      </c>
    </row>
    <row r="38" spans="1:18" s="168" customFormat="1" x14ac:dyDescent="0.2">
      <c r="A38" s="387"/>
      <c r="B38" s="388"/>
      <c r="C38" s="520"/>
      <c r="D38" s="687"/>
      <c r="E38" s="690"/>
      <c r="F38" s="390"/>
      <c r="G38" s="494"/>
      <c r="H38" s="392"/>
      <c r="I38" s="555"/>
      <c r="J38" s="392"/>
      <c r="K38" s="179"/>
      <c r="L38" s="179"/>
      <c r="M38" s="179"/>
      <c r="N38" s="289"/>
      <c r="O38" s="180">
        <f t="shared" si="0"/>
        <v>0</v>
      </c>
      <c r="P38" s="392"/>
      <c r="Q38" s="392"/>
      <c r="R38" s="392"/>
    </row>
    <row r="39" spans="1:18" s="168" customFormat="1" x14ac:dyDescent="0.2">
      <c r="A39" s="387"/>
      <c r="B39" s="388"/>
      <c r="C39" s="520"/>
      <c r="D39" s="687"/>
      <c r="E39" s="690"/>
      <c r="F39" s="390"/>
      <c r="G39" s="494"/>
      <c r="H39" s="392"/>
      <c r="I39" s="555"/>
      <c r="J39" s="392"/>
      <c r="K39" s="179"/>
      <c r="L39" s="179"/>
      <c r="M39" s="181"/>
      <c r="N39" s="289"/>
      <c r="O39" s="180">
        <f t="shared" si="0"/>
        <v>0</v>
      </c>
      <c r="P39" s="392"/>
      <c r="Q39" s="392"/>
      <c r="R39" s="392"/>
    </row>
    <row r="40" spans="1:18" s="168" customFormat="1" ht="12.75" customHeight="1" x14ac:dyDescent="0.2">
      <c r="A40" s="387"/>
      <c r="B40" s="388"/>
      <c r="C40" s="520"/>
      <c r="D40" s="688"/>
      <c r="E40" s="691"/>
      <c r="F40" s="390"/>
      <c r="G40" s="494"/>
      <c r="H40" s="392"/>
      <c r="I40" s="555"/>
      <c r="J40" s="392"/>
      <c r="K40" s="179"/>
      <c r="L40" s="179"/>
      <c r="M40" s="179"/>
      <c r="N40" s="289"/>
      <c r="O40" s="180">
        <f t="shared" si="0"/>
        <v>0</v>
      </c>
      <c r="P40" s="392"/>
      <c r="Q40" s="392"/>
      <c r="R40" s="392"/>
    </row>
    <row r="41" spans="1:18" x14ac:dyDescent="0.2">
      <c r="A41" s="387">
        <v>7</v>
      </c>
      <c r="B41" s="706" t="s">
        <v>329</v>
      </c>
      <c r="C41" s="706" t="s">
        <v>328</v>
      </c>
      <c r="D41" s="707" t="s">
        <v>168</v>
      </c>
      <c r="E41" s="689">
        <v>140</v>
      </c>
      <c r="F41" s="703">
        <f>H41+J41+R41</f>
        <v>1.6809749999999999</v>
      </c>
      <c r="G41" s="709"/>
      <c r="H41" s="683">
        <f>G41*$P$8/1000</f>
        <v>0</v>
      </c>
      <c r="I41" s="709">
        <v>0.5</v>
      </c>
      <c r="J41" s="683">
        <f>I41*$P$9/1000</f>
        <v>1.6809749999999999</v>
      </c>
      <c r="K41" s="179"/>
      <c r="L41" s="312"/>
      <c r="M41" s="312"/>
      <c r="N41" s="310"/>
      <c r="O41" s="304">
        <f t="shared" si="0"/>
        <v>0</v>
      </c>
      <c r="P41" s="683">
        <f>E41*F41</f>
        <v>235.33649999999997</v>
      </c>
      <c r="Q41" s="683">
        <f>SUM(O41:O44)</f>
        <v>0</v>
      </c>
      <c r="R41" s="683">
        <f>Q41*1.02*1.05*$R$14</f>
        <v>0</v>
      </c>
    </row>
    <row r="42" spans="1:18" x14ac:dyDescent="0.2">
      <c r="A42" s="387"/>
      <c r="B42" s="706"/>
      <c r="C42" s="706"/>
      <c r="D42" s="707"/>
      <c r="E42" s="690"/>
      <c r="F42" s="703"/>
      <c r="G42" s="709"/>
      <c r="H42" s="683"/>
      <c r="I42" s="709"/>
      <c r="J42" s="683"/>
      <c r="K42" s="312"/>
      <c r="L42" s="312"/>
      <c r="M42" s="312"/>
      <c r="N42" s="310"/>
      <c r="O42" s="304">
        <f t="shared" si="0"/>
        <v>0</v>
      </c>
      <c r="P42" s="683"/>
      <c r="Q42" s="683"/>
      <c r="R42" s="683"/>
    </row>
    <row r="43" spans="1:18" x14ac:dyDescent="0.2">
      <c r="A43" s="387"/>
      <c r="B43" s="706"/>
      <c r="C43" s="706"/>
      <c r="D43" s="707"/>
      <c r="E43" s="690"/>
      <c r="F43" s="703"/>
      <c r="G43" s="709"/>
      <c r="H43" s="683"/>
      <c r="I43" s="709"/>
      <c r="J43" s="683"/>
      <c r="K43" s="312"/>
      <c r="L43" s="312"/>
      <c r="M43" s="314"/>
      <c r="N43" s="310"/>
      <c r="O43" s="304">
        <f t="shared" si="0"/>
        <v>0</v>
      </c>
      <c r="P43" s="683"/>
      <c r="Q43" s="683"/>
      <c r="R43" s="683"/>
    </row>
    <row r="44" spans="1:18" ht="12.75" customHeight="1" x14ac:dyDescent="0.2">
      <c r="A44" s="387"/>
      <c r="B44" s="706"/>
      <c r="C44" s="706"/>
      <c r="D44" s="707"/>
      <c r="E44" s="691"/>
      <c r="F44" s="703"/>
      <c r="G44" s="709"/>
      <c r="H44" s="683"/>
      <c r="I44" s="709"/>
      <c r="J44" s="683"/>
      <c r="K44" s="312"/>
      <c r="L44" s="312"/>
      <c r="M44" s="312"/>
      <c r="N44" s="310"/>
      <c r="O44" s="304">
        <f t="shared" si="0"/>
        <v>0</v>
      </c>
      <c r="P44" s="683"/>
      <c r="Q44" s="683"/>
      <c r="R44" s="683"/>
    </row>
    <row r="45" spans="1:18" ht="12.75" customHeight="1" x14ac:dyDescent="0.2">
      <c r="A45" s="387">
        <v>8</v>
      </c>
      <c r="B45" s="708" t="s">
        <v>720</v>
      </c>
      <c r="C45" s="706" t="s">
        <v>354</v>
      </c>
      <c r="D45" s="686" t="s">
        <v>79</v>
      </c>
      <c r="E45" s="702">
        <v>20</v>
      </c>
      <c r="F45" s="703">
        <f>H45+J45+R45</f>
        <v>0.28219112203200003</v>
      </c>
      <c r="G45" s="693">
        <v>3.5700000000000003E-2</v>
      </c>
      <c r="H45" s="683">
        <f>G45*$P$8/1000</f>
        <v>6.7948881000000003E-2</v>
      </c>
      <c r="I45" s="693">
        <v>9.9000000000000008E-3</v>
      </c>
      <c r="J45" s="683">
        <f>I45*$P$9/1000</f>
        <v>3.3283304999999999E-2</v>
      </c>
      <c r="K45" s="179" t="s">
        <v>251</v>
      </c>
      <c r="L45" s="312" t="s">
        <v>78</v>
      </c>
      <c r="M45" s="312">
        <v>4.0800000000000003E-2</v>
      </c>
      <c r="N45" s="310">
        <v>3.8</v>
      </c>
      <c r="O45" s="304">
        <f t="shared" si="0"/>
        <v>0.15504000000000001</v>
      </c>
      <c r="P45" s="683">
        <f>E45*F45</f>
        <v>5.643822440640001</v>
      </c>
      <c r="Q45" s="683">
        <f>SUM(O45:O48)</f>
        <v>0.15504000000000001</v>
      </c>
      <c r="R45" s="683">
        <f>Q45*1.02*1.05*$R$14</f>
        <v>0.18095893603200006</v>
      </c>
    </row>
    <row r="46" spans="1:18" x14ac:dyDescent="0.2">
      <c r="A46" s="387"/>
      <c r="B46" s="706"/>
      <c r="C46" s="706"/>
      <c r="D46" s="687"/>
      <c r="E46" s="702"/>
      <c r="F46" s="703"/>
      <c r="G46" s="693"/>
      <c r="H46" s="683"/>
      <c r="I46" s="693"/>
      <c r="J46" s="683"/>
      <c r="K46" s="307"/>
      <c r="L46" s="308"/>
      <c r="M46" s="311"/>
      <c r="N46" s="310"/>
      <c r="O46" s="304">
        <f t="shared" si="0"/>
        <v>0</v>
      </c>
      <c r="P46" s="683"/>
      <c r="Q46" s="683"/>
      <c r="R46" s="683"/>
    </row>
    <row r="47" spans="1:18" x14ac:dyDescent="0.2">
      <c r="A47" s="387"/>
      <c r="B47" s="706"/>
      <c r="C47" s="706"/>
      <c r="D47" s="687"/>
      <c r="E47" s="702"/>
      <c r="F47" s="703"/>
      <c r="G47" s="693"/>
      <c r="H47" s="683"/>
      <c r="I47" s="693"/>
      <c r="J47" s="683"/>
      <c r="K47" s="307"/>
      <c r="L47" s="308"/>
      <c r="M47" s="309"/>
      <c r="N47" s="310"/>
      <c r="O47" s="304">
        <f t="shared" si="0"/>
        <v>0</v>
      </c>
      <c r="P47" s="683"/>
      <c r="Q47" s="683"/>
      <c r="R47" s="683"/>
    </row>
    <row r="48" spans="1:18" ht="12.75" customHeight="1" x14ac:dyDescent="0.2">
      <c r="A48" s="387"/>
      <c r="B48" s="706"/>
      <c r="C48" s="706"/>
      <c r="D48" s="688"/>
      <c r="E48" s="702"/>
      <c r="F48" s="703"/>
      <c r="G48" s="693"/>
      <c r="H48" s="683"/>
      <c r="I48" s="693"/>
      <c r="J48" s="683"/>
      <c r="K48" s="312"/>
      <c r="L48" s="312"/>
      <c r="M48" s="312"/>
      <c r="N48" s="310"/>
      <c r="O48" s="304">
        <f t="shared" si="0"/>
        <v>0</v>
      </c>
      <c r="P48" s="683"/>
      <c r="Q48" s="683"/>
      <c r="R48" s="683"/>
    </row>
    <row r="49" spans="1:18" s="168" customFormat="1" ht="12.75" customHeight="1" x14ac:dyDescent="0.2">
      <c r="A49" s="387">
        <v>9</v>
      </c>
      <c r="B49" s="708" t="s">
        <v>215</v>
      </c>
      <c r="C49" s="388" t="s">
        <v>721</v>
      </c>
      <c r="D49" s="707" t="s">
        <v>78</v>
      </c>
      <c r="E49" s="387">
        <v>1.2</v>
      </c>
      <c r="F49" s="390">
        <f>H49+J49+R49</f>
        <v>7.2009782459999991</v>
      </c>
      <c r="G49" s="391">
        <v>0.45</v>
      </c>
      <c r="H49" s="392">
        <f>G49*$P$8/1000</f>
        <v>0.85649850000000005</v>
      </c>
      <c r="I49" s="391">
        <v>0.37</v>
      </c>
      <c r="J49" s="392">
        <f>I49*$P$9/1000</f>
        <v>1.2439214999999999</v>
      </c>
      <c r="K49" s="179" t="s">
        <v>287</v>
      </c>
      <c r="L49" s="312" t="s">
        <v>78</v>
      </c>
      <c r="M49" s="179">
        <v>1.1499999999999999</v>
      </c>
      <c r="N49" s="289">
        <v>3.8</v>
      </c>
      <c r="O49" s="180">
        <f t="shared" si="0"/>
        <v>4.3699999999999992</v>
      </c>
      <c r="P49" s="392">
        <f>E49*F49</f>
        <v>8.6411738951999979</v>
      </c>
      <c r="Q49" s="392">
        <f>SUM(O49:O52)</f>
        <v>4.3699999999999992</v>
      </c>
      <c r="R49" s="392">
        <f>Q49*1.02*1.05*$R$14</f>
        <v>5.1005582459999994</v>
      </c>
    </row>
    <row r="50" spans="1:18" s="168" customFormat="1" ht="12.75" customHeight="1" x14ac:dyDescent="0.2">
      <c r="A50" s="387"/>
      <c r="B50" s="706"/>
      <c r="C50" s="388"/>
      <c r="D50" s="707"/>
      <c r="E50" s="387"/>
      <c r="F50" s="390"/>
      <c r="G50" s="391"/>
      <c r="H50" s="392"/>
      <c r="I50" s="391"/>
      <c r="J50" s="392"/>
      <c r="K50" s="179"/>
      <c r="L50" s="179"/>
      <c r="M50" s="179"/>
      <c r="N50" s="289"/>
      <c r="O50" s="180">
        <f t="shared" si="0"/>
        <v>0</v>
      </c>
      <c r="P50" s="392"/>
      <c r="Q50" s="392"/>
      <c r="R50" s="392"/>
    </row>
    <row r="51" spans="1:18" s="168" customFormat="1" ht="12.75" customHeight="1" x14ac:dyDescent="0.2">
      <c r="A51" s="387"/>
      <c r="B51" s="706"/>
      <c r="C51" s="388"/>
      <c r="D51" s="707"/>
      <c r="E51" s="387"/>
      <c r="F51" s="390"/>
      <c r="G51" s="391"/>
      <c r="H51" s="392"/>
      <c r="I51" s="391"/>
      <c r="J51" s="392"/>
      <c r="K51" s="179"/>
      <c r="L51" s="179"/>
      <c r="M51" s="181"/>
      <c r="N51" s="289"/>
      <c r="O51" s="180">
        <f t="shared" si="0"/>
        <v>0</v>
      </c>
      <c r="P51" s="392"/>
      <c r="Q51" s="392"/>
      <c r="R51" s="392"/>
    </row>
    <row r="52" spans="1:18" s="168" customFormat="1" ht="12.75" customHeight="1" x14ac:dyDescent="0.2">
      <c r="A52" s="387"/>
      <c r="B52" s="706"/>
      <c r="C52" s="388"/>
      <c r="D52" s="707"/>
      <c r="E52" s="387"/>
      <c r="F52" s="390"/>
      <c r="G52" s="391"/>
      <c r="H52" s="392"/>
      <c r="I52" s="391"/>
      <c r="J52" s="392"/>
      <c r="K52" s="179"/>
      <c r="L52" s="179"/>
      <c r="M52" s="179"/>
      <c r="N52" s="289"/>
      <c r="O52" s="180">
        <f t="shared" si="0"/>
        <v>0</v>
      </c>
      <c r="P52" s="392"/>
      <c r="Q52" s="392"/>
      <c r="R52" s="392"/>
    </row>
    <row r="53" spans="1:18" ht="12.75" customHeight="1" x14ac:dyDescent="0.2">
      <c r="A53" s="387">
        <v>10</v>
      </c>
      <c r="B53" s="710" t="s">
        <v>208</v>
      </c>
      <c r="C53" s="706" t="s">
        <v>722</v>
      </c>
      <c r="D53" s="686" t="s">
        <v>218</v>
      </c>
      <c r="E53" s="713">
        <v>2</v>
      </c>
      <c r="F53" s="703">
        <f>H53+J53+R53</f>
        <v>31.640216967772005</v>
      </c>
      <c r="G53" s="714">
        <v>0.7</v>
      </c>
      <c r="H53" s="683">
        <f>G53*$P$8/1000</f>
        <v>1.3323309999999999</v>
      </c>
      <c r="I53" s="714">
        <v>0.28000000000000003</v>
      </c>
      <c r="J53" s="683">
        <f>I53*$P$9/1000</f>
        <v>0.94134600000000002</v>
      </c>
      <c r="K53" s="307" t="s">
        <v>167</v>
      </c>
      <c r="L53" s="315" t="s">
        <v>78</v>
      </c>
      <c r="M53" s="309">
        <v>1.02</v>
      </c>
      <c r="N53" s="310">
        <v>24.667000000000002</v>
      </c>
      <c r="O53" s="304">
        <f t="shared" si="0"/>
        <v>25.160340000000001</v>
      </c>
      <c r="P53" s="683">
        <f>E53*F53</f>
        <v>63.280433935544011</v>
      </c>
      <c r="Q53" s="683">
        <f>SUM(O53:O56)</f>
        <v>25.160340000000001</v>
      </c>
      <c r="R53" s="683">
        <f>Q53*1.02*1.05*$R$14</f>
        <v>29.366539967772006</v>
      </c>
    </row>
    <row r="54" spans="1:18" x14ac:dyDescent="0.2">
      <c r="A54" s="387"/>
      <c r="B54" s="711"/>
      <c r="C54" s="706"/>
      <c r="D54" s="687"/>
      <c r="E54" s="713"/>
      <c r="F54" s="703"/>
      <c r="G54" s="714"/>
      <c r="H54" s="683"/>
      <c r="I54" s="714"/>
      <c r="J54" s="683"/>
      <c r="K54" s="307"/>
      <c r="L54" s="308"/>
      <c r="M54" s="311"/>
      <c r="N54" s="310"/>
      <c r="O54" s="304">
        <f t="shared" si="0"/>
        <v>0</v>
      </c>
      <c r="P54" s="683"/>
      <c r="Q54" s="683"/>
      <c r="R54" s="683"/>
    </row>
    <row r="55" spans="1:18" x14ac:dyDescent="0.2">
      <c r="A55" s="387"/>
      <c r="B55" s="711"/>
      <c r="C55" s="706"/>
      <c r="D55" s="687"/>
      <c r="E55" s="713"/>
      <c r="F55" s="703"/>
      <c r="G55" s="714"/>
      <c r="H55" s="683"/>
      <c r="I55" s="714"/>
      <c r="J55" s="683"/>
      <c r="K55" s="307"/>
      <c r="L55" s="308"/>
      <c r="M55" s="309"/>
      <c r="N55" s="310"/>
      <c r="O55" s="304">
        <f t="shared" si="0"/>
        <v>0</v>
      </c>
      <c r="P55" s="683"/>
      <c r="Q55" s="683"/>
      <c r="R55" s="683"/>
    </row>
    <row r="56" spans="1:18" ht="12.75" customHeight="1" x14ac:dyDescent="0.2">
      <c r="A56" s="387"/>
      <c r="B56" s="712"/>
      <c r="C56" s="706"/>
      <c r="D56" s="688"/>
      <c r="E56" s="713"/>
      <c r="F56" s="703"/>
      <c r="G56" s="714"/>
      <c r="H56" s="683"/>
      <c r="I56" s="714"/>
      <c r="J56" s="683"/>
      <c r="K56" s="312"/>
      <c r="L56" s="312"/>
      <c r="M56" s="312"/>
      <c r="N56" s="310"/>
      <c r="O56" s="304">
        <f t="shared" si="0"/>
        <v>0</v>
      </c>
      <c r="P56" s="683"/>
      <c r="Q56" s="683"/>
      <c r="R56" s="683"/>
    </row>
    <row r="57" spans="1:18" s="168" customFormat="1" ht="12.75" customHeight="1" x14ac:dyDescent="0.2">
      <c r="A57" s="387">
        <v>11</v>
      </c>
      <c r="B57" s="715" t="s">
        <v>173</v>
      </c>
      <c r="C57" s="706" t="s">
        <v>723</v>
      </c>
      <c r="D57" s="707" t="s">
        <v>78</v>
      </c>
      <c r="E57" s="387">
        <v>3.65</v>
      </c>
      <c r="F57" s="390">
        <f>H57+J57+R57</f>
        <v>40.229386278595115</v>
      </c>
      <c r="G57" s="391">
        <v>1</v>
      </c>
      <c r="H57" s="392">
        <f>G57*$P$8/1000</f>
        <v>1.90333</v>
      </c>
      <c r="I57" s="391">
        <v>0.77</v>
      </c>
      <c r="J57" s="392">
        <f>I57*$P$9/1000</f>
        <v>2.5887015</v>
      </c>
      <c r="K57" s="312" t="s">
        <v>209</v>
      </c>
      <c r="L57" s="312" t="s">
        <v>78</v>
      </c>
      <c r="M57" s="179">
        <v>1.0149999999999999</v>
      </c>
      <c r="N57" s="310">
        <v>29.806000000000001</v>
      </c>
      <c r="O57" s="180">
        <f t="shared" si="0"/>
        <v>30.253089999999997</v>
      </c>
      <c r="P57" s="392">
        <f>E57*F57</f>
        <v>146.83725991687217</v>
      </c>
      <c r="Q57" s="392">
        <f>SUM(O57:O60)</f>
        <v>30.618656399999995</v>
      </c>
      <c r="R57" s="392">
        <f>Q57*1.02*1.05*$R$14</f>
        <v>35.737354778595119</v>
      </c>
    </row>
    <row r="58" spans="1:18" s="168" customFormat="1" x14ac:dyDescent="0.2">
      <c r="A58" s="387"/>
      <c r="B58" s="716"/>
      <c r="C58" s="706"/>
      <c r="D58" s="707"/>
      <c r="E58" s="387"/>
      <c r="F58" s="390"/>
      <c r="G58" s="391"/>
      <c r="H58" s="392"/>
      <c r="I58" s="391"/>
      <c r="J58" s="392"/>
      <c r="K58" s="312" t="s">
        <v>171</v>
      </c>
      <c r="L58" s="312" t="s">
        <v>79</v>
      </c>
      <c r="M58" s="179">
        <v>7.5399999999999995E-2</v>
      </c>
      <c r="N58" s="310">
        <v>3.5</v>
      </c>
      <c r="O58" s="180">
        <f t="shared" si="0"/>
        <v>0.26389999999999997</v>
      </c>
      <c r="P58" s="392"/>
      <c r="Q58" s="392"/>
      <c r="R58" s="392"/>
    </row>
    <row r="59" spans="1:18" s="168" customFormat="1" x14ac:dyDescent="0.2">
      <c r="A59" s="387"/>
      <c r="B59" s="716"/>
      <c r="C59" s="706"/>
      <c r="D59" s="707"/>
      <c r="E59" s="387"/>
      <c r="F59" s="390"/>
      <c r="G59" s="391"/>
      <c r="H59" s="392"/>
      <c r="I59" s="391"/>
      <c r="J59" s="392"/>
      <c r="K59" s="312" t="s">
        <v>172</v>
      </c>
      <c r="L59" s="312" t="s">
        <v>724</v>
      </c>
      <c r="M59" s="181">
        <v>8.0000000000000004E-4</v>
      </c>
      <c r="N59" s="310">
        <v>127.083</v>
      </c>
      <c r="O59" s="180">
        <f t="shared" si="0"/>
        <v>0.1016664</v>
      </c>
      <c r="P59" s="392"/>
      <c r="Q59" s="392"/>
      <c r="R59" s="392"/>
    </row>
    <row r="60" spans="1:18" s="168" customFormat="1" ht="12.75" customHeight="1" x14ac:dyDescent="0.2">
      <c r="A60" s="387"/>
      <c r="B60" s="695"/>
      <c r="C60" s="706"/>
      <c r="D60" s="707"/>
      <c r="E60" s="387"/>
      <c r="F60" s="390"/>
      <c r="G60" s="391"/>
      <c r="H60" s="392"/>
      <c r="I60" s="391"/>
      <c r="J60" s="392"/>
      <c r="K60" s="179"/>
      <c r="L60" s="179"/>
      <c r="M60" s="179"/>
      <c r="N60" s="289"/>
      <c r="O60" s="180">
        <f t="shared" si="0"/>
        <v>0</v>
      </c>
      <c r="P60" s="392"/>
      <c r="Q60" s="392"/>
      <c r="R60" s="392"/>
    </row>
    <row r="61" spans="1:18" x14ac:dyDescent="0.2">
      <c r="A61" s="387">
        <v>12</v>
      </c>
      <c r="B61" s="706" t="s">
        <v>86</v>
      </c>
      <c r="C61" s="706" t="s">
        <v>291</v>
      </c>
      <c r="D61" s="707" t="s">
        <v>168</v>
      </c>
      <c r="E61" s="717">
        <v>0.22700000000000001</v>
      </c>
      <c r="F61" s="703">
        <f>H61+J61+R61</f>
        <v>570.61940968620013</v>
      </c>
      <c r="G61" s="709"/>
      <c r="H61" s="683">
        <f>G61*$P$8/1000</f>
        <v>0</v>
      </c>
      <c r="I61" s="709"/>
      <c r="J61" s="683">
        <f>I61*$P$9/1000</f>
        <v>0</v>
      </c>
      <c r="K61" s="312" t="s">
        <v>212</v>
      </c>
      <c r="L61" s="312" t="s">
        <v>168</v>
      </c>
      <c r="M61" s="312">
        <v>1</v>
      </c>
      <c r="N61" s="310">
        <v>488.88900000000001</v>
      </c>
      <c r="O61" s="304">
        <f t="shared" si="0"/>
        <v>488.88900000000001</v>
      </c>
      <c r="P61" s="683">
        <f>E61*F61</f>
        <v>129.53060599876744</v>
      </c>
      <c r="Q61" s="683">
        <f>SUM(O61:O64)</f>
        <v>488.88900000000001</v>
      </c>
      <c r="R61" s="683">
        <f>Q61*1.02*1.05*$R$14</f>
        <v>570.61940968620013</v>
      </c>
    </row>
    <row r="62" spans="1:18" x14ac:dyDescent="0.2">
      <c r="A62" s="387"/>
      <c r="B62" s="706"/>
      <c r="C62" s="706"/>
      <c r="D62" s="707"/>
      <c r="E62" s="717"/>
      <c r="F62" s="703"/>
      <c r="G62" s="709"/>
      <c r="H62" s="683"/>
      <c r="I62" s="709"/>
      <c r="J62" s="683"/>
      <c r="K62" s="312"/>
      <c r="L62" s="312"/>
      <c r="M62" s="312"/>
      <c r="N62" s="310"/>
      <c r="O62" s="304">
        <f t="shared" si="0"/>
        <v>0</v>
      </c>
      <c r="P62" s="683"/>
      <c r="Q62" s="683"/>
      <c r="R62" s="683"/>
    </row>
    <row r="63" spans="1:18" x14ac:dyDescent="0.2">
      <c r="A63" s="387"/>
      <c r="B63" s="706"/>
      <c r="C63" s="706"/>
      <c r="D63" s="707"/>
      <c r="E63" s="717"/>
      <c r="F63" s="703"/>
      <c r="G63" s="709"/>
      <c r="H63" s="683"/>
      <c r="I63" s="709"/>
      <c r="J63" s="683"/>
      <c r="K63" s="312"/>
      <c r="L63" s="312"/>
      <c r="M63" s="314"/>
      <c r="N63" s="310"/>
      <c r="O63" s="304">
        <f t="shared" si="0"/>
        <v>0</v>
      </c>
      <c r="P63" s="683"/>
      <c r="Q63" s="683"/>
      <c r="R63" s="683"/>
    </row>
    <row r="64" spans="1:18" ht="12.75" customHeight="1" x14ac:dyDescent="0.2">
      <c r="A64" s="387"/>
      <c r="B64" s="706"/>
      <c r="C64" s="706"/>
      <c r="D64" s="707"/>
      <c r="E64" s="717"/>
      <c r="F64" s="703"/>
      <c r="G64" s="709"/>
      <c r="H64" s="683"/>
      <c r="I64" s="709"/>
      <c r="J64" s="683"/>
      <c r="K64" s="312"/>
      <c r="L64" s="312"/>
      <c r="M64" s="312"/>
      <c r="N64" s="310"/>
      <c r="O64" s="304">
        <f t="shared" si="0"/>
        <v>0</v>
      </c>
      <c r="P64" s="683"/>
      <c r="Q64" s="683"/>
      <c r="R64" s="683"/>
    </row>
    <row r="65" spans="1:18" x14ac:dyDescent="0.2">
      <c r="A65" s="387">
        <v>13</v>
      </c>
      <c r="B65" s="706" t="s">
        <v>86</v>
      </c>
      <c r="C65" s="706" t="s">
        <v>725</v>
      </c>
      <c r="D65" s="707" t="s">
        <v>168</v>
      </c>
      <c r="E65" s="717">
        <v>3.4000000000000002E-2</v>
      </c>
      <c r="F65" s="703">
        <f>H65+J65+R65</f>
        <v>554.4085050000001</v>
      </c>
      <c r="G65" s="709"/>
      <c r="H65" s="683">
        <f>G65*$P$8/1000</f>
        <v>0</v>
      </c>
      <c r="I65" s="709"/>
      <c r="J65" s="683">
        <f>I65*$P$9/1000</f>
        <v>0</v>
      </c>
      <c r="K65" s="312" t="s">
        <v>212</v>
      </c>
      <c r="L65" s="312" t="s">
        <v>168</v>
      </c>
      <c r="M65" s="312">
        <v>1</v>
      </c>
      <c r="N65" s="316">
        <v>475</v>
      </c>
      <c r="O65" s="304">
        <f t="shared" si="0"/>
        <v>475</v>
      </c>
      <c r="P65" s="683">
        <f>E65*F65</f>
        <v>18.849889170000004</v>
      </c>
      <c r="Q65" s="683">
        <f>SUM(O65:O68)</f>
        <v>475</v>
      </c>
      <c r="R65" s="683">
        <f>Q65*1.02*1.05*$R$14</f>
        <v>554.4085050000001</v>
      </c>
    </row>
    <row r="66" spans="1:18" x14ac:dyDescent="0.2">
      <c r="A66" s="387"/>
      <c r="B66" s="706"/>
      <c r="C66" s="706"/>
      <c r="D66" s="707"/>
      <c r="E66" s="717"/>
      <c r="F66" s="703"/>
      <c r="G66" s="709"/>
      <c r="H66" s="683"/>
      <c r="I66" s="709"/>
      <c r="J66" s="683"/>
      <c r="K66" s="312"/>
      <c r="L66" s="312"/>
      <c r="M66" s="312"/>
      <c r="N66" s="310"/>
      <c r="O66" s="304">
        <f t="shared" si="0"/>
        <v>0</v>
      </c>
      <c r="P66" s="683"/>
      <c r="Q66" s="683"/>
      <c r="R66" s="683"/>
    </row>
    <row r="67" spans="1:18" x14ac:dyDescent="0.2">
      <c r="A67" s="387"/>
      <c r="B67" s="706"/>
      <c r="C67" s="706"/>
      <c r="D67" s="707"/>
      <c r="E67" s="717"/>
      <c r="F67" s="703"/>
      <c r="G67" s="709"/>
      <c r="H67" s="683"/>
      <c r="I67" s="709"/>
      <c r="J67" s="683"/>
      <c r="K67" s="312"/>
      <c r="L67" s="312"/>
      <c r="M67" s="314"/>
      <c r="N67" s="310"/>
      <c r="O67" s="304">
        <f t="shared" si="0"/>
        <v>0</v>
      </c>
      <c r="P67" s="683"/>
      <c r="Q67" s="683"/>
      <c r="R67" s="683"/>
    </row>
    <row r="68" spans="1:18" ht="12.75" customHeight="1" x14ac:dyDescent="0.2">
      <c r="A68" s="387"/>
      <c r="B68" s="706"/>
      <c r="C68" s="706"/>
      <c r="D68" s="707"/>
      <c r="E68" s="717"/>
      <c r="F68" s="703"/>
      <c r="G68" s="709"/>
      <c r="H68" s="683"/>
      <c r="I68" s="709"/>
      <c r="J68" s="683"/>
      <c r="K68" s="312"/>
      <c r="L68" s="312"/>
      <c r="M68" s="312"/>
      <c r="N68" s="310"/>
      <c r="O68" s="304">
        <f t="shared" si="0"/>
        <v>0</v>
      </c>
      <c r="P68" s="683"/>
      <c r="Q68" s="683"/>
      <c r="R68" s="683"/>
    </row>
    <row r="69" spans="1:18" ht="12.75" customHeight="1" x14ac:dyDescent="0.2">
      <c r="A69" s="387">
        <v>14</v>
      </c>
      <c r="B69" s="718" t="s">
        <v>223</v>
      </c>
      <c r="C69" s="706" t="s">
        <v>726</v>
      </c>
      <c r="D69" s="707" t="s">
        <v>79</v>
      </c>
      <c r="E69" s="713">
        <v>9.3000000000000007</v>
      </c>
      <c r="F69" s="703">
        <f>H69+J69+R69</f>
        <v>1.1022755265600002</v>
      </c>
      <c r="G69" s="709">
        <v>0.19500000000000001</v>
      </c>
      <c r="H69" s="683">
        <f>G69*$P$8/1000</f>
        <v>0.37114935000000004</v>
      </c>
      <c r="I69" s="709">
        <v>1.4999999999999999E-2</v>
      </c>
      <c r="J69" s="683">
        <f>I69*$P$9/1000</f>
        <v>5.0429249999999995E-2</v>
      </c>
      <c r="K69" s="312" t="s">
        <v>174</v>
      </c>
      <c r="L69" s="312" t="s">
        <v>87</v>
      </c>
      <c r="M69" s="312">
        <v>2.4</v>
      </c>
      <c r="N69" s="310">
        <v>0.24299999999999999</v>
      </c>
      <c r="O69" s="304">
        <f t="shared" si="0"/>
        <v>0.58319999999999994</v>
      </c>
      <c r="P69" s="683">
        <f>E69*F69</f>
        <v>10.251162397008002</v>
      </c>
      <c r="Q69" s="683">
        <f>SUM(O69:O72)</f>
        <v>0.58319999999999994</v>
      </c>
      <c r="R69" s="683">
        <f>Q69*1.02*1.05*$R$14</f>
        <v>0.68069692656000003</v>
      </c>
    </row>
    <row r="70" spans="1:18" x14ac:dyDescent="0.2">
      <c r="A70" s="387"/>
      <c r="B70" s="718"/>
      <c r="C70" s="706"/>
      <c r="D70" s="707"/>
      <c r="E70" s="713"/>
      <c r="F70" s="703"/>
      <c r="G70" s="709"/>
      <c r="H70" s="683"/>
      <c r="I70" s="709"/>
      <c r="J70" s="683"/>
      <c r="K70" s="307"/>
      <c r="L70" s="308"/>
      <c r="M70" s="311"/>
      <c r="N70" s="310"/>
      <c r="O70" s="304">
        <f t="shared" si="0"/>
        <v>0</v>
      </c>
      <c r="P70" s="683"/>
      <c r="Q70" s="683"/>
      <c r="R70" s="683"/>
    </row>
    <row r="71" spans="1:18" x14ac:dyDescent="0.2">
      <c r="A71" s="387"/>
      <c r="B71" s="718"/>
      <c r="C71" s="706"/>
      <c r="D71" s="707"/>
      <c r="E71" s="713"/>
      <c r="F71" s="703"/>
      <c r="G71" s="709"/>
      <c r="H71" s="683"/>
      <c r="I71" s="709"/>
      <c r="J71" s="683"/>
      <c r="K71" s="307"/>
      <c r="L71" s="308"/>
      <c r="M71" s="309"/>
      <c r="N71" s="310"/>
      <c r="O71" s="304">
        <f t="shared" si="0"/>
        <v>0</v>
      </c>
      <c r="P71" s="683"/>
      <c r="Q71" s="683"/>
      <c r="R71" s="683"/>
    </row>
    <row r="72" spans="1:18" ht="12.75" customHeight="1" x14ac:dyDescent="0.2">
      <c r="A72" s="387"/>
      <c r="B72" s="718"/>
      <c r="C72" s="706"/>
      <c r="D72" s="707"/>
      <c r="E72" s="713"/>
      <c r="F72" s="703"/>
      <c r="G72" s="709"/>
      <c r="H72" s="683"/>
      <c r="I72" s="709"/>
      <c r="J72" s="683"/>
      <c r="K72" s="312"/>
      <c r="L72" s="312"/>
      <c r="M72" s="312"/>
      <c r="N72" s="310"/>
      <c r="O72" s="304">
        <f t="shared" si="0"/>
        <v>0</v>
      </c>
      <c r="P72" s="683"/>
      <c r="Q72" s="683"/>
      <c r="R72" s="683"/>
    </row>
    <row r="73" spans="1:18" s="287" customFormat="1" ht="12.75" customHeight="1" x14ac:dyDescent="0.2">
      <c r="A73" s="387">
        <v>15</v>
      </c>
      <c r="B73" s="719" t="s">
        <v>303</v>
      </c>
      <c r="C73" s="719" t="s">
        <v>727</v>
      </c>
      <c r="D73" s="720" t="s">
        <v>728</v>
      </c>
      <c r="E73" s="713">
        <v>9.3000000000000007</v>
      </c>
      <c r="F73" s="721">
        <f t="shared" ref="F73" si="3">H73+J73+R73</f>
        <v>0.95810950492000013</v>
      </c>
      <c r="G73" s="723">
        <v>9.8799999999999999E-2</v>
      </c>
      <c r="H73" s="722">
        <f t="shared" ref="H73" si="4">G73*$P$8/1000</f>
        <v>0.18804900399999999</v>
      </c>
      <c r="I73" s="723">
        <v>9.4999999999999998E-3</v>
      </c>
      <c r="J73" s="722">
        <f t="shared" ref="J73" si="5">I73*$P$9/1000</f>
        <v>3.1938524999999995E-2</v>
      </c>
      <c r="K73" s="317" t="s">
        <v>178</v>
      </c>
      <c r="L73" s="317" t="s">
        <v>78</v>
      </c>
      <c r="M73" s="318">
        <v>2.0400000000000001E-2</v>
      </c>
      <c r="N73" s="319">
        <v>31</v>
      </c>
      <c r="O73" s="320">
        <f t="shared" si="0"/>
        <v>0.63240000000000007</v>
      </c>
      <c r="P73" s="722">
        <f t="shared" ref="P73" si="6">E73*F73</f>
        <v>8.9104183957560021</v>
      </c>
      <c r="Q73" s="722">
        <f t="shared" ref="Q73" si="7">SUM(O73:O76)</f>
        <v>0.63240000000000007</v>
      </c>
      <c r="R73" s="722">
        <f t="shared" ref="R73" si="8">Q73*1.02*1.05*$R$14</f>
        <v>0.73812197592000017</v>
      </c>
    </row>
    <row r="74" spans="1:18" s="287" customFormat="1" x14ac:dyDescent="0.2">
      <c r="A74" s="387"/>
      <c r="B74" s="719"/>
      <c r="C74" s="719"/>
      <c r="D74" s="720"/>
      <c r="E74" s="713"/>
      <c r="F74" s="721"/>
      <c r="G74" s="723"/>
      <c r="H74" s="722"/>
      <c r="I74" s="723"/>
      <c r="J74" s="722"/>
      <c r="K74" s="317"/>
      <c r="L74" s="317"/>
      <c r="M74" s="317"/>
      <c r="N74" s="319"/>
      <c r="O74" s="320">
        <f t="shared" si="0"/>
        <v>0</v>
      </c>
      <c r="P74" s="722"/>
      <c r="Q74" s="722"/>
      <c r="R74" s="722"/>
    </row>
    <row r="75" spans="1:18" s="287" customFormat="1" x14ac:dyDescent="0.2">
      <c r="A75" s="387"/>
      <c r="B75" s="719"/>
      <c r="C75" s="719"/>
      <c r="D75" s="720"/>
      <c r="E75" s="713"/>
      <c r="F75" s="721"/>
      <c r="G75" s="723"/>
      <c r="H75" s="722"/>
      <c r="I75" s="723"/>
      <c r="J75" s="722"/>
      <c r="K75" s="317"/>
      <c r="L75" s="317"/>
      <c r="M75" s="318"/>
      <c r="N75" s="319"/>
      <c r="O75" s="320">
        <f t="shared" si="0"/>
        <v>0</v>
      </c>
      <c r="P75" s="722"/>
      <c r="Q75" s="722"/>
      <c r="R75" s="722"/>
    </row>
    <row r="76" spans="1:18" s="287" customFormat="1" ht="12.75" customHeight="1" x14ac:dyDescent="0.2">
      <c r="A76" s="387"/>
      <c r="B76" s="719"/>
      <c r="C76" s="719"/>
      <c r="D76" s="720"/>
      <c r="E76" s="713"/>
      <c r="F76" s="721"/>
      <c r="G76" s="723"/>
      <c r="H76" s="722"/>
      <c r="I76" s="723"/>
      <c r="J76" s="722"/>
      <c r="K76" s="317"/>
      <c r="L76" s="317"/>
      <c r="M76" s="317"/>
      <c r="N76" s="319"/>
      <c r="O76" s="320">
        <f t="shared" si="0"/>
        <v>0</v>
      </c>
      <c r="P76" s="722"/>
      <c r="Q76" s="722"/>
      <c r="R76" s="722"/>
    </row>
    <row r="77" spans="1:18" ht="10.5" customHeight="1" x14ac:dyDescent="0.2">
      <c r="A77" s="707">
        <v>16</v>
      </c>
      <c r="B77" s="706" t="s">
        <v>729</v>
      </c>
      <c r="C77" s="706" t="s">
        <v>730</v>
      </c>
      <c r="D77" s="707" t="s">
        <v>218</v>
      </c>
      <c r="E77" s="702">
        <v>20</v>
      </c>
      <c r="F77" s="703">
        <f>H77+J77+R77</f>
        <v>56.376624616706366</v>
      </c>
      <c r="G77" s="709">
        <v>3.17</v>
      </c>
      <c r="H77" s="683">
        <f>G77*$P$8/1000</f>
        <v>6.0335561000000002</v>
      </c>
      <c r="I77" s="709">
        <v>1</v>
      </c>
      <c r="J77" s="683">
        <f>I77*$P$9/1000</f>
        <v>3.3619499999999998</v>
      </c>
      <c r="K77" s="312" t="s">
        <v>209</v>
      </c>
      <c r="L77" s="312" t="s">
        <v>78</v>
      </c>
      <c r="M77" s="312">
        <v>1.0149999999999999</v>
      </c>
      <c r="N77" s="310">
        <v>29.806000000000001</v>
      </c>
      <c r="O77" s="304">
        <f t="shared" si="0"/>
        <v>30.253089999999997</v>
      </c>
      <c r="P77" s="683">
        <f>E77*F77</f>
        <v>1127.5324923341273</v>
      </c>
      <c r="Q77" s="683">
        <f>SUM(O77:O81)</f>
        <v>40.251964199999996</v>
      </c>
      <c r="R77" s="683">
        <f>Q77*1.02*1.05*$R$14</f>
        <v>46.981118516706367</v>
      </c>
    </row>
    <row r="78" spans="1:18" x14ac:dyDescent="0.2">
      <c r="A78" s="707"/>
      <c r="B78" s="706"/>
      <c r="C78" s="706"/>
      <c r="D78" s="707"/>
      <c r="E78" s="702"/>
      <c r="F78" s="703"/>
      <c r="G78" s="709"/>
      <c r="H78" s="683"/>
      <c r="I78" s="709"/>
      <c r="J78" s="683"/>
      <c r="K78" s="312" t="s">
        <v>731</v>
      </c>
      <c r="L78" s="312" t="s">
        <v>79</v>
      </c>
      <c r="M78" s="312">
        <v>1.18</v>
      </c>
      <c r="N78" s="310">
        <v>3.5</v>
      </c>
      <c r="O78" s="304">
        <f t="shared" si="0"/>
        <v>4.13</v>
      </c>
      <c r="P78" s="683"/>
      <c r="Q78" s="683"/>
      <c r="R78" s="683"/>
    </row>
    <row r="79" spans="1:18" x14ac:dyDescent="0.2">
      <c r="A79" s="707"/>
      <c r="B79" s="706"/>
      <c r="C79" s="706"/>
      <c r="D79" s="707"/>
      <c r="E79" s="702"/>
      <c r="F79" s="703"/>
      <c r="G79" s="709"/>
      <c r="H79" s="683"/>
      <c r="I79" s="709"/>
      <c r="J79" s="683"/>
      <c r="K79" s="312" t="s">
        <v>732</v>
      </c>
      <c r="L79" s="312" t="s">
        <v>78</v>
      </c>
      <c r="M79" s="312">
        <v>2.7400000000000001E-2</v>
      </c>
      <c r="N79" s="310">
        <v>127.083</v>
      </c>
      <c r="O79" s="304">
        <f t="shared" si="0"/>
        <v>3.4820742</v>
      </c>
      <c r="P79" s="683"/>
      <c r="Q79" s="683"/>
      <c r="R79" s="683"/>
    </row>
    <row r="80" spans="1:18" x14ac:dyDescent="0.2">
      <c r="A80" s="707"/>
      <c r="B80" s="706"/>
      <c r="C80" s="706"/>
      <c r="D80" s="707"/>
      <c r="E80" s="702"/>
      <c r="F80" s="703"/>
      <c r="G80" s="709"/>
      <c r="H80" s="683"/>
      <c r="I80" s="709"/>
      <c r="J80" s="683"/>
      <c r="K80" s="312" t="s">
        <v>733</v>
      </c>
      <c r="L80" s="312" t="s">
        <v>87</v>
      </c>
      <c r="M80" s="321">
        <v>1.4</v>
      </c>
      <c r="N80" s="310">
        <v>1.194</v>
      </c>
      <c r="O80" s="304">
        <f t="shared" si="0"/>
        <v>1.6715999999999998</v>
      </c>
      <c r="P80" s="683"/>
      <c r="Q80" s="683"/>
      <c r="R80" s="683"/>
    </row>
    <row r="81" spans="1:18" ht="12.75" customHeight="1" x14ac:dyDescent="0.2">
      <c r="A81" s="707"/>
      <c r="B81" s="706"/>
      <c r="C81" s="706"/>
      <c r="D81" s="707"/>
      <c r="E81" s="702"/>
      <c r="F81" s="703"/>
      <c r="G81" s="709"/>
      <c r="H81" s="683"/>
      <c r="I81" s="709"/>
      <c r="J81" s="683"/>
      <c r="K81" s="312" t="s">
        <v>187</v>
      </c>
      <c r="L81" s="312" t="s">
        <v>87</v>
      </c>
      <c r="M81" s="312">
        <v>0.8</v>
      </c>
      <c r="N81" s="310">
        <v>0.89400000000000002</v>
      </c>
      <c r="O81" s="304">
        <f t="shared" si="0"/>
        <v>0.71520000000000006</v>
      </c>
      <c r="P81" s="683"/>
      <c r="Q81" s="683"/>
      <c r="R81" s="683"/>
    </row>
    <row r="82" spans="1:18" s="168" customFormat="1" x14ac:dyDescent="0.2">
      <c r="A82" s="387">
        <v>17</v>
      </c>
      <c r="B82" s="706" t="s">
        <v>86</v>
      </c>
      <c r="C82" s="706" t="s">
        <v>734</v>
      </c>
      <c r="D82" s="707" t="s">
        <v>168</v>
      </c>
      <c r="E82" s="529">
        <v>2.1000000000000001E-2</v>
      </c>
      <c r="F82" s="511">
        <f>H82+J82+R82</f>
        <v>541.44001468620013</v>
      </c>
      <c r="G82" s="507"/>
      <c r="H82" s="402">
        <f>G82*$P$8/1000</f>
        <v>0</v>
      </c>
      <c r="I82" s="498"/>
      <c r="J82" s="402">
        <f>I82*$P$9/1000</f>
        <v>0</v>
      </c>
      <c r="K82" s="312" t="s">
        <v>212</v>
      </c>
      <c r="L82" s="312" t="s">
        <v>168</v>
      </c>
      <c r="M82" s="312">
        <v>1</v>
      </c>
      <c r="N82" s="310">
        <v>463.88900000000001</v>
      </c>
      <c r="O82" s="180">
        <f t="shared" si="0"/>
        <v>463.88900000000001</v>
      </c>
      <c r="P82" s="402">
        <f>E82*F82</f>
        <v>11.370240308410203</v>
      </c>
      <c r="Q82" s="402">
        <f>SUM(O82:O85)</f>
        <v>463.88900000000001</v>
      </c>
      <c r="R82" s="402">
        <f>Q82*1.02*1.05*$R$14</f>
        <v>541.44001468620013</v>
      </c>
    </row>
    <row r="83" spans="1:18" s="168" customFormat="1" x14ac:dyDescent="0.2">
      <c r="A83" s="387"/>
      <c r="B83" s="706"/>
      <c r="C83" s="706"/>
      <c r="D83" s="707"/>
      <c r="E83" s="724"/>
      <c r="F83" s="726"/>
      <c r="G83" s="730"/>
      <c r="H83" s="728"/>
      <c r="I83" s="732"/>
      <c r="J83" s="728"/>
      <c r="K83" s="179"/>
      <c r="L83" s="179"/>
      <c r="M83" s="179"/>
      <c r="N83" s="289"/>
      <c r="O83" s="180">
        <f t="shared" si="0"/>
        <v>0</v>
      </c>
      <c r="P83" s="728"/>
      <c r="Q83" s="728"/>
      <c r="R83" s="728"/>
    </row>
    <row r="84" spans="1:18" s="168" customFormat="1" x14ac:dyDescent="0.2">
      <c r="A84" s="387"/>
      <c r="B84" s="706"/>
      <c r="C84" s="706"/>
      <c r="D84" s="707"/>
      <c r="E84" s="724"/>
      <c r="F84" s="726"/>
      <c r="G84" s="730"/>
      <c r="H84" s="728"/>
      <c r="I84" s="732"/>
      <c r="J84" s="728"/>
      <c r="K84" s="179"/>
      <c r="L84" s="179"/>
      <c r="M84" s="181"/>
      <c r="N84" s="289"/>
      <c r="O84" s="180">
        <f t="shared" si="0"/>
        <v>0</v>
      </c>
      <c r="P84" s="728"/>
      <c r="Q84" s="728"/>
      <c r="R84" s="728"/>
    </row>
    <row r="85" spans="1:18" s="168" customFormat="1" ht="12.75" customHeight="1" x14ac:dyDescent="0.2">
      <c r="A85" s="387"/>
      <c r="B85" s="706"/>
      <c r="C85" s="706"/>
      <c r="D85" s="707"/>
      <c r="E85" s="725"/>
      <c r="F85" s="727"/>
      <c r="G85" s="731"/>
      <c r="H85" s="729"/>
      <c r="I85" s="733"/>
      <c r="J85" s="729"/>
      <c r="K85" s="179"/>
      <c r="L85" s="179"/>
      <c r="M85" s="179"/>
      <c r="N85" s="289"/>
      <c r="O85" s="180">
        <f t="shared" si="0"/>
        <v>0</v>
      </c>
      <c r="P85" s="729"/>
      <c r="Q85" s="729"/>
      <c r="R85" s="729"/>
    </row>
    <row r="86" spans="1:18" s="168" customFormat="1" x14ac:dyDescent="0.2">
      <c r="A86" s="387">
        <v>18</v>
      </c>
      <c r="B86" s="706" t="s">
        <v>86</v>
      </c>
      <c r="C86" s="706" t="s">
        <v>249</v>
      </c>
      <c r="D86" s="707" t="s">
        <v>168</v>
      </c>
      <c r="E86" s="529">
        <v>5.5E-2</v>
      </c>
      <c r="F86" s="511">
        <f>H86+J86+R86</f>
        <v>541.44001468620013</v>
      </c>
      <c r="G86" s="507"/>
      <c r="H86" s="402">
        <f>G86*$P$8/1000</f>
        <v>0</v>
      </c>
      <c r="I86" s="498"/>
      <c r="J86" s="402">
        <f>I86*$P$9/1000</f>
        <v>0</v>
      </c>
      <c r="K86" s="312" t="s">
        <v>212</v>
      </c>
      <c r="L86" s="312" t="s">
        <v>168</v>
      </c>
      <c r="M86" s="312">
        <v>1</v>
      </c>
      <c r="N86" s="310">
        <v>463.88900000000001</v>
      </c>
      <c r="O86" s="180">
        <f t="shared" si="0"/>
        <v>463.88900000000001</v>
      </c>
      <c r="P86" s="402">
        <f>E86*F86</f>
        <v>29.779200807741006</v>
      </c>
      <c r="Q86" s="402">
        <f>SUM(O86:O89)</f>
        <v>463.88900000000001</v>
      </c>
      <c r="R86" s="402">
        <f>Q86*1.02*1.05*$R$14</f>
        <v>541.44001468620013</v>
      </c>
    </row>
    <row r="87" spans="1:18" s="168" customFormat="1" x14ac:dyDescent="0.2">
      <c r="A87" s="387"/>
      <c r="B87" s="706"/>
      <c r="C87" s="706"/>
      <c r="D87" s="707"/>
      <c r="E87" s="724"/>
      <c r="F87" s="726"/>
      <c r="G87" s="730"/>
      <c r="H87" s="728"/>
      <c r="I87" s="732"/>
      <c r="J87" s="728"/>
      <c r="K87" s="179"/>
      <c r="L87" s="179"/>
      <c r="M87" s="179"/>
      <c r="N87" s="289"/>
      <c r="O87" s="180">
        <f t="shared" si="0"/>
        <v>0</v>
      </c>
      <c r="P87" s="728"/>
      <c r="Q87" s="728"/>
      <c r="R87" s="728"/>
    </row>
    <row r="88" spans="1:18" s="168" customFormat="1" x14ac:dyDescent="0.2">
      <c r="A88" s="387"/>
      <c r="B88" s="706"/>
      <c r="C88" s="706"/>
      <c r="D88" s="707"/>
      <c r="E88" s="724"/>
      <c r="F88" s="726"/>
      <c r="G88" s="730"/>
      <c r="H88" s="728"/>
      <c r="I88" s="732"/>
      <c r="J88" s="728"/>
      <c r="K88" s="179"/>
      <c r="L88" s="179"/>
      <c r="M88" s="181"/>
      <c r="N88" s="289"/>
      <c r="O88" s="180">
        <f t="shared" si="0"/>
        <v>0</v>
      </c>
      <c r="P88" s="728"/>
      <c r="Q88" s="728"/>
      <c r="R88" s="728"/>
    </row>
    <row r="89" spans="1:18" s="168" customFormat="1" ht="12.75" customHeight="1" x14ac:dyDescent="0.2">
      <c r="A89" s="387"/>
      <c r="B89" s="706"/>
      <c r="C89" s="706"/>
      <c r="D89" s="707"/>
      <c r="E89" s="725"/>
      <c r="F89" s="727"/>
      <c r="G89" s="731"/>
      <c r="H89" s="729"/>
      <c r="I89" s="733"/>
      <c r="J89" s="729"/>
      <c r="K89" s="179"/>
      <c r="L89" s="179"/>
      <c r="M89" s="179"/>
      <c r="N89" s="289"/>
      <c r="O89" s="180">
        <f t="shared" si="0"/>
        <v>0</v>
      </c>
      <c r="P89" s="729"/>
      <c r="Q89" s="729"/>
      <c r="R89" s="729"/>
    </row>
    <row r="90" spans="1:18" x14ac:dyDescent="0.2">
      <c r="A90" s="387">
        <v>19</v>
      </c>
      <c r="B90" s="706" t="s">
        <v>86</v>
      </c>
      <c r="C90" s="706" t="s">
        <v>725</v>
      </c>
      <c r="D90" s="707" t="s">
        <v>168</v>
      </c>
      <c r="E90" s="717">
        <v>0.04</v>
      </c>
      <c r="F90" s="703">
        <f>H90+J90+R90</f>
        <v>554.4085050000001</v>
      </c>
      <c r="G90" s="709"/>
      <c r="H90" s="683">
        <f>G90*$P$8/1000</f>
        <v>0</v>
      </c>
      <c r="I90" s="709"/>
      <c r="J90" s="683">
        <f>I90*$P$9/1000</f>
        <v>0</v>
      </c>
      <c r="K90" s="312" t="s">
        <v>212</v>
      </c>
      <c r="L90" s="312" t="s">
        <v>168</v>
      </c>
      <c r="M90" s="312">
        <v>1</v>
      </c>
      <c r="N90" s="316">
        <v>475</v>
      </c>
      <c r="O90" s="304">
        <f t="shared" ref="O90:O145" si="9">M90*N90</f>
        <v>475</v>
      </c>
      <c r="P90" s="683">
        <f>E90*F90</f>
        <v>22.176340200000006</v>
      </c>
      <c r="Q90" s="683">
        <f>SUM(O90:O93)</f>
        <v>475</v>
      </c>
      <c r="R90" s="683">
        <f>Q90*1.02*1.05*$R$14</f>
        <v>554.4085050000001</v>
      </c>
    </row>
    <row r="91" spans="1:18" x14ac:dyDescent="0.2">
      <c r="A91" s="387"/>
      <c r="B91" s="706"/>
      <c r="C91" s="706"/>
      <c r="D91" s="707"/>
      <c r="E91" s="717"/>
      <c r="F91" s="703"/>
      <c r="G91" s="709"/>
      <c r="H91" s="683"/>
      <c r="I91" s="709"/>
      <c r="J91" s="683"/>
      <c r="K91" s="312"/>
      <c r="L91" s="312"/>
      <c r="M91" s="312"/>
      <c r="N91" s="310"/>
      <c r="O91" s="304">
        <f t="shared" si="9"/>
        <v>0</v>
      </c>
      <c r="P91" s="683"/>
      <c r="Q91" s="683"/>
      <c r="R91" s="683"/>
    </row>
    <row r="92" spans="1:18" x14ac:dyDescent="0.2">
      <c r="A92" s="387"/>
      <c r="B92" s="706"/>
      <c r="C92" s="706"/>
      <c r="D92" s="707"/>
      <c r="E92" s="717"/>
      <c r="F92" s="703"/>
      <c r="G92" s="709"/>
      <c r="H92" s="683"/>
      <c r="I92" s="709"/>
      <c r="J92" s="683"/>
      <c r="K92" s="312"/>
      <c r="L92" s="312"/>
      <c r="M92" s="314"/>
      <c r="N92" s="310"/>
      <c r="O92" s="304">
        <f t="shared" si="9"/>
        <v>0</v>
      </c>
      <c r="P92" s="683"/>
      <c r="Q92" s="683"/>
      <c r="R92" s="683"/>
    </row>
    <row r="93" spans="1:18" ht="12.75" customHeight="1" x14ac:dyDescent="0.2">
      <c r="A93" s="387"/>
      <c r="B93" s="706"/>
      <c r="C93" s="706"/>
      <c r="D93" s="707"/>
      <c r="E93" s="717"/>
      <c r="F93" s="703"/>
      <c r="G93" s="709"/>
      <c r="H93" s="683"/>
      <c r="I93" s="709"/>
      <c r="J93" s="683"/>
      <c r="K93" s="312"/>
      <c r="L93" s="312"/>
      <c r="M93" s="312"/>
      <c r="N93" s="310"/>
      <c r="O93" s="304">
        <f t="shared" si="9"/>
        <v>0</v>
      </c>
      <c r="P93" s="683"/>
      <c r="Q93" s="683"/>
      <c r="R93" s="683"/>
    </row>
    <row r="94" spans="1:18" ht="12.75" customHeight="1" x14ac:dyDescent="0.2">
      <c r="A94" s="387">
        <v>20</v>
      </c>
      <c r="B94" s="706" t="s">
        <v>290</v>
      </c>
      <c r="C94" s="706" t="s">
        <v>735</v>
      </c>
      <c r="D94" s="707" t="s">
        <v>78</v>
      </c>
      <c r="E94" s="707">
        <v>0.8</v>
      </c>
      <c r="F94" s="703">
        <f>H94+J94+R94</f>
        <v>73.876935817162206</v>
      </c>
      <c r="G94" s="709">
        <v>8.76</v>
      </c>
      <c r="H94" s="683">
        <f>G94*$P$8/1000</f>
        <v>16.673170800000001</v>
      </c>
      <c r="I94" s="709">
        <v>1.21</v>
      </c>
      <c r="J94" s="683">
        <f>I94*$P$9/1000</f>
        <v>4.0679594999999997</v>
      </c>
      <c r="K94" s="322" t="s">
        <v>211</v>
      </c>
      <c r="L94" s="323" t="s">
        <v>78</v>
      </c>
      <c r="M94" s="324">
        <v>1</v>
      </c>
      <c r="N94" s="310">
        <v>31.042000000000002</v>
      </c>
      <c r="O94" s="304">
        <f t="shared" si="9"/>
        <v>31.042000000000002</v>
      </c>
      <c r="P94" s="683">
        <f>E94*F94</f>
        <v>59.101548653729765</v>
      </c>
      <c r="Q94" s="683">
        <f>SUM(O94:O97)</f>
        <v>45.525109</v>
      </c>
      <c r="R94" s="683">
        <f>Q94*1.02*1.05*$R$14</f>
        <v>53.135805517162211</v>
      </c>
    </row>
    <row r="95" spans="1:18" x14ac:dyDescent="0.2">
      <c r="A95" s="387"/>
      <c r="B95" s="706"/>
      <c r="C95" s="706"/>
      <c r="D95" s="707"/>
      <c r="E95" s="707"/>
      <c r="F95" s="703"/>
      <c r="G95" s="709"/>
      <c r="H95" s="683"/>
      <c r="I95" s="709"/>
      <c r="J95" s="683"/>
      <c r="K95" s="325" t="s">
        <v>171</v>
      </c>
      <c r="L95" s="326" t="s">
        <v>79</v>
      </c>
      <c r="M95" s="311">
        <v>2.46</v>
      </c>
      <c r="N95" s="313">
        <v>3.5</v>
      </c>
      <c r="O95" s="304">
        <f t="shared" si="9"/>
        <v>8.61</v>
      </c>
      <c r="P95" s="683"/>
      <c r="Q95" s="683"/>
      <c r="R95" s="683"/>
    </row>
    <row r="96" spans="1:18" x14ac:dyDescent="0.2">
      <c r="A96" s="387"/>
      <c r="B96" s="706"/>
      <c r="C96" s="706"/>
      <c r="D96" s="707"/>
      <c r="E96" s="707"/>
      <c r="F96" s="703"/>
      <c r="G96" s="709"/>
      <c r="H96" s="683"/>
      <c r="I96" s="709"/>
      <c r="J96" s="683"/>
      <c r="K96" s="327" t="s">
        <v>172</v>
      </c>
      <c r="L96" s="328" t="s">
        <v>724</v>
      </c>
      <c r="M96" s="309">
        <v>2.3E-2</v>
      </c>
      <c r="N96" s="313">
        <v>127.083</v>
      </c>
      <c r="O96" s="304">
        <f t="shared" si="9"/>
        <v>2.9229089999999998</v>
      </c>
      <c r="P96" s="683"/>
      <c r="Q96" s="683"/>
      <c r="R96" s="683"/>
    </row>
    <row r="97" spans="1:18" ht="12.75" customHeight="1" x14ac:dyDescent="0.2">
      <c r="A97" s="387"/>
      <c r="B97" s="706"/>
      <c r="C97" s="706"/>
      <c r="D97" s="707"/>
      <c r="E97" s="707"/>
      <c r="F97" s="703"/>
      <c r="G97" s="709"/>
      <c r="H97" s="683"/>
      <c r="I97" s="709"/>
      <c r="J97" s="683"/>
      <c r="K97" s="312" t="s">
        <v>187</v>
      </c>
      <c r="L97" s="312" t="s">
        <v>87</v>
      </c>
      <c r="M97" s="312">
        <v>3.3</v>
      </c>
      <c r="N97" s="310">
        <v>0.89400000000000002</v>
      </c>
      <c r="O97" s="304">
        <f t="shared" si="9"/>
        <v>2.9501999999999997</v>
      </c>
      <c r="P97" s="683"/>
      <c r="Q97" s="683"/>
      <c r="R97" s="683"/>
    </row>
    <row r="98" spans="1:18" s="168" customFormat="1" x14ac:dyDescent="0.2">
      <c r="A98" s="387">
        <v>21</v>
      </c>
      <c r="B98" s="706" t="s">
        <v>86</v>
      </c>
      <c r="C98" s="706" t="s">
        <v>736</v>
      </c>
      <c r="D98" s="707" t="s">
        <v>168</v>
      </c>
      <c r="E98" s="529">
        <v>0.02</v>
      </c>
      <c r="F98" s="511">
        <f>H98+J98+R98</f>
        <v>541.44001468620013</v>
      </c>
      <c r="G98" s="507"/>
      <c r="H98" s="402">
        <f>G98*$P$8/1000</f>
        <v>0</v>
      </c>
      <c r="I98" s="498"/>
      <c r="J98" s="402">
        <f>I98*$P$9/1000</f>
        <v>0</v>
      </c>
      <c r="K98" s="312" t="s">
        <v>212</v>
      </c>
      <c r="L98" s="312" t="s">
        <v>168</v>
      </c>
      <c r="M98" s="312">
        <v>1</v>
      </c>
      <c r="N98" s="310">
        <v>463.88900000000001</v>
      </c>
      <c r="O98" s="180">
        <f t="shared" si="9"/>
        <v>463.88900000000001</v>
      </c>
      <c r="P98" s="402">
        <f>E98*F98</f>
        <v>10.828800293724003</v>
      </c>
      <c r="Q98" s="402">
        <f>SUM(O98:O101)</f>
        <v>463.88900000000001</v>
      </c>
      <c r="R98" s="402">
        <f>Q98*1.02*1.05*$R$14</f>
        <v>541.44001468620013</v>
      </c>
    </row>
    <row r="99" spans="1:18" s="168" customFormat="1" x14ac:dyDescent="0.2">
      <c r="A99" s="387"/>
      <c r="B99" s="706"/>
      <c r="C99" s="706"/>
      <c r="D99" s="707"/>
      <c r="E99" s="724"/>
      <c r="F99" s="726"/>
      <c r="G99" s="730"/>
      <c r="H99" s="728"/>
      <c r="I99" s="732"/>
      <c r="J99" s="728"/>
      <c r="K99" s="179"/>
      <c r="L99" s="179"/>
      <c r="M99" s="179"/>
      <c r="N99" s="289"/>
      <c r="O99" s="180">
        <f t="shared" si="9"/>
        <v>0</v>
      </c>
      <c r="P99" s="728"/>
      <c r="Q99" s="728"/>
      <c r="R99" s="728"/>
    </row>
    <row r="100" spans="1:18" s="168" customFormat="1" x14ac:dyDescent="0.2">
      <c r="A100" s="387"/>
      <c r="B100" s="706"/>
      <c r="C100" s="706"/>
      <c r="D100" s="707"/>
      <c r="E100" s="724"/>
      <c r="F100" s="726"/>
      <c r="G100" s="730"/>
      <c r="H100" s="728"/>
      <c r="I100" s="732"/>
      <c r="J100" s="728"/>
      <c r="K100" s="179"/>
      <c r="L100" s="179"/>
      <c r="M100" s="181"/>
      <c r="N100" s="289"/>
      <c r="O100" s="180">
        <f t="shared" si="9"/>
        <v>0</v>
      </c>
      <c r="P100" s="728"/>
      <c r="Q100" s="728"/>
      <c r="R100" s="728"/>
    </row>
    <row r="101" spans="1:18" s="168" customFormat="1" ht="12.75" customHeight="1" x14ac:dyDescent="0.2">
      <c r="A101" s="387"/>
      <c r="B101" s="706"/>
      <c r="C101" s="706"/>
      <c r="D101" s="707"/>
      <c r="E101" s="725"/>
      <c r="F101" s="727"/>
      <c r="G101" s="731"/>
      <c r="H101" s="729"/>
      <c r="I101" s="733"/>
      <c r="J101" s="729"/>
      <c r="K101" s="179"/>
      <c r="L101" s="179"/>
      <c r="M101" s="179"/>
      <c r="N101" s="289"/>
      <c r="O101" s="180">
        <f t="shared" si="9"/>
        <v>0</v>
      </c>
      <c r="P101" s="729"/>
      <c r="Q101" s="729"/>
      <c r="R101" s="729"/>
    </row>
    <row r="102" spans="1:18" s="168" customFormat="1" x14ac:dyDescent="0.2">
      <c r="A102" s="387">
        <v>22</v>
      </c>
      <c r="B102" s="706" t="s">
        <v>86</v>
      </c>
      <c r="C102" s="706" t="s">
        <v>310</v>
      </c>
      <c r="D102" s="707" t="s">
        <v>168</v>
      </c>
      <c r="E102" s="529">
        <v>0.05</v>
      </c>
      <c r="F102" s="511">
        <f>H102+J102+R102</f>
        <v>541.44001468620013</v>
      </c>
      <c r="G102" s="507"/>
      <c r="H102" s="402">
        <f>G102*$P$8/1000</f>
        <v>0</v>
      </c>
      <c r="I102" s="498"/>
      <c r="J102" s="402">
        <f>I102*$P$9/1000</f>
        <v>0</v>
      </c>
      <c r="K102" s="312" t="s">
        <v>212</v>
      </c>
      <c r="L102" s="312" t="s">
        <v>168</v>
      </c>
      <c r="M102" s="312">
        <v>1</v>
      </c>
      <c r="N102" s="313">
        <v>463.88900000000001</v>
      </c>
      <c r="O102" s="180">
        <f t="shared" si="9"/>
        <v>463.88900000000001</v>
      </c>
      <c r="P102" s="402">
        <f>E102*F102</f>
        <v>27.072000734310009</v>
      </c>
      <c r="Q102" s="402">
        <f>SUM(O102:O105)</f>
        <v>463.88900000000001</v>
      </c>
      <c r="R102" s="402">
        <f>Q102*1.02*1.05*$R$14</f>
        <v>541.44001468620013</v>
      </c>
    </row>
    <row r="103" spans="1:18" s="168" customFormat="1" x14ac:dyDescent="0.2">
      <c r="A103" s="387"/>
      <c r="B103" s="706"/>
      <c r="C103" s="706"/>
      <c r="D103" s="707"/>
      <c r="E103" s="724"/>
      <c r="F103" s="726"/>
      <c r="G103" s="730"/>
      <c r="H103" s="728"/>
      <c r="I103" s="732"/>
      <c r="J103" s="728"/>
      <c r="K103" s="179"/>
      <c r="L103" s="179"/>
      <c r="M103" s="179"/>
      <c r="N103" s="289"/>
      <c r="O103" s="180">
        <f t="shared" si="9"/>
        <v>0</v>
      </c>
      <c r="P103" s="728"/>
      <c r="Q103" s="728"/>
      <c r="R103" s="728"/>
    </row>
    <row r="104" spans="1:18" s="168" customFormat="1" x14ac:dyDescent="0.2">
      <c r="A104" s="387"/>
      <c r="B104" s="706"/>
      <c r="C104" s="706"/>
      <c r="D104" s="707"/>
      <c r="E104" s="724"/>
      <c r="F104" s="726"/>
      <c r="G104" s="730"/>
      <c r="H104" s="728"/>
      <c r="I104" s="732"/>
      <c r="J104" s="728"/>
      <c r="K104" s="179"/>
      <c r="L104" s="179"/>
      <c r="M104" s="181"/>
      <c r="N104" s="289"/>
      <c r="O104" s="180">
        <f t="shared" si="9"/>
        <v>0</v>
      </c>
      <c r="P104" s="728"/>
      <c r="Q104" s="728"/>
      <c r="R104" s="728"/>
    </row>
    <row r="105" spans="1:18" s="168" customFormat="1" ht="12.75" customHeight="1" x14ac:dyDescent="0.2">
      <c r="A105" s="387"/>
      <c r="B105" s="706"/>
      <c r="C105" s="706"/>
      <c r="D105" s="707"/>
      <c r="E105" s="725"/>
      <c r="F105" s="727"/>
      <c r="G105" s="731"/>
      <c r="H105" s="729"/>
      <c r="I105" s="733"/>
      <c r="J105" s="729"/>
      <c r="K105" s="179"/>
      <c r="L105" s="179"/>
      <c r="M105" s="179"/>
      <c r="N105" s="289"/>
      <c r="O105" s="180">
        <f t="shared" si="9"/>
        <v>0</v>
      </c>
      <c r="P105" s="729"/>
      <c r="Q105" s="729"/>
      <c r="R105" s="729"/>
    </row>
    <row r="106" spans="1:18" x14ac:dyDescent="0.2">
      <c r="A106" s="387">
        <v>23</v>
      </c>
      <c r="B106" s="706" t="s">
        <v>86</v>
      </c>
      <c r="C106" s="706" t="s">
        <v>725</v>
      </c>
      <c r="D106" s="707" t="s">
        <v>168</v>
      </c>
      <c r="E106" s="717">
        <v>5.8999999999999997E-2</v>
      </c>
      <c r="F106" s="703">
        <f>H106+J106+R106</f>
        <v>554.4085050000001</v>
      </c>
      <c r="G106" s="709"/>
      <c r="H106" s="683">
        <f>G106*$P$8/1000</f>
        <v>0</v>
      </c>
      <c r="I106" s="709"/>
      <c r="J106" s="683">
        <f>I106*$P$9/1000</f>
        <v>0</v>
      </c>
      <c r="K106" s="312" t="s">
        <v>212</v>
      </c>
      <c r="L106" s="312" t="s">
        <v>168</v>
      </c>
      <c r="M106" s="312">
        <v>1</v>
      </c>
      <c r="N106" s="316">
        <v>475</v>
      </c>
      <c r="O106" s="304">
        <f t="shared" si="9"/>
        <v>475</v>
      </c>
      <c r="P106" s="683">
        <f>E106*F106</f>
        <v>32.710101795000007</v>
      </c>
      <c r="Q106" s="683">
        <f>SUM(O106:O109)</f>
        <v>475</v>
      </c>
      <c r="R106" s="683">
        <f>Q106*1.02*1.05*$R$14</f>
        <v>554.4085050000001</v>
      </c>
    </row>
    <row r="107" spans="1:18" x14ac:dyDescent="0.2">
      <c r="A107" s="387"/>
      <c r="B107" s="706"/>
      <c r="C107" s="706"/>
      <c r="D107" s="707"/>
      <c r="E107" s="717"/>
      <c r="F107" s="703"/>
      <c r="G107" s="709"/>
      <c r="H107" s="683"/>
      <c r="I107" s="709"/>
      <c r="J107" s="683"/>
      <c r="K107" s="312"/>
      <c r="L107" s="312"/>
      <c r="M107" s="312"/>
      <c r="N107" s="310"/>
      <c r="O107" s="304">
        <f t="shared" si="9"/>
        <v>0</v>
      </c>
      <c r="P107" s="683"/>
      <c r="Q107" s="683"/>
      <c r="R107" s="683"/>
    </row>
    <row r="108" spans="1:18" x14ac:dyDescent="0.2">
      <c r="A108" s="387"/>
      <c r="B108" s="706"/>
      <c r="C108" s="706"/>
      <c r="D108" s="707"/>
      <c r="E108" s="717"/>
      <c r="F108" s="703"/>
      <c r="G108" s="709"/>
      <c r="H108" s="683"/>
      <c r="I108" s="709"/>
      <c r="J108" s="683"/>
      <c r="K108" s="312"/>
      <c r="L108" s="312"/>
      <c r="M108" s="314"/>
      <c r="N108" s="310"/>
      <c r="O108" s="304">
        <f t="shared" si="9"/>
        <v>0</v>
      </c>
      <c r="P108" s="683"/>
      <c r="Q108" s="683"/>
      <c r="R108" s="683"/>
    </row>
    <row r="109" spans="1:18" ht="12.75" customHeight="1" x14ac:dyDescent="0.2">
      <c r="A109" s="387"/>
      <c r="B109" s="706"/>
      <c r="C109" s="706"/>
      <c r="D109" s="707"/>
      <c r="E109" s="717"/>
      <c r="F109" s="703"/>
      <c r="G109" s="709"/>
      <c r="H109" s="683"/>
      <c r="I109" s="709"/>
      <c r="J109" s="683"/>
      <c r="K109" s="312"/>
      <c r="L109" s="312"/>
      <c r="M109" s="312"/>
      <c r="N109" s="310"/>
      <c r="O109" s="304">
        <f t="shared" si="9"/>
        <v>0</v>
      </c>
      <c r="P109" s="683"/>
      <c r="Q109" s="683"/>
      <c r="R109" s="683"/>
    </row>
    <row r="110" spans="1:18" ht="12.75" customHeight="1" x14ac:dyDescent="0.2">
      <c r="A110" s="387">
        <v>24</v>
      </c>
      <c r="B110" s="706" t="s">
        <v>342</v>
      </c>
      <c r="C110" s="706" t="s">
        <v>737</v>
      </c>
      <c r="D110" s="707" t="s">
        <v>78</v>
      </c>
      <c r="E110" s="707">
        <v>1.5</v>
      </c>
      <c r="F110" s="703">
        <f>H110+J110+R110</f>
        <v>59.29789421255925</v>
      </c>
      <c r="G110" s="709">
        <v>4.6100000000000003</v>
      </c>
      <c r="H110" s="683">
        <f>G110*$P$8/1000</f>
        <v>8.7743513000000011</v>
      </c>
      <c r="I110" s="709">
        <v>0.81</v>
      </c>
      <c r="J110" s="683">
        <f>I110*$P$9/1000</f>
        <v>2.7231795000000001</v>
      </c>
      <c r="K110" s="322" t="s">
        <v>211</v>
      </c>
      <c r="L110" s="323" t="s">
        <v>78</v>
      </c>
      <c r="M110" s="324">
        <v>1.0149999999999999</v>
      </c>
      <c r="N110" s="313">
        <v>31.042000000000002</v>
      </c>
      <c r="O110" s="304">
        <f t="shared" si="9"/>
        <v>31.507629999999999</v>
      </c>
      <c r="P110" s="683">
        <f>E110*F110</f>
        <v>88.946841318838878</v>
      </c>
      <c r="Q110" s="683">
        <f>SUM(O110:O113)</f>
        <v>40.953867799999998</v>
      </c>
      <c r="R110" s="683">
        <f>Q110*1.02*1.05*$R$14</f>
        <v>47.80036341255925</v>
      </c>
    </row>
    <row r="111" spans="1:18" x14ac:dyDescent="0.2">
      <c r="A111" s="387"/>
      <c r="B111" s="706"/>
      <c r="C111" s="706"/>
      <c r="D111" s="707"/>
      <c r="E111" s="707"/>
      <c r="F111" s="703"/>
      <c r="G111" s="709"/>
      <c r="H111" s="683"/>
      <c r="I111" s="709"/>
      <c r="J111" s="683"/>
      <c r="K111" s="325" t="s">
        <v>171</v>
      </c>
      <c r="L111" s="326" t="s">
        <v>79</v>
      </c>
      <c r="M111" s="311">
        <v>1.37</v>
      </c>
      <c r="N111" s="313">
        <v>3.5</v>
      </c>
      <c r="O111" s="304">
        <f t="shared" si="9"/>
        <v>4.7949999999999999</v>
      </c>
      <c r="P111" s="683"/>
      <c r="Q111" s="683"/>
      <c r="R111" s="683"/>
    </row>
    <row r="112" spans="1:18" x14ac:dyDescent="0.2">
      <c r="A112" s="387"/>
      <c r="B112" s="706"/>
      <c r="C112" s="706"/>
      <c r="D112" s="707"/>
      <c r="E112" s="707"/>
      <c r="F112" s="703"/>
      <c r="G112" s="709"/>
      <c r="H112" s="683"/>
      <c r="I112" s="709"/>
      <c r="J112" s="683"/>
      <c r="K112" s="327" t="s">
        <v>172</v>
      </c>
      <c r="L112" s="328" t="s">
        <v>724</v>
      </c>
      <c r="M112" s="309">
        <v>3.6600000000000001E-2</v>
      </c>
      <c r="N112" s="313">
        <v>127.083</v>
      </c>
      <c r="O112" s="304">
        <f t="shared" si="9"/>
        <v>4.6512377999999996</v>
      </c>
      <c r="P112" s="683"/>
      <c r="Q112" s="683"/>
      <c r="R112" s="683"/>
    </row>
    <row r="113" spans="1:18" ht="12.75" customHeight="1" x14ac:dyDescent="0.2">
      <c r="A113" s="387"/>
      <c r="B113" s="706"/>
      <c r="C113" s="706"/>
      <c r="D113" s="707"/>
      <c r="E113" s="707"/>
      <c r="F113" s="703"/>
      <c r="G113" s="709"/>
      <c r="H113" s="683"/>
      <c r="I113" s="709"/>
      <c r="J113" s="683"/>
      <c r="K113" s="312"/>
      <c r="L113" s="312"/>
      <c r="M113" s="312"/>
      <c r="N113" s="310"/>
      <c r="O113" s="304">
        <f t="shared" si="9"/>
        <v>0</v>
      </c>
      <c r="P113" s="683"/>
      <c r="Q113" s="683"/>
      <c r="R113" s="683"/>
    </row>
    <row r="114" spans="1:18" s="168" customFormat="1" x14ac:dyDescent="0.2">
      <c r="A114" s="387">
        <v>25</v>
      </c>
      <c r="B114" s="706" t="s">
        <v>86</v>
      </c>
      <c r="C114" s="706" t="s">
        <v>249</v>
      </c>
      <c r="D114" s="707" t="s">
        <v>168</v>
      </c>
      <c r="E114" s="529">
        <v>0.19500000000000001</v>
      </c>
      <c r="F114" s="511">
        <f>H114+J114+R114</f>
        <v>541.44001468620013</v>
      </c>
      <c r="G114" s="507"/>
      <c r="H114" s="402">
        <f>G114*$P$8/1000</f>
        <v>0</v>
      </c>
      <c r="I114" s="498"/>
      <c r="J114" s="402">
        <f>I114*$P$9/1000</f>
        <v>0</v>
      </c>
      <c r="K114" s="312" t="s">
        <v>212</v>
      </c>
      <c r="L114" s="312" t="s">
        <v>168</v>
      </c>
      <c r="M114" s="312">
        <v>1</v>
      </c>
      <c r="N114" s="313">
        <v>463.88900000000001</v>
      </c>
      <c r="O114" s="180">
        <f t="shared" si="9"/>
        <v>463.88900000000001</v>
      </c>
      <c r="P114" s="402">
        <f>E114*F114</f>
        <v>105.58080286380903</v>
      </c>
      <c r="Q114" s="402">
        <f>SUM(O114:O117)</f>
        <v>463.88900000000001</v>
      </c>
      <c r="R114" s="402">
        <f>Q114*1.02*1.05*$R$14</f>
        <v>541.44001468620013</v>
      </c>
    </row>
    <row r="115" spans="1:18" s="168" customFormat="1" x14ac:dyDescent="0.2">
      <c r="A115" s="387"/>
      <c r="B115" s="706"/>
      <c r="C115" s="706"/>
      <c r="D115" s="707"/>
      <c r="E115" s="724"/>
      <c r="F115" s="726"/>
      <c r="G115" s="730"/>
      <c r="H115" s="728"/>
      <c r="I115" s="732"/>
      <c r="J115" s="728"/>
      <c r="K115" s="179"/>
      <c r="L115" s="179"/>
      <c r="M115" s="179"/>
      <c r="N115" s="290"/>
      <c r="O115" s="180">
        <f t="shared" si="9"/>
        <v>0</v>
      </c>
      <c r="P115" s="728"/>
      <c r="Q115" s="728"/>
      <c r="R115" s="728"/>
    </row>
    <row r="116" spans="1:18" s="168" customFormat="1" x14ac:dyDescent="0.2">
      <c r="A116" s="387"/>
      <c r="B116" s="706"/>
      <c r="C116" s="706"/>
      <c r="D116" s="707"/>
      <c r="E116" s="724"/>
      <c r="F116" s="726"/>
      <c r="G116" s="730"/>
      <c r="H116" s="728"/>
      <c r="I116" s="732"/>
      <c r="J116" s="728"/>
      <c r="K116" s="179"/>
      <c r="L116" s="179"/>
      <c r="M116" s="181"/>
      <c r="N116" s="290"/>
      <c r="O116" s="180">
        <f t="shared" si="9"/>
        <v>0</v>
      </c>
      <c r="P116" s="728"/>
      <c r="Q116" s="728"/>
      <c r="R116" s="728"/>
    </row>
    <row r="117" spans="1:18" s="168" customFormat="1" ht="12.75" customHeight="1" x14ac:dyDescent="0.2">
      <c r="A117" s="387"/>
      <c r="B117" s="706"/>
      <c r="C117" s="706"/>
      <c r="D117" s="707"/>
      <c r="E117" s="725"/>
      <c r="F117" s="727"/>
      <c r="G117" s="731"/>
      <c r="H117" s="729"/>
      <c r="I117" s="733"/>
      <c r="J117" s="729"/>
      <c r="K117" s="179"/>
      <c r="L117" s="179"/>
      <c r="M117" s="179"/>
      <c r="N117" s="290"/>
      <c r="O117" s="180">
        <f t="shared" si="9"/>
        <v>0</v>
      </c>
      <c r="P117" s="729"/>
      <c r="Q117" s="729"/>
      <c r="R117" s="729"/>
    </row>
    <row r="118" spans="1:18" s="168" customFormat="1" x14ac:dyDescent="0.2">
      <c r="A118" s="387">
        <v>26</v>
      </c>
      <c r="B118" s="706" t="s">
        <v>86</v>
      </c>
      <c r="C118" s="706" t="s">
        <v>738</v>
      </c>
      <c r="D118" s="707" t="s">
        <v>168</v>
      </c>
      <c r="E118" s="529">
        <v>1.4E-2</v>
      </c>
      <c r="F118" s="511">
        <f>H118+J118+R118</f>
        <v>554.4085050000001</v>
      </c>
      <c r="G118" s="507"/>
      <c r="H118" s="402">
        <f>G118*$P$8/1000</f>
        <v>0</v>
      </c>
      <c r="I118" s="498"/>
      <c r="J118" s="402">
        <f>I118*$P$9/1000</f>
        <v>0</v>
      </c>
      <c r="K118" s="312" t="s">
        <v>212</v>
      </c>
      <c r="L118" s="312" t="s">
        <v>168</v>
      </c>
      <c r="M118" s="312">
        <v>1</v>
      </c>
      <c r="N118" s="316">
        <v>475</v>
      </c>
      <c r="O118" s="180">
        <f t="shared" si="9"/>
        <v>475</v>
      </c>
      <c r="P118" s="402">
        <f>E118*F118</f>
        <v>7.7617190700000016</v>
      </c>
      <c r="Q118" s="402">
        <f>SUM(O118:O121)</f>
        <v>475</v>
      </c>
      <c r="R118" s="402">
        <f>Q118*1.02*1.05*$R$14</f>
        <v>554.4085050000001</v>
      </c>
    </row>
    <row r="119" spans="1:18" s="168" customFormat="1" x14ac:dyDescent="0.2">
      <c r="A119" s="387"/>
      <c r="B119" s="706"/>
      <c r="C119" s="706"/>
      <c r="D119" s="707"/>
      <c r="E119" s="724"/>
      <c r="F119" s="726"/>
      <c r="G119" s="730"/>
      <c r="H119" s="728"/>
      <c r="I119" s="732"/>
      <c r="J119" s="728"/>
      <c r="K119" s="179"/>
      <c r="L119" s="179"/>
      <c r="M119" s="179"/>
      <c r="N119" s="289"/>
      <c r="O119" s="180">
        <f t="shared" si="9"/>
        <v>0</v>
      </c>
      <c r="P119" s="728"/>
      <c r="Q119" s="728"/>
      <c r="R119" s="728"/>
    </row>
    <row r="120" spans="1:18" s="168" customFormat="1" x14ac:dyDescent="0.2">
      <c r="A120" s="387"/>
      <c r="B120" s="706"/>
      <c r="C120" s="706"/>
      <c r="D120" s="707"/>
      <c r="E120" s="724"/>
      <c r="F120" s="726"/>
      <c r="G120" s="730"/>
      <c r="H120" s="728"/>
      <c r="I120" s="732"/>
      <c r="J120" s="728"/>
      <c r="K120" s="179"/>
      <c r="L120" s="179"/>
      <c r="M120" s="181"/>
      <c r="N120" s="289"/>
      <c r="O120" s="180">
        <f t="shared" si="9"/>
        <v>0</v>
      </c>
      <c r="P120" s="728"/>
      <c r="Q120" s="728"/>
      <c r="R120" s="728"/>
    </row>
    <row r="121" spans="1:18" s="168" customFormat="1" ht="12.75" customHeight="1" x14ac:dyDescent="0.2">
      <c r="A121" s="387"/>
      <c r="B121" s="706"/>
      <c r="C121" s="706"/>
      <c r="D121" s="707"/>
      <c r="E121" s="725"/>
      <c r="F121" s="727"/>
      <c r="G121" s="731"/>
      <c r="H121" s="729"/>
      <c r="I121" s="733"/>
      <c r="J121" s="729"/>
      <c r="K121" s="179"/>
      <c r="L121" s="179"/>
      <c r="M121" s="179"/>
      <c r="N121" s="289"/>
      <c r="O121" s="180">
        <f t="shared" si="9"/>
        <v>0</v>
      </c>
      <c r="P121" s="729"/>
      <c r="Q121" s="729"/>
      <c r="R121" s="729"/>
    </row>
    <row r="122" spans="1:18" ht="12.75" customHeight="1" x14ac:dyDescent="0.2">
      <c r="A122" s="387">
        <v>27</v>
      </c>
      <c r="B122" s="706" t="s">
        <v>739</v>
      </c>
      <c r="C122" s="706" t="s">
        <v>740</v>
      </c>
      <c r="D122" s="686" t="s">
        <v>81</v>
      </c>
      <c r="E122" s="702">
        <v>2</v>
      </c>
      <c r="F122" s="703">
        <f>H122+J122+R122</f>
        <v>8.795167300000001</v>
      </c>
      <c r="G122" s="714">
        <v>0.37</v>
      </c>
      <c r="H122" s="683">
        <f>G122*$P$8/1000</f>
        <v>0.70423209999999992</v>
      </c>
      <c r="I122" s="714">
        <v>0.15</v>
      </c>
      <c r="J122" s="683">
        <f>I122*$P$9/1000</f>
        <v>0.50429249999999992</v>
      </c>
      <c r="K122" s="307" t="s">
        <v>741</v>
      </c>
      <c r="L122" s="312" t="s">
        <v>81</v>
      </c>
      <c r="M122" s="312">
        <v>1</v>
      </c>
      <c r="N122" s="310">
        <v>6.5</v>
      </c>
      <c r="O122" s="304">
        <f t="shared" si="9"/>
        <v>6.5</v>
      </c>
      <c r="P122" s="683">
        <f>E122*F122</f>
        <v>17.590334600000002</v>
      </c>
      <c r="Q122" s="683">
        <f>SUM(O122:O125)</f>
        <v>6.5</v>
      </c>
      <c r="R122" s="683">
        <f>Q122*1.02*1.05*$R$14</f>
        <v>7.5866427000000005</v>
      </c>
    </row>
    <row r="123" spans="1:18" x14ac:dyDescent="0.2">
      <c r="A123" s="387"/>
      <c r="B123" s="706"/>
      <c r="C123" s="706"/>
      <c r="D123" s="687"/>
      <c r="E123" s="702"/>
      <c r="F123" s="703"/>
      <c r="G123" s="714"/>
      <c r="H123" s="683"/>
      <c r="I123" s="714"/>
      <c r="J123" s="683"/>
      <c r="K123" s="307"/>
      <c r="L123" s="308"/>
      <c r="M123" s="311"/>
      <c r="N123" s="310"/>
      <c r="O123" s="304">
        <f t="shared" si="9"/>
        <v>0</v>
      </c>
      <c r="P123" s="683"/>
      <c r="Q123" s="683"/>
      <c r="R123" s="683"/>
    </row>
    <row r="124" spans="1:18" x14ac:dyDescent="0.2">
      <c r="A124" s="387"/>
      <c r="B124" s="706"/>
      <c r="C124" s="706"/>
      <c r="D124" s="687"/>
      <c r="E124" s="702"/>
      <c r="F124" s="703"/>
      <c r="G124" s="714"/>
      <c r="H124" s="683"/>
      <c r="I124" s="714"/>
      <c r="J124" s="683"/>
      <c r="K124" s="307"/>
      <c r="L124" s="308"/>
      <c r="M124" s="309"/>
      <c r="N124" s="310"/>
      <c r="O124" s="304">
        <f t="shared" si="9"/>
        <v>0</v>
      </c>
      <c r="P124" s="683"/>
      <c r="Q124" s="683"/>
      <c r="R124" s="683"/>
    </row>
    <row r="125" spans="1:18" ht="12.75" customHeight="1" x14ac:dyDescent="0.2">
      <c r="A125" s="387"/>
      <c r="B125" s="706"/>
      <c r="C125" s="706"/>
      <c r="D125" s="688"/>
      <c r="E125" s="702"/>
      <c r="F125" s="703"/>
      <c r="G125" s="714"/>
      <c r="H125" s="683"/>
      <c r="I125" s="714"/>
      <c r="J125" s="683"/>
      <c r="K125" s="312"/>
      <c r="L125" s="312"/>
      <c r="M125" s="312"/>
      <c r="N125" s="310"/>
      <c r="O125" s="304">
        <f t="shared" si="9"/>
        <v>0</v>
      </c>
      <c r="P125" s="683"/>
      <c r="Q125" s="683"/>
      <c r="R125" s="683"/>
    </row>
    <row r="126" spans="1:18" ht="12.75" customHeight="1" x14ac:dyDescent="0.2">
      <c r="A126" s="387">
        <v>28</v>
      </c>
      <c r="B126" s="706" t="s">
        <v>739</v>
      </c>
      <c r="C126" s="706" t="s">
        <v>742</v>
      </c>
      <c r="D126" s="686" t="s">
        <v>81</v>
      </c>
      <c r="E126" s="702">
        <v>1</v>
      </c>
      <c r="F126" s="703">
        <f>H126+J126+R126</f>
        <v>3.0346570800000006</v>
      </c>
      <c r="G126" s="714"/>
      <c r="H126" s="683">
        <f>G126*$P$8/1000</f>
        <v>0</v>
      </c>
      <c r="I126" s="714"/>
      <c r="J126" s="683">
        <f>I126*$P$9/1000</f>
        <v>0</v>
      </c>
      <c r="K126" s="307" t="s">
        <v>743</v>
      </c>
      <c r="L126" s="312" t="s">
        <v>81</v>
      </c>
      <c r="M126" s="312">
        <v>1</v>
      </c>
      <c r="N126" s="310">
        <v>2.6</v>
      </c>
      <c r="O126" s="304">
        <f t="shared" si="9"/>
        <v>2.6</v>
      </c>
      <c r="P126" s="683">
        <f>E126*F126</f>
        <v>3.0346570800000006</v>
      </c>
      <c r="Q126" s="683">
        <f>SUM(O126:O129)</f>
        <v>2.6</v>
      </c>
      <c r="R126" s="683">
        <f>Q126*1.02*1.05*$R$14</f>
        <v>3.0346570800000006</v>
      </c>
    </row>
    <row r="127" spans="1:18" x14ac:dyDescent="0.2">
      <c r="A127" s="387"/>
      <c r="B127" s="706"/>
      <c r="C127" s="706"/>
      <c r="D127" s="687"/>
      <c r="E127" s="702"/>
      <c r="F127" s="703"/>
      <c r="G127" s="714"/>
      <c r="H127" s="683"/>
      <c r="I127" s="714"/>
      <c r="J127" s="683"/>
      <c r="K127" s="307"/>
      <c r="L127" s="308"/>
      <c r="M127" s="311"/>
      <c r="N127" s="310"/>
      <c r="O127" s="304">
        <f t="shared" si="9"/>
        <v>0</v>
      </c>
      <c r="P127" s="683"/>
      <c r="Q127" s="683"/>
      <c r="R127" s="683"/>
    </row>
    <row r="128" spans="1:18" x14ac:dyDescent="0.2">
      <c r="A128" s="387"/>
      <c r="B128" s="706"/>
      <c r="C128" s="706"/>
      <c r="D128" s="687"/>
      <c r="E128" s="702"/>
      <c r="F128" s="703"/>
      <c r="G128" s="714"/>
      <c r="H128" s="683"/>
      <c r="I128" s="714"/>
      <c r="J128" s="683"/>
      <c r="K128" s="307"/>
      <c r="L128" s="308"/>
      <c r="M128" s="309"/>
      <c r="N128" s="310"/>
      <c r="O128" s="304">
        <f t="shared" si="9"/>
        <v>0</v>
      </c>
      <c r="P128" s="683"/>
      <c r="Q128" s="683"/>
      <c r="R128" s="683"/>
    </row>
    <row r="129" spans="1:18" ht="12.75" customHeight="1" x14ac:dyDescent="0.2">
      <c r="A129" s="387"/>
      <c r="B129" s="706"/>
      <c r="C129" s="706"/>
      <c r="D129" s="688"/>
      <c r="E129" s="702"/>
      <c r="F129" s="703"/>
      <c r="G129" s="714"/>
      <c r="H129" s="683"/>
      <c r="I129" s="714"/>
      <c r="J129" s="683"/>
      <c r="K129" s="312"/>
      <c r="L129" s="312"/>
      <c r="M129" s="312"/>
      <c r="N129" s="310"/>
      <c r="O129" s="304">
        <f t="shared" si="9"/>
        <v>0</v>
      </c>
      <c r="P129" s="683"/>
      <c r="Q129" s="683"/>
      <c r="R129" s="683"/>
    </row>
    <row r="130" spans="1:18" x14ac:dyDescent="0.2">
      <c r="A130" s="387">
        <v>29</v>
      </c>
      <c r="B130" s="706" t="s">
        <v>86</v>
      </c>
      <c r="C130" s="706" t="s">
        <v>744</v>
      </c>
      <c r="D130" s="707" t="s">
        <v>81</v>
      </c>
      <c r="E130" s="707">
        <v>1</v>
      </c>
      <c r="F130" s="703">
        <f>H130+J130+R130</f>
        <v>93.374064000000004</v>
      </c>
      <c r="G130" s="709"/>
      <c r="H130" s="683">
        <f>G130*$P$8/1000</f>
        <v>0</v>
      </c>
      <c r="I130" s="709"/>
      <c r="J130" s="683">
        <f>I130*$P$9/1000</f>
        <v>0</v>
      </c>
      <c r="K130" s="312" t="s">
        <v>745</v>
      </c>
      <c r="L130" s="312" t="s">
        <v>81</v>
      </c>
      <c r="M130" s="312">
        <v>1</v>
      </c>
      <c r="N130" s="310">
        <v>80</v>
      </c>
      <c r="O130" s="304">
        <f t="shared" si="9"/>
        <v>80</v>
      </c>
      <c r="P130" s="683">
        <f>E130*F130</f>
        <v>93.374064000000004</v>
      </c>
      <c r="Q130" s="683">
        <f>SUM(O130:O133)</f>
        <v>80</v>
      </c>
      <c r="R130" s="683">
        <f t="shared" ref="R130" si="10">Q130*1.02*1.05*$R$14</f>
        <v>93.374064000000004</v>
      </c>
    </row>
    <row r="131" spans="1:18" x14ac:dyDescent="0.2">
      <c r="A131" s="387"/>
      <c r="B131" s="706"/>
      <c r="C131" s="706"/>
      <c r="D131" s="707"/>
      <c r="E131" s="707"/>
      <c r="F131" s="703"/>
      <c r="G131" s="709"/>
      <c r="H131" s="683"/>
      <c r="I131" s="709"/>
      <c r="J131" s="683"/>
      <c r="K131" s="312"/>
      <c r="L131" s="312"/>
      <c r="M131" s="312"/>
      <c r="N131" s="310"/>
      <c r="O131" s="304">
        <f t="shared" si="9"/>
        <v>0</v>
      </c>
      <c r="P131" s="683"/>
      <c r="Q131" s="683"/>
      <c r="R131" s="683"/>
    </row>
    <row r="132" spans="1:18" x14ac:dyDescent="0.2">
      <c r="A132" s="387"/>
      <c r="B132" s="706"/>
      <c r="C132" s="706"/>
      <c r="D132" s="707"/>
      <c r="E132" s="707"/>
      <c r="F132" s="703"/>
      <c r="G132" s="709"/>
      <c r="H132" s="683"/>
      <c r="I132" s="709"/>
      <c r="J132" s="683"/>
      <c r="K132" s="312"/>
      <c r="L132" s="312"/>
      <c r="M132" s="314"/>
      <c r="N132" s="310"/>
      <c r="O132" s="304">
        <f t="shared" si="9"/>
        <v>0</v>
      </c>
      <c r="P132" s="683"/>
      <c r="Q132" s="683"/>
      <c r="R132" s="683"/>
    </row>
    <row r="133" spans="1:18" ht="12.75" customHeight="1" x14ac:dyDescent="0.2">
      <c r="A133" s="387"/>
      <c r="B133" s="706"/>
      <c r="C133" s="706"/>
      <c r="D133" s="707"/>
      <c r="E133" s="707"/>
      <c r="F133" s="703"/>
      <c r="G133" s="709"/>
      <c r="H133" s="683"/>
      <c r="I133" s="709"/>
      <c r="J133" s="683"/>
      <c r="K133" s="312"/>
      <c r="L133" s="312"/>
      <c r="M133" s="312"/>
      <c r="N133" s="310"/>
      <c r="O133" s="304">
        <f t="shared" si="9"/>
        <v>0</v>
      </c>
      <c r="P133" s="683"/>
      <c r="Q133" s="683"/>
      <c r="R133" s="683"/>
    </row>
    <row r="134" spans="1:18" ht="12.75" customHeight="1" x14ac:dyDescent="0.2">
      <c r="A134" s="387">
        <v>30</v>
      </c>
      <c r="B134" s="388" t="s">
        <v>746</v>
      </c>
      <c r="C134" s="734" t="s">
        <v>747</v>
      </c>
      <c r="D134" s="689" t="s">
        <v>80</v>
      </c>
      <c r="E134" s="737">
        <v>2</v>
      </c>
      <c r="F134" s="740">
        <f>H134+J134+R134</f>
        <v>11.9331653564</v>
      </c>
      <c r="G134" s="743">
        <v>0.74</v>
      </c>
      <c r="H134" s="746">
        <f>G134*$P$8/1000</f>
        <v>1.4084641999999998</v>
      </c>
      <c r="I134" s="743">
        <v>0.09</v>
      </c>
      <c r="J134" s="746">
        <f>I134*$P$9/1000</f>
        <v>0.3025755</v>
      </c>
      <c r="K134" s="312" t="s">
        <v>90</v>
      </c>
      <c r="L134" s="312" t="s">
        <v>80</v>
      </c>
      <c r="M134" s="312">
        <v>1</v>
      </c>
      <c r="N134" s="310">
        <v>8.7579999999999991</v>
      </c>
      <c r="O134" s="304">
        <f t="shared" si="9"/>
        <v>8.7579999999999991</v>
      </c>
      <c r="P134" s="746">
        <f>E134*F134</f>
        <v>23.8663307128</v>
      </c>
      <c r="Q134" s="746">
        <f>SUM(O134:O137)</f>
        <v>8.7579999999999991</v>
      </c>
      <c r="R134" s="746">
        <f>Q134*1.02*1.05*$R$14</f>
        <v>10.222125656400001</v>
      </c>
    </row>
    <row r="135" spans="1:18" x14ac:dyDescent="0.2">
      <c r="A135" s="387"/>
      <c r="B135" s="388"/>
      <c r="C135" s="735"/>
      <c r="D135" s="690"/>
      <c r="E135" s="738"/>
      <c r="F135" s="741"/>
      <c r="G135" s="744"/>
      <c r="H135" s="747"/>
      <c r="I135" s="744"/>
      <c r="J135" s="747"/>
      <c r="K135" s="307"/>
      <c r="L135" s="308"/>
      <c r="M135" s="311"/>
      <c r="N135" s="310"/>
      <c r="O135" s="304">
        <f t="shared" si="9"/>
        <v>0</v>
      </c>
      <c r="P135" s="747"/>
      <c r="Q135" s="747"/>
      <c r="R135" s="747"/>
    </row>
    <row r="136" spans="1:18" x14ac:dyDescent="0.2">
      <c r="A136" s="387"/>
      <c r="B136" s="388"/>
      <c r="C136" s="735"/>
      <c r="D136" s="690"/>
      <c r="E136" s="738"/>
      <c r="F136" s="741"/>
      <c r="G136" s="744"/>
      <c r="H136" s="747"/>
      <c r="I136" s="744"/>
      <c r="J136" s="747"/>
      <c r="K136" s="307"/>
      <c r="L136" s="308"/>
      <c r="M136" s="309"/>
      <c r="N136" s="310"/>
      <c r="O136" s="304">
        <f t="shared" si="9"/>
        <v>0</v>
      </c>
      <c r="P136" s="747"/>
      <c r="Q136" s="747"/>
      <c r="R136" s="747"/>
    </row>
    <row r="137" spans="1:18" ht="12.75" customHeight="1" x14ac:dyDescent="0.2">
      <c r="A137" s="387"/>
      <c r="B137" s="388"/>
      <c r="C137" s="736"/>
      <c r="D137" s="691"/>
      <c r="E137" s="739"/>
      <c r="F137" s="742"/>
      <c r="G137" s="745"/>
      <c r="H137" s="748"/>
      <c r="I137" s="745"/>
      <c r="J137" s="748"/>
      <c r="K137" s="312"/>
      <c r="L137" s="312"/>
      <c r="M137" s="312"/>
      <c r="N137" s="310"/>
      <c r="O137" s="304">
        <f t="shared" si="9"/>
        <v>0</v>
      </c>
      <c r="P137" s="748"/>
      <c r="Q137" s="748"/>
      <c r="R137" s="748"/>
    </row>
    <row r="138" spans="1:18" s="168" customFormat="1" x14ac:dyDescent="0.2">
      <c r="A138" s="387">
        <v>31</v>
      </c>
      <c r="B138" s="388" t="s">
        <v>748</v>
      </c>
      <c r="C138" s="520" t="s">
        <v>749</v>
      </c>
      <c r="D138" s="707" t="s">
        <v>79</v>
      </c>
      <c r="E138" s="387">
        <v>25</v>
      </c>
      <c r="F138" s="390">
        <f>H138+J138+R138</f>
        <v>6.8359327713880003</v>
      </c>
      <c r="G138" s="391">
        <v>0.54700000000000004</v>
      </c>
      <c r="H138" s="392">
        <f>G138*$P$8/1000</f>
        <v>1.04112151</v>
      </c>
      <c r="I138" s="692">
        <v>0.1024</v>
      </c>
      <c r="J138" s="392">
        <f>I138*$P$9/1000</f>
        <v>0.34426368000000002</v>
      </c>
      <c r="K138" s="179" t="s">
        <v>224</v>
      </c>
      <c r="L138" s="326" t="s">
        <v>79</v>
      </c>
      <c r="M138" s="179">
        <v>2.2400000000000002</v>
      </c>
      <c r="N138" s="289">
        <v>1.167</v>
      </c>
      <c r="O138" s="180">
        <f t="shared" si="9"/>
        <v>2.6140800000000004</v>
      </c>
      <c r="P138" s="392">
        <f>E138*F138</f>
        <v>170.89831928469999</v>
      </c>
      <c r="Q138" s="392">
        <f>SUM(O138:O141)</f>
        <v>4.6698599999999999</v>
      </c>
      <c r="R138" s="392">
        <f>Q138*1.02*1.05*$R$14</f>
        <v>5.4505475813880002</v>
      </c>
    </row>
    <row r="139" spans="1:18" s="168" customFormat="1" x14ac:dyDescent="0.2">
      <c r="A139" s="387"/>
      <c r="B139" s="388"/>
      <c r="C139" s="520"/>
      <c r="D139" s="707"/>
      <c r="E139" s="387"/>
      <c r="F139" s="390"/>
      <c r="G139" s="391"/>
      <c r="H139" s="392"/>
      <c r="I139" s="692"/>
      <c r="J139" s="392"/>
      <c r="K139" s="179"/>
      <c r="L139" s="179"/>
      <c r="M139" s="179"/>
      <c r="N139" s="289"/>
      <c r="O139" s="180">
        <f t="shared" si="9"/>
        <v>0</v>
      </c>
      <c r="P139" s="392"/>
      <c r="Q139" s="392"/>
      <c r="R139" s="392"/>
    </row>
    <row r="140" spans="1:18" s="168" customFormat="1" x14ac:dyDescent="0.2">
      <c r="A140" s="387"/>
      <c r="B140" s="388"/>
      <c r="C140" s="520"/>
      <c r="D140" s="707"/>
      <c r="E140" s="387"/>
      <c r="F140" s="390"/>
      <c r="G140" s="391"/>
      <c r="H140" s="392"/>
      <c r="I140" s="692"/>
      <c r="J140" s="392"/>
      <c r="K140" s="179" t="s">
        <v>174</v>
      </c>
      <c r="L140" s="179" t="s">
        <v>87</v>
      </c>
      <c r="M140" s="253">
        <v>8.4600000000000009</v>
      </c>
      <c r="N140" s="313">
        <v>0.24299999999999999</v>
      </c>
      <c r="O140" s="180">
        <f t="shared" si="9"/>
        <v>2.0557799999999999</v>
      </c>
      <c r="P140" s="392"/>
      <c r="Q140" s="392"/>
      <c r="R140" s="392"/>
    </row>
    <row r="141" spans="1:18" s="168" customFormat="1" ht="12.75" customHeight="1" x14ac:dyDescent="0.2">
      <c r="A141" s="387"/>
      <c r="B141" s="388"/>
      <c r="C141" s="520"/>
      <c r="D141" s="707"/>
      <c r="E141" s="387"/>
      <c r="F141" s="390"/>
      <c r="G141" s="391"/>
      <c r="H141" s="392"/>
      <c r="I141" s="692"/>
      <c r="J141" s="392"/>
      <c r="K141" s="179"/>
      <c r="L141" s="179"/>
      <c r="M141" s="179"/>
      <c r="N141" s="289"/>
      <c r="O141" s="180">
        <f t="shared" si="9"/>
        <v>0</v>
      </c>
      <c r="P141" s="392"/>
      <c r="Q141" s="392"/>
      <c r="R141" s="392"/>
    </row>
    <row r="142" spans="1:18" ht="12.75" customHeight="1" x14ac:dyDescent="0.2">
      <c r="A142" s="387">
        <v>32</v>
      </c>
      <c r="B142" s="718" t="s">
        <v>223</v>
      </c>
      <c r="C142" s="706" t="s">
        <v>750</v>
      </c>
      <c r="D142" s="707" t="s">
        <v>79</v>
      </c>
      <c r="E142" s="702">
        <v>106</v>
      </c>
      <c r="F142" s="703">
        <f>H142+J142+R142</f>
        <v>1.1022755265600002</v>
      </c>
      <c r="G142" s="709">
        <v>0.19500000000000001</v>
      </c>
      <c r="H142" s="683">
        <f>G142*$P$8/1000</f>
        <v>0.37114935000000004</v>
      </c>
      <c r="I142" s="709">
        <v>1.4999999999999999E-2</v>
      </c>
      <c r="J142" s="683">
        <f>I142*$P$9/1000</f>
        <v>5.0429249999999995E-2</v>
      </c>
      <c r="K142" s="312" t="s">
        <v>174</v>
      </c>
      <c r="L142" s="312" t="s">
        <v>87</v>
      </c>
      <c r="M142" s="312">
        <v>2.4</v>
      </c>
      <c r="N142" s="313">
        <v>0.24299999999999999</v>
      </c>
      <c r="O142" s="304">
        <f t="shared" si="9"/>
        <v>0.58319999999999994</v>
      </c>
      <c r="P142" s="683">
        <f>E142*F142</f>
        <v>116.84120581536001</v>
      </c>
      <c r="Q142" s="683">
        <f>SUM(O142:O145)</f>
        <v>0.58319999999999994</v>
      </c>
      <c r="R142" s="683">
        <f>Q142*1.02*1.05*$R$14</f>
        <v>0.68069692656000003</v>
      </c>
    </row>
    <row r="143" spans="1:18" x14ac:dyDescent="0.2">
      <c r="A143" s="387"/>
      <c r="B143" s="718"/>
      <c r="C143" s="706"/>
      <c r="D143" s="707"/>
      <c r="E143" s="702"/>
      <c r="F143" s="703"/>
      <c r="G143" s="709"/>
      <c r="H143" s="683"/>
      <c r="I143" s="709"/>
      <c r="J143" s="683"/>
      <c r="K143" s="307"/>
      <c r="L143" s="308"/>
      <c r="M143" s="311"/>
      <c r="N143" s="310"/>
      <c r="O143" s="304">
        <f t="shared" si="9"/>
        <v>0</v>
      </c>
      <c r="P143" s="683"/>
      <c r="Q143" s="683"/>
      <c r="R143" s="683"/>
    </row>
    <row r="144" spans="1:18" x14ac:dyDescent="0.2">
      <c r="A144" s="387"/>
      <c r="B144" s="718"/>
      <c r="C144" s="706"/>
      <c r="D144" s="707"/>
      <c r="E144" s="702"/>
      <c r="F144" s="703"/>
      <c r="G144" s="709"/>
      <c r="H144" s="683"/>
      <c r="I144" s="709"/>
      <c r="J144" s="683"/>
      <c r="K144" s="307"/>
      <c r="L144" s="308"/>
      <c r="M144" s="309"/>
      <c r="N144" s="310"/>
      <c r="O144" s="304">
        <f t="shared" si="9"/>
        <v>0</v>
      </c>
      <c r="P144" s="683"/>
      <c r="Q144" s="683"/>
      <c r="R144" s="683"/>
    </row>
    <row r="145" spans="1:18" ht="12.75" customHeight="1" x14ac:dyDescent="0.2">
      <c r="A145" s="387"/>
      <c r="B145" s="718"/>
      <c r="C145" s="706"/>
      <c r="D145" s="707"/>
      <c r="E145" s="702"/>
      <c r="F145" s="703"/>
      <c r="G145" s="709"/>
      <c r="H145" s="683"/>
      <c r="I145" s="709"/>
      <c r="J145" s="683"/>
      <c r="K145" s="312"/>
      <c r="L145" s="312"/>
      <c r="M145" s="312"/>
      <c r="N145" s="310"/>
      <c r="O145" s="304">
        <f t="shared" si="9"/>
        <v>0</v>
      </c>
      <c r="P145" s="683"/>
      <c r="Q145" s="683"/>
      <c r="R145" s="683"/>
    </row>
    <row r="146" spans="1:18" ht="3" customHeight="1" x14ac:dyDescent="0.2"/>
    <row r="147" spans="1:18" x14ac:dyDescent="0.2">
      <c r="C147" s="291" t="s">
        <v>28</v>
      </c>
      <c r="F147" s="329"/>
      <c r="G147" s="329"/>
      <c r="H147" s="329"/>
      <c r="I147" s="329"/>
      <c r="J147" s="329"/>
      <c r="K147" s="329"/>
      <c r="L147" s="329"/>
      <c r="M147" s="329"/>
      <c r="N147" s="329"/>
      <c r="O147" s="329"/>
      <c r="P147" s="330">
        <f>SUM(P17:P145)</f>
        <v>2694.7534805823375</v>
      </c>
      <c r="Q147" s="329"/>
      <c r="R147" s="331"/>
    </row>
    <row r="148" spans="1:18" ht="3.75" customHeight="1" x14ac:dyDescent="0.2">
      <c r="F148" s="329"/>
      <c r="G148" s="329"/>
      <c r="H148" s="329"/>
      <c r="I148" s="329"/>
      <c r="J148" s="329"/>
      <c r="K148" s="329"/>
      <c r="L148" s="329"/>
      <c r="M148" s="329"/>
      <c r="N148" s="329"/>
      <c r="O148" s="329"/>
      <c r="P148" s="330"/>
      <c r="Q148" s="329"/>
      <c r="R148" s="331"/>
    </row>
    <row r="149" spans="1:18" x14ac:dyDescent="0.2">
      <c r="C149" s="291" t="s">
        <v>29</v>
      </c>
      <c r="P149" s="330">
        <f>P147*0.133</f>
        <v>358.40221291745092</v>
      </c>
      <c r="Q149" s="298"/>
      <c r="R149" s="298"/>
    </row>
    <row r="150" spans="1:18" ht="3" customHeight="1" x14ac:dyDescent="0.2">
      <c r="P150" s="330"/>
      <c r="Q150" s="298"/>
      <c r="R150" s="298"/>
    </row>
    <row r="151" spans="1:18" x14ac:dyDescent="0.2">
      <c r="C151" s="291" t="s">
        <v>28</v>
      </c>
      <c r="P151" s="330">
        <f>SUM(P147:P149)</f>
        <v>3053.1556934997884</v>
      </c>
      <c r="Q151" s="298"/>
      <c r="R151" s="298"/>
    </row>
    <row r="152" spans="1:18" ht="3" customHeight="1" x14ac:dyDescent="0.2">
      <c r="P152" s="330"/>
      <c r="Q152" s="298"/>
      <c r="R152" s="298"/>
    </row>
    <row r="153" spans="1:18" x14ac:dyDescent="0.2">
      <c r="C153" s="291" t="s">
        <v>30</v>
      </c>
      <c r="P153" s="330">
        <f>P151*0.11</f>
        <v>335.84712628497675</v>
      </c>
    </row>
    <row r="154" spans="1:18" ht="3" customHeight="1" x14ac:dyDescent="0.2">
      <c r="P154" s="330"/>
    </row>
    <row r="155" spans="1:18" x14ac:dyDescent="0.2">
      <c r="C155" s="291" t="s">
        <v>28</v>
      </c>
      <c r="P155" s="330">
        <f>SUM(P151:P153)</f>
        <v>3389.0028197847651</v>
      </c>
    </row>
    <row r="156" spans="1:18" x14ac:dyDescent="0.2">
      <c r="P156" s="330"/>
    </row>
    <row r="157" spans="1:18" s="332" customFormat="1" x14ac:dyDescent="0.2">
      <c r="A157" s="749" t="s">
        <v>31</v>
      </c>
      <c r="B157" s="749"/>
      <c r="C157" s="749"/>
      <c r="D157" s="749"/>
      <c r="E157" s="749"/>
      <c r="F157" s="749"/>
      <c r="G157" s="749"/>
      <c r="H157" s="749"/>
      <c r="I157" s="749"/>
      <c r="J157" s="749"/>
      <c r="K157" s="749"/>
      <c r="L157" s="749"/>
      <c r="M157" s="749"/>
      <c r="N157" s="749"/>
      <c r="O157" s="749"/>
      <c r="P157" s="749"/>
      <c r="Q157" s="749"/>
      <c r="R157" s="749"/>
    </row>
  </sheetData>
  <mergeCells count="441">
    <mergeCell ref="J142:J145"/>
    <mergeCell ref="P142:P145"/>
    <mergeCell ref="Q142:Q145"/>
    <mergeCell ref="R142:R145"/>
    <mergeCell ref="A157:R157"/>
    <mergeCell ref="R138:R141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G138:G141"/>
    <mergeCell ref="H138:H141"/>
    <mergeCell ref="I138:I141"/>
    <mergeCell ref="J138:J141"/>
    <mergeCell ref="P138:P141"/>
    <mergeCell ref="Q138:Q141"/>
    <mergeCell ref="J134:J137"/>
    <mergeCell ref="P134:P137"/>
    <mergeCell ref="Q134:Q137"/>
    <mergeCell ref="R134:R137"/>
    <mergeCell ref="A138:A141"/>
    <mergeCell ref="B138:B141"/>
    <mergeCell ref="C138:C141"/>
    <mergeCell ref="D138:D141"/>
    <mergeCell ref="E138:E141"/>
    <mergeCell ref="F138:F141"/>
    <mergeCell ref="A134:A137"/>
    <mergeCell ref="B134:B137"/>
    <mergeCell ref="C134:C137"/>
    <mergeCell ref="D134:D137"/>
    <mergeCell ref="E134:E137"/>
    <mergeCell ref="F134:F137"/>
    <mergeCell ref="G134:G137"/>
    <mergeCell ref="H134:H137"/>
    <mergeCell ref="I134:I137"/>
    <mergeCell ref="J126:J129"/>
    <mergeCell ref="P126:P129"/>
    <mergeCell ref="Q126:Q129"/>
    <mergeCell ref="R126:R129"/>
    <mergeCell ref="A130:A133"/>
    <mergeCell ref="B130:B133"/>
    <mergeCell ref="C130:C133"/>
    <mergeCell ref="D130:D133"/>
    <mergeCell ref="E130:E133"/>
    <mergeCell ref="F130:F133"/>
    <mergeCell ref="R130:R133"/>
    <mergeCell ref="G130:G133"/>
    <mergeCell ref="H130:H133"/>
    <mergeCell ref="I130:I133"/>
    <mergeCell ref="J130:J133"/>
    <mergeCell ref="P130:P133"/>
    <mergeCell ref="Q130:Q133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J118:J121"/>
    <mergeCell ref="P118:P121"/>
    <mergeCell ref="Q118:Q121"/>
    <mergeCell ref="R118:R121"/>
    <mergeCell ref="A122:A125"/>
    <mergeCell ref="B122:B125"/>
    <mergeCell ref="C122:C125"/>
    <mergeCell ref="D122:D125"/>
    <mergeCell ref="E122:E125"/>
    <mergeCell ref="F122:F125"/>
    <mergeCell ref="R122:R125"/>
    <mergeCell ref="G122:G125"/>
    <mergeCell ref="H122:H125"/>
    <mergeCell ref="I122:I125"/>
    <mergeCell ref="J122:J125"/>
    <mergeCell ref="P122:P125"/>
    <mergeCell ref="Q122:Q125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J110:J113"/>
    <mergeCell ref="P110:P113"/>
    <mergeCell ref="Q110:Q113"/>
    <mergeCell ref="R110:R113"/>
    <mergeCell ref="A114:A117"/>
    <mergeCell ref="B114:B117"/>
    <mergeCell ref="C114:C117"/>
    <mergeCell ref="D114:D117"/>
    <mergeCell ref="E114:E117"/>
    <mergeCell ref="F114:F117"/>
    <mergeCell ref="R114:R117"/>
    <mergeCell ref="G114:G117"/>
    <mergeCell ref="H114:H117"/>
    <mergeCell ref="I114:I117"/>
    <mergeCell ref="J114:J117"/>
    <mergeCell ref="P114:P117"/>
    <mergeCell ref="Q114:Q117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J102:J105"/>
    <mergeCell ref="P102:P105"/>
    <mergeCell ref="Q102:Q105"/>
    <mergeCell ref="R102:R105"/>
    <mergeCell ref="A106:A109"/>
    <mergeCell ref="B106:B109"/>
    <mergeCell ref="C106:C109"/>
    <mergeCell ref="D106:D109"/>
    <mergeCell ref="E106:E109"/>
    <mergeCell ref="F106:F109"/>
    <mergeCell ref="R106:R109"/>
    <mergeCell ref="G106:G109"/>
    <mergeCell ref="H106:H109"/>
    <mergeCell ref="I106:I109"/>
    <mergeCell ref="J106:J109"/>
    <mergeCell ref="P106:P109"/>
    <mergeCell ref="Q106:Q109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J94:J97"/>
    <mergeCell ref="P94:P97"/>
    <mergeCell ref="Q94:Q97"/>
    <mergeCell ref="R94:R97"/>
    <mergeCell ref="A98:A101"/>
    <mergeCell ref="B98:B101"/>
    <mergeCell ref="C98:C101"/>
    <mergeCell ref="D98:D101"/>
    <mergeCell ref="E98:E101"/>
    <mergeCell ref="F98:F101"/>
    <mergeCell ref="R98:R101"/>
    <mergeCell ref="G98:G101"/>
    <mergeCell ref="H98:H101"/>
    <mergeCell ref="I98:I101"/>
    <mergeCell ref="J98:J101"/>
    <mergeCell ref="P98:P101"/>
    <mergeCell ref="Q98:Q101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J86:J89"/>
    <mergeCell ref="P86:P89"/>
    <mergeCell ref="Q86:Q89"/>
    <mergeCell ref="R86:R89"/>
    <mergeCell ref="A90:A93"/>
    <mergeCell ref="B90:B93"/>
    <mergeCell ref="C90:C93"/>
    <mergeCell ref="D90:D93"/>
    <mergeCell ref="E90:E93"/>
    <mergeCell ref="F90:F93"/>
    <mergeCell ref="R90:R93"/>
    <mergeCell ref="G90:G93"/>
    <mergeCell ref="H90:H93"/>
    <mergeCell ref="I90:I93"/>
    <mergeCell ref="J90:J93"/>
    <mergeCell ref="P90:P93"/>
    <mergeCell ref="Q90:Q93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J77:J81"/>
    <mergeCell ref="P77:P81"/>
    <mergeCell ref="Q77:Q81"/>
    <mergeCell ref="R77:R81"/>
    <mergeCell ref="A82:A85"/>
    <mergeCell ref="B82:B85"/>
    <mergeCell ref="C82:C85"/>
    <mergeCell ref="D82:D85"/>
    <mergeCell ref="E82:E85"/>
    <mergeCell ref="F82:F85"/>
    <mergeCell ref="R82:R85"/>
    <mergeCell ref="G82:G85"/>
    <mergeCell ref="H82:H85"/>
    <mergeCell ref="I82:I85"/>
    <mergeCell ref="J82:J85"/>
    <mergeCell ref="P82:P85"/>
    <mergeCell ref="Q82:Q85"/>
    <mergeCell ref="A77:A81"/>
    <mergeCell ref="B77:B81"/>
    <mergeCell ref="C77:C81"/>
    <mergeCell ref="D77:D81"/>
    <mergeCell ref="E77:E81"/>
    <mergeCell ref="F77:F81"/>
    <mergeCell ref="G77:G81"/>
    <mergeCell ref="H77:H81"/>
    <mergeCell ref="I77:I81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73:R76"/>
    <mergeCell ref="G73:G76"/>
    <mergeCell ref="H73:H76"/>
    <mergeCell ref="I73:I76"/>
    <mergeCell ref="J73:J76"/>
    <mergeCell ref="P73:P76"/>
    <mergeCell ref="Q73:Q76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65:R68"/>
    <mergeCell ref="G65:G68"/>
    <mergeCell ref="H65:H68"/>
    <mergeCell ref="I65:I68"/>
    <mergeCell ref="J65:J68"/>
    <mergeCell ref="P65:P68"/>
    <mergeCell ref="Q65:Q6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57:R60"/>
    <mergeCell ref="G57:G60"/>
    <mergeCell ref="H57:H60"/>
    <mergeCell ref="I57:I60"/>
    <mergeCell ref="J57:J60"/>
    <mergeCell ref="P57:P60"/>
    <mergeCell ref="Q57:Q60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9:R52"/>
    <mergeCell ref="G49:G52"/>
    <mergeCell ref="H49:H52"/>
    <mergeCell ref="I49:I52"/>
    <mergeCell ref="J49:J52"/>
    <mergeCell ref="P49:P52"/>
    <mergeCell ref="Q49:Q52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J8:K8"/>
    <mergeCell ref="L8:O8"/>
    <mergeCell ref="A9:E9"/>
    <mergeCell ref="F9:G9"/>
    <mergeCell ref="L9:O9"/>
    <mergeCell ref="K10:O10"/>
    <mergeCell ref="D1:G1"/>
    <mergeCell ref="A3:B3"/>
    <mergeCell ref="D3:R3"/>
    <mergeCell ref="D4:R4"/>
    <mergeCell ref="D5:R5"/>
    <mergeCell ref="A6:Q6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1" manualBreakCount="1">
    <brk id="10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8"/>
  <sheetViews>
    <sheetView showZeros="0" zoomScaleNormal="100" zoomScaleSheetLayoutView="100" workbookViewId="0">
      <selection activeCell="C17" sqref="C17:C20"/>
    </sheetView>
  </sheetViews>
  <sheetFormatPr defaultRowHeight="12.75" x14ac:dyDescent="0.2"/>
  <cols>
    <col min="1" max="1" width="3.7109375" style="49" customWidth="1"/>
    <col min="2" max="2" width="7.42578125" style="49" customWidth="1"/>
    <col min="3" max="3" width="29" style="49" customWidth="1"/>
    <col min="4" max="4" width="4.7109375" style="49" customWidth="1"/>
    <col min="5" max="5" width="5.5703125" style="49" customWidth="1"/>
    <col min="6" max="6" width="7" style="49" customWidth="1"/>
    <col min="7" max="7" width="5.7109375" style="49" customWidth="1"/>
    <col min="8" max="8" width="6.7109375" style="49" customWidth="1"/>
    <col min="9" max="9" width="5.7109375" style="49" customWidth="1"/>
    <col min="10" max="10" width="6.7109375" style="49" customWidth="1"/>
    <col min="11" max="11" width="13" style="49" customWidth="1"/>
    <col min="12" max="12" width="4.7109375" style="49" customWidth="1"/>
    <col min="13" max="13" width="7" style="49" customWidth="1"/>
    <col min="14" max="15" width="7.28515625" style="49" customWidth="1"/>
    <col min="16" max="16" width="8.85546875" style="49" customWidth="1"/>
    <col min="17" max="17" width="7" style="49" customWidth="1"/>
    <col min="18" max="18" width="9.28515625" style="49" customWidth="1"/>
    <col min="19" max="16384" width="9.140625" style="49"/>
  </cols>
  <sheetData>
    <row r="1" spans="1:18" x14ac:dyDescent="0.2">
      <c r="C1" s="49" t="s">
        <v>26</v>
      </c>
      <c r="D1" s="791"/>
      <c r="E1" s="791"/>
      <c r="F1" s="791"/>
      <c r="G1" s="791"/>
    </row>
    <row r="3" spans="1:18" ht="15" customHeight="1" x14ac:dyDescent="0.2">
      <c r="A3" s="792"/>
      <c r="B3" s="792"/>
      <c r="C3" s="49" t="s">
        <v>27</v>
      </c>
      <c r="D3" s="369" t="s">
        <v>632</v>
      </c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</row>
    <row r="4" spans="1:18" ht="15" customHeight="1" x14ac:dyDescent="0.2">
      <c r="C4" s="59"/>
      <c r="D4" s="557"/>
      <c r="E4" s="556"/>
      <c r="F4" s="556"/>
      <c r="G4" s="556"/>
      <c r="H4" s="556"/>
      <c r="I4" s="556"/>
      <c r="J4" s="556"/>
      <c r="K4" s="556"/>
      <c r="L4" s="556"/>
      <c r="M4" s="556"/>
      <c r="N4" s="556"/>
      <c r="O4" s="556"/>
      <c r="P4" s="556"/>
      <c r="Q4" s="556"/>
      <c r="R4" s="556"/>
    </row>
    <row r="5" spans="1:18" ht="15" customHeight="1" x14ac:dyDescent="0.2"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1:18" ht="14.25" x14ac:dyDescent="0.2">
      <c r="A6" s="793" t="s">
        <v>868</v>
      </c>
      <c r="B6" s="793"/>
      <c r="C6" s="793"/>
      <c r="D6" s="793"/>
      <c r="E6" s="793"/>
      <c r="F6" s="793"/>
      <c r="G6" s="793"/>
      <c r="H6" s="793"/>
      <c r="I6" s="793"/>
      <c r="J6" s="793"/>
      <c r="K6" s="793"/>
      <c r="L6" s="793"/>
      <c r="M6" s="793"/>
      <c r="N6" s="793"/>
      <c r="O6" s="793"/>
      <c r="P6" s="793"/>
      <c r="Q6" s="793"/>
    </row>
    <row r="7" spans="1:18" ht="15" customHeight="1" x14ac:dyDescent="0.2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</row>
    <row r="8" spans="1:18" ht="13.5" x14ac:dyDescent="0.2">
      <c r="A8" s="62"/>
      <c r="J8" s="556" t="s">
        <v>22</v>
      </c>
      <c r="K8" s="556"/>
      <c r="L8" s="369" t="s">
        <v>23</v>
      </c>
      <c r="M8" s="369"/>
      <c r="N8" s="369"/>
      <c r="O8" s="369"/>
      <c r="P8" s="191">
        <v>1903.33</v>
      </c>
      <c r="Q8" s="7"/>
      <c r="R8" s="7"/>
    </row>
    <row r="9" spans="1:18" ht="13.5" x14ac:dyDescent="0.2">
      <c r="A9" s="796" t="s">
        <v>20</v>
      </c>
      <c r="B9" s="796"/>
      <c r="C9" s="796"/>
      <c r="D9" s="796"/>
      <c r="E9" s="796"/>
      <c r="F9" s="797">
        <f>P326</f>
        <v>22709.305278145479</v>
      </c>
      <c r="G9" s="798"/>
      <c r="H9" s="63" t="s">
        <v>21</v>
      </c>
      <c r="J9" s="7"/>
      <c r="K9" s="7"/>
      <c r="L9" s="369" t="s">
        <v>24</v>
      </c>
      <c r="M9" s="369"/>
      <c r="N9" s="369"/>
      <c r="O9" s="369"/>
      <c r="P9" s="191">
        <v>3361.95</v>
      </c>
      <c r="Q9" s="7"/>
      <c r="R9" s="7"/>
    </row>
    <row r="10" spans="1:18" ht="13.5" x14ac:dyDescent="0.2">
      <c r="A10" s="62"/>
      <c r="C10" s="799"/>
      <c r="D10" s="799"/>
      <c r="E10" s="799"/>
      <c r="F10" s="800"/>
      <c r="G10" s="800"/>
      <c r="H10" s="63"/>
      <c r="J10" s="7"/>
      <c r="K10" s="559" t="s">
        <v>25</v>
      </c>
      <c r="L10" s="559"/>
      <c r="M10" s="559"/>
      <c r="N10" s="559"/>
      <c r="O10" s="559"/>
      <c r="P10" s="194">
        <v>1.0898000000000001</v>
      </c>
      <c r="Q10" s="7"/>
      <c r="R10" s="7"/>
    </row>
    <row r="11" spans="1:18" ht="13.5" x14ac:dyDescent="0.2">
      <c r="A11" s="62"/>
      <c r="K11" s="64"/>
      <c r="L11" s="64"/>
      <c r="M11" s="64"/>
      <c r="N11" s="64"/>
      <c r="O11" s="64"/>
      <c r="P11" s="60"/>
    </row>
    <row r="12" spans="1:18" ht="22.5" customHeight="1" x14ac:dyDescent="0.2">
      <c r="A12" s="794" t="s">
        <v>0</v>
      </c>
      <c r="B12" s="795" t="s">
        <v>1</v>
      </c>
      <c r="C12" s="794" t="s">
        <v>2</v>
      </c>
      <c r="D12" s="795" t="s">
        <v>3</v>
      </c>
      <c r="E12" s="795" t="s">
        <v>4</v>
      </c>
      <c r="F12" s="795" t="s">
        <v>5</v>
      </c>
      <c r="G12" s="794" t="s">
        <v>6</v>
      </c>
      <c r="H12" s="794"/>
      <c r="I12" s="794"/>
      <c r="J12" s="794"/>
      <c r="K12" s="794"/>
      <c r="L12" s="794"/>
      <c r="M12" s="794"/>
      <c r="N12" s="794"/>
      <c r="O12" s="794"/>
      <c r="P12" s="794" t="s">
        <v>7</v>
      </c>
      <c r="Q12" s="794" t="s">
        <v>8</v>
      </c>
      <c r="R12" s="65" t="s">
        <v>8</v>
      </c>
    </row>
    <row r="13" spans="1:18" ht="13.5" customHeight="1" x14ac:dyDescent="0.2">
      <c r="A13" s="794"/>
      <c r="B13" s="795"/>
      <c r="C13" s="794"/>
      <c r="D13" s="795"/>
      <c r="E13" s="795"/>
      <c r="F13" s="795"/>
      <c r="G13" s="794"/>
      <c r="H13" s="794"/>
      <c r="I13" s="794"/>
      <c r="J13" s="794"/>
      <c r="K13" s="794"/>
      <c r="L13" s="794"/>
      <c r="M13" s="794"/>
      <c r="N13" s="794"/>
      <c r="O13" s="794"/>
      <c r="P13" s="794"/>
      <c r="Q13" s="794"/>
      <c r="R13" s="65" t="s">
        <v>9</v>
      </c>
    </row>
    <row r="14" spans="1:18" ht="20.25" customHeight="1" x14ac:dyDescent="0.2">
      <c r="A14" s="794"/>
      <c r="B14" s="795"/>
      <c r="C14" s="794"/>
      <c r="D14" s="795"/>
      <c r="E14" s="795"/>
      <c r="F14" s="795"/>
      <c r="G14" s="794" t="s">
        <v>10</v>
      </c>
      <c r="H14" s="794"/>
      <c r="I14" s="794" t="s">
        <v>11</v>
      </c>
      <c r="J14" s="794"/>
      <c r="K14" s="794" t="s">
        <v>12</v>
      </c>
      <c r="L14" s="794"/>
      <c r="M14" s="794"/>
      <c r="N14" s="794"/>
      <c r="O14" s="794"/>
      <c r="P14" s="794"/>
      <c r="Q14" s="794"/>
      <c r="R14" s="66">
        <f>P10</f>
        <v>1.0898000000000001</v>
      </c>
    </row>
    <row r="15" spans="1:18" s="69" customFormat="1" ht="54.75" x14ac:dyDescent="0.2">
      <c r="A15" s="794"/>
      <c r="B15" s="795"/>
      <c r="C15" s="794"/>
      <c r="D15" s="795"/>
      <c r="E15" s="795"/>
      <c r="F15" s="795"/>
      <c r="G15" s="67" t="s">
        <v>13</v>
      </c>
      <c r="H15" s="68" t="s">
        <v>14</v>
      </c>
      <c r="I15" s="67" t="s">
        <v>13</v>
      </c>
      <c r="J15" s="68" t="s">
        <v>14</v>
      </c>
      <c r="K15" s="68" t="s">
        <v>15</v>
      </c>
      <c r="L15" s="67" t="s">
        <v>16</v>
      </c>
      <c r="M15" s="68" t="s">
        <v>17</v>
      </c>
      <c r="N15" s="68" t="s">
        <v>18</v>
      </c>
      <c r="O15" s="67" t="s">
        <v>120</v>
      </c>
      <c r="P15" s="48" t="s">
        <v>19</v>
      </c>
      <c r="Q15" s="48" t="s">
        <v>19</v>
      </c>
      <c r="R15" s="48" t="s">
        <v>19</v>
      </c>
    </row>
    <row r="16" spans="1:18" s="69" customFormat="1" x14ac:dyDescent="0.2">
      <c r="A16" s="70">
        <v>1</v>
      </c>
      <c r="B16" s="70">
        <v>2</v>
      </c>
      <c r="C16" s="70">
        <v>3</v>
      </c>
      <c r="D16" s="70">
        <v>4</v>
      </c>
      <c r="E16" s="70">
        <v>5</v>
      </c>
      <c r="F16" s="70">
        <v>6</v>
      </c>
      <c r="G16" s="70">
        <v>7</v>
      </c>
      <c r="H16" s="70">
        <v>8</v>
      </c>
      <c r="I16" s="70">
        <v>9</v>
      </c>
      <c r="J16" s="70">
        <v>10</v>
      </c>
      <c r="K16" s="70">
        <v>11</v>
      </c>
      <c r="L16" s="70">
        <v>12</v>
      </c>
      <c r="M16" s="70">
        <v>13</v>
      </c>
      <c r="N16" s="70">
        <v>14</v>
      </c>
      <c r="O16" s="70">
        <v>15</v>
      </c>
      <c r="P16" s="70">
        <v>16</v>
      </c>
      <c r="Q16" s="70">
        <v>17</v>
      </c>
      <c r="R16" s="70">
        <v>18</v>
      </c>
    </row>
    <row r="17" spans="1:18" ht="12.75" customHeight="1" x14ac:dyDescent="0.2">
      <c r="A17" s="785"/>
      <c r="B17" s="775"/>
      <c r="C17" s="786" t="s">
        <v>275</v>
      </c>
      <c r="D17" s="406"/>
      <c r="E17" s="787"/>
      <c r="F17" s="788">
        <f>H17+J17+R17</f>
        <v>0</v>
      </c>
      <c r="G17" s="789"/>
      <c r="H17" s="784">
        <f>G17*$P$8/1000</f>
        <v>0</v>
      </c>
      <c r="I17" s="790"/>
      <c r="J17" s="784">
        <f>I17*$P$9/1000</f>
        <v>0</v>
      </c>
      <c r="K17" s="97"/>
      <c r="L17" s="97"/>
      <c r="M17" s="97"/>
      <c r="N17" s="98"/>
      <c r="O17" s="99">
        <f t="shared" ref="O17:O52" si="0">M17*N17</f>
        <v>0</v>
      </c>
      <c r="P17" s="784">
        <f>E17*F17</f>
        <v>0</v>
      </c>
      <c r="Q17" s="784">
        <f>SUM(O17:O20)</f>
        <v>0</v>
      </c>
      <c r="R17" s="784">
        <f>Q17*1.02*1.05*$R$14</f>
        <v>0</v>
      </c>
    </row>
    <row r="18" spans="1:18" x14ac:dyDescent="0.2">
      <c r="A18" s="770"/>
      <c r="B18" s="772"/>
      <c r="C18" s="786"/>
      <c r="D18" s="406"/>
      <c r="E18" s="578"/>
      <c r="F18" s="579"/>
      <c r="G18" s="580"/>
      <c r="H18" s="581"/>
      <c r="I18" s="582"/>
      <c r="J18" s="581"/>
      <c r="K18" s="47"/>
      <c r="L18" s="47"/>
      <c r="M18" s="47"/>
      <c r="N18" s="95"/>
      <c r="O18" s="48">
        <f t="shared" si="0"/>
        <v>0</v>
      </c>
      <c r="P18" s="581"/>
      <c r="Q18" s="581"/>
      <c r="R18" s="581"/>
    </row>
    <row r="19" spans="1:18" x14ac:dyDescent="0.2">
      <c r="A19" s="574"/>
      <c r="B19" s="772"/>
      <c r="C19" s="786"/>
      <c r="D19" s="406"/>
      <c r="E19" s="578"/>
      <c r="F19" s="579"/>
      <c r="G19" s="580"/>
      <c r="H19" s="581"/>
      <c r="I19" s="582"/>
      <c r="J19" s="581"/>
      <c r="K19" s="47"/>
      <c r="L19" s="47"/>
      <c r="M19" s="55"/>
      <c r="N19" s="95"/>
      <c r="O19" s="48">
        <f t="shared" si="0"/>
        <v>0</v>
      </c>
      <c r="P19" s="581"/>
      <c r="Q19" s="581"/>
      <c r="R19" s="581"/>
    </row>
    <row r="20" spans="1:18" ht="12.75" customHeight="1" x14ac:dyDescent="0.2">
      <c r="A20" s="574"/>
      <c r="B20" s="773"/>
      <c r="C20" s="786"/>
      <c r="D20" s="406"/>
      <c r="E20" s="578"/>
      <c r="F20" s="579"/>
      <c r="G20" s="580"/>
      <c r="H20" s="581"/>
      <c r="I20" s="582"/>
      <c r="J20" s="581"/>
      <c r="K20" s="47"/>
      <c r="L20" s="47"/>
      <c r="M20" s="47"/>
      <c r="N20" s="95"/>
      <c r="O20" s="48">
        <f t="shared" si="0"/>
        <v>0</v>
      </c>
      <c r="P20" s="581"/>
      <c r="Q20" s="581"/>
      <c r="R20" s="581"/>
    </row>
    <row r="21" spans="1:18" s="168" customFormat="1" x14ac:dyDescent="0.2">
      <c r="A21" s="779">
        <v>1</v>
      </c>
      <c r="B21" s="715" t="s">
        <v>312</v>
      </c>
      <c r="C21" s="809" t="s">
        <v>313</v>
      </c>
      <c r="D21" s="780" t="s">
        <v>78</v>
      </c>
      <c r="E21" s="779">
        <v>59.7</v>
      </c>
      <c r="F21" s="810">
        <f>H21+J21+R21</f>
        <v>5.8800739643000002</v>
      </c>
      <c r="G21" s="811">
        <v>0.08</v>
      </c>
      <c r="H21" s="812">
        <f>G21*$P$8/1000</f>
        <v>0.1522664</v>
      </c>
      <c r="I21" s="811">
        <v>0.26</v>
      </c>
      <c r="J21" s="812">
        <f>I21*$P$9/1000</f>
        <v>0.87410699999999997</v>
      </c>
      <c r="K21" s="166" t="s">
        <v>304</v>
      </c>
      <c r="L21" s="108" t="s">
        <v>78</v>
      </c>
      <c r="M21" s="166">
        <v>1.22</v>
      </c>
      <c r="N21" s="178">
        <v>3.4</v>
      </c>
      <c r="O21" s="167">
        <f t="shared" si="0"/>
        <v>4.1479999999999997</v>
      </c>
      <c r="P21" s="812">
        <f>E21*F21</f>
        <v>351.04041566871001</v>
      </c>
      <c r="Q21" s="812">
        <f>SUM(O21:O24)</f>
        <v>4.1585000000000001</v>
      </c>
      <c r="R21" s="812">
        <f>Q21*1.02*1.05*$R$14</f>
        <v>4.8537005643000004</v>
      </c>
    </row>
    <row r="22" spans="1:18" s="168" customFormat="1" x14ac:dyDescent="0.2">
      <c r="A22" s="779"/>
      <c r="B22" s="518"/>
      <c r="C22" s="809"/>
      <c r="D22" s="780"/>
      <c r="E22" s="779"/>
      <c r="F22" s="810"/>
      <c r="G22" s="811"/>
      <c r="H22" s="812"/>
      <c r="I22" s="811"/>
      <c r="J22" s="812"/>
      <c r="K22" s="166"/>
      <c r="L22" s="166"/>
      <c r="M22" s="166"/>
      <c r="N22" s="178"/>
      <c r="O22" s="167">
        <f t="shared" si="0"/>
        <v>0</v>
      </c>
      <c r="P22" s="812"/>
      <c r="Q22" s="812"/>
      <c r="R22" s="812"/>
    </row>
    <row r="23" spans="1:18" s="168" customFormat="1" x14ac:dyDescent="0.2">
      <c r="A23" s="779"/>
      <c r="B23" s="518"/>
      <c r="C23" s="809"/>
      <c r="D23" s="780"/>
      <c r="E23" s="779"/>
      <c r="F23" s="810"/>
      <c r="G23" s="811"/>
      <c r="H23" s="812"/>
      <c r="I23" s="811"/>
      <c r="J23" s="812"/>
      <c r="K23" s="166" t="s">
        <v>134</v>
      </c>
      <c r="L23" s="108" t="s">
        <v>78</v>
      </c>
      <c r="M23" s="169">
        <v>7.0000000000000007E-2</v>
      </c>
      <c r="N23" s="178">
        <v>0.15</v>
      </c>
      <c r="O23" s="167">
        <f t="shared" si="0"/>
        <v>1.0500000000000001E-2</v>
      </c>
      <c r="P23" s="812"/>
      <c r="Q23" s="812"/>
      <c r="R23" s="812"/>
    </row>
    <row r="24" spans="1:18" s="168" customFormat="1" ht="12.75" customHeight="1" x14ac:dyDescent="0.2">
      <c r="A24" s="779"/>
      <c r="B24" s="519"/>
      <c r="C24" s="809"/>
      <c r="D24" s="780"/>
      <c r="E24" s="779"/>
      <c r="F24" s="810"/>
      <c r="G24" s="811"/>
      <c r="H24" s="812"/>
      <c r="I24" s="811"/>
      <c r="J24" s="812"/>
      <c r="K24" s="166"/>
      <c r="L24" s="166"/>
      <c r="M24" s="166"/>
      <c r="N24" s="178"/>
      <c r="O24" s="167">
        <f t="shared" si="0"/>
        <v>0</v>
      </c>
      <c r="P24" s="812"/>
      <c r="Q24" s="812"/>
      <c r="R24" s="812"/>
    </row>
    <row r="25" spans="1:18" s="87" customFormat="1" ht="12.75" customHeight="1" x14ac:dyDescent="0.2">
      <c r="A25" s="779">
        <v>2</v>
      </c>
      <c r="B25" s="781" t="s">
        <v>250</v>
      </c>
      <c r="C25" s="781" t="s">
        <v>630</v>
      </c>
      <c r="D25" s="780" t="s">
        <v>79</v>
      </c>
      <c r="E25" s="780">
        <v>597</v>
      </c>
      <c r="F25" s="782">
        <f>H25+J25+R25</f>
        <v>1.31026952127</v>
      </c>
      <c r="G25" s="783">
        <v>1.7399999999999999E-2</v>
      </c>
      <c r="H25" s="778">
        <f>G25*$P$8/1000</f>
        <v>3.3117941999999997E-2</v>
      </c>
      <c r="I25" s="783">
        <v>0.1106</v>
      </c>
      <c r="J25" s="778">
        <f>I25*$P$9/1000</f>
        <v>0.37183166999999995</v>
      </c>
      <c r="K25" s="108" t="s">
        <v>251</v>
      </c>
      <c r="L25" s="108" t="s">
        <v>78</v>
      </c>
      <c r="M25" s="108">
        <v>0.189</v>
      </c>
      <c r="N25" s="177">
        <v>3.8</v>
      </c>
      <c r="O25" s="160">
        <f t="shared" si="0"/>
        <v>0.71819999999999995</v>
      </c>
      <c r="P25" s="778">
        <f>E25*F25</f>
        <v>782.23090419818993</v>
      </c>
      <c r="Q25" s="778">
        <f>SUM(O25:O28)</f>
        <v>0.77564999999999984</v>
      </c>
      <c r="R25" s="778">
        <f>Q25*1.02*1.05*$R$14</f>
        <v>0.90531990926999995</v>
      </c>
    </row>
    <row r="26" spans="1:18" s="87" customFormat="1" x14ac:dyDescent="0.2">
      <c r="A26" s="779"/>
      <c r="B26" s="781"/>
      <c r="C26" s="781"/>
      <c r="D26" s="780"/>
      <c r="E26" s="780"/>
      <c r="F26" s="782"/>
      <c r="G26" s="783"/>
      <c r="H26" s="778"/>
      <c r="I26" s="783"/>
      <c r="J26" s="778"/>
      <c r="K26" s="108" t="s">
        <v>252</v>
      </c>
      <c r="L26" s="108" t="s">
        <v>78</v>
      </c>
      <c r="M26" s="108">
        <v>1.4999999999999999E-2</v>
      </c>
      <c r="N26" s="177">
        <v>3.8</v>
      </c>
      <c r="O26" s="160">
        <f t="shared" si="0"/>
        <v>5.6999999999999995E-2</v>
      </c>
      <c r="P26" s="778"/>
      <c r="Q26" s="778"/>
      <c r="R26" s="778"/>
    </row>
    <row r="27" spans="1:18" s="87" customFormat="1" x14ac:dyDescent="0.2">
      <c r="A27" s="779"/>
      <c r="B27" s="781"/>
      <c r="C27" s="781"/>
      <c r="D27" s="780"/>
      <c r="E27" s="780"/>
      <c r="F27" s="782"/>
      <c r="G27" s="783"/>
      <c r="H27" s="778"/>
      <c r="I27" s="783"/>
      <c r="J27" s="778"/>
      <c r="K27" s="108" t="s">
        <v>134</v>
      </c>
      <c r="L27" s="108" t="s">
        <v>78</v>
      </c>
      <c r="M27" s="183">
        <v>0.03</v>
      </c>
      <c r="N27" s="177">
        <v>1.4999999999999999E-2</v>
      </c>
      <c r="O27" s="160">
        <f t="shared" si="0"/>
        <v>4.4999999999999999E-4</v>
      </c>
      <c r="P27" s="778"/>
      <c r="Q27" s="778"/>
      <c r="R27" s="778"/>
    </row>
    <row r="28" spans="1:18" s="87" customFormat="1" ht="12.75" customHeight="1" x14ac:dyDescent="0.2">
      <c r="A28" s="779"/>
      <c r="B28" s="781"/>
      <c r="C28" s="781"/>
      <c r="D28" s="780"/>
      <c r="E28" s="780"/>
      <c r="F28" s="782"/>
      <c r="G28" s="783"/>
      <c r="H28" s="778"/>
      <c r="I28" s="783"/>
      <c r="J28" s="778"/>
      <c r="K28" s="108"/>
      <c r="L28" s="108"/>
      <c r="M28" s="108"/>
      <c r="N28" s="177"/>
      <c r="O28" s="160">
        <f t="shared" si="0"/>
        <v>0</v>
      </c>
      <c r="P28" s="778"/>
      <c r="Q28" s="778"/>
      <c r="R28" s="778"/>
    </row>
    <row r="29" spans="1:18" x14ac:dyDescent="0.2">
      <c r="A29" s="779">
        <v>3</v>
      </c>
      <c r="B29" s="763" t="s">
        <v>663</v>
      </c>
      <c r="C29" s="764" t="s">
        <v>661</v>
      </c>
      <c r="D29" s="770" t="s">
        <v>79</v>
      </c>
      <c r="E29" s="780">
        <v>597</v>
      </c>
      <c r="F29" s="788">
        <f>H29+J29+R29</f>
        <v>4.7087912320600012</v>
      </c>
      <c r="G29" s="813">
        <v>2.0920000000000001E-2</v>
      </c>
      <c r="H29" s="784">
        <f>G29*$P$8/1000</f>
        <v>3.9817663600000004E-2</v>
      </c>
      <c r="I29" s="649">
        <v>4.7399999999999998E-2</v>
      </c>
      <c r="J29" s="784">
        <f>I29*$P$9/1000</f>
        <v>0.15935642999999999</v>
      </c>
      <c r="K29" s="53" t="s">
        <v>662</v>
      </c>
      <c r="L29" s="54" t="s">
        <v>168</v>
      </c>
      <c r="M29" s="97">
        <v>0.14580000000000001</v>
      </c>
      <c r="N29" s="109">
        <v>26.5</v>
      </c>
      <c r="O29" s="99">
        <f t="shared" ref="O29:O32" si="1">M29*N29</f>
        <v>3.8637000000000001</v>
      </c>
      <c r="P29" s="784">
        <f>E29*F29</f>
        <v>2811.1483655398206</v>
      </c>
      <c r="Q29" s="784">
        <f>SUM(O29:O32)</f>
        <v>3.8637000000000001</v>
      </c>
      <c r="R29" s="784">
        <f>Q29*1.02*1.05*$R$14</f>
        <v>4.5096171384600012</v>
      </c>
    </row>
    <row r="30" spans="1:18" x14ac:dyDescent="0.2">
      <c r="A30" s="779"/>
      <c r="B30" s="763"/>
      <c r="C30" s="764"/>
      <c r="D30" s="770"/>
      <c r="E30" s="780"/>
      <c r="F30" s="788"/>
      <c r="G30" s="813"/>
      <c r="H30" s="784"/>
      <c r="I30" s="649"/>
      <c r="J30" s="784"/>
      <c r="K30" s="97"/>
      <c r="L30" s="97"/>
      <c r="M30" s="97"/>
      <c r="N30" s="110"/>
      <c r="O30" s="99">
        <f t="shared" si="1"/>
        <v>0</v>
      </c>
      <c r="P30" s="784"/>
      <c r="Q30" s="784"/>
      <c r="R30" s="784"/>
    </row>
    <row r="31" spans="1:18" x14ac:dyDescent="0.2">
      <c r="A31" s="779"/>
      <c r="B31" s="763"/>
      <c r="C31" s="764"/>
      <c r="D31" s="770"/>
      <c r="E31" s="780"/>
      <c r="F31" s="788"/>
      <c r="G31" s="813"/>
      <c r="H31" s="784"/>
      <c r="I31" s="649"/>
      <c r="J31" s="784"/>
      <c r="K31" s="97"/>
      <c r="L31" s="97"/>
      <c r="M31" s="104"/>
      <c r="N31" s="110"/>
      <c r="O31" s="99">
        <f t="shared" si="1"/>
        <v>0</v>
      </c>
      <c r="P31" s="784"/>
      <c r="Q31" s="784"/>
      <c r="R31" s="784"/>
    </row>
    <row r="32" spans="1:18" ht="12.75" customHeight="1" x14ac:dyDescent="0.2">
      <c r="A32" s="779"/>
      <c r="B32" s="763"/>
      <c r="C32" s="764"/>
      <c r="D32" s="770"/>
      <c r="E32" s="780"/>
      <c r="F32" s="788"/>
      <c r="G32" s="813"/>
      <c r="H32" s="784"/>
      <c r="I32" s="649"/>
      <c r="J32" s="784"/>
      <c r="K32" s="97"/>
      <c r="L32" s="97"/>
      <c r="M32" s="97"/>
      <c r="N32" s="110"/>
      <c r="O32" s="99">
        <f t="shared" si="1"/>
        <v>0</v>
      </c>
      <c r="P32" s="784"/>
      <c r="Q32" s="784"/>
      <c r="R32" s="784"/>
    </row>
    <row r="33" spans="1:18" x14ac:dyDescent="0.2">
      <c r="A33" s="574"/>
      <c r="B33" s="775"/>
      <c r="C33" s="651" t="s">
        <v>664</v>
      </c>
      <c r="D33" s="574"/>
      <c r="E33" s="776"/>
      <c r="F33" s="579">
        <f>H33+J33+R33</f>
        <v>0</v>
      </c>
      <c r="G33" s="777"/>
      <c r="H33" s="581">
        <f>G33*$P$8/1000</f>
        <v>0</v>
      </c>
      <c r="I33" s="777"/>
      <c r="J33" s="581">
        <f>I33*$P$9/1000</f>
        <v>0</v>
      </c>
      <c r="K33" s="47"/>
      <c r="L33" s="47"/>
      <c r="M33" s="47"/>
      <c r="N33" s="95"/>
      <c r="O33" s="48">
        <f t="shared" si="0"/>
        <v>0</v>
      </c>
      <c r="P33" s="581">
        <f>E33*F33</f>
        <v>0</v>
      </c>
      <c r="Q33" s="581">
        <f>SUM(O33:O36)</f>
        <v>0</v>
      </c>
      <c r="R33" s="581">
        <f>Q33*1.02*1.05*$R$14</f>
        <v>0</v>
      </c>
    </row>
    <row r="34" spans="1:18" x14ac:dyDescent="0.2">
      <c r="A34" s="574"/>
      <c r="B34" s="772"/>
      <c r="C34" s="651"/>
      <c r="D34" s="574"/>
      <c r="E34" s="776"/>
      <c r="F34" s="579"/>
      <c r="G34" s="777"/>
      <c r="H34" s="581"/>
      <c r="I34" s="777"/>
      <c r="J34" s="581"/>
      <c r="K34" s="47"/>
      <c r="L34" s="47"/>
      <c r="M34" s="47"/>
      <c r="N34" s="95"/>
      <c r="O34" s="48">
        <f t="shared" si="0"/>
        <v>0</v>
      </c>
      <c r="P34" s="581"/>
      <c r="Q34" s="581"/>
      <c r="R34" s="581"/>
    </row>
    <row r="35" spans="1:18" x14ac:dyDescent="0.2">
      <c r="A35" s="574"/>
      <c r="B35" s="772"/>
      <c r="C35" s="651"/>
      <c r="D35" s="574"/>
      <c r="E35" s="776"/>
      <c r="F35" s="579"/>
      <c r="G35" s="777"/>
      <c r="H35" s="581"/>
      <c r="I35" s="777"/>
      <c r="J35" s="581"/>
      <c r="K35" s="47"/>
      <c r="L35" s="47"/>
      <c r="M35" s="55"/>
      <c r="N35" s="95"/>
      <c r="O35" s="48">
        <f t="shared" si="0"/>
        <v>0</v>
      </c>
      <c r="P35" s="581"/>
      <c r="Q35" s="581"/>
      <c r="R35" s="581"/>
    </row>
    <row r="36" spans="1:18" ht="12.75" customHeight="1" x14ac:dyDescent="0.2">
      <c r="A36" s="574"/>
      <c r="B36" s="773"/>
      <c r="C36" s="651"/>
      <c r="D36" s="574"/>
      <c r="E36" s="776"/>
      <c r="F36" s="579"/>
      <c r="G36" s="777"/>
      <c r="H36" s="581"/>
      <c r="I36" s="777"/>
      <c r="J36" s="581"/>
      <c r="K36" s="47"/>
      <c r="L36" s="47"/>
      <c r="M36" s="47"/>
      <c r="N36" s="95"/>
      <c r="O36" s="48">
        <f t="shared" si="0"/>
        <v>0</v>
      </c>
      <c r="P36" s="581"/>
      <c r="Q36" s="581"/>
      <c r="R36" s="581"/>
    </row>
    <row r="37" spans="1:18" s="2" customFormat="1" ht="12.75" customHeight="1" x14ac:dyDescent="0.2">
      <c r="A37" s="410">
        <v>1</v>
      </c>
      <c r="B37" s="409" t="s">
        <v>314</v>
      </c>
      <c r="C37" s="409" t="s">
        <v>665</v>
      </c>
      <c r="D37" s="406" t="s">
        <v>79</v>
      </c>
      <c r="E37" s="761">
        <v>232</v>
      </c>
      <c r="F37" s="434">
        <f>H37+J37+R37</f>
        <v>1.1593164492800001</v>
      </c>
      <c r="G37" s="437">
        <v>0.13400000000000001</v>
      </c>
      <c r="H37" s="415">
        <f>G37*$P$8/1000</f>
        <v>0.25504621999999999</v>
      </c>
      <c r="I37" s="437">
        <v>7.3999999999999996E-2</v>
      </c>
      <c r="J37" s="636">
        <f>I37*$P$9/1000</f>
        <v>0.24878429999999999</v>
      </c>
      <c r="K37" s="43" t="s">
        <v>247</v>
      </c>
      <c r="L37" s="43" t="s">
        <v>78</v>
      </c>
      <c r="M37" s="43">
        <v>0.14699999999999999</v>
      </c>
      <c r="N37" s="94">
        <v>3.8</v>
      </c>
      <c r="O37" s="96">
        <f t="shared" si="0"/>
        <v>0.55859999999999999</v>
      </c>
      <c r="P37" s="415">
        <f>E37*F37</f>
        <v>268.96141623296</v>
      </c>
      <c r="Q37" s="415">
        <f>SUM(O37:O40)</f>
        <v>0.56159999999999999</v>
      </c>
      <c r="R37" s="415">
        <f>Q37*1.02*1.05*$R$14</f>
        <v>0.65548592928000016</v>
      </c>
    </row>
    <row r="38" spans="1:18" s="2" customFormat="1" x14ac:dyDescent="0.2">
      <c r="A38" s="411"/>
      <c r="B38" s="409"/>
      <c r="C38" s="409"/>
      <c r="D38" s="406"/>
      <c r="E38" s="761"/>
      <c r="F38" s="434"/>
      <c r="G38" s="437"/>
      <c r="H38" s="415"/>
      <c r="I38" s="437"/>
      <c r="J38" s="636"/>
      <c r="K38" s="43"/>
      <c r="L38" s="43"/>
      <c r="M38" s="43"/>
      <c r="N38" s="94"/>
      <c r="O38" s="96">
        <f t="shared" si="0"/>
        <v>0</v>
      </c>
      <c r="P38" s="415"/>
      <c r="Q38" s="415"/>
      <c r="R38" s="415"/>
    </row>
    <row r="39" spans="1:18" s="2" customFormat="1" x14ac:dyDescent="0.2">
      <c r="A39" s="411"/>
      <c r="B39" s="409"/>
      <c r="C39" s="409"/>
      <c r="D39" s="406"/>
      <c r="E39" s="761"/>
      <c r="F39" s="434"/>
      <c r="G39" s="437"/>
      <c r="H39" s="415"/>
      <c r="I39" s="437"/>
      <c r="J39" s="636"/>
      <c r="K39" s="43" t="s">
        <v>134</v>
      </c>
      <c r="L39" s="43" t="s">
        <v>78</v>
      </c>
      <c r="M39" s="50">
        <v>0.02</v>
      </c>
      <c r="N39" s="94">
        <v>0.15</v>
      </c>
      <c r="O39" s="96">
        <f t="shared" si="0"/>
        <v>3.0000000000000001E-3</v>
      </c>
      <c r="P39" s="415"/>
      <c r="Q39" s="415"/>
      <c r="R39" s="415"/>
    </row>
    <row r="40" spans="1:18" s="2" customFormat="1" ht="12.75" customHeight="1" x14ac:dyDescent="0.2">
      <c r="A40" s="412"/>
      <c r="B40" s="409"/>
      <c r="C40" s="409"/>
      <c r="D40" s="406"/>
      <c r="E40" s="761"/>
      <c r="F40" s="434"/>
      <c r="G40" s="437"/>
      <c r="H40" s="415"/>
      <c r="I40" s="437"/>
      <c r="J40" s="636"/>
      <c r="K40" s="43"/>
      <c r="L40" s="43"/>
      <c r="M40" s="43"/>
      <c r="N40" s="94"/>
      <c r="O40" s="96">
        <f t="shared" si="0"/>
        <v>0</v>
      </c>
      <c r="P40" s="415"/>
      <c r="Q40" s="415"/>
      <c r="R40" s="415"/>
    </row>
    <row r="41" spans="1:18" s="2" customFormat="1" ht="12.75" customHeight="1" x14ac:dyDescent="0.2">
      <c r="A41" s="410">
        <v>2</v>
      </c>
      <c r="B41" s="409" t="s">
        <v>208</v>
      </c>
      <c r="C41" s="409" t="s">
        <v>666</v>
      </c>
      <c r="D41" s="406" t="s">
        <v>164</v>
      </c>
      <c r="E41" s="444">
        <v>18.559999999999999</v>
      </c>
      <c r="F41" s="434">
        <f>H41+J41+R41</f>
        <v>35.707030951227999</v>
      </c>
      <c r="G41" s="437">
        <v>0.7</v>
      </c>
      <c r="H41" s="415">
        <f>G41*$P$8/1000</f>
        <v>1.3323309999999999</v>
      </c>
      <c r="I41" s="437">
        <v>0.28000000000000003</v>
      </c>
      <c r="J41" s="415">
        <f>I41*$P$9/1000</f>
        <v>0.94134600000000002</v>
      </c>
      <c r="K41" s="43" t="s">
        <v>170</v>
      </c>
      <c r="L41" s="43" t="s">
        <v>78</v>
      </c>
      <c r="M41" s="43">
        <v>1.02</v>
      </c>
      <c r="N41" s="271">
        <v>28.082999999999998</v>
      </c>
      <c r="O41" s="197">
        <f t="shared" si="0"/>
        <v>28.644659999999998</v>
      </c>
      <c r="P41" s="415">
        <f>E41*F41</f>
        <v>662.72249445479167</v>
      </c>
      <c r="Q41" s="415">
        <f>SUM(O41:O44)</f>
        <v>28.644659999999998</v>
      </c>
      <c r="R41" s="415">
        <f>Q41*1.02*1.05*$R$14</f>
        <v>33.433353951228</v>
      </c>
    </row>
    <row r="42" spans="1:18" s="2" customFormat="1" x14ac:dyDescent="0.2">
      <c r="A42" s="411"/>
      <c r="B42" s="409"/>
      <c r="C42" s="409"/>
      <c r="D42" s="406"/>
      <c r="E42" s="439"/>
      <c r="F42" s="434"/>
      <c r="G42" s="437"/>
      <c r="H42" s="415"/>
      <c r="I42" s="437"/>
      <c r="J42" s="415"/>
      <c r="K42" s="43"/>
      <c r="L42" s="43"/>
      <c r="M42" s="43"/>
      <c r="N42" s="271"/>
      <c r="O42" s="197">
        <f t="shared" si="0"/>
        <v>0</v>
      </c>
      <c r="P42" s="415"/>
      <c r="Q42" s="415"/>
      <c r="R42" s="415"/>
    </row>
    <row r="43" spans="1:18" s="2" customFormat="1" x14ac:dyDescent="0.2">
      <c r="A43" s="411"/>
      <c r="B43" s="409"/>
      <c r="C43" s="409"/>
      <c r="D43" s="406"/>
      <c r="E43" s="439"/>
      <c r="F43" s="434"/>
      <c r="G43" s="437"/>
      <c r="H43" s="415"/>
      <c r="I43" s="437"/>
      <c r="J43" s="415"/>
      <c r="K43" s="43"/>
      <c r="L43" s="43"/>
      <c r="M43" s="45"/>
      <c r="N43" s="271"/>
      <c r="O43" s="197">
        <f t="shared" si="0"/>
        <v>0</v>
      </c>
      <c r="P43" s="415"/>
      <c r="Q43" s="415"/>
      <c r="R43" s="415"/>
    </row>
    <row r="44" spans="1:18" s="2" customFormat="1" ht="12.75" customHeight="1" x14ac:dyDescent="0.2">
      <c r="A44" s="412"/>
      <c r="B44" s="409"/>
      <c r="C44" s="409"/>
      <c r="D44" s="406"/>
      <c r="E44" s="455"/>
      <c r="F44" s="434"/>
      <c r="G44" s="437"/>
      <c r="H44" s="415"/>
      <c r="I44" s="437"/>
      <c r="J44" s="415"/>
      <c r="K44" s="43"/>
      <c r="L44" s="43"/>
      <c r="M44" s="43"/>
      <c r="N44" s="271"/>
      <c r="O44" s="197">
        <f t="shared" si="0"/>
        <v>0</v>
      </c>
      <c r="P44" s="415"/>
      <c r="Q44" s="415"/>
      <c r="R44" s="415"/>
    </row>
    <row r="45" spans="1:18" s="2" customFormat="1" ht="12.75" customHeight="1" x14ac:dyDescent="0.2">
      <c r="A45" s="410">
        <v>3</v>
      </c>
      <c r="B45" s="409" t="s">
        <v>694</v>
      </c>
      <c r="C45" s="409" t="s">
        <v>667</v>
      </c>
      <c r="D45" s="406" t="s">
        <v>79</v>
      </c>
      <c r="E45" s="761">
        <v>232</v>
      </c>
      <c r="F45" s="434">
        <f>H45+J45+R45</f>
        <v>5.2101791035799998</v>
      </c>
      <c r="G45" s="437">
        <v>1.23</v>
      </c>
      <c r="H45" s="415">
        <f>G45*$P$8/1000</f>
        <v>2.3410959</v>
      </c>
      <c r="I45" s="437">
        <v>0.1</v>
      </c>
      <c r="J45" s="415">
        <f>I45*$P$9/1000</f>
        <v>0.33619499999999997</v>
      </c>
      <c r="K45" s="43" t="s">
        <v>225</v>
      </c>
      <c r="L45" s="171" t="s">
        <v>79</v>
      </c>
      <c r="M45" s="43">
        <v>0.65</v>
      </c>
      <c r="N45" s="271">
        <v>2.3540000000000001</v>
      </c>
      <c r="O45" s="197">
        <f t="shared" si="0"/>
        <v>1.5301</v>
      </c>
      <c r="P45" s="415">
        <f>E45*F45</f>
        <v>1208.7615520305599</v>
      </c>
      <c r="Q45" s="415">
        <f>SUM(O45:O48)</f>
        <v>2.1701000000000001</v>
      </c>
      <c r="R45" s="415">
        <f>Q45*1.02*1.05*$R$14</f>
        <v>2.5328882035800002</v>
      </c>
    </row>
    <row r="46" spans="1:18" s="2" customFormat="1" x14ac:dyDescent="0.2">
      <c r="A46" s="411"/>
      <c r="B46" s="409"/>
      <c r="C46" s="409"/>
      <c r="D46" s="406"/>
      <c r="E46" s="761"/>
      <c r="F46" s="434"/>
      <c r="G46" s="437"/>
      <c r="H46" s="415"/>
      <c r="I46" s="437"/>
      <c r="J46" s="415"/>
      <c r="K46" s="43" t="s">
        <v>695</v>
      </c>
      <c r="L46" s="174" t="s">
        <v>169</v>
      </c>
      <c r="M46" s="43">
        <v>0.01</v>
      </c>
      <c r="N46" s="271">
        <v>35</v>
      </c>
      <c r="O46" s="197">
        <f t="shared" si="0"/>
        <v>0.35000000000000003</v>
      </c>
      <c r="P46" s="415"/>
      <c r="Q46" s="415"/>
      <c r="R46" s="415"/>
    </row>
    <row r="47" spans="1:18" s="2" customFormat="1" x14ac:dyDescent="0.2">
      <c r="A47" s="411"/>
      <c r="B47" s="409"/>
      <c r="C47" s="409"/>
      <c r="D47" s="406"/>
      <c r="E47" s="761"/>
      <c r="F47" s="434"/>
      <c r="G47" s="437"/>
      <c r="H47" s="415"/>
      <c r="I47" s="437"/>
      <c r="J47" s="415"/>
      <c r="K47" s="43" t="s">
        <v>696</v>
      </c>
      <c r="L47" s="174" t="s">
        <v>169</v>
      </c>
      <c r="M47" s="52">
        <v>5.0000000000000001E-3</v>
      </c>
      <c r="N47" s="271">
        <v>58</v>
      </c>
      <c r="O47" s="197">
        <f t="shared" si="0"/>
        <v>0.28999999999999998</v>
      </c>
      <c r="P47" s="415"/>
      <c r="Q47" s="415"/>
      <c r="R47" s="415"/>
    </row>
    <row r="48" spans="1:18" s="2" customFormat="1" ht="12.75" customHeight="1" x14ac:dyDescent="0.2">
      <c r="A48" s="412"/>
      <c r="B48" s="409"/>
      <c r="C48" s="409"/>
      <c r="D48" s="406"/>
      <c r="E48" s="761"/>
      <c r="F48" s="434"/>
      <c r="G48" s="437"/>
      <c r="H48" s="415"/>
      <c r="I48" s="437"/>
      <c r="J48" s="415"/>
      <c r="K48" s="43"/>
      <c r="L48" s="43"/>
      <c r="M48" s="43"/>
      <c r="N48" s="271"/>
      <c r="O48" s="197">
        <f t="shared" si="0"/>
        <v>0</v>
      </c>
      <c r="P48" s="415"/>
      <c r="Q48" s="415"/>
      <c r="R48" s="415"/>
    </row>
    <row r="49" spans="1:18" s="2" customFormat="1" ht="12.75" customHeight="1" x14ac:dyDescent="0.2">
      <c r="A49" s="410">
        <v>4</v>
      </c>
      <c r="B49" s="762" t="s">
        <v>697</v>
      </c>
      <c r="C49" s="626" t="s">
        <v>668</v>
      </c>
      <c r="D49" s="406" t="s">
        <v>80</v>
      </c>
      <c r="E49" s="444">
        <v>350</v>
      </c>
      <c r="F49" s="434">
        <f>H49+J49+R49</f>
        <v>3.2838961326133997</v>
      </c>
      <c r="G49" s="437">
        <v>0.40100000000000002</v>
      </c>
      <c r="H49" s="415">
        <f>G49*$P$8/1000</f>
        <v>0.76323532999999999</v>
      </c>
      <c r="I49" s="572">
        <v>7.1000000000000004E-3</v>
      </c>
      <c r="J49" s="415">
        <f>I49*$P$9/1000</f>
        <v>2.3869845000000001E-2</v>
      </c>
      <c r="K49" s="43" t="s">
        <v>698</v>
      </c>
      <c r="L49" s="43" t="s">
        <v>80</v>
      </c>
      <c r="M49" s="43">
        <v>1</v>
      </c>
      <c r="N49" s="271">
        <v>1.25</v>
      </c>
      <c r="O49" s="197">
        <f t="shared" si="0"/>
        <v>1.25</v>
      </c>
      <c r="P49" s="415">
        <f>E49*F49</f>
        <v>1149.3636464146898</v>
      </c>
      <c r="Q49" s="415">
        <f>SUM(O49:O52)</f>
        <v>2.139173</v>
      </c>
      <c r="R49" s="415">
        <f>Q49*1.02*1.05*$R$14</f>
        <v>2.4967909576134</v>
      </c>
    </row>
    <row r="50" spans="1:18" s="2" customFormat="1" x14ac:dyDescent="0.2">
      <c r="A50" s="411"/>
      <c r="B50" s="762"/>
      <c r="C50" s="626"/>
      <c r="D50" s="406"/>
      <c r="E50" s="439"/>
      <c r="F50" s="434"/>
      <c r="G50" s="437"/>
      <c r="H50" s="415"/>
      <c r="I50" s="572"/>
      <c r="J50" s="415"/>
      <c r="K50" s="43" t="s">
        <v>170</v>
      </c>
      <c r="L50" s="174" t="s">
        <v>169</v>
      </c>
      <c r="M50" s="43">
        <v>3.1E-2</v>
      </c>
      <c r="N50" s="271">
        <v>28.082999999999998</v>
      </c>
      <c r="O50" s="197">
        <f t="shared" si="0"/>
        <v>0.87057299999999993</v>
      </c>
      <c r="P50" s="415"/>
      <c r="Q50" s="415"/>
      <c r="R50" s="415"/>
    </row>
    <row r="51" spans="1:18" s="2" customFormat="1" x14ac:dyDescent="0.2">
      <c r="A51" s="411"/>
      <c r="B51" s="762"/>
      <c r="C51" s="626"/>
      <c r="D51" s="406"/>
      <c r="E51" s="439"/>
      <c r="F51" s="434"/>
      <c r="G51" s="437"/>
      <c r="H51" s="415"/>
      <c r="I51" s="572"/>
      <c r="J51" s="415"/>
      <c r="K51" s="43" t="s">
        <v>178</v>
      </c>
      <c r="L51" s="174" t="s">
        <v>169</v>
      </c>
      <c r="M51" s="45">
        <v>5.9999999999999995E-4</v>
      </c>
      <c r="N51" s="271">
        <v>31</v>
      </c>
      <c r="O51" s="197">
        <f t="shared" si="0"/>
        <v>1.8599999999999998E-2</v>
      </c>
      <c r="P51" s="415"/>
      <c r="Q51" s="415"/>
      <c r="R51" s="415"/>
    </row>
    <row r="52" spans="1:18" s="2" customFormat="1" ht="12.75" customHeight="1" x14ac:dyDescent="0.2">
      <c r="A52" s="412"/>
      <c r="B52" s="762"/>
      <c r="C52" s="626"/>
      <c r="D52" s="406"/>
      <c r="E52" s="455"/>
      <c r="F52" s="434"/>
      <c r="G52" s="437"/>
      <c r="H52" s="415"/>
      <c r="I52" s="572"/>
      <c r="J52" s="415"/>
      <c r="K52" s="43"/>
      <c r="L52" s="43"/>
      <c r="M52" s="43"/>
      <c r="N52" s="271"/>
      <c r="O52" s="197">
        <f t="shared" si="0"/>
        <v>0</v>
      </c>
      <c r="P52" s="415"/>
      <c r="Q52" s="415"/>
      <c r="R52" s="415"/>
    </row>
    <row r="53" spans="1:18" x14ac:dyDescent="0.2">
      <c r="A53" s="770"/>
      <c r="B53" s="771"/>
      <c r="C53" s="651" t="s">
        <v>281</v>
      </c>
      <c r="D53" s="574"/>
      <c r="E53" s="578"/>
      <c r="F53" s="579">
        <f>H53+J53+R53</f>
        <v>0</v>
      </c>
      <c r="G53" s="580"/>
      <c r="H53" s="581">
        <f>G53*$P$8/1000</f>
        <v>0</v>
      </c>
      <c r="I53" s="582"/>
      <c r="J53" s="581">
        <f>I53*$P$9/1000</f>
        <v>0</v>
      </c>
      <c r="K53" s="47"/>
      <c r="L53" s="47"/>
      <c r="M53" s="47"/>
      <c r="N53" s="95"/>
      <c r="O53" s="48">
        <f t="shared" ref="O53:O68" si="2">M53*N53</f>
        <v>0</v>
      </c>
      <c r="P53" s="581">
        <f>E53*F53</f>
        <v>0</v>
      </c>
      <c r="Q53" s="581">
        <f>SUM(O53:O56)</f>
        <v>0</v>
      </c>
      <c r="R53" s="581">
        <f>Q53*1.02*1.05*$R$14</f>
        <v>0</v>
      </c>
    </row>
    <row r="54" spans="1:18" x14ac:dyDescent="0.2">
      <c r="A54" s="574"/>
      <c r="B54" s="772"/>
      <c r="C54" s="651"/>
      <c r="D54" s="574"/>
      <c r="E54" s="578"/>
      <c r="F54" s="579"/>
      <c r="G54" s="580"/>
      <c r="H54" s="581"/>
      <c r="I54" s="582"/>
      <c r="J54" s="581"/>
      <c r="K54" s="47"/>
      <c r="L54" s="47"/>
      <c r="M54" s="47"/>
      <c r="N54" s="95"/>
      <c r="O54" s="48">
        <f t="shared" si="2"/>
        <v>0</v>
      </c>
      <c r="P54" s="581"/>
      <c r="Q54" s="581"/>
      <c r="R54" s="581"/>
    </row>
    <row r="55" spans="1:18" x14ac:dyDescent="0.2">
      <c r="A55" s="574"/>
      <c r="B55" s="772"/>
      <c r="C55" s="651"/>
      <c r="D55" s="574"/>
      <c r="E55" s="578"/>
      <c r="F55" s="579"/>
      <c r="G55" s="580"/>
      <c r="H55" s="581"/>
      <c r="I55" s="582"/>
      <c r="J55" s="581"/>
      <c r="K55" s="47"/>
      <c r="L55" s="47"/>
      <c r="M55" s="55"/>
      <c r="N55" s="95"/>
      <c r="O55" s="48">
        <f t="shared" si="2"/>
        <v>0</v>
      </c>
      <c r="P55" s="581"/>
      <c r="Q55" s="581"/>
      <c r="R55" s="581"/>
    </row>
    <row r="56" spans="1:18" ht="12.75" customHeight="1" x14ac:dyDescent="0.2">
      <c r="A56" s="574"/>
      <c r="B56" s="773"/>
      <c r="C56" s="651"/>
      <c r="D56" s="574"/>
      <c r="E56" s="578"/>
      <c r="F56" s="579"/>
      <c r="G56" s="580"/>
      <c r="H56" s="581"/>
      <c r="I56" s="582"/>
      <c r="J56" s="581"/>
      <c r="K56" s="47"/>
      <c r="L56" s="47"/>
      <c r="M56" s="47"/>
      <c r="N56" s="95"/>
      <c r="O56" s="48">
        <f t="shared" si="2"/>
        <v>0</v>
      </c>
      <c r="P56" s="581"/>
      <c r="Q56" s="581"/>
      <c r="R56" s="581"/>
    </row>
    <row r="57" spans="1:18" s="87" customFormat="1" ht="12.75" customHeight="1" x14ac:dyDescent="0.2">
      <c r="A57" s="389">
        <v>1</v>
      </c>
      <c r="B57" s="762" t="s">
        <v>307</v>
      </c>
      <c r="C57" s="535" t="s">
        <v>672</v>
      </c>
      <c r="D57" s="389" t="s">
        <v>78</v>
      </c>
      <c r="E57" s="438">
        <v>182</v>
      </c>
      <c r="F57" s="429">
        <f>H57+J57+R57</f>
        <v>0.42538986500000003</v>
      </c>
      <c r="G57" s="573">
        <v>5.0000000000000001E-3</v>
      </c>
      <c r="H57" s="431">
        <f>G57*$P$8/1000</f>
        <v>9.5166499999999998E-3</v>
      </c>
      <c r="I57" s="451">
        <v>0.1237</v>
      </c>
      <c r="J57" s="431">
        <f>I57*$P$9/1000</f>
        <v>0.41587321500000002</v>
      </c>
      <c r="K57" s="163"/>
      <c r="L57" s="163"/>
      <c r="M57" s="163"/>
      <c r="N57" s="267"/>
      <c r="O57" s="246">
        <f t="shared" si="2"/>
        <v>0</v>
      </c>
      <c r="P57" s="431">
        <f>E57*F57</f>
        <v>77.420955430000006</v>
      </c>
      <c r="Q57" s="431">
        <f>SUM(O57:O60)</f>
        <v>0</v>
      </c>
      <c r="R57" s="431">
        <f>Q57*1.02*1.05*$R$14</f>
        <v>0</v>
      </c>
    </row>
    <row r="58" spans="1:18" s="87" customFormat="1" x14ac:dyDescent="0.2">
      <c r="A58" s="389"/>
      <c r="B58" s="762"/>
      <c r="C58" s="768"/>
      <c r="D58" s="389"/>
      <c r="E58" s="769"/>
      <c r="F58" s="429"/>
      <c r="G58" s="573"/>
      <c r="H58" s="431"/>
      <c r="I58" s="451"/>
      <c r="J58" s="431"/>
      <c r="K58" s="163"/>
      <c r="L58" s="163"/>
      <c r="M58" s="163"/>
      <c r="N58" s="267"/>
      <c r="O58" s="246">
        <f t="shared" si="2"/>
        <v>0</v>
      </c>
      <c r="P58" s="431"/>
      <c r="Q58" s="431"/>
      <c r="R58" s="431"/>
    </row>
    <row r="59" spans="1:18" s="87" customFormat="1" x14ac:dyDescent="0.2">
      <c r="A59" s="389"/>
      <c r="B59" s="762"/>
      <c r="C59" s="768"/>
      <c r="D59" s="389"/>
      <c r="E59" s="769"/>
      <c r="F59" s="429"/>
      <c r="G59" s="573"/>
      <c r="H59" s="431"/>
      <c r="I59" s="451"/>
      <c r="J59" s="431"/>
      <c r="K59" s="163"/>
      <c r="L59" s="163"/>
      <c r="M59" s="165"/>
      <c r="N59" s="267"/>
      <c r="O59" s="246">
        <f t="shared" si="2"/>
        <v>0</v>
      </c>
      <c r="P59" s="431"/>
      <c r="Q59" s="431"/>
      <c r="R59" s="431"/>
    </row>
    <row r="60" spans="1:18" s="87" customFormat="1" ht="12.75" customHeight="1" x14ac:dyDescent="0.2">
      <c r="A60" s="389"/>
      <c r="B60" s="762"/>
      <c r="C60" s="443"/>
      <c r="D60" s="389"/>
      <c r="E60" s="440"/>
      <c r="F60" s="429"/>
      <c r="G60" s="573"/>
      <c r="H60" s="431"/>
      <c r="I60" s="451"/>
      <c r="J60" s="431"/>
      <c r="K60" s="163"/>
      <c r="L60" s="163"/>
      <c r="M60" s="163"/>
      <c r="N60" s="267"/>
      <c r="O60" s="246">
        <f t="shared" si="2"/>
        <v>0</v>
      </c>
      <c r="P60" s="431"/>
      <c r="Q60" s="431"/>
      <c r="R60" s="431"/>
    </row>
    <row r="61" spans="1:18" s="2" customFormat="1" x14ac:dyDescent="0.2">
      <c r="A61" s="389">
        <v>2</v>
      </c>
      <c r="B61" s="540" t="s">
        <v>329</v>
      </c>
      <c r="C61" s="540" t="s">
        <v>673</v>
      </c>
      <c r="D61" s="438" t="s">
        <v>168</v>
      </c>
      <c r="E61" s="410">
        <v>291.2</v>
      </c>
      <c r="F61" s="434">
        <f>H61+J61+R61</f>
        <v>1.6809749999999999</v>
      </c>
      <c r="G61" s="437"/>
      <c r="H61" s="415">
        <f>G61*$P$8/1000</f>
        <v>0</v>
      </c>
      <c r="I61" s="430">
        <v>0.5</v>
      </c>
      <c r="J61" s="415">
        <f>I61*$P$9/1000</f>
        <v>1.6809749999999999</v>
      </c>
      <c r="K61" s="43"/>
      <c r="L61" s="43"/>
      <c r="M61" s="43"/>
      <c r="N61" s="271"/>
      <c r="O61" s="197">
        <f t="shared" si="2"/>
        <v>0</v>
      </c>
      <c r="P61" s="415">
        <f>E61*F61</f>
        <v>489.49991999999997</v>
      </c>
      <c r="Q61" s="415">
        <f>SUM(O61:O64)</f>
        <v>0</v>
      </c>
      <c r="R61" s="415">
        <f>Q61*1.02*1.05*$R$14</f>
        <v>0</v>
      </c>
    </row>
    <row r="62" spans="1:18" s="2" customFormat="1" x14ac:dyDescent="0.2">
      <c r="A62" s="389"/>
      <c r="B62" s="768"/>
      <c r="C62" s="768"/>
      <c r="D62" s="769"/>
      <c r="E62" s="411"/>
      <c r="F62" s="434"/>
      <c r="G62" s="437"/>
      <c r="H62" s="415"/>
      <c r="I62" s="430"/>
      <c r="J62" s="415"/>
      <c r="K62" s="43"/>
      <c r="L62" s="43"/>
      <c r="M62" s="43"/>
      <c r="N62" s="271"/>
      <c r="O62" s="197">
        <f t="shared" si="2"/>
        <v>0</v>
      </c>
      <c r="P62" s="415"/>
      <c r="Q62" s="415"/>
      <c r="R62" s="415"/>
    </row>
    <row r="63" spans="1:18" s="2" customFormat="1" x14ac:dyDescent="0.2">
      <c r="A63" s="389"/>
      <c r="B63" s="768"/>
      <c r="C63" s="768"/>
      <c r="D63" s="769"/>
      <c r="E63" s="411"/>
      <c r="F63" s="434"/>
      <c r="G63" s="437"/>
      <c r="H63" s="415"/>
      <c r="I63" s="430"/>
      <c r="J63" s="415"/>
      <c r="K63" s="43"/>
      <c r="L63" s="43"/>
      <c r="M63" s="45"/>
      <c r="N63" s="271"/>
      <c r="O63" s="197">
        <f t="shared" si="2"/>
        <v>0</v>
      </c>
      <c r="P63" s="415"/>
      <c r="Q63" s="415"/>
      <c r="R63" s="415"/>
    </row>
    <row r="64" spans="1:18" s="2" customFormat="1" ht="12.75" customHeight="1" x14ac:dyDescent="0.2">
      <c r="A64" s="389"/>
      <c r="B64" s="443"/>
      <c r="C64" s="443"/>
      <c r="D64" s="440"/>
      <c r="E64" s="412"/>
      <c r="F64" s="434"/>
      <c r="G64" s="437"/>
      <c r="H64" s="415"/>
      <c r="I64" s="430"/>
      <c r="J64" s="415"/>
      <c r="K64" s="43"/>
      <c r="L64" s="43"/>
      <c r="M64" s="43"/>
      <c r="N64" s="271"/>
      <c r="O64" s="197">
        <f t="shared" si="2"/>
        <v>0</v>
      </c>
      <c r="P64" s="415"/>
      <c r="Q64" s="415"/>
      <c r="R64" s="415"/>
    </row>
    <row r="65" spans="1:22" s="2" customFormat="1" ht="12.75" customHeight="1" x14ac:dyDescent="0.2">
      <c r="A65" s="389">
        <v>3</v>
      </c>
      <c r="B65" s="753" t="s">
        <v>674</v>
      </c>
      <c r="C65" s="541" t="s">
        <v>675</v>
      </c>
      <c r="D65" s="389" t="s">
        <v>78</v>
      </c>
      <c r="E65" s="438">
        <v>182</v>
      </c>
      <c r="F65" s="413">
        <f>H65+J65+R65</f>
        <v>8.7410699999999994E-2</v>
      </c>
      <c r="G65" s="436"/>
      <c r="H65" s="416">
        <f>G65*$P$8/1000</f>
        <v>0</v>
      </c>
      <c r="I65" s="476">
        <v>2.5999999999999999E-2</v>
      </c>
      <c r="J65" s="416">
        <f>I65*$P$9/1000</f>
        <v>8.7410699999999994E-2</v>
      </c>
      <c r="K65" s="100"/>
      <c r="L65" s="100"/>
      <c r="M65" s="100"/>
      <c r="N65" s="274"/>
      <c r="O65" s="101">
        <f t="shared" si="2"/>
        <v>0</v>
      </c>
      <c r="P65" s="416">
        <f>E65*F65</f>
        <v>15.908747399999999</v>
      </c>
      <c r="Q65" s="416">
        <f>SUM(O65:O68)</f>
        <v>0</v>
      </c>
      <c r="R65" s="419">
        <f>Q65*1.02*1.05*$R$14</f>
        <v>0</v>
      </c>
    </row>
    <row r="66" spans="1:22" s="2" customFormat="1" x14ac:dyDescent="0.2">
      <c r="A66" s="389"/>
      <c r="B66" s="626"/>
      <c r="C66" s="542"/>
      <c r="D66" s="389"/>
      <c r="E66" s="769"/>
      <c r="F66" s="413"/>
      <c r="G66" s="436"/>
      <c r="H66" s="416"/>
      <c r="I66" s="476"/>
      <c r="J66" s="416"/>
      <c r="K66" s="100"/>
      <c r="L66" s="100"/>
      <c r="M66" s="100"/>
      <c r="N66" s="274"/>
      <c r="O66" s="101">
        <f t="shared" si="2"/>
        <v>0</v>
      </c>
      <c r="P66" s="416"/>
      <c r="Q66" s="416"/>
      <c r="R66" s="419"/>
    </row>
    <row r="67" spans="1:22" s="2" customFormat="1" x14ac:dyDescent="0.2">
      <c r="A67" s="389"/>
      <c r="B67" s="626"/>
      <c r="C67" s="542"/>
      <c r="D67" s="389"/>
      <c r="E67" s="769"/>
      <c r="F67" s="413"/>
      <c r="G67" s="436"/>
      <c r="H67" s="416"/>
      <c r="I67" s="476"/>
      <c r="J67" s="416"/>
      <c r="K67" s="100"/>
      <c r="L67" s="100"/>
      <c r="M67" s="103"/>
      <c r="N67" s="274"/>
      <c r="O67" s="101">
        <f t="shared" si="2"/>
        <v>0</v>
      </c>
      <c r="P67" s="416"/>
      <c r="Q67" s="416"/>
      <c r="R67" s="419"/>
    </row>
    <row r="68" spans="1:22" s="2" customFormat="1" ht="12.75" customHeight="1" x14ac:dyDescent="0.2">
      <c r="A68" s="389"/>
      <c r="B68" s="626"/>
      <c r="C68" s="542"/>
      <c r="D68" s="389"/>
      <c r="E68" s="440"/>
      <c r="F68" s="413"/>
      <c r="G68" s="436"/>
      <c r="H68" s="416"/>
      <c r="I68" s="476"/>
      <c r="J68" s="416"/>
      <c r="K68" s="100"/>
      <c r="L68" s="100"/>
      <c r="M68" s="100"/>
      <c r="N68" s="274"/>
      <c r="O68" s="101">
        <f t="shared" si="2"/>
        <v>0</v>
      </c>
      <c r="P68" s="416"/>
      <c r="Q68" s="416"/>
      <c r="R68" s="419"/>
    </row>
    <row r="69" spans="1:22" s="2" customFormat="1" x14ac:dyDescent="0.2">
      <c r="A69" s="389">
        <v>4</v>
      </c>
      <c r="B69" s="753" t="s">
        <v>254</v>
      </c>
      <c r="C69" s="755" t="s">
        <v>255</v>
      </c>
      <c r="D69" s="756" t="s">
        <v>79</v>
      </c>
      <c r="E69" s="774">
        <v>1820</v>
      </c>
      <c r="F69" s="434">
        <f>H69+J69+R69</f>
        <v>0.17129969999999997</v>
      </c>
      <c r="G69" s="437">
        <v>0.09</v>
      </c>
      <c r="H69" s="415">
        <f>G69*$P$8/1000</f>
        <v>0.17129969999999997</v>
      </c>
      <c r="I69" s="437"/>
      <c r="J69" s="415">
        <f>I69*$P$9/1000</f>
        <v>0</v>
      </c>
      <c r="K69" s="43"/>
      <c r="L69" s="43"/>
      <c r="M69" s="43"/>
      <c r="N69" s="89"/>
      <c r="O69" s="91">
        <f t="shared" ref="O69:O108" si="3">M69*N69</f>
        <v>0</v>
      </c>
      <c r="P69" s="415">
        <f>E69*F69</f>
        <v>311.76545399999992</v>
      </c>
      <c r="Q69" s="415">
        <f>SUM(O69:O72)</f>
        <v>0</v>
      </c>
      <c r="R69" s="623">
        <f t="shared" ref="R69" si="4">Q69*1.02*1.05*$R$14</f>
        <v>0</v>
      </c>
      <c r="V69" s="7"/>
    </row>
    <row r="70" spans="1:22" s="2" customFormat="1" x14ac:dyDescent="0.2">
      <c r="A70" s="389"/>
      <c r="B70" s="626"/>
      <c r="C70" s="755"/>
      <c r="D70" s="756"/>
      <c r="E70" s="774"/>
      <c r="F70" s="434"/>
      <c r="G70" s="437"/>
      <c r="H70" s="415"/>
      <c r="I70" s="437"/>
      <c r="J70" s="415"/>
      <c r="K70" s="43"/>
      <c r="L70" s="43"/>
      <c r="M70" s="43"/>
      <c r="N70" s="89"/>
      <c r="O70" s="91">
        <f t="shared" si="3"/>
        <v>0</v>
      </c>
      <c r="P70" s="415"/>
      <c r="Q70" s="415"/>
      <c r="R70" s="624"/>
      <c r="V70" s="7"/>
    </row>
    <row r="71" spans="1:22" s="2" customFormat="1" x14ac:dyDescent="0.2">
      <c r="A71" s="389"/>
      <c r="B71" s="626"/>
      <c r="C71" s="755"/>
      <c r="D71" s="756"/>
      <c r="E71" s="774"/>
      <c r="F71" s="434"/>
      <c r="G71" s="437"/>
      <c r="H71" s="415"/>
      <c r="I71" s="437"/>
      <c r="J71" s="415"/>
      <c r="K71" s="43"/>
      <c r="L71" s="43"/>
      <c r="M71" s="45"/>
      <c r="N71" s="89"/>
      <c r="O71" s="91">
        <f t="shared" si="3"/>
        <v>0</v>
      </c>
      <c r="P71" s="415"/>
      <c r="Q71" s="415"/>
      <c r="R71" s="624"/>
      <c r="V71" s="7"/>
    </row>
    <row r="72" spans="1:22" s="2" customFormat="1" ht="12.75" customHeight="1" x14ac:dyDescent="0.2">
      <c r="A72" s="389"/>
      <c r="B72" s="626"/>
      <c r="C72" s="755"/>
      <c r="D72" s="756"/>
      <c r="E72" s="774"/>
      <c r="F72" s="434"/>
      <c r="G72" s="437"/>
      <c r="H72" s="415"/>
      <c r="I72" s="437"/>
      <c r="J72" s="415"/>
      <c r="K72" s="43"/>
      <c r="L72" s="43"/>
      <c r="M72" s="43"/>
      <c r="N72" s="89"/>
      <c r="O72" s="91">
        <f t="shared" si="3"/>
        <v>0</v>
      </c>
      <c r="P72" s="415"/>
      <c r="Q72" s="415"/>
      <c r="R72" s="754"/>
      <c r="V72" s="7"/>
    </row>
    <row r="73" spans="1:22" s="2" customFormat="1" ht="12.75" customHeight="1" x14ac:dyDescent="0.2">
      <c r="A73" s="389">
        <v>5</v>
      </c>
      <c r="B73" s="753" t="s">
        <v>256</v>
      </c>
      <c r="C73" s="755" t="s">
        <v>257</v>
      </c>
      <c r="D73" s="756" t="s">
        <v>79</v>
      </c>
      <c r="E73" s="774">
        <v>1820</v>
      </c>
      <c r="F73" s="801">
        <f>H73+J73+R73</f>
        <v>0.12738222600000002</v>
      </c>
      <c r="G73" s="767">
        <v>2.4E-2</v>
      </c>
      <c r="H73" s="610">
        <f>G73*$P$8/1000</f>
        <v>4.5679920000000006E-2</v>
      </c>
      <c r="I73" s="767"/>
      <c r="J73" s="610">
        <f>I73*$P$9/1000</f>
        <v>0</v>
      </c>
      <c r="K73" s="85" t="s">
        <v>258</v>
      </c>
      <c r="L73" s="85" t="s">
        <v>87</v>
      </c>
      <c r="M73" s="85">
        <v>3.5000000000000003E-2</v>
      </c>
      <c r="N73" s="90">
        <v>2</v>
      </c>
      <c r="O73" s="86">
        <f t="shared" si="3"/>
        <v>7.0000000000000007E-2</v>
      </c>
      <c r="P73" s="610">
        <f>E73*F73</f>
        <v>231.83565132000004</v>
      </c>
      <c r="Q73" s="610">
        <f>SUM(O73:O76)</f>
        <v>7.0000000000000007E-2</v>
      </c>
      <c r="R73" s="623">
        <f t="shared" ref="R73" si="5">Q73*1.02*1.05*$R$14</f>
        <v>8.1702306000000016E-2</v>
      </c>
      <c r="V73" s="7"/>
    </row>
    <row r="74" spans="1:22" s="2" customFormat="1" x14ac:dyDescent="0.2">
      <c r="A74" s="389"/>
      <c r="B74" s="626"/>
      <c r="C74" s="755"/>
      <c r="D74" s="756"/>
      <c r="E74" s="774"/>
      <c r="F74" s="801"/>
      <c r="G74" s="767"/>
      <c r="H74" s="610"/>
      <c r="I74" s="767"/>
      <c r="J74" s="610"/>
      <c r="K74" s="85"/>
      <c r="L74" s="85"/>
      <c r="M74" s="85"/>
      <c r="N74" s="90"/>
      <c r="O74" s="86">
        <f t="shared" si="3"/>
        <v>0</v>
      </c>
      <c r="P74" s="610"/>
      <c r="Q74" s="610"/>
      <c r="R74" s="624"/>
      <c r="V74" s="7"/>
    </row>
    <row r="75" spans="1:22" s="2" customFormat="1" x14ac:dyDescent="0.2">
      <c r="A75" s="389"/>
      <c r="B75" s="626"/>
      <c r="C75" s="755"/>
      <c r="D75" s="756"/>
      <c r="E75" s="774"/>
      <c r="F75" s="801"/>
      <c r="G75" s="767"/>
      <c r="H75" s="610"/>
      <c r="I75" s="767"/>
      <c r="J75" s="610"/>
      <c r="K75" s="85"/>
      <c r="L75" s="85"/>
      <c r="M75" s="92"/>
      <c r="N75" s="90"/>
      <c r="O75" s="86">
        <f t="shared" si="3"/>
        <v>0</v>
      </c>
      <c r="P75" s="610"/>
      <c r="Q75" s="610"/>
      <c r="R75" s="624"/>
      <c r="V75" s="7"/>
    </row>
    <row r="76" spans="1:22" s="2" customFormat="1" ht="12.75" customHeight="1" x14ac:dyDescent="0.2">
      <c r="A76" s="389"/>
      <c r="B76" s="626"/>
      <c r="C76" s="755"/>
      <c r="D76" s="756"/>
      <c r="E76" s="774"/>
      <c r="F76" s="801"/>
      <c r="G76" s="767"/>
      <c r="H76" s="610"/>
      <c r="I76" s="767"/>
      <c r="J76" s="610"/>
      <c r="K76" s="85"/>
      <c r="L76" s="85"/>
      <c r="M76" s="85"/>
      <c r="N76" s="90"/>
      <c r="O76" s="86">
        <f t="shared" si="3"/>
        <v>0</v>
      </c>
      <c r="P76" s="610"/>
      <c r="Q76" s="610"/>
      <c r="R76" s="754"/>
      <c r="V76" s="7"/>
    </row>
    <row r="77" spans="1:22" s="2" customFormat="1" ht="12.75" customHeight="1" x14ac:dyDescent="0.2">
      <c r="A77" s="389">
        <v>6</v>
      </c>
      <c r="B77" s="814" t="s">
        <v>316</v>
      </c>
      <c r="C77" s="433" t="s">
        <v>317</v>
      </c>
      <c r="D77" s="381" t="s">
        <v>81</v>
      </c>
      <c r="E77" s="381">
        <v>60</v>
      </c>
      <c r="F77" s="456">
        <f>H77+J77+R77</f>
        <v>0.14658102000000001</v>
      </c>
      <c r="G77" s="457"/>
      <c r="H77" s="458">
        <f>G77*$P$8/1000</f>
        <v>0</v>
      </c>
      <c r="I77" s="459">
        <v>4.36E-2</v>
      </c>
      <c r="J77" s="458">
        <f>I77*$P$9/1000</f>
        <v>0.14658102000000001</v>
      </c>
      <c r="K77" s="186"/>
      <c r="L77" s="186"/>
      <c r="M77" s="186"/>
      <c r="N77" s="187"/>
      <c r="O77" s="188">
        <f t="shared" si="3"/>
        <v>0</v>
      </c>
      <c r="P77" s="458">
        <f>E77*F77</f>
        <v>8.7948611999999997</v>
      </c>
      <c r="Q77" s="458">
        <f>SUM(O77:O80)</f>
        <v>0</v>
      </c>
      <c r="R77" s="458">
        <f>Q77*1.02*1.05*$R$14</f>
        <v>0</v>
      </c>
    </row>
    <row r="78" spans="1:22" s="2" customFormat="1" x14ac:dyDescent="0.2">
      <c r="A78" s="389"/>
      <c r="B78" s="480"/>
      <c r="C78" s="433"/>
      <c r="D78" s="381"/>
      <c r="E78" s="381"/>
      <c r="F78" s="456"/>
      <c r="G78" s="457"/>
      <c r="H78" s="458"/>
      <c r="I78" s="459"/>
      <c r="J78" s="458"/>
      <c r="K78" s="186"/>
      <c r="L78" s="186"/>
      <c r="M78" s="186"/>
      <c r="N78" s="187"/>
      <c r="O78" s="188">
        <f t="shared" si="3"/>
        <v>0</v>
      </c>
      <c r="P78" s="458"/>
      <c r="Q78" s="458"/>
      <c r="R78" s="458"/>
    </row>
    <row r="79" spans="1:22" s="2" customFormat="1" x14ac:dyDescent="0.2">
      <c r="A79" s="389"/>
      <c r="B79" s="480"/>
      <c r="C79" s="433"/>
      <c r="D79" s="381"/>
      <c r="E79" s="381"/>
      <c r="F79" s="456"/>
      <c r="G79" s="457"/>
      <c r="H79" s="458"/>
      <c r="I79" s="459"/>
      <c r="J79" s="458"/>
      <c r="K79" s="186"/>
      <c r="L79" s="186"/>
      <c r="M79" s="189"/>
      <c r="N79" s="187"/>
      <c r="O79" s="188">
        <f t="shared" si="3"/>
        <v>0</v>
      </c>
      <c r="P79" s="458"/>
      <c r="Q79" s="458"/>
      <c r="R79" s="458"/>
    </row>
    <row r="80" spans="1:22" s="2" customFormat="1" ht="12.75" customHeight="1" x14ac:dyDescent="0.2">
      <c r="A80" s="389"/>
      <c r="B80" s="481"/>
      <c r="C80" s="433"/>
      <c r="D80" s="381"/>
      <c r="E80" s="381"/>
      <c r="F80" s="456"/>
      <c r="G80" s="457"/>
      <c r="H80" s="458"/>
      <c r="I80" s="459"/>
      <c r="J80" s="458"/>
      <c r="K80" s="186"/>
      <c r="L80" s="186"/>
      <c r="M80" s="186"/>
      <c r="N80" s="187"/>
      <c r="O80" s="188">
        <f t="shared" si="3"/>
        <v>0</v>
      </c>
      <c r="P80" s="458"/>
      <c r="Q80" s="458"/>
      <c r="R80" s="458"/>
    </row>
    <row r="81" spans="1:18" s="2" customFormat="1" x14ac:dyDescent="0.2">
      <c r="A81" s="389">
        <v>7</v>
      </c>
      <c r="B81" s="433" t="s">
        <v>318</v>
      </c>
      <c r="C81" s="467" t="s">
        <v>669</v>
      </c>
      <c r="D81" s="456" t="s">
        <v>81</v>
      </c>
      <c r="E81" s="482">
        <v>60</v>
      </c>
      <c r="F81" s="456">
        <f>H81+J81+R81</f>
        <v>0.45679919999999996</v>
      </c>
      <c r="G81" s="457">
        <v>0.24</v>
      </c>
      <c r="H81" s="458">
        <f>G81*$P$8/1000</f>
        <v>0.45679919999999996</v>
      </c>
      <c r="I81" s="671"/>
      <c r="J81" s="458">
        <f>I81*$P$9/1000</f>
        <v>0</v>
      </c>
      <c r="K81" s="186"/>
      <c r="L81" s="186"/>
      <c r="M81" s="186"/>
      <c r="N81" s="187"/>
      <c r="O81" s="188">
        <f t="shared" si="3"/>
        <v>0</v>
      </c>
      <c r="P81" s="458">
        <f>E81*F81</f>
        <v>27.407951999999998</v>
      </c>
      <c r="Q81" s="458">
        <f>SUM(O81:O84)</f>
        <v>0</v>
      </c>
      <c r="R81" s="458">
        <f>Q81*1.02*1.05*$R$14</f>
        <v>0</v>
      </c>
    </row>
    <row r="82" spans="1:18" s="2" customFormat="1" x14ac:dyDescent="0.2">
      <c r="A82" s="389"/>
      <c r="B82" s="433"/>
      <c r="C82" s="467"/>
      <c r="D82" s="456"/>
      <c r="E82" s="482"/>
      <c r="F82" s="456"/>
      <c r="G82" s="457"/>
      <c r="H82" s="458"/>
      <c r="I82" s="671"/>
      <c r="J82" s="458"/>
      <c r="K82" s="186"/>
      <c r="L82" s="186"/>
      <c r="M82" s="186"/>
      <c r="N82" s="187"/>
      <c r="O82" s="188">
        <f t="shared" si="3"/>
        <v>0</v>
      </c>
      <c r="P82" s="458"/>
      <c r="Q82" s="458"/>
      <c r="R82" s="458"/>
    </row>
    <row r="83" spans="1:18" s="2" customFormat="1" x14ac:dyDescent="0.2">
      <c r="A83" s="389"/>
      <c r="B83" s="433"/>
      <c r="C83" s="467"/>
      <c r="D83" s="456"/>
      <c r="E83" s="482"/>
      <c r="F83" s="456"/>
      <c r="G83" s="457"/>
      <c r="H83" s="458"/>
      <c r="I83" s="671"/>
      <c r="J83" s="458"/>
      <c r="K83" s="186"/>
      <c r="L83" s="186"/>
      <c r="M83" s="189"/>
      <c r="N83" s="187"/>
      <c r="O83" s="188">
        <f t="shared" si="3"/>
        <v>0</v>
      </c>
      <c r="P83" s="458"/>
      <c r="Q83" s="458"/>
      <c r="R83" s="458"/>
    </row>
    <row r="84" spans="1:18" s="2" customFormat="1" ht="12.75" customHeight="1" x14ac:dyDescent="0.2">
      <c r="A84" s="389"/>
      <c r="B84" s="433"/>
      <c r="C84" s="467"/>
      <c r="D84" s="456"/>
      <c r="E84" s="482"/>
      <c r="F84" s="456"/>
      <c r="G84" s="457"/>
      <c r="H84" s="458"/>
      <c r="I84" s="671"/>
      <c r="J84" s="458"/>
      <c r="K84" s="186"/>
      <c r="L84" s="186"/>
      <c r="M84" s="186"/>
      <c r="N84" s="187"/>
      <c r="O84" s="188">
        <f t="shared" si="3"/>
        <v>0</v>
      </c>
      <c r="P84" s="458"/>
      <c r="Q84" s="458"/>
      <c r="R84" s="458"/>
    </row>
    <row r="85" spans="1:18" s="2" customFormat="1" x14ac:dyDescent="0.2">
      <c r="A85" s="389">
        <v>8</v>
      </c>
      <c r="B85" s="433" t="s">
        <v>86</v>
      </c>
      <c r="C85" s="467" t="s">
        <v>670</v>
      </c>
      <c r="D85" s="456" t="s">
        <v>81</v>
      </c>
      <c r="E85" s="482">
        <v>60</v>
      </c>
      <c r="F85" s="456">
        <f>H85+J85+R85</f>
        <v>5.8358790000000003</v>
      </c>
      <c r="G85" s="802"/>
      <c r="H85" s="458">
        <f>G85*$P$8/1000</f>
        <v>0</v>
      </c>
      <c r="I85" s="671"/>
      <c r="J85" s="458">
        <f>I85*$P$9/1000</f>
        <v>0</v>
      </c>
      <c r="K85" s="186" t="s">
        <v>671</v>
      </c>
      <c r="L85" s="186" t="s">
        <v>81</v>
      </c>
      <c r="M85" s="186">
        <v>1</v>
      </c>
      <c r="N85" s="270">
        <v>5</v>
      </c>
      <c r="O85" s="188">
        <f t="shared" si="3"/>
        <v>5</v>
      </c>
      <c r="P85" s="458">
        <f>E85*F85</f>
        <v>350.15273999999999</v>
      </c>
      <c r="Q85" s="458">
        <f>SUM(O85:O88)</f>
        <v>5</v>
      </c>
      <c r="R85" s="458">
        <f>Q85*1.02*1.05*$R$14</f>
        <v>5.8358790000000003</v>
      </c>
    </row>
    <row r="86" spans="1:18" s="2" customFormat="1" x14ac:dyDescent="0.2">
      <c r="A86" s="389"/>
      <c r="B86" s="433"/>
      <c r="C86" s="467"/>
      <c r="D86" s="456"/>
      <c r="E86" s="482"/>
      <c r="F86" s="456"/>
      <c r="G86" s="802"/>
      <c r="H86" s="458"/>
      <c r="I86" s="671"/>
      <c r="J86" s="458"/>
      <c r="K86" s="186"/>
      <c r="L86" s="186"/>
      <c r="M86" s="186"/>
      <c r="N86" s="270"/>
      <c r="O86" s="188">
        <f t="shared" si="3"/>
        <v>0</v>
      </c>
      <c r="P86" s="458"/>
      <c r="Q86" s="458"/>
      <c r="R86" s="458"/>
    </row>
    <row r="87" spans="1:18" s="2" customFormat="1" x14ac:dyDescent="0.2">
      <c r="A87" s="389"/>
      <c r="B87" s="433"/>
      <c r="C87" s="467"/>
      <c r="D87" s="456"/>
      <c r="E87" s="482"/>
      <c r="F87" s="456"/>
      <c r="G87" s="802"/>
      <c r="H87" s="458"/>
      <c r="I87" s="671"/>
      <c r="J87" s="458"/>
      <c r="K87" s="186"/>
      <c r="L87" s="186"/>
      <c r="M87" s="189"/>
      <c r="N87" s="270"/>
      <c r="O87" s="188">
        <f t="shared" si="3"/>
        <v>0</v>
      </c>
      <c r="P87" s="458"/>
      <c r="Q87" s="458"/>
      <c r="R87" s="458"/>
    </row>
    <row r="88" spans="1:18" s="2" customFormat="1" ht="12.75" customHeight="1" x14ac:dyDescent="0.2">
      <c r="A88" s="389"/>
      <c r="B88" s="433"/>
      <c r="C88" s="467"/>
      <c r="D88" s="456"/>
      <c r="E88" s="482"/>
      <c r="F88" s="456"/>
      <c r="G88" s="802"/>
      <c r="H88" s="458"/>
      <c r="I88" s="671"/>
      <c r="J88" s="458"/>
      <c r="K88" s="186"/>
      <c r="L88" s="186"/>
      <c r="M88" s="186"/>
      <c r="N88" s="270"/>
      <c r="O88" s="188">
        <f t="shared" si="3"/>
        <v>0</v>
      </c>
      <c r="P88" s="458"/>
      <c r="Q88" s="458"/>
      <c r="R88" s="458"/>
    </row>
    <row r="89" spans="1:18" s="168" customFormat="1" ht="12.75" customHeight="1" x14ac:dyDescent="0.2">
      <c r="A89" s="389"/>
      <c r="B89" s="441"/>
      <c r="C89" s="452" t="s">
        <v>676</v>
      </c>
      <c r="D89" s="444"/>
      <c r="E89" s="444"/>
      <c r="F89" s="445">
        <f>H89+J89+R89</f>
        <v>0</v>
      </c>
      <c r="G89" s="448"/>
      <c r="H89" s="418">
        <f>G89*$P$8/1000</f>
        <v>0</v>
      </c>
      <c r="I89" s="448"/>
      <c r="J89" s="418">
        <f>I89*$P$9/1000</f>
        <v>0</v>
      </c>
      <c r="K89" s="179"/>
      <c r="L89" s="179"/>
      <c r="M89" s="179"/>
      <c r="N89" s="272"/>
      <c r="O89" s="180">
        <f t="shared" si="3"/>
        <v>0</v>
      </c>
      <c r="P89" s="418">
        <f>E89*F89</f>
        <v>0</v>
      </c>
      <c r="Q89" s="418">
        <f>SUM(O89:O92)</f>
        <v>0</v>
      </c>
      <c r="R89" s="418">
        <f>Q89*1.02*1.05*$R$14</f>
        <v>0</v>
      </c>
    </row>
    <row r="90" spans="1:18" s="168" customFormat="1" x14ac:dyDescent="0.2">
      <c r="A90" s="389"/>
      <c r="B90" s="442"/>
      <c r="C90" s="453"/>
      <c r="D90" s="439"/>
      <c r="E90" s="439"/>
      <c r="F90" s="446"/>
      <c r="G90" s="449"/>
      <c r="H90" s="403"/>
      <c r="I90" s="449"/>
      <c r="J90" s="403"/>
      <c r="K90" s="179"/>
      <c r="L90" s="179"/>
      <c r="M90" s="179"/>
      <c r="N90" s="272"/>
      <c r="O90" s="180">
        <f t="shared" si="3"/>
        <v>0</v>
      </c>
      <c r="P90" s="403"/>
      <c r="Q90" s="403"/>
      <c r="R90" s="403"/>
    </row>
    <row r="91" spans="1:18" s="168" customFormat="1" x14ac:dyDescent="0.2">
      <c r="A91" s="389"/>
      <c r="B91" s="442"/>
      <c r="C91" s="453"/>
      <c r="D91" s="439"/>
      <c r="E91" s="439"/>
      <c r="F91" s="446"/>
      <c r="G91" s="449"/>
      <c r="H91" s="403"/>
      <c r="I91" s="449"/>
      <c r="J91" s="403"/>
      <c r="K91" s="179"/>
      <c r="L91" s="179"/>
      <c r="M91" s="181"/>
      <c r="N91" s="272"/>
      <c r="O91" s="180">
        <f t="shared" si="3"/>
        <v>0</v>
      </c>
      <c r="P91" s="403"/>
      <c r="Q91" s="403"/>
      <c r="R91" s="403"/>
    </row>
    <row r="92" spans="1:18" s="168" customFormat="1" ht="12.75" customHeight="1" x14ac:dyDescent="0.2">
      <c r="A92" s="389"/>
      <c r="B92" s="443"/>
      <c r="C92" s="454"/>
      <c r="D92" s="440"/>
      <c r="E92" s="440"/>
      <c r="F92" s="447"/>
      <c r="G92" s="450"/>
      <c r="H92" s="404"/>
      <c r="I92" s="450"/>
      <c r="J92" s="404"/>
      <c r="K92" s="179"/>
      <c r="L92" s="179"/>
      <c r="M92" s="179"/>
      <c r="N92" s="272"/>
      <c r="O92" s="180">
        <f t="shared" si="3"/>
        <v>0</v>
      </c>
      <c r="P92" s="404"/>
      <c r="Q92" s="404"/>
      <c r="R92" s="404"/>
    </row>
    <row r="93" spans="1:18" s="2" customFormat="1" x14ac:dyDescent="0.2">
      <c r="A93" s="389">
        <v>1</v>
      </c>
      <c r="B93" s="428" t="s">
        <v>216</v>
      </c>
      <c r="C93" s="428" t="s">
        <v>217</v>
      </c>
      <c r="D93" s="389" t="s">
        <v>78</v>
      </c>
      <c r="E93" s="410">
        <v>3.5</v>
      </c>
      <c r="F93" s="434">
        <f>H93+J93+R93</f>
        <v>2.0936629999999998</v>
      </c>
      <c r="G93" s="437">
        <v>1.1000000000000001</v>
      </c>
      <c r="H93" s="415">
        <f>G93*$P$8/1000</f>
        <v>2.0936629999999998</v>
      </c>
      <c r="I93" s="437"/>
      <c r="J93" s="415">
        <f>I93*$P$9/1000</f>
        <v>0</v>
      </c>
      <c r="K93" s="43"/>
      <c r="L93" s="43"/>
      <c r="M93" s="43"/>
      <c r="N93" s="271"/>
      <c r="O93" s="197">
        <f t="shared" si="3"/>
        <v>0</v>
      </c>
      <c r="P93" s="415">
        <f>E93*F93</f>
        <v>7.3278204999999996</v>
      </c>
      <c r="Q93" s="415">
        <f>SUM(O93:O96)</f>
        <v>0</v>
      </c>
      <c r="R93" s="415">
        <f>Q93*1.02*1.05*$R$14</f>
        <v>0</v>
      </c>
    </row>
    <row r="94" spans="1:18" s="2" customFormat="1" x14ac:dyDescent="0.2">
      <c r="A94" s="389"/>
      <c r="B94" s="428"/>
      <c r="C94" s="428"/>
      <c r="D94" s="389"/>
      <c r="E94" s="411"/>
      <c r="F94" s="434"/>
      <c r="G94" s="437"/>
      <c r="H94" s="415"/>
      <c r="I94" s="437"/>
      <c r="J94" s="415"/>
      <c r="K94" s="43"/>
      <c r="L94" s="43"/>
      <c r="M94" s="43"/>
      <c r="N94" s="271"/>
      <c r="O94" s="197">
        <f t="shared" si="3"/>
        <v>0</v>
      </c>
      <c r="P94" s="415"/>
      <c r="Q94" s="415"/>
      <c r="R94" s="415"/>
    </row>
    <row r="95" spans="1:18" s="2" customFormat="1" x14ac:dyDescent="0.2">
      <c r="A95" s="389"/>
      <c r="B95" s="428"/>
      <c r="C95" s="428"/>
      <c r="D95" s="389"/>
      <c r="E95" s="411"/>
      <c r="F95" s="434"/>
      <c r="G95" s="437"/>
      <c r="H95" s="415"/>
      <c r="I95" s="437"/>
      <c r="J95" s="415"/>
      <c r="K95" s="43"/>
      <c r="L95" s="43"/>
      <c r="M95" s="45"/>
      <c r="N95" s="271"/>
      <c r="O95" s="197">
        <f t="shared" si="3"/>
        <v>0</v>
      </c>
      <c r="P95" s="415"/>
      <c r="Q95" s="415"/>
      <c r="R95" s="415"/>
    </row>
    <row r="96" spans="1:18" s="2" customFormat="1" ht="12.75" customHeight="1" x14ac:dyDescent="0.2">
      <c r="A96" s="389"/>
      <c r="B96" s="428"/>
      <c r="C96" s="428"/>
      <c r="D96" s="389"/>
      <c r="E96" s="412"/>
      <c r="F96" s="434"/>
      <c r="G96" s="437"/>
      <c r="H96" s="415"/>
      <c r="I96" s="437"/>
      <c r="J96" s="415"/>
      <c r="K96" s="43"/>
      <c r="L96" s="43"/>
      <c r="M96" s="43"/>
      <c r="N96" s="271"/>
      <c r="O96" s="197">
        <f t="shared" si="3"/>
        <v>0</v>
      </c>
      <c r="P96" s="415"/>
      <c r="Q96" s="415"/>
      <c r="R96" s="415"/>
    </row>
    <row r="97" spans="1:18" s="2" customFormat="1" ht="12.75" customHeight="1" x14ac:dyDescent="0.2">
      <c r="A97" s="389">
        <v>2</v>
      </c>
      <c r="B97" s="428" t="s">
        <v>677</v>
      </c>
      <c r="C97" s="541" t="s">
        <v>678</v>
      </c>
      <c r="D97" s="389" t="s">
        <v>78</v>
      </c>
      <c r="E97" s="414">
        <v>2.8</v>
      </c>
      <c r="F97" s="413">
        <f>H97+J97+R97</f>
        <v>48.468714661920082</v>
      </c>
      <c r="G97" s="436">
        <v>2.4500000000000002</v>
      </c>
      <c r="H97" s="416">
        <f>G97*$P$8/1000</f>
        <v>4.6631585000000007</v>
      </c>
      <c r="I97" s="417">
        <v>0.37</v>
      </c>
      <c r="J97" s="416">
        <f>I97*$P$9/1000</f>
        <v>1.2439214999999999</v>
      </c>
      <c r="K97" s="204" t="s">
        <v>170</v>
      </c>
      <c r="L97" s="205" t="s">
        <v>78</v>
      </c>
      <c r="M97" s="100">
        <v>1.02</v>
      </c>
      <c r="N97" s="274">
        <v>28.082999999999998</v>
      </c>
      <c r="O97" s="101">
        <f t="shared" si="3"/>
        <v>28.644659999999998</v>
      </c>
      <c r="P97" s="416">
        <f>E97*F97</f>
        <v>135.71240105337623</v>
      </c>
      <c r="Q97" s="416">
        <f>SUM(O97:O100)</f>
        <v>36.465487600000003</v>
      </c>
      <c r="R97" s="419">
        <f>Q97*1.02*1.05*$R$14</f>
        <v>42.561634661920081</v>
      </c>
    </row>
    <row r="98" spans="1:18" s="2" customFormat="1" x14ac:dyDescent="0.2">
      <c r="A98" s="389"/>
      <c r="B98" s="428"/>
      <c r="C98" s="542"/>
      <c r="D98" s="389"/>
      <c r="E98" s="414"/>
      <c r="F98" s="413"/>
      <c r="G98" s="436"/>
      <c r="H98" s="416"/>
      <c r="I98" s="417"/>
      <c r="J98" s="416"/>
      <c r="K98" s="170" t="s">
        <v>171</v>
      </c>
      <c r="L98" s="171" t="s">
        <v>79</v>
      </c>
      <c r="M98" s="100">
        <v>1.61</v>
      </c>
      <c r="N98" s="274">
        <v>3.5</v>
      </c>
      <c r="O98" s="101">
        <f t="shared" si="3"/>
        <v>5.6350000000000007</v>
      </c>
      <c r="P98" s="416"/>
      <c r="Q98" s="416"/>
      <c r="R98" s="419"/>
    </row>
    <row r="99" spans="1:18" s="2" customFormat="1" x14ac:dyDescent="0.2">
      <c r="A99" s="389"/>
      <c r="B99" s="428"/>
      <c r="C99" s="542"/>
      <c r="D99" s="389"/>
      <c r="E99" s="414"/>
      <c r="F99" s="413"/>
      <c r="G99" s="436"/>
      <c r="H99" s="416"/>
      <c r="I99" s="417"/>
      <c r="J99" s="416"/>
      <c r="K99" s="173" t="s">
        <v>172</v>
      </c>
      <c r="L99" s="174" t="s">
        <v>169</v>
      </c>
      <c r="M99" s="103">
        <v>1.72E-2</v>
      </c>
      <c r="N99" s="267">
        <v>127.083</v>
      </c>
      <c r="O99" s="101">
        <f t="shared" si="3"/>
        <v>2.1858276000000001</v>
      </c>
      <c r="P99" s="416"/>
      <c r="Q99" s="416"/>
      <c r="R99" s="419"/>
    </row>
    <row r="100" spans="1:18" s="2" customFormat="1" ht="12.75" customHeight="1" x14ac:dyDescent="0.2">
      <c r="A100" s="389"/>
      <c r="B100" s="428"/>
      <c r="C100" s="542"/>
      <c r="D100" s="389"/>
      <c r="E100" s="414"/>
      <c r="F100" s="413"/>
      <c r="G100" s="436"/>
      <c r="H100" s="416"/>
      <c r="I100" s="417"/>
      <c r="J100" s="416"/>
      <c r="K100" s="100"/>
      <c r="L100" s="100"/>
      <c r="M100" s="100"/>
      <c r="N100" s="274"/>
      <c r="O100" s="101">
        <f t="shared" si="3"/>
        <v>0</v>
      </c>
      <c r="P100" s="416"/>
      <c r="Q100" s="416"/>
      <c r="R100" s="419"/>
    </row>
    <row r="101" spans="1:18" s="168" customFormat="1" ht="12.75" customHeight="1" x14ac:dyDescent="0.2">
      <c r="A101" s="389">
        <v>3</v>
      </c>
      <c r="B101" s="532" t="s">
        <v>246</v>
      </c>
      <c r="C101" s="532" t="s">
        <v>679</v>
      </c>
      <c r="D101" s="686" t="s">
        <v>168</v>
      </c>
      <c r="E101" s="686">
        <v>1.7030000000000001</v>
      </c>
      <c r="F101" s="511">
        <f>H101+J101+R101</f>
        <v>133.56667416519997</v>
      </c>
      <c r="G101" s="803">
        <v>34.299999999999997</v>
      </c>
      <c r="H101" s="402">
        <f>G101*$P$8/1000</f>
        <v>65.284218999999993</v>
      </c>
      <c r="I101" s="803">
        <v>20</v>
      </c>
      <c r="J101" s="402">
        <f>I101*$P$9/1000</f>
        <v>67.239000000000004</v>
      </c>
      <c r="K101" s="179" t="s">
        <v>187</v>
      </c>
      <c r="L101" s="179" t="s">
        <v>87</v>
      </c>
      <c r="M101" s="179">
        <v>1</v>
      </c>
      <c r="N101" s="272">
        <v>0.89400000000000002</v>
      </c>
      <c r="O101" s="180">
        <f t="shared" si="3"/>
        <v>0.89400000000000002</v>
      </c>
      <c r="P101" s="402">
        <f>E101*F101</f>
        <v>227.46404610333556</v>
      </c>
      <c r="Q101" s="402">
        <f>SUM(O101:O104)</f>
        <v>0.89400000000000002</v>
      </c>
      <c r="R101" s="402">
        <f>Q101*1.02*1.05*$R$14</f>
        <v>1.0434551652000001</v>
      </c>
    </row>
    <row r="102" spans="1:18" s="168" customFormat="1" x14ac:dyDescent="0.2">
      <c r="A102" s="389"/>
      <c r="B102" s="806"/>
      <c r="C102" s="806"/>
      <c r="D102" s="751"/>
      <c r="E102" s="751"/>
      <c r="F102" s="808"/>
      <c r="G102" s="804"/>
      <c r="H102" s="760"/>
      <c r="I102" s="804"/>
      <c r="J102" s="760"/>
      <c r="K102" s="179"/>
      <c r="L102" s="179"/>
      <c r="M102" s="179"/>
      <c r="N102" s="272"/>
      <c r="O102" s="180">
        <f t="shared" si="3"/>
        <v>0</v>
      </c>
      <c r="P102" s="760"/>
      <c r="Q102" s="760"/>
      <c r="R102" s="760"/>
    </row>
    <row r="103" spans="1:18" s="168" customFormat="1" x14ac:dyDescent="0.2">
      <c r="A103" s="389"/>
      <c r="B103" s="806"/>
      <c r="C103" s="806"/>
      <c r="D103" s="751"/>
      <c r="E103" s="751"/>
      <c r="F103" s="808"/>
      <c r="G103" s="804"/>
      <c r="H103" s="760"/>
      <c r="I103" s="804"/>
      <c r="J103" s="760"/>
      <c r="K103" s="179"/>
      <c r="L103" s="179"/>
      <c r="M103" s="181"/>
      <c r="N103" s="272"/>
      <c r="O103" s="180">
        <f t="shared" si="3"/>
        <v>0</v>
      </c>
      <c r="P103" s="760"/>
      <c r="Q103" s="760"/>
      <c r="R103" s="760"/>
    </row>
    <row r="104" spans="1:18" s="168" customFormat="1" ht="12.75" customHeight="1" x14ac:dyDescent="0.2">
      <c r="A104" s="389"/>
      <c r="B104" s="534"/>
      <c r="C104" s="807"/>
      <c r="D104" s="752"/>
      <c r="E104" s="752"/>
      <c r="F104" s="447"/>
      <c r="G104" s="805"/>
      <c r="H104" s="404"/>
      <c r="I104" s="805"/>
      <c r="J104" s="404"/>
      <c r="K104" s="179"/>
      <c r="L104" s="179"/>
      <c r="M104" s="179"/>
      <c r="N104" s="272"/>
      <c r="O104" s="180">
        <f t="shared" si="3"/>
        <v>0</v>
      </c>
      <c r="P104" s="404"/>
      <c r="Q104" s="404"/>
      <c r="R104" s="404"/>
    </row>
    <row r="105" spans="1:18" s="168" customFormat="1" ht="12.75" customHeight="1" x14ac:dyDescent="0.2">
      <c r="A105" s="389">
        <v>4</v>
      </c>
      <c r="B105" s="388" t="s">
        <v>86</v>
      </c>
      <c r="C105" s="520" t="s">
        <v>259</v>
      </c>
      <c r="D105" s="387" t="s">
        <v>168</v>
      </c>
      <c r="E105" s="387">
        <v>0.57099999999999995</v>
      </c>
      <c r="F105" s="390">
        <f>H105+J105+R105</f>
        <v>645.31049065560001</v>
      </c>
      <c r="G105" s="391"/>
      <c r="H105" s="392">
        <f>G105*$P$8/1000</f>
        <v>0</v>
      </c>
      <c r="I105" s="391"/>
      <c r="J105" s="392">
        <f>I105*$P$9/1000</f>
        <v>0</v>
      </c>
      <c r="K105" s="179" t="s">
        <v>260</v>
      </c>
      <c r="L105" s="179" t="s">
        <v>168</v>
      </c>
      <c r="M105" s="179">
        <v>1</v>
      </c>
      <c r="N105" s="272">
        <v>552.88199999999995</v>
      </c>
      <c r="O105" s="180">
        <f t="shared" si="3"/>
        <v>552.88199999999995</v>
      </c>
      <c r="P105" s="392">
        <f>E105*F105</f>
        <v>368.47229016434756</v>
      </c>
      <c r="Q105" s="392">
        <f>SUM(O105:O108)</f>
        <v>552.88199999999995</v>
      </c>
      <c r="R105" s="392">
        <f>Q105*1.02*1.05*$R$14</f>
        <v>645.31049065560001</v>
      </c>
    </row>
    <row r="106" spans="1:18" s="168" customFormat="1" x14ac:dyDescent="0.2">
      <c r="A106" s="389"/>
      <c r="B106" s="388"/>
      <c r="C106" s="520"/>
      <c r="D106" s="387"/>
      <c r="E106" s="387"/>
      <c r="F106" s="390"/>
      <c r="G106" s="391"/>
      <c r="H106" s="392"/>
      <c r="I106" s="391"/>
      <c r="J106" s="392"/>
      <c r="K106" s="179"/>
      <c r="L106" s="179"/>
      <c r="M106" s="179"/>
      <c r="N106" s="272"/>
      <c r="O106" s="180">
        <f t="shared" si="3"/>
        <v>0</v>
      </c>
      <c r="P106" s="392"/>
      <c r="Q106" s="392"/>
      <c r="R106" s="392"/>
    </row>
    <row r="107" spans="1:18" s="168" customFormat="1" x14ac:dyDescent="0.2">
      <c r="A107" s="389"/>
      <c r="B107" s="388"/>
      <c r="C107" s="520"/>
      <c r="D107" s="387"/>
      <c r="E107" s="387"/>
      <c r="F107" s="390"/>
      <c r="G107" s="391"/>
      <c r="H107" s="392"/>
      <c r="I107" s="391"/>
      <c r="J107" s="392"/>
      <c r="K107" s="179"/>
      <c r="L107" s="179"/>
      <c r="M107" s="181"/>
      <c r="N107" s="272"/>
      <c r="O107" s="180">
        <f t="shared" si="3"/>
        <v>0</v>
      </c>
      <c r="P107" s="392"/>
      <c r="Q107" s="392"/>
      <c r="R107" s="392"/>
    </row>
    <row r="108" spans="1:18" s="168" customFormat="1" ht="12.75" customHeight="1" x14ac:dyDescent="0.2">
      <c r="A108" s="389"/>
      <c r="B108" s="388"/>
      <c r="C108" s="520"/>
      <c r="D108" s="387"/>
      <c r="E108" s="387"/>
      <c r="F108" s="390"/>
      <c r="G108" s="391"/>
      <c r="H108" s="392"/>
      <c r="I108" s="391"/>
      <c r="J108" s="392"/>
      <c r="K108" s="179"/>
      <c r="L108" s="179"/>
      <c r="M108" s="179"/>
      <c r="N108" s="272"/>
      <c r="O108" s="180">
        <f t="shared" si="3"/>
        <v>0</v>
      </c>
      <c r="P108" s="392"/>
      <c r="Q108" s="392"/>
      <c r="R108" s="392"/>
    </row>
    <row r="109" spans="1:18" s="168" customFormat="1" ht="12.75" customHeight="1" x14ac:dyDescent="0.2">
      <c r="A109" s="389">
        <v>5</v>
      </c>
      <c r="B109" s="388" t="s">
        <v>86</v>
      </c>
      <c r="C109" s="520" t="s">
        <v>680</v>
      </c>
      <c r="D109" s="387" t="s">
        <v>168</v>
      </c>
      <c r="E109" s="387">
        <v>0.68700000000000006</v>
      </c>
      <c r="F109" s="390">
        <f>H109+J109+R109</f>
        <v>649.93600835100005</v>
      </c>
      <c r="G109" s="391"/>
      <c r="H109" s="392">
        <f>G109*$P$8/1000</f>
        <v>0</v>
      </c>
      <c r="I109" s="391"/>
      <c r="J109" s="392">
        <f>I109*$P$9/1000</f>
        <v>0</v>
      </c>
      <c r="K109" s="179" t="s">
        <v>681</v>
      </c>
      <c r="L109" s="179" t="s">
        <v>168</v>
      </c>
      <c r="M109" s="179">
        <v>1</v>
      </c>
      <c r="N109" s="272">
        <v>556.84500000000003</v>
      </c>
      <c r="O109" s="180">
        <f t="shared" ref="O109:O112" si="6">M109*N109</f>
        <v>556.84500000000003</v>
      </c>
      <c r="P109" s="392">
        <f>E109*F109</f>
        <v>446.50603773713709</v>
      </c>
      <c r="Q109" s="392">
        <f>SUM(O109:O112)</f>
        <v>556.84500000000003</v>
      </c>
      <c r="R109" s="392">
        <f>Q109*1.02*1.05*$R$14</f>
        <v>649.93600835100005</v>
      </c>
    </row>
    <row r="110" spans="1:18" s="168" customFormat="1" x14ac:dyDescent="0.2">
      <c r="A110" s="389"/>
      <c r="B110" s="388"/>
      <c r="C110" s="520"/>
      <c r="D110" s="387"/>
      <c r="E110" s="387"/>
      <c r="F110" s="390"/>
      <c r="G110" s="391"/>
      <c r="H110" s="392"/>
      <c r="I110" s="391"/>
      <c r="J110" s="392"/>
      <c r="K110" s="179"/>
      <c r="L110" s="179"/>
      <c r="M110" s="179"/>
      <c r="N110" s="272"/>
      <c r="O110" s="180">
        <f t="shared" si="6"/>
        <v>0</v>
      </c>
      <c r="P110" s="392"/>
      <c r="Q110" s="392"/>
      <c r="R110" s="392"/>
    </row>
    <row r="111" spans="1:18" s="168" customFormat="1" x14ac:dyDescent="0.2">
      <c r="A111" s="389"/>
      <c r="B111" s="388"/>
      <c r="C111" s="520"/>
      <c r="D111" s="387"/>
      <c r="E111" s="387"/>
      <c r="F111" s="390"/>
      <c r="G111" s="391"/>
      <c r="H111" s="392"/>
      <c r="I111" s="391"/>
      <c r="J111" s="392"/>
      <c r="K111" s="179"/>
      <c r="L111" s="179"/>
      <c r="M111" s="181"/>
      <c r="N111" s="272"/>
      <c r="O111" s="180">
        <f t="shared" si="6"/>
        <v>0</v>
      </c>
      <c r="P111" s="392"/>
      <c r="Q111" s="392"/>
      <c r="R111" s="392"/>
    </row>
    <row r="112" spans="1:18" s="168" customFormat="1" ht="12.75" customHeight="1" x14ac:dyDescent="0.2">
      <c r="A112" s="389"/>
      <c r="B112" s="388"/>
      <c r="C112" s="520"/>
      <c r="D112" s="387"/>
      <c r="E112" s="387"/>
      <c r="F112" s="390"/>
      <c r="G112" s="391"/>
      <c r="H112" s="392"/>
      <c r="I112" s="391"/>
      <c r="J112" s="392"/>
      <c r="K112" s="179"/>
      <c r="L112" s="179"/>
      <c r="M112" s="179"/>
      <c r="N112" s="272"/>
      <c r="O112" s="180">
        <f t="shared" si="6"/>
        <v>0</v>
      </c>
      <c r="P112" s="392"/>
      <c r="Q112" s="392"/>
      <c r="R112" s="392"/>
    </row>
    <row r="113" spans="1:18" s="168" customFormat="1" ht="12.75" customHeight="1" x14ac:dyDescent="0.2">
      <c r="A113" s="389">
        <v>6</v>
      </c>
      <c r="B113" s="388" t="s">
        <v>86</v>
      </c>
      <c r="C113" s="520" t="s">
        <v>682</v>
      </c>
      <c r="D113" s="387" t="s">
        <v>168</v>
      </c>
      <c r="E113" s="387">
        <v>0.1</v>
      </c>
      <c r="F113" s="390">
        <f>H113+J113+R113</f>
        <v>643.95890107920013</v>
      </c>
      <c r="G113" s="391"/>
      <c r="H113" s="392">
        <f>G113*$P$8/1000</f>
        <v>0</v>
      </c>
      <c r="I113" s="391"/>
      <c r="J113" s="392">
        <f>I113*$P$9/1000</f>
        <v>0</v>
      </c>
      <c r="K113" s="179" t="s">
        <v>687</v>
      </c>
      <c r="L113" s="179" t="s">
        <v>168</v>
      </c>
      <c r="M113" s="179">
        <v>1</v>
      </c>
      <c r="N113" s="272">
        <v>551.72400000000005</v>
      </c>
      <c r="O113" s="180">
        <f t="shared" ref="O113:O116" si="7">M113*N113</f>
        <v>551.72400000000005</v>
      </c>
      <c r="P113" s="392">
        <f>E113*F113</f>
        <v>64.39589010792001</v>
      </c>
      <c r="Q113" s="392">
        <f>SUM(O113:O116)</f>
        <v>551.72400000000005</v>
      </c>
      <c r="R113" s="392">
        <f>Q113*1.02*1.05*$R$14</f>
        <v>643.95890107920013</v>
      </c>
    </row>
    <row r="114" spans="1:18" s="168" customFormat="1" x14ac:dyDescent="0.2">
      <c r="A114" s="389"/>
      <c r="B114" s="388"/>
      <c r="C114" s="520"/>
      <c r="D114" s="387"/>
      <c r="E114" s="387"/>
      <c r="F114" s="390"/>
      <c r="G114" s="391"/>
      <c r="H114" s="392"/>
      <c r="I114" s="391"/>
      <c r="J114" s="392"/>
      <c r="K114" s="179"/>
      <c r="L114" s="179"/>
      <c r="M114" s="179"/>
      <c r="N114" s="272"/>
      <c r="O114" s="180">
        <f t="shared" si="7"/>
        <v>0</v>
      </c>
      <c r="P114" s="392"/>
      <c r="Q114" s="392"/>
      <c r="R114" s="392"/>
    </row>
    <row r="115" spans="1:18" s="168" customFormat="1" x14ac:dyDescent="0.2">
      <c r="A115" s="389"/>
      <c r="B115" s="388"/>
      <c r="C115" s="520"/>
      <c r="D115" s="387"/>
      <c r="E115" s="387"/>
      <c r="F115" s="390"/>
      <c r="G115" s="391"/>
      <c r="H115" s="392"/>
      <c r="I115" s="391"/>
      <c r="J115" s="392"/>
      <c r="K115" s="179"/>
      <c r="L115" s="179"/>
      <c r="M115" s="181"/>
      <c r="N115" s="272"/>
      <c r="O115" s="180">
        <f t="shared" si="7"/>
        <v>0</v>
      </c>
      <c r="P115" s="392"/>
      <c r="Q115" s="392"/>
      <c r="R115" s="392"/>
    </row>
    <row r="116" spans="1:18" s="168" customFormat="1" ht="12.75" customHeight="1" x14ac:dyDescent="0.2">
      <c r="A116" s="389"/>
      <c r="B116" s="388"/>
      <c r="C116" s="520"/>
      <c r="D116" s="387"/>
      <c r="E116" s="387"/>
      <c r="F116" s="390"/>
      <c r="G116" s="391"/>
      <c r="H116" s="392"/>
      <c r="I116" s="391"/>
      <c r="J116" s="392"/>
      <c r="K116" s="179"/>
      <c r="L116" s="179"/>
      <c r="M116" s="179"/>
      <c r="N116" s="272"/>
      <c r="O116" s="180">
        <f t="shared" si="7"/>
        <v>0</v>
      </c>
      <c r="P116" s="392"/>
      <c r="Q116" s="392"/>
      <c r="R116" s="392"/>
    </row>
    <row r="117" spans="1:18" s="168" customFormat="1" ht="12.75" customHeight="1" x14ac:dyDescent="0.2">
      <c r="A117" s="389">
        <v>7</v>
      </c>
      <c r="B117" s="388" t="s">
        <v>86</v>
      </c>
      <c r="C117" s="520" t="s">
        <v>683</v>
      </c>
      <c r="D117" s="387" t="s">
        <v>168</v>
      </c>
      <c r="E117" s="387">
        <v>0.26500000000000001</v>
      </c>
      <c r="F117" s="390">
        <f>H117+J117+R117</f>
        <v>643.95890107920013</v>
      </c>
      <c r="G117" s="391"/>
      <c r="H117" s="392">
        <f>G117*$P$8/1000</f>
        <v>0</v>
      </c>
      <c r="I117" s="391"/>
      <c r="J117" s="392">
        <f>I117*$P$9/1000</f>
        <v>0</v>
      </c>
      <c r="K117" s="179" t="s">
        <v>688</v>
      </c>
      <c r="L117" s="179" t="s">
        <v>168</v>
      </c>
      <c r="M117" s="179">
        <v>1</v>
      </c>
      <c r="N117" s="272">
        <v>551.72400000000005</v>
      </c>
      <c r="O117" s="180">
        <f t="shared" ref="O117:O136" si="8">M117*N117</f>
        <v>551.72400000000005</v>
      </c>
      <c r="P117" s="392">
        <f>E117*F117</f>
        <v>170.64910878598803</v>
      </c>
      <c r="Q117" s="392">
        <f>SUM(O117:O120)</f>
        <v>551.72400000000005</v>
      </c>
      <c r="R117" s="392">
        <f>Q117*1.02*1.05*$R$14</f>
        <v>643.95890107920013</v>
      </c>
    </row>
    <row r="118" spans="1:18" s="168" customFormat="1" x14ac:dyDescent="0.2">
      <c r="A118" s="389"/>
      <c r="B118" s="388"/>
      <c r="C118" s="520"/>
      <c r="D118" s="387"/>
      <c r="E118" s="387"/>
      <c r="F118" s="390"/>
      <c r="G118" s="391"/>
      <c r="H118" s="392"/>
      <c r="I118" s="391"/>
      <c r="J118" s="392"/>
      <c r="K118" s="179"/>
      <c r="L118" s="179"/>
      <c r="M118" s="179"/>
      <c r="N118" s="272"/>
      <c r="O118" s="180">
        <f t="shared" si="8"/>
        <v>0</v>
      </c>
      <c r="P118" s="392"/>
      <c r="Q118" s="392"/>
      <c r="R118" s="392"/>
    </row>
    <row r="119" spans="1:18" s="168" customFormat="1" x14ac:dyDescent="0.2">
      <c r="A119" s="389"/>
      <c r="B119" s="388"/>
      <c r="C119" s="520"/>
      <c r="D119" s="387"/>
      <c r="E119" s="387"/>
      <c r="F119" s="390"/>
      <c r="G119" s="391"/>
      <c r="H119" s="392"/>
      <c r="I119" s="391"/>
      <c r="J119" s="392"/>
      <c r="K119" s="179"/>
      <c r="L119" s="179"/>
      <c r="M119" s="181"/>
      <c r="N119" s="272"/>
      <c r="O119" s="180">
        <f t="shared" si="8"/>
        <v>0</v>
      </c>
      <c r="P119" s="392"/>
      <c r="Q119" s="392"/>
      <c r="R119" s="392"/>
    </row>
    <row r="120" spans="1:18" s="168" customFormat="1" ht="12.75" customHeight="1" x14ac:dyDescent="0.2">
      <c r="A120" s="389"/>
      <c r="B120" s="388"/>
      <c r="C120" s="520"/>
      <c r="D120" s="387"/>
      <c r="E120" s="387"/>
      <c r="F120" s="390"/>
      <c r="G120" s="391"/>
      <c r="H120" s="392"/>
      <c r="I120" s="391"/>
      <c r="J120" s="392"/>
      <c r="K120" s="179"/>
      <c r="L120" s="179"/>
      <c r="M120" s="179"/>
      <c r="N120" s="272"/>
      <c r="O120" s="180">
        <f t="shared" si="8"/>
        <v>0</v>
      </c>
      <c r="P120" s="392"/>
      <c r="Q120" s="392"/>
      <c r="R120" s="392"/>
    </row>
    <row r="121" spans="1:18" s="87" customFormat="1" ht="12.75" customHeight="1" x14ac:dyDescent="0.2">
      <c r="A121" s="389">
        <v>8</v>
      </c>
      <c r="B121" s="428" t="s">
        <v>86</v>
      </c>
      <c r="C121" s="428" t="s">
        <v>684</v>
      </c>
      <c r="D121" s="387" t="s">
        <v>168</v>
      </c>
      <c r="E121" s="757">
        <v>3.7999999999999999E-2</v>
      </c>
      <c r="F121" s="429">
        <f>H121+J121+R121</f>
        <v>707.0389171902001</v>
      </c>
      <c r="G121" s="430"/>
      <c r="H121" s="431">
        <f>G121*$P$8/1000</f>
        <v>0</v>
      </c>
      <c r="I121" s="430"/>
      <c r="J121" s="431">
        <f>I121*$P$9/1000</f>
        <v>0</v>
      </c>
      <c r="K121" s="163" t="s">
        <v>693</v>
      </c>
      <c r="L121" s="163" t="s">
        <v>168</v>
      </c>
      <c r="M121" s="163">
        <v>1</v>
      </c>
      <c r="N121" s="267">
        <v>605.76900000000001</v>
      </c>
      <c r="O121" s="246">
        <f t="shared" si="8"/>
        <v>605.76900000000001</v>
      </c>
      <c r="P121" s="431">
        <f>E121*F121</f>
        <v>26.867478853227603</v>
      </c>
      <c r="Q121" s="431">
        <f>SUM(O121:O124)</f>
        <v>605.76900000000001</v>
      </c>
      <c r="R121" s="431">
        <f>Q121*1.02*1.05*$R$14</f>
        <v>707.0389171902001</v>
      </c>
    </row>
    <row r="122" spans="1:18" s="87" customFormat="1" x14ac:dyDescent="0.2">
      <c r="A122" s="389"/>
      <c r="B122" s="428"/>
      <c r="C122" s="428"/>
      <c r="D122" s="387"/>
      <c r="E122" s="758"/>
      <c r="F122" s="429"/>
      <c r="G122" s="430"/>
      <c r="H122" s="431"/>
      <c r="I122" s="430"/>
      <c r="J122" s="431"/>
      <c r="K122" s="163"/>
      <c r="L122" s="163"/>
      <c r="M122" s="163"/>
      <c r="N122" s="267"/>
      <c r="O122" s="246">
        <f t="shared" si="8"/>
        <v>0</v>
      </c>
      <c r="P122" s="431"/>
      <c r="Q122" s="431"/>
      <c r="R122" s="431"/>
    </row>
    <row r="123" spans="1:18" s="87" customFormat="1" x14ac:dyDescent="0.2">
      <c r="A123" s="389"/>
      <c r="B123" s="428"/>
      <c r="C123" s="428"/>
      <c r="D123" s="387"/>
      <c r="E123" s="758"/>
      <c r="F123" s="429"/>
      <c r="G123" s="430"/>
      <c r="H123" s="431"/>
      <c r="I123" s="430"/>
      <c r="J123" s="431"/>
      <c r="K123" s="163"/>
      <c r="L123" s="163"/>
      <c r="M123" s="165"/>
      <c r="N123" s="267"/>
      <c r="O123" s="246">
        <f t="shared" si="8"/>
        <v>0</v>
      </c>
      <c r="P123" s="431"/>
      <c r="Q123" s="431"/>
      <c r="R123" s="431"/>
    </row>
    <row r="124" spans="1:18" s="87" customFormat="1" ht="12.75" customHeight="1" x14ac:dyDescent="0.2">
      <c r="A124" s="389"/>
      <c r="B124" s="428"/>
      <c r="C124" s="428"/>
      <c r="D124" s="387"/>
      <c r="E124" s="759"/>
      <c r="F124" s="429"/>
      <c r="G124" s="430"/>
      <c r="H124" s="431"/>
      <c r="I124" s="430"/>
      <c r="J124" s="431"/>
      <c r="K124" s="163"/>
      <c r="L124" s="163"/>
      <c r="M124" s="163"/>
      <c r="N124" s="267"/>
      <c r="O124" s="246">
        <f t="shared" si="8"/>
        <v>0</v>
      </c>
      <c r="P124" s="431"/>
      <c r="Q124" s="431"/>
      <c r="R124" s="431"/>
    </row>
    <row r="125" spans="1:18" s="87" customFormat="1" ht="12.75" customHeight="1" x14ac:dyDescent="0.2">
      <c r="A125" s="389">
        <v>9</v>
      </c>
      <c r="B125" s="428" t="s">
        <v>86</v>
      </c>
      <c r="C125" s="428" t="s">
        <v>685</v>
      </c>
      <c r="D125" s="387" t="s">
        <v>168</v>
      </c>
      <c r="E125" s="757">
        <v>4.2000000000000003E-2</v>
      </c>
      <c r="F125" s="429">
        <f>H125+J125+R125</f>
        <v>804.05456968620013</v>
      </c>
      <c r="G125" s="430"/>
      <c r="H125" s="431">
        <f>G125*$P$8/1000</f>
        <v>0</v>
      </c>
      <c r="I125" s="430"/>
      <c r="J125" s="431">
        <f>I125*$P$9/1000</f>
        <v>0</v>
      </c>
      <c r="K125" s="163" t="s">
        <v>686</v>
      </c>
      <c r="L125" s="163" t="s">
        <v>168</v>
      </c>
      <c r="M125" s="163">
        <v>1</v>
      </c>
      <c r="N125" s="267">
        <v>688.88900000000001</v>
      </c>
      <c r="O125" s="246">
        <f t="shared" si="8"/>
        <v>688.88900000000001</v>
      </c>
      <c r="P125" s="431">
        <f>E125*F125</f>
        <v>33.770291926820406</v>
      </c>
      <c r="Q125" s="431">
        <f>SUM(O125:O128)</f>
        <v>688.88900000000001</v>
      </c>
      <c r="R125" s="431">
        <f>Q125*1.02*1.05*$R$14</f>
        <v>804.05456968620013</v>
      </c>
    </row>
    <row r="126" spans="1:18" s="87" customFormat="1" x14ac:dyDescent="0.2">
      <c r="A126" s="389"/>
      <c r="B126" s="428"/>
      <c r="C126" s="428"/>
      <c r="D126" s="387"/>
      <c r="E126" s="758"/>
      <c r="F126" s="429"/>
      <c r="G126" s="430"/>
      <c r="H126" s="431"/>
      <c r="I126" s="430"/>
      <c r="J126" s="431"/>
      <c r="K126" s="163"/>
      <c r="L126" s="163"/>
      <c r="M126" s="163"/>
      <c r="N126" s="267"/>
      <c r="O126" s="246">
        <f t="shared" si="8"/>
        <v>0</v>
      </c>
      <c r="P126" s="431"/>
      <c r="Q126" s="431"/>
      <c r="R126" s="431"/>
    </row>
    <row r="127" spans="1:18" s="87" customFormat="1" x14ac:dyDescent="0.2">
      <c r="A127" s="389"/>
      <c r="B127" s="428"/>
      <c r="C127" s="428"/>
      <c r="D127" s="387"/>
      <c r="E127" s="758"/>
      <c r="F127" s="429"/>
      <c r="G127" s="430"/>
      <c r="H127" s="431"/>
      <c r="I127" s="430"/>
      <c r="J127" s="431"/>
      <c r="K127" s="163"/>
      <c r="L127" s="163"/>
      <c r="M127" s="165"/>
      <c r="N127" s="267"/>
      <c r="O127" s="246">
        <f t="shared" si="8"/>
        <v>0</v>
      </c>
      <c r="P127" s="431"/>
      <c r="Q127" s="431"/>
      <c r="R127" s="431"/>
    </row>
    <row r="128" spans="1:18" s="87" customFormat="1" ht="12.75" customHeight="1" x14ac:dyDescent="0.2">
      <c r="A128" s="389"/>
      <c r="B128" s="428"/>
      <c r="C128" s="428"/>
      <c r="D128" s="387"/>
      <c r="E128" s="759"/>
      <c r="F128" s="429"/>
      <c r="G128" s="430"/>
      <c r="H128" s="431"/>
      <c r="I128" s="430"/>
      <c r="J128" s="431"/>
      <c r="K128" s="163"/>
      <c r="L128" s="163"/>
      <c r="M128" s="163"/>
      <c r="N128" s="267"/>
      <c r="O128" s="246">
        <f t="shared" si="8"/>
        <v>0</v>
      </c>
      <c r="P128" s="431"/>
      <c r="Q128" s="431"/>
      <c r="R128" s="431"/>
    </row>
    <row r="129" spans="1:18" ht="12.75" customHeight="1" x14ac:dyDescent="0.2">
      <c r="A129" s="389">
        <v>10</v>
      </c>
      <c r="B129" s="474" t="s">
        <v>265</v>
      </c>
      <c r="C129" s="474" t="s">
        <v>689</v>
      </c>
      <c r="D129" s="393" t="s">
        <v>78</v>
      </c>
      <c r="E129" s="376">
        <v>0.86</v>
      </c>
      <c r="F129" s="383">
        <f>H129+J129+R129</f>
        <v>203.36392626537003</v>
      </c>
      <c r="G129" s="435">
        <v>12.9</v>
      </c>
      <c r="H129" s="385">
        <f>G129*$P$8/1000</f>
        <v>24.552956999999999</v>
      </c>
      <c r="I129" s="435">
        <v>1.3</v>
      </c>
      <c r="J129" s="385">
        <f>I129*$P$9/1000</f>
        <v>4.3705350000000003</v>
      </c>
      <c r="K129" s="220" t="s">
        <v>172</v>
      </c>
      <c r="L129" s="186" t="s">
        <v>78</v>
      </c>
      <c r="M129" s="220">
        <v>1.05</v>
      </c>
      <c r="N129" s="267">
        <v>127.083</v>
      </c>
      <c r="O129" s="219">
        <f t="shared" si="8"/>
        <v>133.43715</v>
      </c>
      <c r="P129" s="385">
        <f>E129*F129</f>
        <v>174.89297658821823</v>
      </c>
      <c r="Q129" s="385">
        <f>SUM(O129:O132)</f>
        <v>149.45515</v>
      </c>
      <c r="R129" s="385">
        <f>Q129*1.02*1.05*$R$14</f>
        <v>174.44043426537002</v>
      </c>
    </row>
    <row r="130" spans="1:18" x14ac:dyDescent="0.2">
      <c r="A130" s="389"/>
      <c r="B130" s="474"/>
      <c r="C130" s="474"/>
      <c r="D130" s="546"/>
      <c r="E130" s="376"/>
      <c r="F130" s="383"/>
      <c r="G130" s="435"/>
      <c r="H130" s="385"/>
      <c r="I130" s="435"/>
      <c r="J130" s="385"/>
      <c r="K130" s="220" t="s">
        <v>176</v>
      </c>
      <c r="L130" s="220" t="s">
        <v>87</v>
      </c>
      <c r="M130" s="220">
        <v>7.5</v>
      </c>
      <c r="N130" s="43">
        <v>1.194</v>
      </c>
      <c r="O130" s="219">
        <f t="shared" si="8"/>
        <v>8.9550000000000001</v>
      </c>
      <c r="P130" s="385"/>
      <c r="Q130" s="385"/>
      <c r="R130" s="385"/>
    </row>
    <row r="131" spans="1:18" x14ac:dyDescent="0.2">
      <c r="A131" s="389"/>
      <c r="B131" s="474"/>
      <c r="C131" s="474"/>
      <c r="D131" s="546"/>
      <c r="E131" s="376"/>
      <c r="F131" s="383"/>
      <c r="G131" s="435"/>
      <c r="H131" s="385"/>
      <c r="I131" s="435"/>
      <c r="J131" s="385"/>
      <c r="K131" s="220" t="s">
        <v>237</v>
      </c>
      <c r="L131" s="220" t="s">
        <v>87</v>
      </c>
      <c r="M131" s="262">
        <v>3.08</v>
      </c>
      <c r="N131" s="268">
        <v>2</v>
      </c>
      <c r="O131" s="219">
        <f t="shared" si="8"/>
        <v>6.16</v>
      </c>
      <c r="P131" s="385"/>
      <c r="Q131" s="385"/>
      <c r="R131" s="385"/>
    </row>
    <row r="132" spans="1:18" ht="12.75" customHeight="1" x14ac:dyDescent="0.2">
      <c r="A132" s="389"/>
      <c r="B132" s="474"/>
      <c r="C132" s="474"/>
      <c r="D132" s="395"/>
      <c r="E132" s="376"/>
      <c r="F132" s="383"/>
      <c r="G132" s="435"/>
      <c r="H132" s="385"/>
      <c r="I132" s="435"/>
      <c r="J132" s="385"/>
      <c r="K132" s="220" t="s">
        <v>266</v>
      </c>
      <c r="L132" s="220" t="s">
        <v>87</v>
      </c>
      <c r="M132" s="220">
        <v>3.01</v>
      </c>
      <c r="N132" s="268">
        <v>0.3</v>
      </c>
      <c r="O132" s="219">
        <f t="shared" si="8"/>
        <v>0.90299999999999991</v>
      </c>
      <c r="P132" s="385"/>
      <c r="Q132" s="385"/>
      <c r="R132" s="385"/>
    </row>
    <row r="133" spans="1:18" s="2" customFormat="1" ht="12.75" customHeight="1" x14ac:dyDescent="0.2">
      <c r="A133" s="389">
        <v>11</v>
      </c>
      <c r="B133" s="433" t="s">
        <v>221</v>
      </c>
      <c r="C133" s="433" t="s">
        <v>222</v>
      </c>
      <c r="D133" s="381" t="s">
        <v>169</v>
      </c>
      <c r="E133" s="393">
        <v>0.7</v>
      </c>
      <c r="F133" s="456">
        <f>H133+J133+R133</f>
        <v>0.87553179999999997</v>
      </c>
      <c r="G133" s="457">
        <v>0.46</v>
      </c>
      <c r="H133" s="458">
        <f>G133*$P$8/1000</f>
        <v>0.87553179999999997</v>
      </c>
      <c r="I133" s="457"/>
      <c r="J133" s="458">
        <f>I133*$P$9/1000</f>
        <v>0</v>
      </c>
      <c r="K133" s="186"/>
      <c r="L133" s="186"/>
      <c r="M133" s="186"/>
      <c r="N133" s="270"/>
      <c r="O133" s="188">
        <f t="shared" si="8"/>
        <v>0</v>
      </c>
      <c r="P133" s="458">
        <f>E133*F133</f>
        <v>0.61287225999999995</v>
      </c>
      <c r="Q133" s="458">
        <f>SUM(O133:O136)</f>
        <v>0</v>
      </c>
      <c r="R133" s="458">
        <f>Q133*1.02*1.05*$R$14</f>
        <v>0</v>
      </c>
    </row>
    <row r="134" spans="1:18" s="2" customFormat="1" x14ac:dyDescent="0.2">
      <c r="A134" s="389"/>
      <c r="B134" s="433"/>
      <c r="C134" s="433"/>
      <c r="D134" s="381"/>
      <c r="E134" s="546"/>
      <c r="F134" s="456"/>
      <c r="G134" s="457"/>
      <c r="H134" s="458"/>
      <c r="I134" s="457"/>
      <c r="J134" s="458"/>
      <c r="K134" s="186"/>
      <c r="L134" s="186"/>
      <c r="M134" s="186"/>
      <c r="N134" s="270"/>
      <c r="O134" s="188">
        <f t="shared" si="8"/>
        <v>0</v>
      </c>
      <c r="P134" s="458"/>
      <c r="Q134" s="458"/>
      <c r="R134" s="458"/>
    </row>
    <row r="135" spans="1:18" s="2" customFormat="1" x14ac:dyDescent="0.2">
      <c r="A135" s="389"/>
      <c r="B135" s="433"/>
      <c r="C135" s="433"/>
      <c r="D135" s="381"/>
      <c r="E135" s="546"/>
      <c r="F135" s="456"/>
      <c r="G135" s="457"/>
      <c r="H135" s="458"/>
      <c r="I135" s="457"/>
      <c r="J135" s="458"/>
      <c r="K135" s="186"/>
      <c r="L135" s="186"/>
      <c r="M135" s="189"/>
      <c r="N135" s="270"/>
      <c r="O135" s="188">
        <f t="shared" si="8"/>
        <v>0</v>
      </c>
      <c r="P135" s="458"/>
      <c r="Q135" s="458"/>
      <c r="R135" s="458"/>
    </row>
    <row r="136" spans="1:18" s="2" customFormat="1" ht="12.75" customHeight="1" x14ac:dyDescent="0.2">
      <c r="A136" s="389"/>
      <c r="B136" s="433"/>
      <c r="C136" s="433"/>
      <c r="D136" s="381"/>
      <c r="E136" s="395"/>
      <c r="F136" s="456"/>
      <c r="G136" s="457"/>
      <c r="H136" s="458"/>
      <c r="I136" s="457"/>
      <c r="J136" s="458"/>
      <c r="K136" s="186"/>
      <c r="L136" s="186"/>
      <c r="M136" s="186"/>
      <c r="N136" s="270"/>
      <c r="O136" s="188">
        <f t="shared" si="8"/>
        <v>0</v>
      </c>
      <c r="P136" s="458"/>
      <c r="Q136" s="458"/>
      <c r="R136" s="458"/>
    </row>
    <row r="137" spans="1:18" s="2" customFormat="1" ht="12.75" customHeight="1" x14ac:dyDescent="0.2">
      <c r="A137" s="389">
        <v>12</v>
      </c>
      <c r="B137" s="433" t="s">
        <v>221</v>
      </c>
      <c r="C137" s="433" t="s">
        <v>690</v>
      </c>
      <c r="D137" s="381" t="s">
        <v>169</v>
      </c>
      <c r="E137" s="393">
        <v>2.8</v>
      </c>
      <c r="F137" s="456">
        <f>H137+J137+R137</f>
        <v>0.87553179999999997</v>
      </c>
      <c r="G137" s="457">
        <v>0.46</v>
      </c>
      <c r="H137" s="458">
        <f>G137*$P$8/1000</f>
        <v>0.87553179999999997</v>
      </c>
      <c r="I137" s="457"/>
      <c r="J137" s="458">
        <f>I137*$P$9/1000</f>
        <v>0</v>
      </c>
      <c r="K137" s="186"/>
      <c r="L137" s="186"/>
      <c r="M137" s="186"/>
      <c r="N137" s="270"/>
      <c r="O137" s="188">
        <f t="shared" ref="O137:O252" si="9">M137*N137</f>
        <v>0</v>
      </c>
      <c r="P137" s="458">
        <f>E137*F137</f>
        <v>2.4514890399999998</v>
      </c>
      <c r="Q137" s="458">
        <f>SUM(O137:O140)</f>
        <v>0</v>
      </c>
      <c r="R137" s="458">
        <f>Q137*1.02*1.05*$R$14</f>
        <v>0</v>
      </c>
    </row>
    <row r="138" spans="1:18" s="2" customFormat="1" x14ac:dyDescent="0.2">
      <c r="A138" s="389"/>
      <c r="B138" s="433"/>
      <c r="C138" s="433"/>
      <c r="D138" s="381"/>
      <c r="E138" s="546"/>
      <c r="F138" s="456"/>
      <c r="G138" s="457"/>
      <c r="H138" s="458"/>
      <c r="I138" s="457"/>
      <c r="J138" s="458"/>
      <c r="K138" s="186"/>
      <c r="L138" s="186"/>
      <c r="M138" s="186"/>
      <c r="N138" s="270"/>
      <c r="O138" s="188">
        <f t="shared" si="9"/>
        <v>0</v>
      </c>
      <c r="P138" s="458"/>
      <c r="Q138" s="458"/>
      <c r="R138" s="458"/>
    </row>
    <row r="139" spans="1:18" s="2" customFormat="1" x14ac:dyDescent="0.2">
      <c r="A139" s="389"/>
      <c r="B139" s="433"/>
      <c r="C139" s="433"/>
      <c r="D139" s="381"/>
      <c r="E139" s="546"/>
      <c r="F139" s="456"/>
      <c r="G139" s="457"/>
      <c r="H139" s="458"/>
      <c r="I139" s="457"/>
      <c r="J139" s="458"/>
      <c r="K139" s="186"/>
      <c r="L139" s="186"/>
      <c r="M139" s="189"/>
      <c r="N139" s="270"/>
      <c r="O139" s="188">
        <f t="shared" si="9"/>
        <v>0</v>
      </c>
      <c r="P139" s="458"/>
      <c r="Q139" s="458"/>
      <c r="R139" s="458"/>
    </row>
    <row r="140" spans="1:18" s="2" customFormat="1" ht="12.75" customHeight="1" x14ac:dyDescent="0.2">
      <c r="A140" s="389"/>
      <c r="B140" s="433"/>
      <c r="C140" s="433"/>
      <c r="D140" s="381"/>
      <c r="E140" s="395"/>
      <c r="F140" s="456"/>
      <c r="G140" s="457"/>
      <c r="H140" s="458"/>
      <c r="I140" s="457"/>
      <c r="J140" s="458"/>
      <c r="K140" s="186"/>
      <c r="L140" s="186"/>
      <c r="M140" s="186"/>
      <c r="N140" s="270"/>
      <c r="O140" s="188">
        <f t="shared" si="9"/>
        <v>0</v>
      </c>
      <c r="P140" s="458"/>
      <c r="Q140" s="458"/>
      <c r="R140" s="458"/>
    </row>
    <row r="141" spans="1:18" s="2" customFormat="1" x14ac:dyDescent="0.2">
      <c r="A141" s="389">
        <v>13</v>
      </c>
      <c r="B141" s="513" t="s">
        <v>692</v>
      </c>
      <c r="C141" s="420" t="s">
        <v>691</v>
      </c>
      <c r="D141" s="421" t="s">
        <v>168</v>
      </c>
      <c r="E141" s="686">
        <v>1.7030000000000001</v>
      </c>
      <c r="F141" s="686">
        <v>1.7030000000000001</v>
      </c>
      <c r="G141" s="426">
        <v>3.12</v>
      </c>
      <c r="H141" s="427">
        <f>G141*$P$8/1000</f>
        <v>5.9383896000000007</v>
      </c>
      <c r="I141" s="426"/>
      <c r="J141" s="427">
        <f>I141*$P$9/1000</f>
        <v>0</v>
      </c>
      <c r="K141" s="215" t="s">
        <v>133</v>
      </c>
      <c r="L141" s="215" t="s">
        <v>87</v>
      </c>
      <c r="M141" s="215">
        <f>6.9*2</f>
        <v>13.8</v>
      </c>
      <c r="N141" s="216">
        <v>0.8</v>
      </c>
      <c r="O141" s="273">
        <f t="shared" si="9"/>
        <v>11.040000000000001</v>
      </c>
      <c r="P141" s="427">
        <f>E141*F141</f>
        <v>2.9002090000000003</v>
      </c>
      <c r="Q141" s="427">
        <f>SUM(O141:O144)</f>
        <v>11.040000000000001</v>
      </c>
      <c r="R141" s="427">
        <f>Q141*1.02*1.05*$R$14</f>
        <v>12.885620832000004</v>
      </c>
    </row>
    <row r="142" spans="1:18" s="2" customFormat="1" x14ac:dyDescent="0.2">
      <c r="A142" s="389"/>
      <c r="B142" s="750"/>
      <c r="C142" s="420"/>
      <c r="D142" s="421"/>
      <c r="E142" s="751"/>
      <c r="F142" s="751"/>
      <c r="G142" s="426"/>
      <c r="H142" s="427"/>
      <c r="I142" s="426"/>
      <c r="J142" s="427"/>
      <c r="K142" s="215"/>
      <c r="L142" s="215"/>
      <c r="M142" s="215"/>
      <c r="N142" s="216"/>
      <c r="O142" s="273">
        <f t="shared" si="9"/>
        <v>0</v>
      </c>
      <c r="P142" s="427"/>
      <c r="Q142" s="427"/>
      <c r="R142" s="427"/>
    </row>
    <row r="143" spans="1:18" s="2" customFormat="1" x14ac:dyDescent="0.2">
      <c r="A143" s="389"/>
      <c r="B143" s="750"/>
      <c r="C143" s="420"/>
      <c r="D143" s="421"/>
      <c r="E143" s="751"/>
      <c r="F143" s="751"/>
      <c r="G143" s="426"/>
      <c r="H143" s="427"/>
      <c r="I143" s="426"/>
      <c r="J143" s="427"/>
      <c r="K143" s="215"/>
      <c r="L143" s="215"/>
      <c r="M143" s="218"/>
      <c r="N143" s="216"/>
      <c r="O143" s="273">
        <f t="shared" si="9"/>
        <v>0</v>
      </c>
      <c r="P143" s="427"/>
      <c r="Q143" s="427"/>
      <c r="R143" s="427"/>
    </row>
    <row r="144" spans="1:18" s="2" customFormat="1" ht="12.75" customHeight="1" x14ac:dyDescent="0.2">
      <c r="A144" s="389"/>
      <c r="B144" s="515"/>
      <c r="C144" s="420"/>
      <c r="D144" s="421"/>
      <c r="E144" s="752"/>
      <c r="F144" s="752"/>
      <c r="G144" s="426"/>
      <c r="H144" s="427"/>
      <c r="I144" s="426"/>
      <c r="J144" s="427"/>
      <c r="K144" s="215"/>
      <c r="L144" s="215"/>
      <c r="M144" s="215"/>
      <c r="N144" s="216">
        <v>0</v>
      </c>
      <c r="O144" s="273">
        <f t="shared" si="9"/>
        <v>0</v>
      </c>
      <c r="P144" s="427"/>
      <c r="Q144" s="427"/>
      <c r="R144" s="427"/>
    </row>
    <row r="145" spans="1:18" ht="12.75" customHeight="1" x14ac:dyDescent="0.2">
      <c r="A145" s="389">
        <v>14</v>
      </c>
      <c r="B145" s="479" t="s">
        <v>267</v>
      </c>
      <c r="C145" s="765" t="s">
        <v>268</v>
      </c>
      <c r="D145" s="766" t="s">
        <v>79</v>
      </c>
      <c r="E145" s="376">
        <v>20</v>
      </c>
      <c r="F145" s="383">
        <f>H145+J145+R145</f>
        <v>1.0346951090816001</v>
      </c>
      <c r="G145" s="457">
        <v>0.27800000000000002</v>
      </c>
      <c r="H145" s="385">
        <f>G145*$P$8/1000</f>
        <v>0.52912574000000001</v>
      </c>
      <c r="I145" s="435">
        <v>0.01</v>
      </c>
      <c r="J145" s="385">
        <f>I145*$P$9/1000</f>
        <v>3.3619500000000004E-2</v>
      </c>
      <c r="K145" s="276" t="s">
        <v>269</v>
      </c>
      <c r="L145" s="186" t="s">
        <v>87</v>
      </c>
      <c r="M145" s="186">
        <v>0.20799999999999999</v>
      </c>
      <c r="N145" s="268">
        <v>1.944</v>
      </c>
      <c r="O145" s="219">
        <f t="shared" si="9"/>
        <v>0.40435199999999999</v>
      </c>
      <c r="P145" s="385">
        <f>E145*F145</f>
        <v>20.693902181632001</v>
      </c>
      <c r="Q145" s="385">
        <f>SUM(O145:O148)</f>
        <v>0.40435199999999999</v>
      </c>
      <c r="R145" s="385">
        <f>Q145*1.02*1.05*$R$14</f>
        <v>0.47194986908160003</v>
      </c>
    </row>
    <row r="146" spans="1:18" x14ac:dyDescent="0.2">
      <c r="A146" s="389"/>
      <c r="B146" s="654"/>
      <c r="C146" s="765"/>
      <c r="D146" s="766"/>
      <c r="E146" s="376"/>
      <c r="F146" s="383"/>
      <c r="G146" s="457"/>
      <c r="H146" s="385"/>
      <c r="I146" s="435"/>
      <c r="J146" s="385"/>
      <c r="K146" s="220"/>
      <c r="L146" s="220"/>
      <c r="M146" s="220"/>
      <c r="N146" s="268"/>
      <c r="O146" s="219">
        <f t="shared" si="9"/>
        <v>0</v>
      </c>
      <c r="P146" s="385"/>
      <c r="Q146" s="385"/>
      <c r="R146" s="385"/>
    </row>
    <row r="147" spans="1:18" x14ac:dyDescent="0.2">
      <c r="A147" s="389"/>
      <c r="B147" s="654"/>
      <c r="C147" s="765"/>
      <c r="D147" s="766"/>
      <c r="E147" s="376"/>
      <c r="F147" s="383"/>
      <c r="G147" s="457"/>
      <c r="H147" s="385"/>
      <c r="I147" s="435"/>
      <c r="J147" s="385"/>
      <c r="K147" s="220"/>
      <c r="L147" s="220"/>
      <c r="M147" s="221"/>
      <c r="N147" s="268"/>
      <c r="O147" s="219">
        <f t="shared" si="9"/>
        <v>0</v>
      </c>
      <c r="P147" s="385"/>
      <c r="Q147" s="385"/>
      <c r="R147" s="385"/>
    </row>
    <row r="148" spans="1:18" ht="12.75" customHeight="1" x14ac:dyDescent="0.2">
      <c r="A148" s="389"/>
      <c r="B148" s="481"/>
      <c r="C148" s="765"/>
      <c r="D148" s="766"/>
      <c r="E148" s="376"/>
      <c r="F148" s="383"/>
      <c r="G148" s="457"/>
      <c r="H148" s="385"/>
      <c r="I148" s="435"/>
      <c r="J148" s="385"/>
      <c r="K148" s="220"/>
      <c r="L148" s="220"/>
      <c r="M148" s="220"/>
      <c r="N148" s="268"/>
      <c r="O148" s="219">
        <f t="shared" si="9"/>
        <v>0</v>
      </c>
      <c r="P148" s="385"/>
      <c r="Q148" s="385"/>
      <c r="R148" s="385"/>
    </row>
    <row r="149" spans="1:18" s="168" customFormat="1" ht="12.75" customHeight="1" x14ac:dyDescent="0.2">
      <c r="A149" s="389">
        <v>15</v>
      </c>
      <c r="B149" s="407" t="s">
        <v>416</v>
      </c>
      <c r="C149" s="441" t="s">
        <v>415</v>
      </c>
      <c r="D149" s="389" t="s">
        <v>231</v>
      </c>
      <c r="E149" s="444">
        <v>57.5</v>
      </c>
      <c r="F149" s="445">
        <f>H149+J149+R149</f>
        <v>6.7254670019280001</v>
      </c>
      <c r="G149" s="448">
        <v>0.35399999999999998</v>
      </c>
      <c r="H149" s="418">
        <f>G149*$P$8/1000</f>
        <v>0.67377881999999989</v>
      </c>
      <c r="I149" s="569">
        <v>2.5600000000000001E-2</v>
      </c>
      <c r="J149" s="418">
        <f>I149*$P$9/1000</f>
        <v>8.6065920000000004E-2</v>
      </c>
      <c r="K149" s="179" t="s">
        <v>417</v>
      </c>
      <c r="L149" s="227" t="s">
        <v>79</v>
      </c>
      <c r="M149" s="179">
        <v>1</v>
      </c>
      <c r="N149" s="338">
        <v>4.9829999999999997</v>
      </c>
      <c r="O149" s="180">
        <f t="shared" si="9"/>
        <v>4.9829999999999997</v>
      </c>
      <c r="P149" s="418">
        <f>E149*F149</f>
        <v>386.71435261085998</v>
      </c>
      <c r="Q149" s="418">
        <f>SUM(O149:O152)</f>
        <v>5.111159999999999</v>
      </c>
      <c r="R149" s="418">
        <f>Q149*1.02*1.05*$R$14</f>
        <v>5.9656222619279999</v>
      </c>
    </row>
    <row r="150" spans="1:18" s="168" customFormat="1" x14ac:dyDescent="0.2">
      <c r="A150" s="389"/>
      <c r="B150" s="408"/>
      <c r="C150" s="442"/>
      <c r="D150" s="389"/>
      <c r="E150" s="439"/>
      <c r="F150" s="446"/>
      <c r="G150" s="449"/>
      <c r="H150" s="403"/>
      <c r="I150" s="570"/>
      <c r="J150" s="403"/>
      <c r="K150" s="179" t="s">
        <v>362</v>
      </c>
      <c r="L150" s="179" t="s">
        <v>87</v>
      </c>
      <c r="M150" s="179">
        <v>0.04</v>
      </c>
      <c r="N150" s="338">
        <v>0.70399999999999996</v>
      </c>
      <c r="O150" s="180">
        <f t="shared" si="9"/>
        <v>2.8159999999999998E-2</v>
      </c>
      <c r="P150" s="403"/>
      <c r="Q150" s="403"/>
      <c r="R150" s="403"/>
    </row>
    <row r="151" spans="1:18" s="168" customFormat="1" x14ac:dyDescent="0.2">
      <c r="A151" s="389"/>
      <c r="B151" s="408"/>
      <c r="C151" s="442"/>
      <c r="D151" s="389"/>
      <c r="E151" s="439"/>
      <c r="F151" s="446"/>
      <c r="G151" s="449"/>
      <c r="H151" s="403"/>
      <c r="I151" s="570"/>
      <c r="J151" s="403"/>
      <c r="K151" s="179" t="s">
        <v>385</v>
      </c>
      <c r="L151" s="179" t="s">
        <v>87</v>
      </c>
      <c r="M151" s="253">
        <v>0.05</v>
      </c>
      <c r="N151" s="338">
        <v>2</v>
      </c>
      <c r="O151" s="180">
        <f t="shared" si="9"/>
        <v>0.1</v>
      </c>
      <c r="P151" s="403"/>
      <c r="Q151" s="403"/>
      <c r="R151" s="403"/>
    </row>
    <row r="152" spans="1:18" s="168" customFormat="1" ht="12.75" customHeight="1" x14ac:dyDescent="0.2">
      <c r="A152" s="389"/>
      <c r="B152" s="408"/>
      <c r="C152" s="443"/>
      <c r="D152" s="389"/>
      <c r="E152" s="440"/>
      <c r="F152" s="447"/>
      <c r="G152" s="450"/>
      <c r="H152" s="404"/>
      <c r="I152" s="571"/>
      <c r="J152" s="404"/>
      <c r="K152" s="179"/>
      <c r="L152" s="179"/>
      <c r="M152" s="179"/>
      <c r="N152" s="338"/>
      <c r="O152" s="180">
        <f t="shared" si="9"/>
        <v>0</v>
      </c>
      <c r="P152" s="404"/>
      <c r="Q152" s="404"/>
      <c r="R152" s="404"/>
    </row>
    <row r="153" spans="1:18" s="2" customFormat="1" ht="12.75" customHeight="1" x14ac:dyDescent="0.2">
      <c r="A153" s="614"/>
      <c r="B153" s="626"/>
      <c r="C153" s="903" t="s">
        <v>873</v>
      </c>
      <c r="D153" s="406"/>
      <c r="E153" s="628"/>
      <c r="F153" s="434">
        <f>H153+J153+R153</f>
        <v>0</v>
      </c>
      <c r="G153" s="437"/>
      <c r="H153" s="415">
        <f>G153*$P$8/1000</f>
        <v>0</v>
      </c>
      <c r="I153" s="437"/>
      <c r="J153" s="415">
        <f>I153*$P$9/1000</f>
        <v>0</v>
      </c>
      <c r="K153" s="43"/>
      <c r="L153" s="43"/>
      <c r="M153" s="43"/>
      <c r="N153" s="339"/>
      <c r="O153" s="197">
        <f t="shared" si="9"/>
        <v>0</v>
      </c>
      <c r="P153" s="415">
        <f>E153*F153</f>
        <v>0</v>
      </c>
      <c r="Q153" s="415">
        <f>SUM(O153:O156)</f>
        <v>0</v>
      </c>
      <c r="R153" s="623">
        <f t="shared" ref="R153" si="10">Q153*1.02*1.05*$R$14</f>
        <v>0</v>
      </c>
    </row>
    <row r="154" spans="1:18" s="2" customFormat="1" x14ac:dyDescent="0.2">
      <c r="A154" s="614"/>
      <c r="B154" s="626"/>
      <c r="C154" s="903"/>
      <c r="D154" s="406"/>
      <c r="E154" s="628"/>
      <c r="F154" s="434"/>
      <c r="G154" s="437"/>
      <c r="H154" s="415"/>
      <c r="I154" s="437"/>
      <c r="J154" s="415"/>
      <c r="K154" s="43"/>
      <c r="L154" s="43"/>
      <c r="M154" s="43"/>
      <c r="N154" s="339"/>
      <c r="O154" s="197">
        <f t="shared" si="9"/>
        <v>0</v>
      </c>
      <c r="P154" s="415"/>
      <c r="Q154" s="415"/>
      <c r="R154" s="624"/>
    </row>
    <row r="155" spans="1:18" s="2" customFormat="1" x14ac:dyDescent="0.2">
      <c r="A155" s="614"/>
      <c r="B155" s="626"/>
      <c r="C155" s="903"/>
      <c r="D155" s="406"/>
      <c r="E155" s="628"/>
      <c r="F155" s="434"/>
      <c r="G155" s="437"/>
      <c r="H155" s="415"/>
      <c r="I155" s="437"/>
      <c r="J155" s="415"/>
      <c r="K155" s="38"/>
      <c r="L155" s="38"/>
      <c r="M155" s="38"/>
      <c r="N155" s="339"/>
      <c r="O155" s="197">
        <f t="shared" si="9"/>
        <v>0</v>
      </c>
      <c r="P155" s="415"/>
      <c r="Q155" s="415"/>
      <c r="R155" s="624"/>
    </row>
    <row r="156" spans="1:18" s="2" customFormat="1" ht="12.75" customHeight="1" x14ac:dyDescent="0.2">
      <c r="A156" s="614"/>
      <c r="B156" s="626"/>
      <c r="C156" s="903"/>
      <c r="D156" s="406"/>
      <c r="E156" s="628"/>
      <c r="F156" s="434"/>
      <c r="G156" s="437"/>
      <c r="H156" s="415"/>
      <c r="I156" s="437"/>
      <c r="J156" s="415"/>
      <c r="K156" s="43"/>
      <c r="L156" s="43"/>
      <c r="M156" s="43"/>
      <c r="N156" s="339"/>
      <c r="O156" s="197">
        <f t="shared" si="9"/>
        <v>0</v>
      </c>
      <c r="P156" s="415"/>
      <c r="Q156" s="415"/>
      <c r="R156" s="625"/>
    </row>
    <row r="157" spans="1:18" s="168" customFormat="1" ht="12.75" customHeight="1" x14ac:dyDescent="0.2">
      <c r="A157" s="387">
        <v>1</v>
      </c>
      <c r="B157" s="388" t="s">
        <v>216</v>
      </c>
      <c r="C157" s="854" t="s">
        <v>217</v>
      </c>
      <c r="D157" s="855" t="s">
        <v>78</v>
      </c>
      <c r="E157" s="856">
        <v>71</v>
      </c>
      <c r="F157" s="390">
        <f>H157+J157+R157</f>
        <v>2.0936629999999998</v>
      </c>
      <c r="G157" s="391">
        <v>1.1000000000000001</v>
      </c>
      <c r="H157" s="392">
        <f>G157*$P$8/1000</f>
        <v>2.0936629999999998</v>
      </c>
      <c r="I157" s="391"/>
      <c r="J157" s="392">
        <f>I157*$P$9/1000</f>
        <v>0</v>
      </c>
      <c r="K157" s="179"/>
      <c r="L157" s="179"/>
      <c r="M157" s="179"/>
      <c r="N157" s="338"/>
      <c r="O157" s="180">
        <f t="shared" si="9"/>
        <v>0</v>
      </c>
      <c r="P157" s="392">
        <f>E157*F157</f>
        <v>148.65007299999999</v>
      </c>
      <c r="Q157" s="392">
        <f>SUM(O157:O160)</f>
        <v>0</v>
      </c>
      <c r="R157" s="392">
        <f t="shared" ref="R157" si="11">Q157*1.02*1.05*$R$14</f>
        <v>0</v>
      </c>
    </row>
    <row r="158" spans="1:18" s="168" customFormat="1" x14ac:dyDescent="0.2">
      <c r="A158" s="387"/>
      <c r="B158" s="388"/>
      <c r="C158" s="684"/>
      <c r="D158" s="687"/>
      <c r="E158" s="857"/>
      <c r="F158" s="390"/>
      <c r="G158" s="391"/>
      <c r="H158" s="392"/>
      <c r="I158" s="391"/>
      <c r="J158" s="392"/>
      <c r="K158" s="179"/>
      <c r="L158" s="179"/>
      <c r="M158" s="179"/>
      <c r="N158" s="338"/>
      <c r="O158" s="180">
        <f t="shared" si="9"/>
        <v>0</v>
      </c>
      <c r="P158" s="392"/>
      <c r="Q158" s="392"/>
      <c r="R158" s="392"/>
    </row>
    <row r="159" spans="1:18" s="168" customFormat="1" x14ac:dyDescent="0.2">
      <c r="A159" s="387"/>
      <c r="B159" s="388"/>
      <c r="C159" s="684"/>
      <c r="D159" s="687"/>
      <c r="E159" s="857"/>
      <c r="F159" s="390"/>
      <c r="G159" s="391"/>
      <c r="H159" s="392"/>
      <c r="I159" s="391"/>
      <c r="J159" s="392"/>
      <c r="K159" s="179"/>
      <c r="L159" s="179"/>
      <c r="M159" s="181"/>
      <c r="N159" s="338"/>
      <c r="O159" s="180">
        <f t="shared" si="9"/>
        <v>0</v>
      </c>
      <c r="P159" s="392"/>
      <c r="Q159" s="392"/>
      <c r="R159" s="392"/>
    </row>
    <row r="160" spans="1:18" s="168" customFormat="1" ht="12.75" customHeight="1" x14ac:dyDescent="0.2">
      <c r="A160" s="387"/>
      <c r="B160" s="388"/>
      <c r="C160" s="685"/>
      <c r="D160" s="688"/>
      <c r="E160" s="858"/>
      <c r="F160" s="390"/>
      <c r="G160" s="391"/>
      <c r="H160" s="392"/>
      <c r="I160" s="391"/>
      <c r="J160" s="392"/>
      <c r="K160" s="179"/>
      <c r="L160" s="179"/>
      <c r="M160" s="179"/>
      <c r="N160" s="338"/>
      <c r="O160" s="180">
        <f t="shared" si="9"/>
        <v>0</v>
      </c>
      <c r="P160" s="392"/>
      <c r="Q160" s="392"/>
      <c r="R160" s="392"/>
    </row>
    <row r="161" spans="1:18" s="168" customFormat="1" ht="12.75" customHeight="1" x14ac:dyDescent="0.2">
      <c r="A161" s="387">
        <v>2</v>
      </c>
      <c r="B161" s="388" t="s">
        <v>869</v>
      </c>
      <c r="C161" s="704" t="s">
        <v>871</v>
      </c>
      <c r="D161" s="855" t="s">
        <v>870</v>
      </c>
      <c r="E161" s="896">
        <v>35</v>
      </c>
      <c r="F161" s="390">
        <f>H161+J161+R161</f>
        <v>0.190333</v>
      </c>
      <c r="G161" s="391">
        <v>0.1</v>
      </c>
      <c r="H161" s="392">
        <f>G161*$P$8/1000</f>
        <v>0.190333</v>
      </c>
      <c r="I161" s="692"/>
      <c r="J161" s="392">
        <f>I161*$P$9/1000</f>
        <v>0</v>
      </c>
      <c r="K161" s="179"/>
      <c r="L161" s="179"/>
      <c r="M161" s="179"/>
      <c r="N161" s="338"/>
      <c r="O161" s="180">
        <f t="shared" si="9"/>
        <v>0</v>
      </c>
      <c r="P161" s="392">
        <f>E161*F161</f>
        <v>6.6616549999999997</v>
      </c>
      <c r="Q161" s="392">
        <f>SUM(O161:O164)</f>
        <v>0</v>
      </c>
      <c r="R161" s="392">
        <f>Q161*1.02*1.05*$R$14</f>
        <v>0</v>
      </c>
    </row>
    <row r="162" spans="1:18" s="168" customFormat="1" x14ac:dyDescent="0.2">
      <c r="A162" s="387"/>
      <c r="B162" s="388"/>
      <c r="C162" s="684"/>
      <c r="D162" s="687"/>
      <c r="E162" s="897"/>
      <c r="F162" s="390"/>
      <c r="G162" s="391"/>
      <c r="H162" s="392"/>
      <c r="I162" s="692"/>
      <c r="J162" s="392"/>
      <c r="K162" s="179"/>
      <c r="L162" s="179"/>
      <c r="M162" s="179"/>
      <c r="N162" s="338"/>
      <c r="O162" s="180">
        <f t="shared" si="9"/>
        <v>0</v>
      </c>
      <c r="P162" s="392"/>
      <c r="Q162" s="392"/>
      <c r="R162" s="392"/>
    </row>
    <row r="163" spans="1:18" s="168" customFormat="1" x14ac:dyDescent="0.2">
      <c r="A163" s="387"/>
      <c r="B163" s="388"/>
      <c r="C163" s="684"/>
      <c r="D163" s="687"/>
      <c r="E163" s="897"/>
      <c r="F163" s="390"/>
      <c r="G163" s="391"/>
      <c r="H163" s="392"/>
      <c r="I163" s="692"/>
      <c r="J163" s="392"/>
      <c r="K163" s="179"/>
      <c r="L163" s="179"/>
      <c r="M163" s="181"/>
      <c r="N163" s="338"/>
      <c r="O163" s="180">
        <f t="shared" si="9"/>
        <v>0</v>
      </c>
      <c r="P163" s="392"/>
      <c r="Q163" s="392"/>
      <c r="R163" s="392"/>
    </row>
    <row r="164" spans="1:18" s="168" customFormat="1" ht="12.75" customHeight="1" x14ac:dyDescent="0.2">
      <c r="A164" s="387"/>
      <c r="B164" s="388"/>
      <c r="C164" s="685"/>
      <c r="D164" s="688"/>
      <c r="E164" s="898"/>
      <c r="F164" s="390"/>
      <c r="G164" s="391"/>
      <c r="H164" s="392"/>
      <c r="I164" s="692"/>
      <c r="J164" s="392"/>
      <c r="K164" s="179"/>
      <c r="L164" s="179"/>
      <c r="M164" s="179"/>
      <c r="N164" s="338"/>
      <c r="O164" s="180">
        <f t="shared" si="9"/>
        <v>0</v>
      </c>
      <c r="P164" s="392"/>
      <c r="Q164" s="392"/>
      <c r="R164" s="392"/>
    </row>
    <row r="165" spans="1:18" s="168" customFormat="1" x14ac:dyDescent="0.2">
      <c r="A165" s="387">
        <v>3</v>
      </c>
      <c r="B165" s="388" t="s">
        <v>221</v>
      </c>
      <c r="C165" s="520" t="s">
        <v>222</v>
      </c>
      <c r="D165" s="855" t="s">
        <v>218</v>
      </c>
      <c r="E165" s="598">
        <v>57</v>
      </c>
      <c r="F165" s="390">
        <f>H165+J165+R165</f>
        <v>0.87553179999999997</v>
      </c>
      <c r="G165" s="494">
        <v>0.46</v>
      </c>
      <c r="H165" s="392">
        <f>G165*$P$8/1000</f>
        <v>0.87553179999999997</v>
      </c>
      <c r="I165" s="555"/>
      <c r="J165" s="392">
        <f>I165*$P$9/1000</f>
        <v>0</v>
      </c>
      <c r="K165" s="179"/>
      <c r="L165" s="179"/>
      <c r="M165" s="179"/>
      <c r="N165" s="338"/>
      <c r="O165" s="180">
        <f t="shared" si="9"/>
        <v>0</v>
      </c>
      <c r="P165" s="392">
        <f>E165*F165</f>
        <v>49.905312599999995</v>
      </c>
      <c r="Q165" s="392">
        <f>SUM(O165:O168)</f>
        <v>0</v>
      </c>
      <c r="R165" s="392">
        <f>Q165*1.02*1.05*$R$14</f>
        <v>0</v>
      </c>
    </row>
    <row r="166" spans="1:18" s="168" customFormat="1" x14ac:dyDescent="0.2">
      <c r="A166" s="387"/>
      <c r="B166" s="388"/>
      <c r="C166" s="520"/>
      <c r="D166" s="687"/>
      <c r="E166" s="598"/>
      <c r="F166" s="390"/>
      <c r="G166" s="494"/>
      <c r="H166" s="392"/>
      <c r="I166" s="555"/>
      <c r="J166" s="392"/>
      <c r="K166" s="179"/>
      <c r="L166" s="179"/>
      <c r="M166" s="179"/>
      <c r="N166" s="338"/>
      <c r="O166" s="180">
        <f t="shared" si="9"/>
        <v>0</v>
      </c>
      <c r="P166" s="392"/>
      <c r="Q166" s="392"/>
      <c r="R166" s="392"/>
    </row>
    <row r="167" spans="1:18" s="168" customFormat="1" x14ac:dyDescent="0.2">
      <c r="A167" s="387"/>
      <c r="B167" s="388"/>
      <c r="C167" s="520"/>
      <c r="D167" s="687"/>
      <c r="E167" s="598"/>
      <c r="F167" s="390"/>
      <c r="G167" s="494"/>
      <c r="H167" s="392"/>
      <c r="I167" s="555"/>
      <c r="J167" s="392"/>
      <c r="K167" s="179"/>
      <c r="L167" s="179"/>
      <c r="M167" s="181"/>
      <c r="N167" s="338"/>
      <c r="O167" s="180">
        <f t="shared" si="9"/>
        <v>0</v>
      </c>
      <c r="P167" s="392"/>
      <c r="Q167" s="392"/>
      <c r="R167" s="392"/>
    </row>
    <row r="168" spans="1:18" s="168" customFormat="1" ht="12.75" customHeight="1" x14ac:dyDescent="0.2">
      <c r="A168" s="387"/>
      <c r="B168" s="388"/>
      <c r="C168" s="520"/>
      <c r="D168" s="688"/>
      <c r="E168" s="598"/>
      <c r="F168" s="390"/>
      <c r="G168" s="494"/>
      <c r="H168" s="392"/>
      <c r="I168" s="555"/>
      <c r="J168" s="392"/>
      <c r="K168" s="179"/>
      <c r="L168" s="179"/>
      <c r="M168" s="179"/>
      <c r="N168" s="338"/>
      <c r="O168" s="180">
        <f t="shared" si="9"/>
        <v>0</v>
      </c>
      <c r="P168" s="392"/>
      <c r="Q168" s="392"/>
      <c r="R168" s="392"/>
    </row>
    <row r="169" spans="1:18" s="2" customFormat="1" ht="12.75" customHeight="1" x14ac:dyDescent="0.2">
      <c r="A169" s="387">
        <v>4</v>
      </c>
      <c r="B169" s="428" t="s">
        <v>826</v>
      </c>
      <c r="C169" s="428" t="s">
        <v>872</v>
      </c>
      <c r="D169" s="389" t="s">
        <v>168</v>
      </c>
      <c r="E169" s="501">
        <v>25.2</v>
      </c>
      <c r="F169" s="434">
        <f>H169+J169+R169</f>
        <v>2.0235743999999998</v>
      </c>
      <c r="G169" s="437">
        <v>0.18</v>
      </c>
      <c r="H169" s="415">
        <f>G169*$P$8/1000</f>
        <v>0.34259939999999994</v>
      </c>
      <c r="I169" s="437">
        <v>0.5</v>
      </c>
      <c r="J169" s="415">
        <f>I169*$P$9/1000</f>
        <v>1.6809749999999999</v>
      </c>
      <c r="K169" s="43"/>
      <c r="L169" s="43"/>
      <c r="M169" s="43"/>
      <c r="N169" s="339"/>
      <c r="O169" s="197">
        <f t="shared" si="9"/>
        <v>0</v>
      </c>
      <c r="P169" s="415">
        <f>E169*F169</f>
        <v>50.994074879999992</v>
      </c>
      <c r="Q169" s="415">
        <f>SUM(O169:O172)</f>
        <v>0</v>
      </c>
      <c r="R169" s="623">
        <f t="shared" ref="R169" si="12">Q169*1.02*1.05*$R$14</f>
        <v>0</v>
      </c>
    </row>
    <row r="170" spans="1:18" s="2" customFormat="1" x14ac:dyDescent="0.2">
      <c r="A170" s="387"/>
      <c r="B170" s="428"/>
      <c r="C170" s="428"/>
      <c r="D170" s="389"/>
      <c r="E170" s="501"/>
      <c r="F170" s="434"/>
      <c r="G170" s="437"/>
      <c r="H170" s="415"/>
      <c r="I170" s="437"/>
      <c r="J170" s="415"/>
      <c r="K170" s="43"/>
      <c r="L170" s="43"/>
      <c r="M170" s="43"/>
      <c r="N170" s="339"/>
      <c r="O170" s="197">
        <f t="shared" si="9"/>
        <v>0</v>
      </c>
      <c r="P170" s="415"/>
      <c r="Q170" s="415"/>
      <c r="R170" s="624"/>
    </row>
    <row r="171" spans="1:18" s="2" customFormat="1" x14ac:dyDescent="0.2">
      <c r="A171" s="387"/>
      <c r="B171" s="428"/>
      <c r="C171" s="428"/>
      <c r="D171" s="389"/>
      <c r="E171" s="501"/>
      <c r="F171" s="434"/>
      <c r="G171" s="437"/>
      <c r="H171" s="415"/>
      <c r="I171" s="437"/>
      <c r="J171" s="415"/>
      <c r="K171" s="38"/>
      <c r="L171" s="38"/>
      <c r="M171" s="38"/>
      <c r="N171" s="339"/>
      <c r="O171" s="197">
        <f t="shared" si="9"/>
        <v>0</v>
      </c>
      <c r="P171" s="415"/>
      <c r="Q171" s="415"/>
      <c r="R171" s="624"/>
    </row>
    <row r="172" spans="1:18" s="2" customFormat="1" ht="12.75" customHeight="1" x14ac:dyDescent="0.2">
      <c r="A172" s="387"/>
      <c r="B172" s="428"/>
      <c r="C172" s="428"/>
      <c r="D172" s="389"/>
      <c r="E172" s="501"/>
      <c r="F172" s="434"/>
      <c r="G172" s="437"/>
      <c r="H172" s="415"/>
      <c r="I172" s="437"/>
      <c r="J172" s="415"/>
      <c r="K172" s="43"/>
      <c r="L172" s="43"/>
      <c r="M172" s="43"/>
      <c r="N172" s="339"/>
      <c r="O172" s="197">
        <f t="shared" si="9"/>
        <v>0</v>
      </c>
      <c r="P172" s="415"/>
      <c r="Q172" s="415"/>
      <c r="R172" s="625"/>
    </row>
    <row r="173" spans="1:18" s="168" customFormat="1" ht="12.75" customHeight="1" x14ac:dyDescent="0.2">
      <c r="A173" s="387">
        <v>5</v>
      </c>
      <c r="B173" s="904" t="s">
        <v>215</v>
      </c>
      <c r="C173" s="388" t="s">
        <v>874</v>
      </c>
      <c r="D173" s="389" t="s">
        <v>78</v>
      </c>
      <c r="E173" s="387">
        <v>1.74</v>
      </c>
      <c r="F173" s="390">
        <f>H173+J173+R173</f>
        <v>7.2009782459999991</v>
      </c>
      <c r="G173" s="391">
        <v>0.45</v>
      </c>
      <c r="H173" s="392">
        <f>G173*$P$8/1000</f>
        <v>0.85649850000000005</v>
      </c>
      <c r="I173" s="391">
        <v>0.37</v>
      </c>
      <c r="J173" s="392">
        <f>I173*$P$9/1000</f>
        <v>1.2439214999999999</v>
      </c>
      <c r="K173" s="179" t="s">
        <v>287</v>
      </c>
      <c r="L173" s="163" t="s">
        <v>78</v>
      </c>
      <c r="M173" s="179">
        <v>1.1499999999999999</v>
      </c>
      <c r="N173" s="338">
        <v>3.8</v>
      </c>
      <c r="O173" s="180">
        <f t="shared" si="9"/>
        <v>4.3699999999999992</v>
      </c>
      <c r="P173" s="392">
        <f>E173*F173</f>
        <v>12.529702148039998</v>
      </c>
      <c r="Q173" s="392">
        <f>SUM(O173:O176)</f>
        <v>4.3699999999999992</v>
      </c>
      <c r="R173" s="392">
        <f>Q173*1.02*1.05*$R$14</f>
        <v>5.1005582459999994</v>
      </c>
    </row>
    <row r="174" spans="1:18" s="168" customFormat="1" ht="12.75" customHeight="1" x14ac:dyDescent="0.2">
      <c r="A174" s="387"/>
      <c r="B174" s="428"/>
      <c r="C174" s="388"/>
      <c r="D174" s="389"/>
      <c r="E174" s="387"/>
      <c r="F174" s="390"/>
      <c r="G174" s="391"/>
      <c r="H174" s="392"/>
      <c r="I174" s="391"/>
      <c r="J174" s="392"/>
      <c r="K174" s="179"/>
      <c r="L174" s="179"/>
      <c r="M174" s="179"/>
      <c r="N174" s="338"/>
      <c r="O174" s="180">
        <f t="shared" si="9"/>
        <v>0</v>
      </c>
      <c r="P174" s="392"/>
      <c r="Q174" s="392"/>
      <c r="R174" s="392"/>
    </row>
    <row r="175" spans="1:18" s="168" customFormat="1" ht="12.75" customHeight="1" x14ac:dyDescent="0.2">
      <c r="A175" s="387"/>
      <c r="B175" s="428"/>
      <c r="C175" s="388"/>
      <c r="D175" s="389"/>
      <c r="E175" s="387"/>
      <c r="F175" s="390"/>
      <c r="G175" s="391"/>
      <c r="H175" s="392"/>
      <c r="I175" s="391"/>
      <c r="J175" s="392"/>
      <c r="K175" s="179"/>
      <c r="L175" s="179"/>
      <c r="M175" s="181"/>
      <c r="N175" s="338"/>
      <c r="O175" s="180">
        <f t="shared" si="9"/>
        <v>0</v>
      </c>
      <c r="P175" s="392"/>
      <c r="Q175" s="392"/>
      <c r="R175" s="392"/>
    </row>
    <row r="176" spans="1:18" s="168" customFormat="1" ht="12.75" customHeight="1" x14ac:dyDescent="0.2">
      <c r="A176" s="387"/>
      <c r="B176" s="428"/>
      <c r="C176" s="388"/>
      <c r="D176" s="389"/>
      <c r="E176" s="387"/>
      <c r="F176" s="390"/>
      <c r="G176" s="391"/>
      <c r="H176" s="392"/>
      <c r="I176" s="391"/>
      <c r="J176" s="392"/>
      <c r="K176" s="179"/>
      <c r="L176" s="179"/>
      <c r="M176" s="179"/>
      <c r="N176" s="338"/>
      <c r="O176" s="180">
        <f t="shared" si="9"/>
        <v>0</v>
      </c>
      <c r="P176" s="392"/>
      <c r="Q176" s="392"/>
      <c r="R176" s="392"/>
    </row>
    <row r="177" spans="1:18" s="168" customFormat="1" x14ac:dyDescent="0.2">
      <c r="A177" s="387">
        <v>6</v>
      </c>
      <c r="B177" s="904" t="s">
        <v>208</v>
      </c>
      <c r="C177" s="388" t="s">
        <v>875</v>
      </c>
      <c r="D177" s="389" t="s">
        <v>78</v>
      </c>
      <c r="E177" s="389">
        <v>1.18</v>
      </c>
      <c r="F177" s="390">
        <f>H177+J177+R177</f>
        <v>39.179775796000001</v>
      </c>
      <c r="G177" s="391">
        <v>0.7</v>
      </c>
      <c r="H177" s="392">
        <f>G177*$P$8/1000</f>
        <v>1.3323309999999999</v>
      </c>
      <c r="I177" s="391">
        <v>0.28000000000000003</v>
      </c>
      <c r="J177" s="392">
        <f>I177*$P$9/1000</f>
        <v>0.94134600000000002</v>
      </c>
      <c r="K177" s="894" t="s">
        <v>178</v>
      </c>
      <c r="L177" s="163" t="s">
        <v>78</v>
      </c>
      <c r="M177" s="179">
        <v>1.02</v>
      </c>
      <c r="N177" s="163">
        <v>31</v>
      </c>
      <c r="O177" s="180">
        <f t="shared" si="9"/>
        <v>31.62</v>
      </c>
      <c r="P177" s="392">
        <f>E177*F177</f>
        <v>46.23213543928</v>
      </c>
      <c r="Q177" s="392">
        <f>SUM(O177:O180)</f>
        <v>31.62</v>
      </c>
      <c r="R177" s="392">
        <f>Q177*1.02*1.05*$R$14</f>
        <v>36.906098796000002</v>
      </c>
    </row>
    <row r="178" spans="1:18" s="168" customFormat="1" x14ac:dyDescent="0.2">
      <c r="A178" s="387"/>
      <c r="B178" s="428"/>
      <c r="C178" s="388"/>
      <c r="D178" s="389"/>
      <c r="E178" s="389"/>
      <c r="F178" s="390"/>
      <c r="G178" s="391"/>
      <c r="H178" s="392"/>
      <c r="I178" s="391"/>
      <c r="J178" s="392"/>
      <c r="K178" s="179"/>
      <c r="L178" s="179"/>
      <c r="M178" s="179"/>
      <c r="N178" s="338"/>
      <c r="O178" s="180">
        <f t="shared" si="9"/>
        <v>0</v>
      </c>
      <c r="P178" s="392"/>
      <c r="Q178" s="392"/>
      <c r="R178" s="392"/>
    </row>
    <row r="179" spans="1:18" s="168" customFormat="1" x14ac:dyDescent="0.2">
      <c r="A179" s="387"/>
      <c r="B179" s="428"/>
      <c r="C179" s="388"/>
      <c r="D179" s="389"/>
      <c r="E179" s="389"/>
      <c r="F179" s="390"/>
      <c r="G179" s="391"/>
      <c r="H179" s="392"/>
      <c r="I179" s="391"/>
      <c r="J179" s="392"/>
      <c r="K179" s="179"/>
      <c r="L179" s="179"/>
      <c r="M179" s="181"/>
      <c r="N179" s="338"/>
      <c r="O179" s="180">
        <f t="shared" si="9"/>
        <v>0</v>
      </c>
      <c r="P179" s="392"/>
      <c r="Q179" s="392"/>
      <c r="R179" s="392"/>
    </row>
    <row r="180" spans="1:18" s="168" customFormat="1" ht="12.75" customHeight="1" x14ac:dyDescent="0.2">
      <c r="A180" s="387"/>
      <c r="B180" s="428"/>
      <c r="C180" s="388"/>
      <c r="D180" s="389"/>
      <c r="E180" s="389"/>
      <c r="F180" s="390"/>
      <c r="G180" s="391"/>
      <c r="H180" s="392"/>
      <c r="I180" s="391"/>
      <c r="J180" s="392"/>
      <c r="K180" s="179"/>
      <c r="L180" s="179"/>
      <c r="M180" s="179"/>
      <c r="N180" s="338"/>
      <c r="O180" s="180">
        <f t="shared" si="9"/>
        <v>0</v>
      </c>
      <c r="P180" s="392"/>
      <c r="Q180" s="392"/>
      <c r="R180" s="392"/>
    </row>
    <row r="181" spans="1:18" s="87" customFormat="1" ht="12.75" customHeight="1" x14ac:dyDescent="0.2">
      <c r="A181" s="387">
        <v>7</v>
      </c>
      <c r="B181" s="905" t="s">
        <v>876</v>
      </c>
      <c r="C181" s="859" t="s">
        <v>877</v>
      </c>
      <c r="D181" s="856" t="s">
        <v>78</v>
      </c>
      <c r="E181" s="389">
        <v>13.1</v>
      </c>
      <c r="F181" s="872">
        <f>H181+J181+R181</f>
        <v>53.409405042667203</v>
      </c>
      <c r="G181" s="873">
        <v>3.63</v>
      </c>
      <c r="H181" s="874">
        <f>G181*$P$8/1000</f>
        <v>6.9090878999999994</v>
      </c>
      <c r="I181" s="873">
        <v>0.59</v>
      </c>
      <c r="J181" s="874">
        <f>I181*$P$9/1000</f>
        <v>1.9835504999999998</v>
      </c>
      <c r="K181" s="163" t="s">
        <v>209</v>
      </c>
      <c r="L181" s="163" t="s">
        <v>78</v>
      </c>
      <c r="M181" s="163">
        <v>1.0149999999999999</v>
      </c>
      <c r="N181" s="336">
        <v>29.806000000000001</v>
      </c>
      <c r="O181" s="246">
        <f t="shared" si="9"/>
        <v>30.253089999999997</v>
      </c>
      <c r="P181" s="874">
        <f>E181*F181</f>
        <v>699.66320605894032</v>
      </c>
      <c r="Q181" s="874">
        <f>SUM(O181:O184)</f>
        <v>38.140583999999997</v>
      </c>
      <c r="R181" s="874">
        <f>Q181*1.02*1.05*$R$14</f>
        <v>44.5167666426672</v>
      </c>
    </row>
    <row r="182" spans="1:18" s="87" customFormat="1" x14ac:dyDescent="0.2">
      <c r="A182" s="387"/>
      <c r="B182" s="906"/>
      <c r="C182" s="866"/>
      <c r="D182" s="857"/>
      <c r="E182" s="389"/>
      <c r="F182" s="877"/>
      <c r="G182" s="878"/>
      <c r="H182" s="865"/>
      <c r="I182" s="878"/>
      <c r="J182" s="865"/>
      <c r="K182" s="163" t="s">
        <v>171</v>
      </c>
      <c r="L182" s="163" t="s">
        <v>79</v>
      </c>
      <c r="M182" s="163">
        <v>1.6</v>
      </c>
      <c r="N182" s="336">
        <v>3.5</v>
      </c>
      <c r="O182" s="246">
        <f t="shared" si="9"/>
        <v>5.6000000000000005</v>
      </c>
      <c r="P182" s="865"/>
      <c r="Q182" s="865"/>
      <c r="R182" s="865"/>
    </row>
    <row r="183" spans="1:18" s="87" customFormat="1" x14ac:dyDescent="0.2">
      <c r="A183" s="387"/>
      <c r="B183" s="906"/>
      <c r="C183" s="866"/>
      <c r="D183" s="857"/>
      <c r="E183" s="389"/>
      <c r="F183" s="877"/>
      <c r="G183" s="878"/>
      <c r="H183" s="865"/>
      <c r="I183" s="878"/>
      <c r="J183" s="865"/>
      <c r="K183" s="163" t="s">
        <v>172</v>
      </c>
      <c r="L183" s="163" t="s">
        <v>724</v>
      </c>
      <c r="M183" s="165">
        <v>1.7999999999999999E-2</v>
      </c>
      <c r="N183" s="336">
        <v>127.083</v>
      </c>
      <c r="O183" s="246">
        <f t="shared" si="9"/>
        <v>2.2874939999999997</v>
      </c>
      <c r="P183" s="865"/>
      <c r="Q183" s="865"/>
      <c r="R183" s="865"/>
    </row>
    <row r="184" spans="1:18" s="87" customFormat="1" ht="12.75" customHeight="1" x14ac:dyDescent="0.2">
      <c r="A184" s="387"/>
      <c r="B184" s="907"/>
      <c r="C184" s="867"/>
      <c r="D184" s="858"/>
      <c r="E184" s="389"/>
      <c r="F184" s="860"/>
      <c r="G184" s="861"/>
      <c r="H184" s="862"/>
      <c r="I184" s="861"/>
      <c r="J184" s="862"/>
      <c r="K184" s="163"/>
      <c r="L184" s="163"/>
      <c r="M184" s="163"/>
      <c r="N184" s="336"/>
      <c r="O184" s="246">
        <f t="shared" si="9"/>
        <v>0</v>
      </c>
      <c r="P184" s="862"/>
      <c r="Q184" s="862"/>
      <c r="R184" s="862"/>
    </row>
    <row r="185" spans="1:18" s="168" customFormat="1" ht="12.75" customHeight="1" x14ac:dyDescent="0.2">
      <c r="A185" s="387">
        <v>8</v>
      </c>
      <c r="B185" s="854" t="s">
        <v>86</v>
      </c>
      <c r="C185" s="428" t="s">
        <v>738</v>
      </c>
      <c r="D185" s="387" t="s">
        <v>168</v>
      </c>
      <c r="E185" s="387">
        <v>0.156</v>
      </c>
      <c r="F185" s="390">
        <f>H185+J185+R185</f>
        <v>554.4085050000001</v>
      </c>
      <c r="G185" s="391"/>
      <c r="H185" s="392">
        <f>G185*$P$8/1000</f>
        <v>0</v>
      </c>
      <c r="I185" s="391"/>
      <c r="J185" s="525">
        <f>I185*$P$9/1000</f>
        <v>0</v>
      </c>
      <c r="K185" s="163" t="s">
        <v>212</v>
      </c>
      <c r="L185" s="163" t="s">
        <v>168</v>
      </c>
      <c r="M185" s="163">
        <v>1</v>
      </c>
      <c r="N185" s="338">
        <v>475</v>
      </c>
      <c r="O185" s="180">
        <f t="shared" si="9"/>
        <v>475</v>
      </c>
      <c r="P185" s="392">
        <f>E185*F185</f>
        <v>86.487726780000017</v>
      </c>
      <c r="Q185" s="392">
        <f>SUM(O185:O188)</f>
        <v>475</v>
      </c>
      <c r="R185" s="392">
        <f>Q185*1.02*1.05*$R$14</f>
        <v>554.4085050000001</v>
      </c>
    </row>
    <row r="186" spans="1:18" s="168" customFormat="1" x14ac:dyDescent="0.2">
      <c r="A186" s="387"/>
      <c r="B186" s="684"/>
      <c r="C186" s="428"/>
      <c r="D186" s="387"/>
      <c r="E186" s="387"/>
      <c r="F186" s="390"/>
      <c r="G186" s="391"/>
      <c r="H186" s="392"/>
      <c r="I186" s="391"/>
      <c r="J186" s="525"/>
      <c r="K186" s="179"/>
      <c r="L186" s="179"/>
      <c r="M186" s="179"/>
      <c r="N186" s="338"/>
      <c r="O186" s="180">
        <f t="shared" si="9"/>
        <v>0</v>
      </c>
      <c r="P186" s="392"/>
      <c r="Q186" s="392"/>
      <c r="R186" s="392"/>
    </row>
    <row r="187" spans="1:18" s="168" customFormat="1" x14ac:dyDescent="0.2">
      <c r="A187" s="387"/>
      <c r="B187" s="684"/>
      <c r="C187" s="428"/>
      <c r="D187" s="387"/>
      <c r="E187" s="387"/>
      <c r="F187" s="390"/>
      <c r="G187" s="391"/>
      <c r="H187" s="392"/>
      <c r="I187" s="391"/>
      <c r="J187" s="525"/>
      <c r="K187" s="179"/>
      <c r="L187" s="179"/>
      <c r="M187" s="181"/>
      <c r="N187" s="338"/>
      <c r="O187" s="180">
        <f t="shared" si="9"/>
        <v>0</v>
      </c>
      <c r="P187" s="392"/>
      <c r="Q187" s="392"/>
      <c r="R187" s="392"/>
    </row>
    <row r="188" spans="1:18" s="168" customFormat="1" ht="12.75" customHeight="1" x14ac:dyDescent="0.2">
      <c r="A188" s="387"/>
      <c r="B188" s="685"/>
      <c r="C188" s="428"/>
      <c r="D188" s="387"/>
      <c r="E188" s="387"/>
      <c r="F188" s="390"/>
      <c r="G188" s="391"/>
      <c r="H188" s="392"/>
      <c r="I188" s="391"/>
      <c r="J188" s="525"/>
      <c r="K188" s="179"/>
      <c r="L188" s="179"/>
      <c r="M188" s="179"/>
      <c r="N188" s="338"/>
      <c r="O188" s="180">
        <f t="shared" si="9"/>
        <v>0</v>
      </c>
      <c r="P188" s="392"/>
      <c r="Q188" s="392"/>
      <c r="R188" s="392"/>
    </row>
    <row r="189" spans="1:18" s="87" customFormat="1" x14ac:dyDescent="0.2">
      <c r="A189" s="387">
        <v>9</v>
      </c>
      <c r="B189" s="428" t="s">
        <v>86</v>
      </c>
      <c r="C189" s="428" t="s">
        <v>878</v>
      </c>
      <c r="D189" s="389" t="s">
        <v>168</v>
      </c>
      <c r="E189" s="893">
        <v>0.16</v>
      </c>
      <c r="F189" s="429">
        <f>H189+J189+R189</f>
        <v>632.22061405860018</v>
      </c>
      <c r="G189" s="430"/>
      <c r="H189" s="431">
        <f>G189*$P$8/1000</f>
        <v>0</v>
      </c>
      <c r="I189" s="430"/>
      <c r="J189" s="431">
        <f>I189*$P$9/1000</f>
        <v>0</v>
      </c>
      <c r="K189" s="163" t="s">
        <v>212</v>
      </c>
      <c r="L189" s="163" t="s">
        <v>168</v>
      </c>
      <c r="M189" s="163">
        <v>1</v>
      </c>
      <c r="N189" s="336">
        <v>541.66700000000003</v>
      </c>
      <c r="O189" s="246">
        <f t="shared" si="9"/>
        <v>541.66700000000003</v>
      </c>
      <c r="P189" s="431">
        <f>E189*F189</f>
        <v>101.15529824937603</v>
      </c>
      <c r="Q189" s="431">
        <f>SUM(O189:O192)</f>
        <v>541.66700000000003</v>
      </c>
      <c r="R189" s="431">
        <f>Q189*1.02*1.05*$R$14</f>
        <v>632.22061405860018</v>
      </c>
    </row>
    <row r="190" spans="1:18" s="87" customFormat="1" x14ac:dyDescent="0.2">
      <c r="A190" s="387"/>
      <c r="B190" s="428"/>
      <c r="C190" s="428"/>
      <c r="D190" s="389"/>
      <c r="E190" s="893"/>
      <c r="F190" s="429"/>
      <c r="G190" s="430"/>
      <c r="H190" s="431"/>
      <c r="I190" s="430"/>
      <c r="J190" s="431"/>
      <c r="K190" s="163"/>
      <c r="L190" s="163"/>
      <c r="M190" s="163"/>
      <c r="N190" s="336"/>
      <c r="O190" s="246">
        <f t="shared" si="9"/>
        <v>0</v>
      </c>
      <c r="P190" s="431"/>
      <c r="Q190" s="431"/>
      <c r="R190" s="431"/>
    </row>
    <row r="191" spans="1:18" s="87" customFormat="1" x14ac:dyDescent="0.2">
      <c r="A191" s="387"/>
      <c r="B191" s="428"/>
      <c r="C191" s="428"/>
      <c r="D191" s="389"/>
      <c r="E191" s="893"/>
      <c r="F191" s="429"/>
      <c r="G191" s="430"/>
      <c r="H191" s="431"/>
      <c r="I191" s="430"/>
      <c r="J191" s="431"/>
      <c r="K191" s="163"/>
      <c r="L191" s="163"/>
      <c r="M191" s="165"/>
      <c r="N191" s="336"/>
      <c r="O191" s="246">
        <f t="shared" si="9"/>
        <v>0</v>
      </c>
      <c r="P191" s="431"/>
      <c r="Q191" s="431"/>
      <c r="R191" s="431"/>
    </row>
    <row r="192" spans="1:18" s="87" customFormat="1" ht="12.75" customHeight="1" x14ac:dyDescent="0.2">
      <c r="A192" s="387"/>
      <c r="B192" s="428"/>
      <c r="C192" s="428"/>
      <c r="D192" s="389"/>
      <c r="E192" s="893"/>
      <c r="F192" s="429"/>
      <c r="G192" s="430"/>
      <c r="H192" s="431"/>
      <c r="I192" s="430"/>
      <c r="J192" s="431"/>
      <c r="K192" s="163"/>
      <c r="L192" s="163"/>
      <c r="M192" s="163"/>
      <c r="N192" s="336"/>
      <c r="O192" s="246">
        <f t="shared" si="9"/>
        <v>0</v>
      </c>
      <c r="P192" s="431"/>
      <c r="Q192" s="431"/>
      <c r="R192" s="431"/>
    </row>
    <row r="193" spans="1:18" s="87" customFormat="1" x14ac:dyDescent="0.2">
      <c r="A193" s="387">
        <v>10</v>
      </c>
      <c r="B193" s="428" t="s">
        <v>86</v>
      </c>
      <c r="C193" s="428" t="s">
        <v>879</v>
      </c>
      <c r="D193" s="389" t="s">
        <v>168</v>
      </c>
      <c r="E193" s="893">
        <v>3.4000000000000002E-2</v>
      </c>
      <c r="F193" s="429">
        <f>H193+J193+R193</f>
        <v>570.61940968620013</v>
      </c>
      <c r="G193" s="430"/>
      <c r="H193" s="431">
        <f>G193*$P$8/1000</f>
        <v>0</v>
      </c>
      <c r="I193" s="430"/>
      <c r="J193" s="431">
        <f>I193*$P$9/1000</f>
        <v>0</v>
      </c>
      <c r="K193" s="163" t="s">
        <v>212</v>
      </c>
      <c r="L193" s="163" t="s">
        <v>168</v>
      </c>
      <c r="M193" s="163">
        <v>1</v>
      </c>
      <c r="N193" s="336">
        <v>488.88900000000001</v>
      </c>
      <c r="O193" s="246">
        <f t="shared" si="9"/>
        <v>488.88900000000001</v>
      </c>
      <c r="P193" s="431">
        <f>E193*F193</f>
        <v>19.401059929330806</v>
      </c>
      <c r="Q193" s="431">
        <f>SUM(O193:O196)</f>
        <v>488.88900000000001</v>
      </c>
      <c r="R193" s="431">
        <f>Q193*1.02*1.05*$R$14</f>
        <v>570.61940968620013</v>
      </c>
    </row>
    <row r="194" spans="1:18" s="87" customFormat="1" x14ac:dyDescent="0.2">
      <c r="A194" s="387"/>
      <c r="B194" s="428"/>
      <c r="C194" s="428"/>
      <c r="D194" s="389"/>
      <c r="E194" s="893"/>
      <c r="F194" s="429"/>
      <c r="G194" s="430"/>
      <c r="H194" s="431"/>
      <c r="I194" s="430"/>
      <c r="J194" s="431"/>
      <c r="K194" s="163"/>
      <c r="L194" s="163"/>
      <c r="M194" s="163"/>
      <c r="N194" s="336"/>
      <c r="O194" s="246">
        <f t="shared" si="9"/>
        <v>0</v>
      </c>
      <c r="P194" s="431"/>
      <c r="Q194" s="431"/>
      <c r="R194" s="431"/>
    </row>
    <row r="195" spans="1:18" s="87" customFormat="1" x14ac:dyDescent="0.2">
      <c r="A195" s="387"/>
      <c r="B195" s="428"/>
      <c r="C195" s="428"/>
      <c r="D195" s="389"/>
      <c r="E195" s="893"/>
      <c r="F195" s="429"/>
      <c r="G195" s="430"/>
      <c r="H195" s="431"/>
      <c r="I195" s="430"/>
      <c r="J195" s="431"/>
      <c r="K195" s="163"/>
      <c r="L195" s="163"/>
      <c r="M195" s="165"/>
      <c r="N195" s="336"/>
      <c r="O195" s="246">
        <f t="shared" si="9"/>
        <v>0</v>
      </c>
      <c r="P195" s="431"/>
      <c r="Q195" s="431"/>
      <c r="R195" s="431"/>
    </row>
    <row r="196" spans="1:18" s="87" customFormat="1" ht="12.75" customHeight="1" x14ac:dyDescent="0.2">
      <c r="A196" s="387"/>
      <c r="B196" s="428"/>
      <c r="C196" s="428"/>
      <c r="D196" s="389"/>
      <c r="E196" s="893"/>
      <c r="F196" s="429"/>
      <c r="G196" s="430"/>
      <c r="H196" s="431"/>
      <c r="I196" s="430"/>
      <c r="J196" s="431"/>
      <c r="K196" s="163"/>
      <c r="L196" s="163"/>
      <c r="M196" s="163"/>
      <c r="N196" s="336"/>
      <c r="O196" s="246">
        <f t="shared" si="9"/>
        <v>0</v>
      </c>
      <c r="P196" s="431"/>
      <c r="Q196" s="431"/>
      <c r="R196" s="431"/>
    </row>
    <row r="197" spans="1:18" s="168" customFormat="1" ht="12.75" customHeight="1" x14ac:dyDescent="0.2">
      <c r="A197" s="387">
        <v>11</v>
      </c>
      <c r="B197" s="904" t="s">
        <v>215</v>
      </c>
      <c r="C197" s="388" t="s">
        <v>874</v>
      </c>
      <c r="D197" s="389" t="s">
        <v>78</v>
      </c>
      <c r="E197" s="387">
        <v>0.22</v>
      </c>
      <c r="F197" s="390">
        <f>H197+J197+R197</f>
        <v>7.2009782459999991</v>
      </c>
      <c r="G197" s="391">
        <v>0.45</v>
      </c>
      <c r="H197" s="392">
        <f>G197*$P$8/1000</f>
        <v>0.85649850000000005</v>
      </c>
      <c r="I197" s="391">
        <v>0.37</v>
      </c>
      <c r="J197" s="392">
        <f>I197*$P$9/1000</f>
        <v>1.2439214999999999</v>
      </c>
      <c r="K197" s="179" t="s">
        <v>287</v>
      </c>
      <c r="L197" s="163" t="s">
        <v>78</v>
      </c>
      <c r="M197" s="179">
        <v>1.1499999999999999</v>
      </c>
      <c r="N197" s="338">
        <v>3.8</v>
      </c>
      <c r="O197" s="180">
        <f t="shared" si="9"/>
        <v>4.3699999999999992</v>
      </c>
      <c r="P197" s="392">
        <f>E197*F197</f>
        <v>1.5842152141199999</v>
      </c>
      <c r="Q197" s="392">
        <f>SUM(O197:O200)</f>
        <v>4.3699999999999992</v>
      </c>
      <c r="R197" s="392">
        <f>Q197*1.02*1.05*$R$14</f>
        <v>5.1005582459999994</v>
      </c>
    </row>
    <row r="198" spans="1:18" s="168" customFormat="1" ht="12.75" customHeight="1" x14ac:dyDescent="0.2">
      <c r="A198" s="387"/>
      <c r="B198" s="428"/>
      <c r="C198" s="388"/>
      <c r="D198" s="389"/>
      <c r="E198" s="387"/>
      <c r="F198" s="390"/>
      <c r="G198" s="391"/>
      <c r="H198" s="392"/>
      <c r="I198" s="391"/>
      <c r="J198" s="392"/>
      <c r="K198" s="179"/>
      <c r="L198" s="179"/>
      <c r="M198" s="179"/>
      <c r="N198" s="338"/>
      <c r="O198" s="180">
        <f t="shared" si="9"/>
        <v>0</v>
      </c>
      <c r="P198" s="392"/>
      <c r="Q198" s="392"/>
      <c r="R198" s="392"/>
    </row>
    <row r="199" spans="1:18" s="168" customFormat="1" ht="12.75" customHeight="1" x14ac:dyDescent="0.2">
      <c r="A199" s="387"/>
      <c r="B199" s="428"/>
      <c r="C199" s="388"/>
      <c r="D199" s="389"/>
      <c r="E199" s="387"/>
      <c r="F199" s="390"/>
      <c r="G199" s="391"/>
      <c r="H199" s="392"/>
      <c r="I199" s="391"/>
      <c r="J199" s="392"/>
      <c r="K199" s="179"/>
      <c r="L199" s="179"/>
      <c r="M199" s="181"/>
      <c r="N199" s="338"/>
      <c r="O199" s="180">
        <f t="shared" si="9"/>
        <v>0</v>
      </c>
      <c r="P199" s="392"/>
      <c r="Q199" s="392"/>
      <c r="R199" s="392"/>
    </row>
    <row r="200" spans="1:18" s="168" customFormat="1" ht="12.75" customHeight="1" x14ac:dyDescent="0.2">
      <c r="A200" s="387"/>
      <c r="B200" s="428"/>
      <c r="C200" s="388"/>
      <c r="D200" s="389"/>
      <c r="E200" s="387"/>
      <c r="F200" s="390"/>
      <c r="G200" s="391"/>
      <c r="H200" s="392"/>
      <c r="I200" s="391"/>
      <c r="J200" s="392"/>
      <c r="K200" s="179"/>
      <c r="L200" s="179"/>
      <c r="M200" s="179"/>
      <c r="N200" s="338"/>
      <c r="O200" s="180">
        <f t="shared" si="9"/>
        <v>0</v>
      </c>
      <c r="P200" s="392"/>
      <c r="Q200" s="392"/>
      <c r="R200" s="392"/>
    </row>
    <row r="201" spans="1:18" s="168" customFormat="1" x14ac:dyDescent="0.2">
      <c r="A201" s="387">
        <v>12</v>
      </c>
      <c r="B201" s="904" t="s">
        <v>208</v>
      </c>
      <c r="C201" s="388" t="s">
        <v>875</v>
      </c>
      <c r="D201" s="389" t="s">
        <v>78</v>
      </c>
      <c r="E201" s="389">
        <v>0.14000000000000001</v>
      </c>
      <c r="F201" s="390">
        <f>H201+J201+R201</f>
        <v>39.179775796000001</v>
      </c>
      <c r="G201" s="391">
        <v>0.7</v>
      </c>
      <c r="H201" s="392">
        <f>G201*$P$8/1000</f>
        <v>1.3323309999999999</v>
      </c>
      <c r="I201" s="391">
        <v>0.28000000000000003</v>
      </c>
      <c r="J201" s="392">
        <f>I201*$P$9/1000</f>
        <v>0.94134600000000002</v>
      </c>
      <c r="K201" s="894" t="s">
        <v>178</v>
      </c>
      <c r="L201" s="163" t="s">
        <v>78</v>
      </c>
      <c r="M201" s="179">
        <v>1.02</v>
      </c>
      <c r="N201" s="163">
        <v>31</v>
      </c>
      <c r="O201" s="180">
        <f t="shared" si="9"/>
        <v>31.62</v>
      </c>
      <c r="P201" s="392">
        <f>E201*F201</f>
        <v>5.4851686114400007</v>
      </c>
      <c r="Q201" s="392">
        <f>SUM(O201:O204)</f>
        <v>31.62</v>
      </c>
      <c r="R201" s="392">
        <f>Q201*1.02*1.05*$R$14</f>
        <v>36.906098796000002</v>
      </c>
    </row>
    <row r="202" spans="1:18" s="168" customFormat="1" x14ac:dyDescent="0.2">
      <c r="A202" s="387"/>
      <c r="B202" s="428"/>
      <c r="C202" s="388"/>
      <c r="D202" s="389"/>
      <c r="E202" s="389"/>
      <c r="F202" s="390"/>
      <c r="G202" s="391"/>
      <c r="H202" s="392"/>
      <c r="I202" s="391"/>
      <c r="J202" s="392"/>
      <c r="K202" s="179"/>
      <c r="L202" s="179"/>
      <c r="M202" s="179"/>
      <c r="N202" s="338"/>
      <c r="O202" s="180">
        <f t="shared" si="9"/>
        <v>0</v>
      </c>
      <c r="P202" s="392"/>
      <c r="Q202" s="392"/>
      <c r="R202" s="392"/>
    </row>
    <row r="203" spans="1:18" s="168" customFormat="1" x14ac:dyDescent="0.2">
      <c r="A203" s="387"/>
      <c r="B203" s="428"/>
      <c r="C203" s="388"/>
      <c r="D203" s="389"/>
      <c r="E203" s="389"/>
      <c r="F203" s="390"/>
      <c r="G203" s="391"/>
      <c r="H203" s="392"/>
      <c r="I203" s="391"/>
      <c r="J203" s="392"/>
      <c r="K203" s="179"/>
      <c r="L203" s="179"/>
      <c r="M203" s="181"/>
      <c r="N203" s="338"/>
      <c r="O203" s="180">
        <f t="shared" si="9"/>
        <v>0</v>
      </c>
      <c r="P203" s="392"/>
      <c r="Q203" s="392"/>
      <c r="R203" s="392"/>
    </row>
    <row r="204" spans="1:18" s="168" customFormat="1" ht="12.75" customHeight="1" x14ac:dyDescent="0.2">
      <c r="A204" s="387"/>
      <c r="B204" s="428"/>
      <c r="C204" s="388"/>
      <c r="D204" s="389"/>
      <c r="E204" s="389"/>
      <c r="F204" s="390"/>
      <c r="G204" s="391"/>
      <c r="H204" s="392"/>
      <c r="I204" s="391"/>
      <c r="J204" s="392"/>
      <c r="K204" s="179"/>
      <c r="L204" s="179"/>
      <c r="M204" s="179"/>
      <c r="N204" s="338"/>
      <c r="O204" s="180">
        <f t="shared" si="9"/>
        <v>0</v>
      </c>
      <c r="P204" s="392"/>
      <c r="Q204" s="392"/>
      <c r="R204" s="392"/>
    </row>
    <row r="205" spans="1:18" s="87" customFormat="1" ht="12.75" customHeight="1" x14ac:dyDescent="0.2">
      <c r="A205" s="387">
        <v>13</v>
      </c>
      <c r="B205" s="905" t="s">
        <v>457</v>
      </c>
      <c r="C205" s="859" t="s">
        <v>880</v>
      </c>
      <c r="D205" s="856" t="s">
        <v>78</v>
      </c>
      <c r="E205" s="389">
        <v>1.2</v>
      </c>
      <c r="F205" s="872">
        <f>H205+J205+R205</f>
        <v>65.017594696557126</v>
      </c>
      <c r="G205" s="873">
        <v>6.18</v>
      </c>
      <c r="H205" s="874">
        <f>G205*$P$8/1000</f>
        <v>11.762579399999998</v>
      </c>
      <c r="I205" s="873">
        <v>0.96</v>
      </c>
      <c r="J205" s="874">
        <f>I205*$P$9/1000</f>
        <v>3.2274719999999997</v>
      </c>
      <c r="K205" s="163" t="s">
        <v>209</v>
      </c>
      <c r="L205" s="163" t="s">
        <v>78</v>
      </c>
      <c r="M205" s="163">
        <v>1.0149999999999999</v>
      </c>
      <c r="N205" s="336">
        <v>29.806000000000001</v>
      </c>
      <c r="O205" s="246">
        <f t="shared" si="9"/>
        <v>30.253089999999997</v>
      </c>
      <c r="P205" s="874">
        <f>E205*F205</f>
        <v>78.021113635868545</v>
      </c>
      <c r="Q205" s="874">
        <f>SUM(O205:O208)</f>
        <v>42.862046399999997</v>
      </c>
      <c r="R205" s="874">
        <f>Q205*1.02*1.05*$R$14</f>
        <v>50.027543296557127</v>
      </c>
    </row>
    <row r="206" spans="1:18" s="87" customFormat="1" x14ac:dyDescent="0.2">
      <c r="A206" s="387"/>
      <c r="B206" s="906"/>
      <c r="C206" s="866"/>
      <c r="D206" s="857"/>
      <c r="E206" s="389"/>
      <c r="F206" s="877"/>
      <c r="G206" s="878"/>
      <c r="H206" s="865"/>
      <c r="I206" s="878"/>
      <c r="J206" s="865"/>
      <c r="K206" s="163" t="s">
        <v>171</v>
      </c>
      <c r="L206" s="163" t="s">
        <v>79</v>
      </c>
      <c r="M206" s="163">
        <v>2.0499999999999998</v>
      </c>
      <c r="N206" s="336">
        <v>3.5</v>
      </c>
      <c r="O206" s="246">
        <f t="shared" si="9"/>
        <v>7.1749999999999989</v>
      </c>
      <c r="P206" s="865"/>
      <c r="Q206" s="865"/>
      <c r="R206" s="865"/>
    </row>
    <row r="207" spans="1:18" s="87" customFormat="1" x14ac:dyDescent="0.2">
      <c r="A207" s="387"/>
      <c r="B207" s="906"/>
      <c r="C207" s="866"/>
      <c r="D207" s="857"/>
      <c r="E207" s="389"/>
      <c r="F207" s="877"/>
      <c r="G207" s="878"/>
      <c r="H207" s="865"/>
      <c r="I207" s="878"/>
      <c r="J207" s="865"/>
      <c r="K207" s="163" t="s">
        <v>172</v>
      </c>
      <c r="L207" s="163" t="s">
        <v>724</v>
      </c>
      <c r="M207" s="165">
        <v>3.0800000000000001E-2</v>
      </c>
      <c r="N207" s="336">
        <v>127.083</v>
      </c>
      <c r="O207" s="246">
        <f t="shared" si="9"/>
        <v>3.9141564</v>
      </c>
      <c r="P207" s="865"/>
      <c r="Q207" s="865"/>
      <c r="R207" s="865"/>
    </row>
    <row r="208" spans="1:18" s="87" customFormat="1" ht="12.75" customHeight="1" x14ac:dyDescent="0.2">
      <c r="A208" s="387"/>
      <c r="B208" s="907"/>
      <c r="C208" s="867"/>
      <c r="D208" s="858"/>
      <c r="E208" s="389"/>
      <c r="F208" s="860"/>
      <c r="G208" s="861"/>
      <c r="H208" s="862"/>
      <c r="I208" s="861"/>
      <c r="J208" s="862"/>
      <c r="K208" s="163" t="s">
        <v>187</v>
      </c>
      <c r="L208" s="163" t="s">
        <v>87</v>
      </c>
      <c r="M208" s="163">
        <v>1.7</v>
      </c>
      <c r="N208" s="336">
        <v>0.89400000000000002</v>
      </c>
      <c r="O208" s="246">
        <f t="shared" si="9"/>
        <v>1.5198</v>
      </c>
      <c r="P208" s="862"/>
      <c r="Q208" s="862"/>
      <c r="R208" s="862"/>
    </row>
    <row r="209" spans="1:18" s="168" customFormat="1" ht="12.75" customHeight="1" x14ac:dyDescent="0.2">
      <c r="A209" s="387">
        <v>14</v>
      </c>
      <c r="B209" s="854" t="s">
        <v>86</v>
      </c>
      <c r="C209" s="428" t="s">
        <v>738</v>
      </c>
      <c r="D209" s="387" t="s">
        <v>168</v>
      </c>
      <c r="E209" s="387">
        <v>1.2999999999999999E-2</v>
      </c>
      <c r="F209" s="390">
        <f>H209+J209+R209</f>
        <v>554.4085050000001</v>
      </c>
      <c r="G209" s="391"/>
      <c r="H209" s="392">
        <f>G209*$P$8/1000</f>
        <v>0</v>
      </c>
      <c r="I209" s="391"/>
      <c r="J209" s="525">
        <f>I209*$P$9/1000</f>
        <v>0</v>
      </c>
      <c r="K209" s="163" t="s">
        <v>212</v>
      </c>
      <c r="L209" s="163" t="s">
        <v>168</v>
      </c>
      <c r="M209" s="163">
        <v>1</v>
      </c>
      <c r="N209" s="338">
        <v>475</v>
      </c>
      <c r="O209" s="180">
        <f t="shared" si="9"/>
        <v>475</v>
      </c>
      <c r="P209" s="392">
        <f>E209*F209</f>
        <v>7.2073105650000011</v>
      </c>
      <c r="Q209" s="392">
        <f>SUM(O209:O212)</f>
        <v>475</v>
      </c>
      <c r="R209" s="392">
        <f>Q209*1.02*1.05*$R$14</f>
        <v>554.4085050000001</v>
      </c>
    </row>
    <row r="210" spans="1:18" s="168" customFormat="1" x14ac:dyDescent="0.2">
      <c r="A210" s="387"/>
      <c r="B210" s="684"/>
      <c r="C210" s="428"/>
      <c r="D210" s="387"/>
      <c r="E210" s="387"/>
      <c r="F210" s="390"/>
      <c r="G210" s="391"/>
      <c r="H210" s="392"/>
      <c r="I210" s="391"/>
      <c r="J210" s="525"/>
      <c r="K210" s="179"/>
      <c r="L210" s="179"/>
      <c r="M210" s="179"/>
      <c r="N210" s="338"/>
      <c r="O210" s="180">
        <f t="shared" si="9"/>
        <v>0</v>
      </c>
      <c r="P210" s="392"/>
      <c r="Q210" s="392"/>
      <c r="R210" s="392"/>
    </row>
    <row r="211" spans="1:18" s="168" customFormat="1" x14ac:dyDescent="0.2">
      <c r="A211" s="387"/>
      <c r="B211" s="684"/>
      <c r="C211" s="428"/>
      <c r="D211" s="387"/>
      <c r="E211" s="387"/>
      <c r="F211" s="390"/>
      <c r="G211" s="391"/>
      <c r="H211" s="392"/>
      <c r="I211" s="391"/>
      <c r="J211" s="525"/>
      <c r="K211" s="179"/>
      <c r="L211" s="179"/>
      <c r="M211" s="181"/>
      <c r="N211" s="338"/>
      <c r="O211" s="180">
        <f t="shared" si="9"/>
        <v>0</v>
      </c>
      <c r="P211" s="392"/>
      <c r="Q211" s="392"/>
      <c r="R211" s="392"/>
    </row>
    <row r="212" spans="1:18" s="168" customFormat="1" ht="12.75" customHeight="1" x14ac:dyDescent="0.2">
      <c r="A212" s="387"/>
      <c r="B212" s="685"/>
      <c r="C212" s="428"/>
      <c r="D212" s="387"/>
      <c r="E212" s="387"/>
      <c r="F212" s="390"/>
      <c r="G212" s="391"/>
      <c r="H212" s="392"/>
      <c r="I212" s="391"/>
      <c r="J212" s="525"/>
      <c r="K212" s="179"/>
      <c r="L212" s="179"/>
      <c r="M212" s="179"/>
      <c r="N212" s="338"/>
      <c r="O212" s="180">
        <f t="shared" si="9"/>
        <v>0</v>
      </c>
      <c r="P212" s="392"/>
      <c r="Q212" s="392"/>
      <c r="R212" s="392"/>
    </row>
    <row r="213" spans="1:18" s="87" customFormat="1" x14ac:dyDescent="0.2">
      <c r="A213" s="387">
        <v>15</v>
      </c>
      <c r="B213" s="428" t="s">
        <v>86</v>
      </c>
      <c r="C213" s="428" t="s">
        <v>879</v>
      </c>
      <c r="D213" s="389" t="s">
        <v>168</v>
      </c>
      <c r="E213" s="893">
        <v>2.5999999999999999E-2</v>
      </c>
      <c r="F213" s="429">
        <f>H213+J213+R213</f>
        <v>570.61940968620013</v>
      </c>
      <c r="G213" s="430"/>
      <c r="H213" s="431">
        <f>G213*$P$8/1000</f>
        <v>0</v>
      </c>
      <c r="I213" s="430"/>
      <c r="J213" s="431">
        <f>I213*$P$9/1000</f>
        <v>0</v>
      </c>
      <c r="K213" s="163" t="s">
        <v>212</v>
      </c>
      <c r="L213" s="163" t="s">
        <v>168</v>
      </c>
      <c r="M213" s="163">
        <v>1</v>
      </c>
      <c r="N213" s="336">
        <v>488.88900000000001</v>
      </c>
      <c r="O213" s="246">
        <f t="shared" si="9"/>
        <v>488.88900000000001</v>
      </c>
      <c r="P213" s="431">
        <f>E213*F213</f>
        <v>14.836104651841202</v>
      </c>
      <c r="Q213" s="431">
        <f>SUM(O213:O216)</f>
        <v>488.88900000000001</v>
      </c>
      <c r="R213" s="431">
        <f>Q213*1.02*1.05*$R$14</f>
        <v>570.61940968620013</v>
      </c>
    </row>
    <row r="214" spans="1:18" s="87" customFormat="1" x14ac:dyDescent="0.2">
      <c r="A214" s="387"/>
      <c r="B214" s="428"/>
      <c r="C214" s="428"/>
      <c r="D214" s="389"/>
      <c r="E214" s="893"/>
      <c r="F214" s="429"/>
      <c r="G214" s="430"/>
      <c r="H214" s="431"/>
      <c r="I214" s="430"/>
      <c r="J214" s="431"/>
      <c r="K214" s="163"/>
      <c r="L214" s="163"/>
      <c r="M214" s="163"/>
      <c r="N214" s="336"/>
      <c r="O214" s="246">
        <f t="shared" si="9"/>
        <v>0</v>
      </c>
      <c r="P214" s="431"/>
      <c r="Q214" s="431"/>
      <c r="R214" s="431"/>
    </row>
    <row r="215" spans="1:18" s="87" customFormat="1" x14ac:dyDescent="0.2">
      <c r="A215" s="387"/>
      <c r="B215" s="428"/>
      <c r="C215" s="428"/>
      <c r="D215" s="389"/>
      <c r="E215" s="893"/>
      <c r="F215" s="429"/>
      <c r="G215" s="430"/>
      <c r="H215" s="431"/>
      <c r="I215" s="430"/>
      <c r="J215" s="431"/>
      <c r="K215" s="163"/>
      <c r="L215" s="163"/>
      <c r="M215" s="165"/>
      <c r="N215" s="336"/>
      <c r="O215" s="246">
        <f t="shared" si="9"/>
        <v>0</v>
      </c>
      <c r="P215" s="431"/>
      <c r="Q215" s="431"/>
      <c r="R215" s="431"/>
    </row>
    <row r="216" spans="1:18" s="87" customFormat="1" ht="12.75" customHeight="1" x14ac:dyDescent="0.2">
      <c r="A216" s="387"/>
      <c r="B216" s="428"/>
      <c r="C216" s="428"/>
      <c r="D216" s="389"/>
      <c r="E216" s="893"/>
      <c r="F216" s="429"/>
      <c r="G216" s="430"/>
      <c r="H216" s="431"/>
      <c r="I216" s="430"/>
      <c r="J216" s="431"/>
      <c r="K216" s="163"/>
      <c r="L216" s="163"/>
      <c r="M216" s="163"/>
      <c r="N216" s="336"/>
      <c r="O216" s="246">
        <f t="shared" si="9"/>
        <v>0</v>
      </c>
      <c r="P216" s="431"/>
      <c r="Q216" s="431"/>
      <c r="R216" s="431"/>
    </row>
    <row r="217" spans="1:18" s="168" customFormat="1" ht="12.75" customHeight="1" x14ac:dyDescent="0.2">
      <c r="A217" s="387">
        <v>16</v>
      </c>
      <c r="B217" s="854" t="s">
        <v>223</v>
      </c>
      <c r="C217" s="854" t="s">
        <v>881</v>
      </c>
      <c r="D217" s="856" t="s">
        <v>79</v>
      </c>
      <c r="E217" s="855">
        <v>171</v>
      </c>
      <c r="F217" s="908">
        <f>H217+J217+R217</f>
        <v>1.1022755265600002</v>
      </c>
      <c r="G217" s="909">
        <v>0.19500000000000001</v>
      </c>
      <c r="H217" s="910">
        <f>G217*$P$8/1000</f>
        <v>0.37114935000000004</v>
      </c>
      <c r="I217" s="909">
        <v>1.4999999999999999E-2</v>
      </c>
      <c r="J217" s="910">
        <f>I217*$P$9/1000</f>
        <v>5.0429249999999995E-2</v>
      </c>
      <c r="K217" s="179" t="s">
        <v>174</v>
      </c>
      <c r="L217" s="179" t="s">
        <v>87</v>
      </c>
      <c r="M217" s="179">
        <v>2.4</v>
      </c>
      <c r="N217" s="346">
        <v>0.24299999999999999</v>
      </c>
      <c r="O217" s="180">
        <f t="shared" si="9"/>
        <v>0.58319999999999994</v>
      </c>
      <c r="P217" s="910">
        <f>E217*F217</f>
        <v>188.48911504176002</v>
      </c>
      <c r="Q217" s="910">
        <f>SUM(O217:O220)</f>
        <v>0.58319999999999994</v>
      </c>
      <c r="R217" s="910">
        <f>Q217*1.02*1.05*$R$14</f>
        <v>0.68069692656000003</v>
      </c>
    </row>
    <row r="218" spans="1:18" s="168" customFormat="1" x14ac:dyDescent="0.2">
      <c r="A218" s="387"/>
      <c r="B218" s="684"/>
      <c r="C218" s="684"/>
      <c r="D218" s="857"/>
      <c r="E218" s="687"/>
      <c r="F218" s="726"/>
      <c r="G218" s="911"/>
      <c r="H218" s="728"/>
      <c r="I218" s="911"/>
      <c r="J218" s="728"/>
      <c r="K218" s="179"/>
      <c r="L218" s="179"/>
      <c r="M218" s="179"/>
      <c r="N218" s="338"/>
      <c r="O218" s="180">
        <f t="shared" si="9"/>
        <v>0</v>
      </c>
      <c r="P218" s="728"/>
      <c r="Q218" s="728"/>
      <c r="R218" s="728"/>
    </row>
    <row r="219" spans="1:18" s="168" customFormat="1" x14ac:dyDescent="0.2">
      <c r="A219" s="387"/>
      <c r="B219" s="684"/>
      <c r="C219" s="684"/>
      <c r="D219" s="857"/>
      <c r="E219" s="687"/>
      <c r="F219" s="726"/>
      <c r="G219" s="911"/>
      <c r="H219" s="728"/>
      <c r="I219" s="911"/>
      <c r="J219" s="728"/>
      <c r="K219" s="179"/>
      <c r="L219" s="179"/>
      <c r="M219" s="181"/>
      <c r="N219" s="338"/>
      <c r="O219" s="180">
        <f t="shared" si="9"/>
        <v>0</v>
      </c>
      <c r="P219" s="728"/>
      <c r="Q219" s="728"/>
      <c r="R219" s="728"/>
    </row>
    <row r="220" spans="1:18" s="168" customFormat="1" ht="12.75" customHeight="1" x14ac:dyDescent="0.2">
      <c r="A220" s="387"/>
      <c r="B220" s="685"/>
      <c r="C220" s="912"/>
      <c r="D220" s="858"/>
      <c r="E220" s="688"/>
      <c r="F220" s="727"/>
      <c r="G220" s="913"/>
      <c r="H220" s="729"/>
      <c r="I220" s="913"/>
      <c r="J220" s="729"/>
      <c r="K220" s="179"/>
      <c r="L220" s="179"/>
      <c r="M220" s="179"/>
      <c r="N220" s="338"/>
      <c r="O220" s="180">
        <f t="shared" si="9"/>
        <v>0</v>
      </c>
      <c r="P220" s="729"/>
      <c r="Q220" s="729"/>
      <c r="R220" s="729"/>
    </row>
    <row r="221" spans="1:18" s="87" customFormat="1" ht="12.75" customHeight="1" x14ac:dyDescent="0.2">
      <c r="A221" s="387">
        <v>17</v>
      </c>
      <c r="B221" s="428" t="s">
        <v>882</v>
      </c>
      <c r="C221" s="428" t="s">
        <v>883</v>
      </c>
      <c r="D221" s="389" t="s">
        <v>80</v>
      </c>
      <c r="E221" s="389">
        <v>220</v>
      </c>
      <c r="F221" s="429">
        <f>H221+J221+R221</f>
        <v>5.3101634039999999</v>
      </c>
      <c r="G221" s="430">
        <v>0.91800000000000004</v>
      </c>
      <c r="H221" s="431">
        <f>G221*$P$8/1000</f>
        <v>1.74725694</v>
      </c>
      <c r="I221" s="430">
        <v>1.032</v>
      </c>
      <c r="J221" s="431">
        <f>I221*$P$9/1000</f>
        <v>3.4695323999999998</v>
      </c>
      <c r="K221" s="163" t="s">
        <v>884</v>
      </c>
      <c r="L221" s="163" t="s">
        <v>87</v>
      </c>
      <c r="M221" s="163">
        <v>0.2</v>
      </c>
      <c r="N221" s="336">
        <v>0.4</v>
      </c>
      <c r="O221" s="246">
        <f t="shared" si="9"/>
        <v>8.0000000000000016E-2</v>
      </c>
      <c r="P221" s="431">
        <f>E221*F221</f>
        <v>1168.23594888</v>
      </c>
      <c r="Q221" s="431">
        <f>SUM(O221:O224)</f>
        <v>8.0000000000000016E-2</v>
      </c>
      <c r="R221" s="431">
        <f>Q221*1.02*1.05*$R$14</f>
        <v>9.3374064000000034E-2</v>
      </c>
    </row>
    <row r="222" spans="1:18" s="87" customFormat="1" x14ac:dyDescent="0.2">
      <c r="A222" s="387"/>
      <c r="B222" s="428"/>
      <c r="C222" s="428"/>
      <c r="D222" s="389"/>
      <c r="E222" s="389"/>
      <c r="F222" s="429"/>
      <c r="G222" s="430"/>
      <c r="H222" s="431"/>
      <c r="I222" s="430"/>
      <c r="J222" s="431"/>
      <c r="K222" s="163"/>
      <c r="L222" s="163"/>
      <c r="M222" s="163"/>
      <c r="N222" s="336"/>
      <c r="O222" s="246">
        <f t="shared" si="9"/>
        <v>0</v>
      </c>
      <c r="P222" s="431"/>
      <c r="Q222" s="431"/>
      <c r="R222" s="431"/>
    </row>
    <row r="223" spans="1:18" s="87" customFormat="1" x14ac:dyDescent="0.2">
      <c r="A223" s="387"/>
      <c r="B223" s="428"/>
      <c r="C223" s="428"/>
      <c r="D223" s="389"/>
      <c r="E223" s="389"/>
      <c r="F223" s="429"/>
      <c r="G223" s="430"/>
      <c r="H223" s="431"/>
      <c r="I223" s="430"/>
      <c r="J223" s="431"/>
      <c r="K223" s="163"/>
      <c r="L223" s="163"/>
      <c r="M223" s="165"/>
      <c r="N223" s="336"/>
      <c r="O223" s="246">
        <f t="shared" si="9"/>
        <v>0</v>
      </c>
      <c r="P223" s="431"/>
      <c r="Q223" s="431"/>
      <c r="R223" s="431"/>
    </row>
    <row r="224" spans="1:18" s="87" customFormat="1" ht="12.75" customHeight="1" x14ac:dyDescent="0.2">
      <c r="A224" s="387"/>
      <c r="B224" s="428"/>
      <c r="C224" s="428"/>
      <c r="D224" s="389"/>
      <c r="E224" s="389"/>
      <c r="F224" s="429"/>
      <c r="G224" s="430"/>
      <c r="H224" s="431"/>
      <c r="I224" s="430"/>
      <c r="J224" s="431"/>
      <c r="K224" s="163"/>
      <c r="L224" s="163"/>
      <c r="M224" s="163"/>
      <c r="N224" s="336"/>
      <c r="O224" s="246">
        <f t="shared" si="9"/>
        <v>0</v>
      </c>
      <c r="P224" s="431"/>
      <c r="Q224" s="431"/>
      <c r="R224" s="431"/>
    </row>
    <row r="225" spans="1:18" s="168" customFormat="1" ht="12.75" customHeight="1" x14ac:dyDescent="0.2">
      <c r="A225" s="387">
        <v>18</v>
      </c>
      <c r="B225" s="854" t="s">
        <v>86</v>
      </c>
      <c r="C225" s="428" t="s">
        <v>725</v>
      </c>
      <c r="D225" s="387" t="s">
        <v>168</v>
      </c>
      <c r="E225" s="387">
        <v>0.45</v>
      </c>
      <c r="F225" s="390">
        <f>H225+J225+R225</f>
        <v>554.4085050000001</v>
      </c>
      <c r="G225" s="391"/>
      <c r="H225" s="392">
        <f>G225*$P$8/1000</f>
        <v>0</v>
      </c>
      <c r="I225" s="391"/>
      <c r="J225" s="525">
        <f>I225*$P$9/1000</f>
        <v>0</v>
      </c>
      <c r="K225" s="163" t="s">
        <v>212</v>
      </c>
      <c r="L225" s="163" t="s">
        <v>168</v>
      </c>
      <c r="M225" s="163">
        <v>1</v>
      </c>
      <c r="N225" s="338">
        <v>475</v>
      </c>
      <c r="O225" s="180">
        <f t="shared" si="9"/>
        <v>475</v>
      </c>
      <c r="P225" s="392">
        <f>E225*F225</f>
        <v>249.48382725000005</v>
      </c>
      <c r="Q225" s="392">
        <f>SUM(O225:O228)</f>
        <v>475</v>
      </c>
      <c r="R225" s="392">
        <f>Q225*1.02*1.05*$R$14</f>
        <v>554.4085050000001</v>
      </c>
    </row>
    <row r="226" spans="1:18" s="168" customFormat="1" x14ac:dyDescent="0.2">
      <c r="A226" s="387"/>
      <c r="B226" s="684"/>
      <c r="C226" s="428"/>
      <c r="D226" s="387"/>
      <c r="E226" s="387"/>
      <c r="F226" s="390"/>
      <c r="G226" s="391"/>
      <c r="H226" s="392"/>
      <c r="I226" s="391"/>
      <c r="J226" s="525"/>
      <c r="K226" s="179"/>
      <c r="L226" s="179"/>
      <c r="M226" s="179"/>
      <c r="N226" s="338"/>
      <c r="O226" s="180">
        <f t="shared" si="9"/>
        <v>0</v>
      </c>
      <c r="P226" s="392"/>
      <c r="Q226" s="392"/>
      <c r="R226" s="392"/>
    </row>
    <row r="227" spans="1:18" s="168" customFormat="1" x14ac:dyDescent="0.2">
      <c r="A227" s="387"/>
      <c r="B227" s="684"/>
      <c r="C227" s="428"/>
      <c r="D227" s="387"/>
      <c r="E227" s="387"/>
      <c r="F227" s="390"/>
      <c r="G227" s="391"/>
      <c r="H227" s="392"/>
      <c r="I227" s="391"/>
      <c r="J227" s="525"/>
      <c r="K227" s="179"/>
      <c r="L227" s="179"/>
      <c r="M227" s="181"/>
      <c r="N227" s="338"/>
      <c r="O227" s="180">
        <f t="shared" si="9"/>
        <v>0</v>
      </c>
      <c r="P227" s="392"/>
      <c r="Q227" s="392"/>
      <c r="R227" s="392"/>
    </row>
    <row r="228" spans="1:18" s="168" customFormat="1" ht="12.75" customHeight="1" x14ac:dyDescent="0.2">
      <c r="A228" s="387"/>
      <c r="B228" s="685"/>
      <c r="C228" s="428"/>
      <c r="D228" s="387"/>
      <c r="E228" s="387"/>
      <c r="F228" s="390"/>
      <c r="G228" s="391"/>
      <c r="H228" s="392"/>
      <c r="I228" s="391"/>
      <c r="J228" s="525"/>
      <c r="K228" s="179"/>
      <c r="L228" s="179"/>
      <c r="M228" s="179"/>
      <c r="N228" s="338"/>
      <c r="O228" s="180">
        <f t="shared" si="9"/>
        <v>0</v>
      </c>
      <c r="P228" s="392"/>
      <c r="Q228" s="392"/>
      <c r="R228" s="392"/>
    </row>
    <row r="229" spans="1:18" s="168" customFormat="1" ht="12.75" customHeight="1" x14ac:dyDescent="0.2">
      <c r="A229" s="387">
        <v>19</v>
      </c>
      <c r="B229" s="388" t="s">
        <v>86</v>
      </c>
      <c r="C229" s="520" t="s">
        <v>885</v>
      </c>
      <c r="D229" s="387" t="s">
        <v>168</v>
      </c>
      <c r="E229" s="387">
        <v>0.22600000000000001</v>
      </c>
      <c r="F229" s="390">
        <f>H229+J229+R229</f>
        <v>641.19502878480012</v>
      </c>
      <c r="G229" s="391"/>
      <c r="H229" s="392">
        <f>G229*$P$8/1000</f>
        <v>0</v>
      </c>
      <c r="I229" s="391"/>
      <c r="J229" s="392">
        <f>I229*$P$9/1000</f>
        <v>0</v>
      </c>
      <c r="K229" s="179" t="s">
        <v>886</v>
      </c>
      <c r="L229" s="179" t="s">
        <v>168</v>
      </c>
      <c r="M229" s="179">
        <v>1</v>
      </c>
      <c r="N229" s="338">
        <v>549.35599999999999</v>
      </c>
      <c r="O229" s="180">
        <f t="shared" si="9"/>
        <v>549.35599999999999</v>
      </c>
      <c r="P229" s="392">
        <f>E229*F229</f>
        <v>144.91007650536483</v>
      </c>
      <c r="Q229" s="392">
        <f>SUM(O229:O232)</f>
        <v>549.35599999999999</v>
      </c>
      <c r="R229" s="392">
        <f>Q229*1.02*1.05*$R$14</f>
        <v>641.19502878480012</v>
      </c>
    </row>
    <row r="230" spans="1:18" s="168" customFormat="1" x14ac:dyDescent="0.2">
      <c r="A230" s="387"/>
      <c r="B230" s="388"/>
      <c r="C230" s="520"/>
      <c r="D230" s="387"/>
      <c r="E230" s="387"/>
      <c r="F230" s="390"/>
      <c r="G230" s="391"/>
      <c r="H230" s="392"/>
      <c r="I230" s="391"/>
      <c r="J230" s="392"/>
      <c r="K230" s="179"/>
      <c r="L230" s="179"/>
      <c r="M230" s="179"/>
      <c r="N230" s="338"/>
      <c r="O230" s="180">
        <f t="shared" si="9"/>
        <v>0</v>
      </c>
      <c r="P230" s="392"/>
      <c r="Q230" s="392"/>
      <c r="R230" s="392"/>
    </row>
    <row r="231" spans="1:18" s="168" customFormat="1" x14ac:dyDescent="0.2">
      <c r="A231" s="387"/>
      <c r="B231" s="388"/>
      <c r="C231" s="520"/>
      <c r="D231" s="387"/>
      <c r="E231" s="387"/>
      <c r="F231" s="390"/>
      <c r="G231" s="391"/>
      <c r="H231" s="392"/>
      <c r="I231" s="391"/>
      <c r="J231" s="392"/>
      <c r="K231" s="179"/>
      <c r="L231" s="179"/>
      <c r="M231" s="181"/>
      <c r="N231" s="338"/>
      <c r="O231" s="180">
        <f t="shared" si="9"/>
        <v>0</v>
      </c>
      <c r="P231" s="392"/>
      <c r="Q231" s="392"/>
      <c r="R231" s="392"/>
    </row>
    <row r="232" spans="1:18" s="168" customFormat="1" ht="12.75" customHeight="1" x14ac:dyDescent="0.2">
      <c r="A232" s="387"/>
      <c r="B232" s="388"/>
      <c r="C232" s="520"/>
      <c r="D232" s="387"/>
      <c r="E232" s="387"/>
      <c r="F232" s="390"/>
      <c r="G232" s="391"/>
      <c r="H232" s="392"/>
      <c r="I232" s="391"/>
      <c r="J232" s="392"/>
      <c r="K232" s="179"/>
      <c r="L232" s="179"/>
      <c r="M232" s="179"/>
      <c r="N232" s="338"/>
      <c r="O232" s="180">
        <f t="shared" si="9"/>
        <v>0</v>
      </c>
      <c r="P232" s="392"/>
      <c r="Q232" s="392"/>
      <c r="R232" s="392"/>
    </row>
    <row r="233" spans="1:18" s="168" customFormat="1" ht="12.75" customHeight="1" x14ac:dyDescent="0.2">
      <c r="A233" s="387">
        <v>20</v>
      </c>
      <c r="B233" s="388" t="s">
        <v>86</v>
      </c>
      <c r="C233" s="520" t="s">
        <v>887</v>
      </c>
      <c r="D233" s="387" t="s">
        <v>168</v>
      </c>
      <c r="E233" s="387">
        <v>1.61</v>
      </c>
      <c r="F233" s="390">
        <f>H233+J233+R233</f>
        <v>683.1911812446001</v>
      </c>
      <c r="G233" s="391"/>
      <c r="H233" s="392">
        <f>G233*$P$8/1000</f>
        <v>0</v>
      </c>
      <c r="I233" s="391"/>
      <c r="J233" s="392">
        <f>I233*$P$9/1000</f>
        <v>0</v>
      </c>
      <c r="K233" s="179" t="s">
        <v>888</v>
      </c>
      <c r="L233" s="179" t="s">
        <v>168</v>
      </c>
      <c r="M233" s="179">
        <v>1</v>
      </c>
      <c r="N233" s="338">
        <v>585.33699999999999</v>
      </c>
      <c r="O233" s="180">
        <f t="shared" si="9"/>
        <v>585.33699999999999</v>
      </c>
      <c r="P233" s="392">
        <f>E233*F233</f>
        <v>1099.9378018038062</v>
      </c>
      <c r="Q233" s="392">
        <f>SUM(O233:O236)</f>
        <v>585.33699999999999</v>
      </c>
      <c r="R233" s="392">
        <f>Q233*1.02*1.05*$R$14</f>
        <v>683.1911812446001</v>
      </c>
    </row>
    <row r="234" spans="1:18" s="168" customFormat="1" x14ac:dyDescent="0.2">
      <c r="A234" s="387"/>
      <c r="B234" s="388"/>
      <c r="C234" s="520"/>
      <c r="D234" s="387"/>
      <c r="E234" s="387"/>
      <c r="F234" s="390"/>
      <c r="G234" s="391"/>
      <c r="H234" s="392"/>
      <c r="I234" s="391"/>
      <c r="J234" s="392"/>
      <c r="K234" s="179"/>
      <c r="L234" s="179"/>
      <c r="M234" s="179"/>
      <c r="N234" s="338"/>
      <c r="O234" s="180">
        <f t="shared" si="9"/>
        <v>0</v>
      </c>
      <c r="P234" s="392"/>
      <c r="Q234" s="392"/>
      <c r="R234" s="392"/>
    </row>
    <row r="235" spans="1:18" s="168" customFormat="1" x14ac:dyDescent="0.2">
      <c r="A235" s="387"/>
      <c r="B235" s="388"/>
      <c r="C235" s="520"/>
      <c r="D235" s="387"/>
      <c r="E235" s="387"/>
      <c r="F235" s="390"/>
      <c r="G235" s="391"/>
      <c r="H235" s="392"/>
      <c r="I235" s="391"/>
      <c r="J235" s="392"/>
      <c r="K235" s="179"/>
      <c r="L235" s="179"/>
      <c r="M235" s="181"/>
      <c r="N235" s="338"/>
      <c r="O235" s="180">
        <f t="shared" si="9"/>
        <v>0</v>
      </c>
      <c r="P235" s="392"/>
      <c r="Q235" s="392"/>
      <c r="R235" s="392"/>
    </row>
    <row r="236" spans="1:18" s="168" customFormat="1" ht="12.75" customHeight="1" x14ac:dyDescent="0.2">
      <c r="A236" s="387"/>
      <c r="B236" s="388"/>
      <c r="C236" s="520"/>
      <c r="D236" s="387"/>
      <c r="E236" s="387"/>
      <c r="F236" s="390"/>
      <c r="G236" s="391"/>
      <c r="H236" s="392"/>
      <c r="I236" s="391"/>
      <c r="J236" s="392"/>
      <c r="K236" s="179"/>
      <c r="L236" s="179"/>
      <c r="M236" s="179"/>
      <c r="N236" s="338"/>
      <c r="O236" s="180">
        <f t="shared" si="9"/>
        <v>0</v>
      </c>
      <c r="P236" s="392"/>
      <c r="Q236" s="392"/>
      <c r="R236" s="392"/>
    </row>
    <row r="237" spans="1:18" s="168" customFormat="1" x14ac:dyDescent="0.2">
      <c r="A237" s="387">
        <v>21</v>
      </c>
      <c r="B237" s="899" t="s">
        <v>86</v>
      </c>
      <c r="C237" s="520" t="s">
        <v>889</v>
      </c>
      <c r="D237" s="387" t="s">
        <v>168</v>
      </c>
      <c r="E237" s="389">
        <v>2.597</v>
      </c>
      <c r="F237" s="390">
        <f>H237+J237+R237</f>
        <v>669.63093280020018</v>
      </c>
      <c r="G237" s="391"/>
      <c r="H237" s="392">
        <f>G237*$P$8/1000</f>
        <v>0</v>
      </c>
      <c r="I237" s="391"/>
      <c r="J237" s="392">
        <f>I237*$P$9/1000</f>
        <v>0</v>
      </c>
      <c r="K237" s="894" t="s">
        <v>890</v>
      </c>
      <c r="L237" s="179" t="s">
        <v>168</v>
      </c>
      <c r="M237" s="179">
        <v>1</v>
      </c>
      <c r="N237" s="336">
        <v>573.71900000000005</v>
      </c>
      <c r="O237" s="180">
        <f t="shared" si="9"/>
        <v>573.71900000000005</v>
      </c>
      <c r="P237" s="392">
        <f>E237*F237</f>
        <v>1739.0315324821199</v>
      </c>
      <c r="Q237" s="392">
        <f>SUM(O237:O240)</f>
        <v>573.71900000000005</v>
      </c>
      <c r="R237" s="392">
        <f>Q237*1.02*1.05*$R$14</f>
        <v>669.63093280020018</v>
      </c>
    </row>
    <row r="238" spans="1:18" s="168" customFormat="1" x14ac:dyDescent="0.2">
      <c r="A238" s="387"/>
      <c r="B238" s="899"/>
      <c r="C238" s="520"/>
      <c r="D238" s="387"/>
      <c r="E238" s="389"/>
      <c r="F238" s="390"/>
      <c r="G238" s="391"/>
      <c r="H238" s="392"/>
      <c r="I238" s="391"/>
      <c r="J238" s="392"/>
      <c r="K238" s="179"/>
      <c r="L238" s="179"/>
      <c r="M238" s="179"/>
      <c r="N238" s="338"/>
      <c r="O238" s="180">
        <f t="shared" si="9"/>
        <v>0</v>
      </c>
      <c r="P238" s="392"/>
      <c r="Q238" s="392"/>
      <c r="R238" s="392"/>
    </row>
    <row r="239" spans="1:18" s="168" customFormat="1" x14ac:dyDescent="0.2">
      <c r="A239" s="387"/>
      <c r="B239" s="899"/>
      <c r="C239" s="520"/>
      <c r="D239" s="387"/>
      <c r="E239" s="389"/>
      <c r="F239" s="390"/>
      <c r="G239" s="391"/>
      <c r="H239" s="392"/>
      <c r="I239" s="391"/>
      <c r="J239" s="392"/>
      <c r="K239" s="179"/>
      <c r="L239" s="179"/>
      <c r="M239" s="181"/>
      <c r="N239" s="338"/>
      <c r="O239" s="180">
        <f t="shared" si="9"/>
        <v>0</v>
      </c>
      <c r="P239" s="392"/>
      <c r="Q239" s="392"/>
      <c r="R239" s="392"/>
    </row>
    <row r="240" spans="1:18" s="168" customFormat="1" ht="12.75" customHeight="1" x14ac:dyDescent="0.2">
      <c r="A240" s="387"/>
      <c r="B240" s="899"/>
      <c r="C240" s="520"/>
      <c r="D240" s="387"/>
      <c r="E240" s="389"/>
      <c r="F240" s="390"/>
      <c r="G240" s="391"/>
      <c r="H240" s="392"/>
      <c r="I240" s="391"/>
      <c r="J240" s="392"/>
      <c r="K240" s="179"/>
      <c r="L240" s="179"/>
      <c r="M240" s="179"/>
      <c r="N240" s="338"/>
      <c r="O240" s="180">
        <f t="shared" si="9"/>
        <v>0</v>
      </c>
      <c r="P240" s="392"/>
      <c r="Q240" s="392"/>
      <c r="R240" s="392"/>
    </row>
    <row r="241" spans="1:18" s="87" customFormat="1" ht="12.75" customHeight="1" x14ac:dyDescent="0.2">
      <c r="A241" s="387">
        <v>22</v>
      </c>
      <c r="B241" s="428" t="s">
        <v>86</v>
      </c>
      <c r="C241" s="428" t="s">
        <v>891</v>
      </c>
      <c r="D241" s="387" t="s">
        <v>168</v>
      </c>
      <c r="E241" s="914">
        <v>1.2999999999999999E-2</v>
      </c>
      <c r="F241" s="429">
        <f>H241+J241+R241</f>
        <v>804.05456968620013</v>
      </c>
      <c r="G241" s="430"/>
      <c r="H241" s="431">
        <f>G241*$P$8/1000</f>
        <v>0</v>
      </c>
      <c r="I241" s="430"/>
      <c r="J241" s="431">
        <f>I241*$P$9/1000</f>
        <v>0</v>
      </c>
      <c r="K241" s="163" t="s">
        <v>892</v>
      </c>
      <c r="L241" s="163" t="s">
        <v>168</v>
      </c>
      <c r="M241" s="163">
        <v>1</v>
      </c>
      <c r="N241" s="336">
        <v>688.88900000000001</v>
      </c>
      <c r="O241" s="246">
        <f t="shared" si="9"/>
        <v>688.88900000000001</v>
      </c>
      <c r="P241" s="431">
        <f>E241*F241</f>
        <v>10.452709405920601</v>
      </c>
      <c r="Q241" s="431">
        <f>SUM(O241:O244)</f>
        <v>688.88900000000001</v>
      </c>
      <c r="R241" s="431">
        <f>Q241*1.02*1.05*$R$14</f>
        <v>804.05456968620013</v>
      </c>
    </row>
    <row r="242" spans="1:18" s="87" customFormat="1" x14ac:dyDescent="0.2">
      <c r="A242" s="387"/>
      <c r="B242" s="428"/>
      <c r="C242" s="428"/>
      <c r="D242" s="387"/>
      <c r="E242" s="915"/>
      <c r="F242" s="429"/>
      <c r="G242" s="430"/>
      <c r="H242" s="431"/>
      <c r="I242" s="430"/>
      <c r="J242" s="431"/>
      <c r="K242" s="163"/>
      <c r="L242" s="163"/>
      <c r="M242" s="163"/>
      <c r="N242" s="336"/>
      <c r="O242" s="246">
        <f t="shared" si="9"/>
        <v>0</v>
      </c>
      <c r="P242" s="431"/>
      <c r="Q242" s="431"/>
      <c r="R242" s="431"/>
    </row>
    <row r="243" spans="1:18" s="87" customFormat="1" x14ac:dyDescent="0.2">
      <c r="A243" s="387"/>
      <c r="B243" s="428"/>
      <c r="C243" s="428"/>
      <c r="D243" s="387"/>
      <c r="E243" s="915"/>
      <c r="F243" s="429"/>
      <c r="G243" s="430"/>
      <c r="H243" s="431"/>
      <c r="I243" s="430"/>
      <c r="J243" s="431"/>
      <c r="K243" s="163"/>
      <c r="L243" s="163"/>
      <c r="M243" s="165"/>
      <c r="N243" s="336"/>
      <c r="O243" s="246">
        <f t="shared" si="9"/>
        <v>0</v>
      </c>
      <c r="P243" s="431"/>
      <c r="Q243" s="431"/>
      <c r="R243" s="431"/>
    </row>
    <row r="244" spans="1:18" s="87" customFormat="1" ht="12.75" customHeight="1" x14ac:dyDescent="0.2">
      <c r="A244" s="387"/>
      <c r="B244" s="428"/>
      <c r="C244" s="428"/>
      <c r="D244" s="387"/>
      <c r="E244" s="916"/>
      <c r="F244" s="429"/>
      <c r="G244" s="430"/>
      <c r="H244" s="431"/>
      <c r="I244" s="430"/>
      <c r="J244" s="431"/>
      <c r="K244" s="163"/>
      <c r="L244" s="163"/>
      <c r="M244" s="163"/>
      <c r="N244" s="336"/>
      <c r="O244" s="246">
        <f t="shared" si="9"/>
        <v>0</v>
      </c>
      <c r="P244" s="431"/>
      <c r="Q244" s="431"/>
      <c r="R244" s="431"/>
    </row>
    <row r="245" spans="1:18" s="87" customFormat="1" ht="12.75" customHeight="1" x14ac:dyDescent="0.2">
      <c r="A245" s="387">
        <v>23</v>
      </c>
      <c r="B245" s="904" t="s">
        <v>86</v>
      </c>
      <c r="C245" s="428" t="s">
        <v>893</v>
      </c>
      <c r="D245" s="389" t="s">
        <v>79</v>
      </c>
      <c r="E245" s="389">
        <v>295</v>
      </c>
      <c r="F245" s="429">
        <f>H245+J245+R245</f>
        <v>2.3495248854000002</v>
      </c>
      <c r="G245" s="430"/>
      <c r="H245" s="431">
        <f>G245*$P$8/1000</f>
        <v>0</v>
      </c>
      <c r="I245" s="430"/>
      <c r="J245" s="431">
        <f>I245*$P$9/1000</f>
        <v>0</v>
      </c>
      <c r="K245" s="163" t="s">
        <v>175</v>
      </c>
      <c r="L245" s="163" t="s">
        <v>79</v>
      </c>
      <c r="M245" s="163">
        <v>1</v>
      </c>
      <c r="N245" s="336">
        <v>2.0129999999999999</v>
      </c>
      <c r="O245" s="246">
        <f t="shared" si="9"/>
        <v>2.0129999999999999</v>
      </c>
      <c r="P245" s="431">
        <f>E245*F245</f>
        <v>693.10984119300008</v>
      </c>
      <c r="Q245" s="431">
        <f>SUM(O245:O248)</f>
        <v>2.0129999999999999</v>
      </c>
      <c r="R245" s="431">
        <f>Q245*1.02*1.05*$R$14</f>
        <v>2.3495248854000002</v>
      </c>
    </row>
    <row r="246" spans="1:18" s="87" customFormat="1" x14ac:dyDescent="0.2">
      <c r="A246" s="387"/>
      <c r="B246" s="428"/>
      <c r="C246" s="428"/>
      <c r="D246" s="389"/>
      <c r="E246" s="389"/>
      <c r="F246" s="429"/>
      <c r="G246" s="430"/>
      <c r="H246" s="431"/>
      <c r="I246" s="430"/>
      <c r="J246" s="431"/>
      <c r="K246" s="163"/>
      <c r="L246" s="163"/>
      <c r="M246" s="163"/>
      <c r="N246" s="336"/>
      <c r="O246" s="246">
        <f t="shared" si="9"/>
        <v>0</v>
      </c>
      <c r="P246" s="431"/>
      <c r="Q246" s="431"/>
      <c r="R246" s="431"/>
    </row>
    <row r="247" spans="1:18" s="87" customFormat="1" x14ac:dyDescent="0.2">
      <c r="A247" s="387"/>
      <c r="B247" s="428"/>
      <c r="C247" s="428"/>
      <c r="D247" s="389"/>
      <c r="E247" s="389"/>
      <c r="F247" s="429"/>
      <c r="G247" s="430"/>
      <c r="H247" s="431"/>
      <c r="I247" s="430"/>
      <c r="J247" s="431"/>
      <c r="K247" s="163"/>
      <c r="L247" s="163"/>
      <c r="M247" s="165"/>
      <c r="N247" s="336"/>
      <c r="O247" s="246">
        <f t="shared" si="9"/>
        <v>0</v>
      </c>
      <c r="P247" s="431"/>
      <c r="Q247" s="431"/>
      <c r="R247" s="431"/>
    </row>
    <row r="248" spans="1:18" s="87" customFormat="1" ht="12.75" customHeight="1" x14ac:dyDescent="0.2">
      <c r="A248" s="387"/>
      <c r="B248" s="428"/>
      <c r="C248" s="428"/>
      <c r="D248" s="389"/>
      <c r="E248" s="389"/>
      <c r="F248" s="429"/>
      <c r="G248" s="430"/>
      <c r="H248" s="431"/>
      <c r="I248" s="430"/>
      <c r="J248" s="431"/>
      <c r="K248" s="163"/>
      <c r="L248" s="163"/>
      <c r="M248" s="163"/>
      <c r="N248" s="336"/>
      <c r="O248" s="246">
        <f t="shared" si="9"/>
        <v>0</v>
      </c>
      <c r="P248" s="431"/>
      <c r="Q248" s="431"/>
      <c r="R248" s="431"/>
    </row>
    <row r="249" spans="1:18" s="87" customFormat="1" ht="12.75" customHeight="1" x14ac:dyDescent="0.2">
      <c r="A249" s="387">
        <v>24</v>
      </c>
      <c r="B249" s="904" t="s">
        <v>894</v>
      </c>
      <c r="C249" s="428" t="s">
        <v>895</v>
      </c>
      <c r="D249" s="389" t="s">
        <v>81</v>
      </c>
      <c r="E249" s="389">
        <v>2</v>
      </c>
      <c r="F249" s="429">
        <f>H249+J249+R249</f>
        <v>37.462196681359998</v>
      </c>
      <c r="G249" s="430">
        <v>10.7</v>
      </c>
      <c r="H249" s="431">
        <f>G249*$P$8/1000</f>
        <v>20.365630999999997</v>
      </c>
      <c r="I249" s="430">
        <v>4.3600000000000003</v>
      </c>
      <c r="J249" s="431">
        <f>I249*$P$9/1000</f>
        <v>14.658102000000001</v>
      </c>
      <c r="K249" s="163" t="s">
        <v>176</v>
      </c>
      <c r="L249" s="163" t="s">
        <v>87</v>
      </c>
      <c r="M249" s="163">
        <v>1.6</v>
      </c>
      <c r="N249" s="43">
        <v>1.194</v>
      </c>
      <c r="O249" s="246">
        <f t="shared" si="9"/>
        <v>1.9104000000000001</v>
      </c>
      <c r="P249" s="431">
        <f>E249*F249</f>
        <v>74.924393362719997</v>
      </c>
      <c r="Q249" s="431">
        <f>SUM(O249:O252)</f>
        <v>2.0891999999999999</v>
      </c>
      <c r="R249" s="431">
        <f>Q249*1.02*1.05*$R$14</f>
        <v>2.43846368136</v>
      </c>
    </row>
    <row r="250" spans="1:18" s="87" customFormat="1" x14ac:dyDescent="0.2">
      <c r="A250" s="387"/>
      <c r="B250" s="428"/>
      <c r="C250" s="428"/>
      <c r="D250" s="389"/>
      <c r="E250" s="389"/>
      <c r="F250" s="429"/>
      <c r="G250" s="430"/>
      <c r="H250" s="431"/>
      <c r="I250" s="430"/>
      <c r="J250" s="431"/>
      <c r="K250" s="163"/>
      <c r="L250" s="163"/>
      <c r="M250" s="163"/>
      <c r="N250" s="336"/>
      <c r="O250" s="246">
        <f t="shared" si="9"/>
        <v>0</v>
      </c>
      <c r="P250" s="431"/>
      <c r="Q250" s="431"/>
      <c r="R250" s="431"/>
    </row>
    <row r="251" spans="1:18" s="87" customFormat="1" x14ac:dyDescent="0.2">
      <c r="A251" s="387"/>
      <c r="B251" s="428"/>
      <c r="C251" s="428"/>
      <c r="D251" s="389"/>
      <c r="E251" s="389"/>
      <c r="F251" s="429"/>
      <c r="G251" s="430"/>
      <c r="H251" s="431"/>
      <c r="I251" s="430"/>
      <c r="J251" s="431"/>
      <c r="K251" s="163" t="s">
        <v>187</v>
      </c>
      <c r="L251" s="163" t="s">
        <v>87</v>
      </c>
      <c r="M251" s="184">
        <v>0.2</v>
      </c>
      <c r="N251" s="336">
        <v>0.89400000000000002</v>
      </c>
      <c r="O251" s="246">
        <f t="shared" si="9"/>
        <v>0.17880000000000001</v>
      </c>
      <c r="P251" s="431"/>
      <c r="Q251" s="431"/>
      <c r="R251" s="431"/>
    </row>
    <row r="252" spans="1:18" s="87" customFormat="1" ht="12.75" customHeight="1" x14ac:dyDescent="0.2">
      <c r="A252" s="387"/>
      <c r="B252" s="428"/>
      <c r="C252" s="428"/>
      <c r="D252" s="389"/>
      <c r="E252" s="389"/>
      <c r="F252" s="429"/>
      <c r="G252" s="430"/>
      <c r="H252" s="431"/>
      <c r="I252" s="430"/>
      <c r="J252" s="431"/>
      <c r="K252" s="163"/>
      <c r="L252" s="163"/>
      <c r="M252" s="163"/>
      <c r="N252" s="336"/>
      <c r="O252" s="246">
        <f t="shared" si="9"/>
        <v>0</v>
      </c>
      <c r="P252" s="431"/>
      <c r="Q252" s="431"/>
      <c r="R252" s="431"/>
    </row>
    <row r="253" spans="1:18" s="168" customFormat="1" ht="12.75" customHeight="1" x14ac:dyDescent="0.2">
      <c r="A253" s="387">
        <v>25</v>
      </c>
      <c r="B253" s="388" t="s">
        <v>86</v>
      </c>
      <c r="C253" s="520" t="s">
        <v>896</v>
      </c>
      <c r="D253" s="387" t="s">
        <v>168</v>
      </c>
      <c r="E253" s="387">
        <v>6.7000000000000004E-2</v>
      </c>
      <c r="F253" s="390">
        <f>H253+J253+R253</f>
        <v>641.19502878480012</v>
      </c>
      <c r="G253" s="391"/>
      <c r="H253" s="392">
        <f>G253*$P$8/1000</f>
        <v>0</v>
      </c>
      <c r="I253" s="391"/>
      <c r="J253" s="392">
        <f>I253*$P$9/1000</f>
        <v>0</v>
      </c>
      <c r="K253" s="179" t="s">
        <v>897</v>
      </c>
      <c r="L253" s="179" t="s">
        <v>168</v>
      </c>
      <c r="M253" s="179">
        <v>1</v>
      </c>
      <c r="N253" s="338">
        <v>549.35599999999999</v>
      </c>
      <c r="O253" s="180">
        <f t="shared" ref="O253:O312" si="13">M253*N253</f>
        <v>549.35599999999999</v>
      </c>
      <c r="P253" s="392">
        <f>E253*F253</f>
        <v>42.960066928581611</v>
      </c>
      <c r="Q253" s="392">
        <f>SUM(O253:O256)</f>
        <v>549.35599999999999</v>
      </c>
      <c r="R253" s="392">
        <f>Q253*1.02*1.05*$R$14</f>
        <v>641.19502878480012</v>
      </c>
    </row>
    <row r="254" spans="1:18" s="168" customFormat="1" x14ac:dyDescent="0.2">
      <c r="A254" s="387"/>
      <c r="B254" s="388"/>
      <c r="C254" s="520"/>
      <c r="D254" s="387"/>
      <c r="E254" s="387"/>
      <c r="F254" s="390"/>
      <c r="G254" s="391"/>
      <c r="H254" s="392"/>
      <c r="I254" s="391"/>
      <c r="J254" s="392"/>
      <c r="K254" s="179"/>
      <c r="L254" s="179"/>
      <c r="M254" s="179"/>
      <c r="N254" s="338"/>
      <c r="O254" s="180">
        <f t="shared" si="13"/>
        <v>0</v>
      </c>
      <c r="P254" s="392"/>
      <c r="Q254" s="392"/>
      <c r="R254" s="392"/>
    </row>
    <row r="255" spans="1:18" s="168" customFormat="1" x14ac:dyDescent="0.2">
      <c r="A255" s="387"/>
      <c r="B255" s="388"/>
      <c r="C255" s="520"/>
      <c r="D255" s="387"/>
      <c r="E255" s="387"/>
      <c r="F255" s="390"/>
      <c r="G255" s="391"/>
      <c r="H255" s="392"/>
      <c r="I255" s="391"/>
      <c r="J255" s="392"/>
      <c r="K255" s="179"/>
      <c r="L255" s="179"/>
      <c r="M255" s="181"/>
      <c r="N255" s="338"/>
      <c r="O255" s="180">
        <f t="shared" si="13"/>
        <v>0</v>
      </c>
      <c r="P255" s="392"/>
      <c r="Q255" s="392"/>
      <c r="R255" s="392"/>
    </row>
    <row r="256" spans="1:18" s="168" customFormat="1" ht="12.75" customHeight="1" x14ac:dyDescent="0.2">
      <c r="A256" s="387"/>
      <c r="B256" s="388"/>
      <c r="C256" s="520"/>
      <c r="D256" s="387"/>
      <c r="E256" s="387"/>
      <c r="F256" s="390"/>
      <c r="G256" s="391"/>
      <c r="H256" s="392"/>
      <c r="I256" s="391"/>
      <c r="J256" s="392"/>
      <c r="K256" s="179"/>
      <c r="L256" s="179"/>
      <c r="M256" s="179"/>
      <c r="N256" s="338"/>
      <c r="O256" s="180">
        <f t="shared" si="13"/>
        <v>0</v>
      </c>
      <c r="P256" s="392"/>
      <c r="Q256" s="392"/>
      <c r="R256" s="392"/>
    </row>
    <row r="257" spans="1:18" s="168" customFormat="1" ht="12.75" customHeight="1" x14ac:dyDescent="0.2">
      <c r="A257" s="387">
        <v>26</v>
      </c>
      <c r="B257" s="388" t="s">
        <v>86</v>
      </c>
      <c r="C257" s="520" t="s">
        <v>887</v>
      </c>
      <c r="D257" s="387" t="s">
        <v>168</v>
      </c>
      <c r="E257" s="524">
        <v>0.14699999999999999</v>
      </c>
      <c r="F257" s="390">
        <f>H257+J257+R257</f>
        <v>683.1911812446001</v>
      </c>
      <c r="G257" s="391"/>
      <c r="H257" s="392">
        <f>G257*$P$8/1000</f>
        <v>0</v>
      </c>
      <c r="I257" s="391"/>
      <c r="J257" s="392">
        <f>I257*$P$9/1000</f>
        <v>0</v>
      </c>
      <c r="K257" s="179" t="s">
        <v>888</v>
      </c>
      <c r="L257" s="179" t="s">
        <v>168</v>
      </c>
      <c r="M257" s="179">
        <v>1</v>
      </c>
      <c r="N257" s="338">
        <v>585.33699999999999</v>
      </c>
      <c r="O257" s="180">
        <f t="shared" si="13"/>
        <v>585.33699999999999</v>
      </c>
      <c r="P257" s="392">
        <f>E257*F257</f>
        <v>100.42910364295621</v>
      </c>
      <c r="Q257" s="392">
        <f>SUM(O257:O260)</f>
        <v>585.33699999999999</v>
      </c>
      <c r="R257" s="392">
        <f>Q257*1.02*1.05*$R$14</f>
        <v>683.1911812446001</v>
      </c>
    </row>
    <row r="258" spans="1:18" s="168" customFormat="1" x14ac:dyDescent="0.2">
      <c r="A258" s="387"/>
      <c r="B258" s="388"/>
      <c r="C258" s="520"/>
      <c r="D258" s="387"/>
      <c r="E258" s="524"/>
      <c r="F258" s="390"/>
      <c r="G258" s="391"/>
      <c r="H258" s="392"/>
      <c r="I258" s="391"/>
      <c r="J258" s="392"/>
      <c r="K258" s="179"/>
      <c r="L258" s="179"/>
      <c r="M258" s="179"/>
      <c r="N258" s="338"/>
      <c r="O258" s="180">
        <f t="shared" si="13"/>
        <v>0</v>
      </c>
      <c r="P258" s="392"/>
      <c r="Q258" s="392"/>
      <c r="R258" s="392"/>
    </row>
    <row r="259" spans="1:18" s="168" customFormat="1" x14ac:dyDescent="0.2">
      <c r="A259" s="387"/>
      <c r="B259" s="388"/>
      <c r="C259" s="520"/>
      <c r="D259" s="387"/>
      <c r="E259" s="524"/>
      <c r="F259" s="390"/>
      <c r="G259" s="391"/>
      <c r="H259" s="392"/>
      <c r="I259" s="391"/>
      <c r="J259" s="392"/>
      <c r="K259" s="179"/>
      <c r="L259" s="179"/>
      <c r="M259" s="181"/>
      <c r="N259" s="338"/>
      <c r="O259" s="180">
        <f t="shared" si="13"/>
        <v>0</v>
      </c>
      <c r="P259" s="392"/>
      <c r="Q259" s="392"/>
      <c r="R259" s="392"/>
    </row>
    <row r="260" spans="1:18" s="168" customFormat="1" ht="12.75" customHeight="1" x14ac:dyDescent="0.2">
      <c r="A260" s="387"/>
      <c r="B260" s="388"/>
      <c r="C260" s="520"/>
      <c r="D260" s="387"/>
      <c r="E260" s="524"/>
      <c r="F260" s="390"/>
      <c r="G260" s="391"/>
      <c r="H260" s="392"/>
      <c r="I260" s="391"/>
      <c r="J260" s="392"/>
      <c r="K260" s="179"/>
      <c r="L260" s="179"/>
      <c r="M260" s="179"/>
      <c r="N260" s="338"/>
      <c r="O260" s="180">
        <f t="shared" si="13"/>
        <v>0</v>
      </c>
      <c r="P260" s="392"/>
      <c r="Q260" s="392"/>
      <c r="R260" s="392"/>
    </row>
    <row r="261" spans="1:18" s="168" customFormat="1" ht="12.75" customHeight="1" x14ac:dyDescent="0.2">
      <c r="A261" s="387">
        <v>27</v>
      </c>
      <c r="B261" s="388" t="s">
        <v>86</v>
      </c>
      <c r="C261" s="520" t="s">
        <v>898</v>
      </c>
      <c r="D261" s="387" t="s">
        <v>168</v>
      </c>
      <c r="E261" s="524">
        <v>0.113</v>
      </c>
      <c r="F261" s="390">
        <f>H261+J261+R261</f>
        <v>669.74181450120011</v>
      </c>
      <c r="G261" s="391"/>
      <c r="H261" s="392">
        <f>G261*$P$8/1000</f>
        <v>0</v>
      </c>
      <c r="I261" s="391"/>
      <c r="J261" s="392">
        <f>I261*$P$9/1000</f>
        <v>0</v>
      </c>
      <c r="K261" s="179" t="s">
        <v>899</v>
      </c>
      <c r="L261" s="179" t="s">
        <v>168</v>
      </c>
      <c r="M261" s="179">
        <v>1</v>
      </c>
      <c r="N261" s="338">
        <v>573.81399999999996</v>
      </c>
      <c r="O261" s="180">
        <f t="shared" si="13"/>
        <v>573.81399999999996</v>
      </c>
      <c r="P261" s="392">
        <f>E261*F261</f>
        <v>75.680825038635618</v>
      </c>
      <c r="Q261" s="392">
        <f>SUM(O261:O264)</f>
        <v>573.81399999999996</v>
      </c>
      <c r="R261" s="392">
        <f>Q261*1.02*1.05*$R$14</f>
        <v>669.74181450120011</v>
      </c>
    </row>
    <row r="262" spans="1:18" s="168" customFormat="1" x14ac:dyDescent="0.2">
      <c r="A262" s="387"/>
      <c r="B262" s="388"/>
      <c r="C262" s="520"/>
      <c r="D262" s="387"/>
      <c r="E262" s="524"/>
      <c r="F262" s="390"/>
      <c r="G262" s="391"/>
      <c r="H262" s="392"/>
      <c r="I262" s="391"/>
      <c r="J262" s="392"/>
      <c r="K262" s="179"/>
      <c r="L262" s="179"/>
      <c r="M262" s="179"/>
      <c r="N262" s="338"/>
      <c r="O262" s="180">
        <f t="shared" si="13"/>
        <v>0</v>
      </c>
      <c r="P262" s="392"/>
      <c r="Q262" s="392"/>
      <c r="R262" s="392"/>
    </row>
    <row r="263" spans="1:18" s="168" customFormat="1" x14ac:dyDescent="0.2">
      <c r="A263" s="387"/>
      <c r="B263" s="388"/>
      <c r="C263" s="520"/>
      <c r="D263" s="387"/>
      <c r="E263" s="524"/>
      <c r="F263" s="390"/>
      <c r="G263" s="391"/>
      <c r="H263" s="392"/>
      <c r="I263" s="391"/>
      <c r="J263" s="392"/>
      <c r="K263" s="179"/>
      <c r="L263" s="179"/>
      <c r="M263" s="181"/>
      <c r="N263" s="338"/>
      <c r="O263" s="180">
        <f t="shared" si="13"/>
        <v>0</v>
      </c>
      <c r="P263" s="392"/>
      <c r="Q263" s="392"/>
      <c r="R263" s="392"/>
    </row>
    <row r="264" spans="1:18" s="168" customFormat="1" ht="12.75" customHeight="1" x14ac:dyDescent="0.2">
      <c r="A264" s="387"/>
      <c r="B264" s="388"/>
      <c r="C264" s="520"/>
      <c r="D264" s="387"/>
      <c r="E264" s="524"/>
      <c r="F264" s="390"/>
      <c r="G264" s="391"/>
      <c r="H264" s="392"/>
      <c r="I264" s="391"/>
      <c r="J264" s="392"/>
      <c r="K264" s="179"/>
      <c r="L264" s="179"/>
      <c r="M264" s="179"/>
      <c r="N264" s="338"/>
      <c r="O264" s="180">
        <f t="shared" si="13"/>
        <v>0</v>
      </c>
      <c r="P264" s="392"/>
      <c r="Q264" s="392"/>
      <c r="R264" s="392"/>
    </row>
    <row r="265" spans="1:18" s="168" customFormat="1" x14ac:dyDescent="0.2">
      <c r="A265" s="387">
        <v>28</v>
      </c>
      <c r="B265" s="899" t="s">
        <v>86</v>
      </c>
      <c r="C265" s="520" t="s">
        <v>900</v>
      </c>
      <c r="D265" s="387" t="s">
        <v>168</v>
      </c>
      <c r="E265" s="389">
        <v>8.1000000000000003E-2</v>
      </c>
      <c r="F265" s="390">
        <f>H265+J265+R265</f>
        <v>690.96807360000014</v>
      </c>
      <c r="G265" s="391"/>
      <c r="H265" s="392">
        <f>G265*$P$8/1000</f>
        <v>0</v>
      </c>
      <c r="I265" s="391"/>
      <c r="J265" s="392">
        <f>I265*$P$9/1000</f>
        <v>0</v>
      </c>
      <c r="K265" s="894" t="s">
        <v>901</v>
      </c>
      <c r="L265" s="179" t="s">
        <v>168</v>
      </c>
      <c r="M265" s="179">
        <v>1</v>
      </c>
      <c r="N265" s="336">
        <v>592</v>
      </c>
      <c r="O265" s="180">
        <f t="shared" si="13"/>
        <v>592</v>
      </c>
      <c r="P265" s="392">
        <f>E265*F265</f>
        <v>55.968413961600014</v>
      </c>
      <c r="Q265" s="392">
        <f>SUM(O265:O268)</f>
        <v>592</v>
      </c>
      <c r="R265" s="392">
        <f>Q265*1.02*1.05*$R$14</f>
        <v>690.96807360000014</v>
      </c>
    </row>
    <row r="266" spans="1:18" s="168" customFormat="1" x14ac:dyDescent="0.2">
      <c r="A266" s="387"/>
      <c r="B266" s="899"/>
      <c r="C266" s="520"/>
      <c r="D266" s="387"/>
      <c r="E266" s="389"/>
      <c r="F266" s="390"/>
      <c r="G266" s="391"/>
      <c r="H266" s="392"/>
      <c r="I266" s="391"/>
      <c r="J266" s="392"/>
      <c r="K266" s="179"/>
      <c r="L266" s="179"/>
      <c r="M266" s="179"/>
      <c r="N266" s="338"/>
      <c r="O266" s="180">
        <f t="shared" si="13"/>
        <v>0</v>
      </c>
      <c r="P266" s="392"/>
      <c r="Q266" s="392"/>
      <c r="R266" s="392"/>
    </row>
    <row r="267" spans="1:18" s="168" customFormat="1" x14ac:dyDescent="0.2">
      <c r="A267" s="387"/>
      <c r="B267" s="899"/>
      <c r="C267" s="520"/>
      <c r="D267" s="387"/>
      <c r="E267" s="389"/>
      <c r="F267" s="390"/>
      <c r="G267" s="391"/>
      <c r="H267" s="392"/>
      <c r="I267" s="391"/>
      <c r="J267" s="392"/>
      <c r="K267" s="179"/>
      <c r="L267" s="179"/>
      <c r="M267" s="181"/>
      <c r="N267" s="338"/>
      <c r="O267" s="180">
        <f t="shared" si="13"/>
        <v>0</v>
      </c>
      <c r="P267" s="392"/>
      <c r="Q267" s="392"/>
      <c r="R267" s="392"/>
    </row>
    <row r="268" spans="1:18" s="168" customFormat="1" ht="12.75" customHeight="1" x14ac:dyDescent="0.2">
      <c r="A268" s="387"/>
      <c r="B268" s="899"/>
      <c r="C268" s="520"/>
      <c r="D268" s="387"/>
      <c r="E268" s="389"/>
      <c r="F268" s="390"/>
      <c r="G268" s="391"/>
      <c r="H268" s="392"/>
      <c r="I268" s="391"/>
      <c r="J268" s="392"/>
      <c r="K268" s="179"/>
      <c r="L268" s="179"/>
      <c r="M268" s="179"/>
      <c r="N268" s="338"/>
      <c r="O268" s="180">
        <f t="shared" si="13"/>
        <v>0</v>
      </c>
      <c r="P268" s="392"/>
      <c r="Q268" s="392"/>
      <c r="R268" s="392"/>
    </row>
    <row r="269" spans="1:18" s="87" customFormat="1" ht="12.75" customHeight="1" x14ac:dyDescent="0.2">
      <c r="A269" s="387">
        <v>29</v>
      </c>
      <c r="B269" s="428" t="s">
        <v>86</v>
      </c>
      <c r="C269" s="428" t="s">
        <v>891</v>
      </c>
      <c r="D269" s="387" t="s">
        <v>168</v>
      </c>
      <c r="E269" s="914">
        <v>3.0000000000000001E-3</v>
      </c>
      <c r="F269" s="429">
        <f>H269+J269+R269</f>
        <v>804.05456968620013</v>
      </c>
      <c r="G269" s="430"/>
      <c r="H269" s="431">
        <f>G269*$P$8/1000</f>
        <v>0</v>
      </c>
      <c r="I269" s="430"/>
      <c r="J269" s="431">
        <f>I269*$P$9/1000</f>
        <v>0</v>
      </c>
      <c r="K269" s="163" t="s">
        <v>892</v>
      </c>
      <c r="L269" s="163" t="s">
        <v>168</v>
      </c>
      <c r="M269" s="163">
        <v>1</v>
      </c>
      <c r="N269" s="336">
        <v>688.88900000000001</v>
      </c>
      <c r="O269" s="246">
        <f t="shared" si="13"/>
        <v>688.88900000000001</v>
      </c>
      <c r="P269" s="431">
        <f>E269*F269</f>
        <v>2.4121637090586003</v>
      </c>
      <c r="Q269" s="431">
        <f>SUM(O269:O272)</f>
        <v>688.88900000000001</v>
      </c>
      <c r="R269" s="431">
        <f>Q269*1.02*1.05*$R$14</f>
        <v>804.05456968620013</v>
      </c>
    </row>
    <row r="270" spans="1:18" s="87" customFormat="1" x14ac:dyDescent="0.2">
      <c r="A270" s="387"/>
      <c r="B270" s="428"/>
      <c r="C270" s="428"/>
      <c r="D270" s="387"/>
      <c r="E270" s="915"/>
      <c r="F270" s="429"/>
      <c r="G270" s="430"/>
      <c r="H270" s="431"/>
      <c r="I270" s="430"/>
      <c r="J270" s="431"/>
      <c r="K270" s="163"/>
      <c r="L270" s="163"/>
      <c r="M270" s="163"/>
      <c r="N270" s="336"/>
      <c r="O270" s="246">
        <f t="shared" si="13"/>
        <v>0</v>
      </c>
      <c r="P270" s="431"/>
      <c r="Q270" s="431"/>
      <c r="R270" s="431"/>
    </row>
    <row r="271" spans="1:18" s="87" customFormat="1" x14ac:dyDescent="0.2">
      <c r="A271" s="387"/>
      <c r="B271" s="428"/>
      <c r="C271" s="428"/>
      <c r="D271" s="387"/>
      <c r="E271" s="915"/>
      <c r="F271" s="429"/>
      <c r="G271" s="430"/>
      <c r="H271" s="431"/>
      <c r="I271" s="430"/>
      <c r="J271" s="431"/>
      <c r="K271" s="163"/>
      <c r="L271" s="163"/>
      <c r="M271" s="165"/>
      <c r="N271" s="336"/>
      <c r="O271" s="246">
        <f t="shared" si="13"/>
        <v>0</v>
      </c>
      <c r="P271" s="431"/>
      <c r="Q271" s="431"/>
      <c r="R271" s="431"/>
    </row>
    <row r="272" spans="1:18" s="87" customFormat="1" ht="12.75" customHeight="1" x14ac:dyDescent="0.2">
      <c r="A272" s="387"/>
      <c r="B272" s="428"/>
      <c r="C272" s="428"/>
      <c r="D272" s="387"/>
      <c r="E272" s="916"/>
      <c r="F272" s="429"/>
      <c r="G272" s="430"/>
      <c r="H272" s="431"/>
      <c r="I272" s="430"/>
      <c r="J272" s="431"/>
      <c r="K272" s="163"/>
      <c r="L272" s="163"/>
      <c r="M272" s="163"/>
      <c r="N272" s="336"/>
      <c r="O272" s="246">
        <f t="shared" si="13"/>
        <v>0</v>
      </c>
      <c r="P272" s="431"/>
      <c r="Q272" s="431"/>
      <c r="R272" s="431"/>
    </row>
    <row r="273" spans="1:18" s="87" customFormat="1" ht="12.75" customHeight="1" x14ac:dyDescent="0.2">
      <c r="A273" s="387">
        <v>30</v>
      </c>
      <c r="B273" s="904" t="s">
        <v>86</v>
      </c>
      <c r="C273" s="428" t="s">
        <v>902</v>
      </c>
      <c r="D273" s="389" t="s">
        <v>81</v>
      </c>
      <c r="E273" s="389">
        <v>8</v>
      </c>
      <c r="F273" s="429">
        <f>H273+J273+R273</f>
        <v>0.35015274000000007</v>
      </c>
      <c r="G273" s="430"/>
      <c r="H273" s="431">
        <f>G273*$P$8/1000</f>
        <v>0</v>
      </c>
      <c r="I273" s="430"/>
      <c r="J273" s="431">
        <f>I273*$P$9/1000</f>
        <v>0</v>
      </c>
      <c r="K273" s="163" t="s">
        <v>903</v>
      </c>
      <c r="L273" s="163" t="s">
        <v>81</v>
      </c>
      <c r="M273" s="163">
        <v>1</v>
      </c>
      <c r="N273" s="336">
        <v>0.3</v>
      </c>
      <c r="O273" s="246">
        <f t="shared" si="13"/>
        <v>0.3</v>
      </c>
      <c r="P273" s="431">
        <f>E273*F273</f>
        <v>2.8012219200000006</v>
      </c>
      <c r="Q273" s="431">
        <f>SUM(O273:O276)</f>
        <v>0.3</v>
      </c>
      <c r="R273" s="431">
        <f>Q273*1.02*1.05*$R$14</f>
        <v>0.35015274000000007</v>
      </c>
    </row>
    <row r="274" spans="1:18" s="87" customFormat="1" x14ac:dyDescent="0.2">
      <c r="A274" s="387"/>
      <c r="B274" s="428"/>
      <c r="C274" s="428"/>
      <c r="D274" s="389"/>
      <c r="E274" s="389"/>
      <c r="F274" s="429"/>
      <c r="G274" s="430"/>
      <c r="H274" s="431"/>
      <c r="I274" s="430"/>
      <c r="J274" s="431"/>
      <c r="K274" s="163"/>
      <c r="L274" s="163"/>
      <c r="M274" s="163"/>
      <c r="N274" s="336"/>
      <c r="O274" s="246">
        <f t="shared" si="13"/>
        <v>0</v>
      </c>
      <c r="P274" s="431"/>
      <c r="Q274" s="431"/>
      <c r="R274" s="431"/>
    </row>
    <row r="275" spans="1:18" s="87" customFormat="1" x14ac:dyDescent="0.2">
      <c r="A275" s="387"/>
      <c r="B275" s="428"/>
      <c r="C275" s="428"/>
      <c r="D275" s="389"/>
      <c r="E275" s="389"/>
      <c r="F275" s="429"/>
      <c r="G275" s="430"/>
      <c r="H275" s="431"/>
      <c r="I275" s="430"/>
      <c r="J275" s="431"/>
      <c r="K275" s="163"/>
      <c r="L275" s="163"/>
      <c r="M275" s="165"/>
      <c r="N275" s="336"/>
      <c r="O275" s="246">
        <f t="shared" si="13"/>
        <v>0</v>
      </c>
      <c r="P275" s="431"/>
      <c r="Q275" s="431"/>
      <c r="R275" s="431"/>
    </row>
    <row r="276" spans="1:18" s="87" customFormat="1" ht="12.75" customHeight="1" x14ac:dyDescent="0.2">
      <c r="A276" s="387"/>
      <c r="B276" s="428"/>
      <c r="C276" s="428"/>
      <c r="D276" s="389"/>
      <c r="E276" s="389"/>
      <c r="F276" s="429"/>
      <c r="G276" s="430"/>
      <c r="H276" s="431"/>
      <c r="I276" s="430"/>
      <c r="J276" s="431"/>
      <c r="K276" s="163"/>
      <c r="L276" s="163"/>
      <c r="M276" s="163"/>
      <c r="N276" s="336"/>
      <c r="O276" s="246">
        <f t="shared" si="13"/>
        <v>0</v>
      </c>
      <c r="P276" s="431"/>
      <c r="Q276" s="431"/>
      <c r="R276" s="431"/>
    </row>
    <row r="277" spans="1:18" s="168" customFormat="1" x14ac:dyDescent="0.2">
      <c r="A277" s="387">
        <v>31</v>
      </c>
      <c r="B277" s="899" t="s">
        <v>86</v>
      </c>
      <c r="C277" s="520" t="s">
        <v>904</v>
      </c>
      <c r="D277" s="389" t="s">
        <v>81</v>
      </c>
      <c r="E277" s="389">
        <v>2</v>
      </c>
      <c r="F277" s="390">
        <f>H277+J277+R277</f>
        <v>5.8358790000000003</v>
      </c>
      <c r="G277" s="391"/>
      <c r="H277" s="392">
        <f>G277*$P$8/1000</f>
        <v>0</v>
      </c>
      <c r="I277" s="391"/>
      <c r="J277" s="392">
        <f>I277*$P$9/1000</f>
        <v>0</v>
      </c>
      <c r="K277" s="894" t="s">
        <v>905</v>
      </c>
      <c r="L277" s="163" t="s">
        <v>81</v>
      </c>
      <c r="M277" s="163">
        <v>1</v>
      </c>
      <c r="N277" s="336">
        <v>5</v>
      </c>
      <c r="O277" s="180">
        <f t="shared" si="13"/>
        <v>5</v>
      </c>
      <c r="P277" s="392">
        <f>E277*F277</f>
        <v>11.671758000000001</v>
      </c>
      <c r="Q277" s="392">
        <f>SUM(O277:O280)</f>
        <v>5</v>
      </c>
      <c r="R277" s="392">
        <f>Q277*1.02*1.05*$R$14</f>
        <v>5.8358790000000003</v>
      </c>
    </row>
    <row r="278" spans="1:18" s="168" customFormat="1" x14ac:dyDescent="0.2">
      <c r="A278" s="387"/>
      <c r="B278" s="899"/>
      <c r="C278" s="520"/>
      <c r="D278" s="389"/>
      <c r="E278" s="389"/>
      <c r="F278" s="390"/>
      <c r="G278" s="391"/>
      <c r="H278" s="392"/>
      <c r="I278" s="391"/>
      <c r="J278" s="392"/>
      <c r="K278" s="179" t="s">
        <v>906</v>
      </c>
      <c r="L278" s="179"/>
      <c r="M278" s="179"/>
      <c r="N278" s="338"/>
      <c r="O278" s="180">
        <f t="shared" si="13"/>
        <v>0</v>
      </c>
      <c r="P278" s="392"/>
      <c r="Q278" s="392"/>
      <c r="R278" s="392"/>
    </row>
    <row r="279" spans="1:18" s="168" customFormat="1" x14ac:dyDescent="0.2">
      <c r="A279" s="387"/>
      <c r="B279" s="899"/>
      <c r="C279" s="520"/>
      <c r="D279" s="389"/>
      <c r="E279" s="389"/>
      <c r="F279" s="390"/>
      <c r="G279" s="391"/>
      <c r="H279" s="392"/>
      <c r="I279" s="391"/>
      <c r="J279" s="392"/>
      <c r="K279" s="179"/>
      <c r="L279" s="179"/>
      <c r="M279" s="181"/>
      <c r="N279" s="338"/>
      <c r="O279" s="180">
        <f t="shared" si="13"/>
        <v>0</v>
      </c>
      <c r="P279" s="392"/>
      <c r="Q279" s="392"/>
      <c r="R279" s="392"/>
    </row>
    <row r="280" spans="1:18" s="168" customFormat="1" ht="12.75" customHeight="1" x14ac:dyDescent="0.2">
      <c r="A280" s="387"/>
      <c r="B280" s="899"/>
      <c r="C280" s="520"/>
      <c r="D280" s="389"/>
      <c r="E280" s="389"/>
      <c r="F280" s="390"/>
      <c r="G280" s="391"/>
      <c r="H280" s="392"/>
      <c r="I280" s="391"/>
      <c r="J280" s="392"/>
      <c r="K280" s="179"/>
      <c r="L280" s="179"/>
      <c r="M280" s="179"/>
      <c r="N280" s="338"/>
      <c r="O280" s="180">
        <f t="shared" si="13"/>
        <v>0</v>
      </c>
      <c r="P280" s="392"/>
      <c r="Q280" s="392"/>
      <c r="R280" s="392"/>
    </row>
    <row r="281" spans="1:18" s="87" customFormat="1" ht="12.75" customHeight="1" x14ac:dyDescent="0.2">
      <c r="A281" s="387">
        <v>32</v>
      </c>
      <c r="B281" s="904" t="s">
        <v>907</v>
      </c>
      <c r="C281" s="428" t="s">
        <v>908</v>
      </c>
      <c r="D281" s="389" t="s">
        <v>81</v>
      </c>
      <c r="E281" s="389">
        <v>2</v>
      </c>
      <c r="F281" s="429">
        <f>H281+J281+R281</f>
        <v>9.4099567330400014</v>
      </c>
      <c r="G281" s="430">
        <v>4.6399999999999997</v>
      </c>
      <c r="H281" s="431">
        <f>G281*$P$8/1000</f>
        <v>8.8314512000000001</v>
      </c>
      <c r="I281" s="430">
        <v>0.11</v>
      </c>
      <c r="J281" s="431">
        <f>I281*$P$9/1000</f>
        <v>0.36981449999999999</v>
      </c>
      <c r="K281" s="163" t="s">
        <v>187</v>
      </c>
      <c r="L281" s="163" t="s">
        <v>87</v>
      </c>
      <c r="M281" s="163">
        <v>0.2</v>
      </c>
      <c r="N281" s="336">
        <v>0.89400000000000002</v>
      </c>
      <c r="O281" s="246">
        <f t="shared" si="13"/>
        <v>0.17880000000000001</v>
      </c>
      <c r="P281" s="431">
        <f>E281*F281</f>
        <v>18.819913466080003</v>
      </c>
      <c r="Q281" s="431">
        <f>SUM(O281:O284)</f>
        <v>0.17880000000000001</v>
      </c>
      <c r="R281" s="431">
        <f>Q281*1.02*1.05*$R$14</f>
        <v>0.20869103304000003</v>
      </c>
    </row>
    <row r="282" spans="1:18" s="87" customFormat="1" x14ac:dyDescent="0.2">
      <c r="A282" s="387"/>
      <c r="B282" s="428"/>
      <c r="C282" s="428"/>
      <c r="D282" s="389"/>
      <c r="E282" s="389"/>
      <c r="F282" s="429"/>
      <c r="G282" s="430"/>
      <c r="H282" s="431"/>
      <c r="I282" s="430"/>
      <c r="J282" s="431"/>
      <c r="K282" s="163"/>
      <c r="L282" s="163"/>
      <c r="M282" s="163"/>
      <c r="N282" s="336"/>
      <c r="O282" s="246">
        <f t="shared" si="13"/>
        <v>0</v>
      </c>
      <c r="P282" s="431"/>
      <c r="Q282" s="431"/>
      <c r="R282" s="431"/>
    </row>
    <row r="283" spans="1:18" s="87" customFormat="1" x14ac:dyDescent="0.2">
      <c r="A283" s="387"/>
      <c r="B283" s="428"/>
      <c r="C283" s="428"/>
      <c r="D283" s="389"/>
      <c r="E283" s="389"/>
      <c r="F283" s="429"/>
      <c r="G283" s="430"/>
      <c r="H283" s="431"/>
      <c r="I283" s="430"/>
      <c r="J283" s="431"/>
      <c r="K283" s="163"/>
      <c r="L283" s="163"/>
      <c r="M283" s="165"/>
      <c r="N283" s="336"/>
      <c r="O283" s="246">
        <f t="shared" si="13"/>
        <v>0</v>
      </c>
      <c r="P283" s="431"/>
      <c r="Q283" s="431"/>
      <c r="R283" s="431"/>
    </row>
    <row r="284" spans="1:18" s="87" customFormat="1" ht="12.75" customHeight="1" x14ac:dyDescent="0.2">
      <c r="A284" s="387"/>
      <c r="B284" s="428"/>
      <c r="C284" s="428"/>
      <c r="D284" s="389"/>
      <c r="E284" s="389"/>
      <c r="F284" s="429"/>
      <c r="G284" s="430"/>
      <c r="H284" s="431"/>
      <c r="I284" s="430"/>
      <c r="J284" s="431"/>
      <c r="K284" s="163"/>
      <c r="L284" s="163"/>
      <c r="M284" s="163"/>
      <c r="N284" s="336"/>
      <c r="O284" s="246">
        <f t="shared" si="13"/>
        <v>0</v>
      </c>
      <c r="P284" s="431"/>
      <c r="Q284" s="431"/>
      <c r="R284" s="431"/>
    </row>
    <row r="285" spans="1:18" s="168" customFormat="1" ht="12.75" customHeight="1" x14ac:dyDescent="0.2">
      <c r="A285" s="387">
        <v>33</v>
      </c>
      <c r="B285" s="388" t="s">
        <v>86</v>
      </c>
      <c r="C285" s="520" t="s">
        <v>896</v>
      </c>
      <c r="D285" s="387" t="s">
        <v>168</v>
      </c>
      <c r="E285" s="387">
        <v>0.02</v>
      </c>
      <c r="F285" s="390">
        <f>H285+J285+R285</f>
        <v>641.19502878480012</v>
      </c>
      <c r="G285" s="391"/>
      <c r="H285" s="392">
        <f>G285*$P$8/1000</f>
        <v>0</v>
      </c>
      <c r="I285" s="391"/>
      <c r="J285" s="392">
        <f>I285*$P$9/1000</f>
        <v>0</v>
      </c>
      <c r="K285" s="179" t="s">
        <v>897</v>
      </c>
      <c r="L285" s="179" t="s">
        <v>168</v>
      </c>
      <c r="M285" s="179">
        <v>1</v>
      </c>
      <c r="N285" s="338">
        <v>549.35599999999999</v>
      </c>
      <c r="O285" s="180">
        <f t="shared" si="13"/>
        <v>549.35599999999999</v>
      </c>
      <c r="P285" s="392">
        <f>E285*F285</f>
        <v>12.823900575696003</v>
      </c>
      <c r="Q285" s="392">
        <f>SUM(O285:O288)</f>
        <v>549.35599999999999</v>
      </c>
      <c r="R285" s="392">
        <f>Q285*1.02*1.05*$R$14</f>
        <v>641.19502878480012</v>
      </c>
    </row>
    <row r="286" spans="1:18" s="168" customFormat="1" x14ac:dyDescent="0.2">
      <c r="A286" s="387"/>
      <c r="B286" s="388"/>
      <c r="C286" s="520"/>
      <c r="D286" s="387"/>
      <c r="E286" s="387"/>
      <c r="F286" s="390"/>
      <c r="G286" s="391"/>
      <c r="H286" s="392"/>
      <c r="I286" s="391"/>
      <c r="J286" s="392"/>
      <c r="K286" s="179"/>
      <c r="L286" s="179"/>
      <c r="M286" s="179"/>
      <c r="N286" s="338"/>
      <c r="O286" s="180">
        <f t="shared" si="13"/>
        <v>0</v>
      </c>
      <c r="P286" s="392"/>
      <c r="Q286" s="392"/>
      <c r="R286" s="392"/>
    </row>
    <row r="287" spans="1:18" s="168" customFormat="1" x14ac:dyDescent="0.2">
      <c r="A287" s="387"/>
      <c r="B287" s="388"/>
      <c r="C287" s="520"/>
      <c r="D287" s="387"/>
      <c r="E287" s="387"/>
      <c r="F287" s="390"/>
      <c r="G287" s="391"/>
      <c r="H287" s="392"/>
      <c r="I287" s="391"/>
      <c r="J287" s="392"/>
      <c r="K287" s="179"/>
      <c r="L287" s="179"/>
      <c r="M287" s="181"/>
      <c r="N287" s="338"/>
      <c r="O287" s="180">
        <f t="shared" si="13"/>
        <v>0</v>
      </c>
      <c r="P287" s="392"/>
      <c r="Q287" s="392"/>
      <c r="R287" s="392"/>
    </row>
    <row r="288" spans="1:18" s="168" customFormat="1" ht="12.75" customHeight="1" x14ac:dyDescent="0.2">
      <c r="A288" s="387"/>
      <c r="B288" s="388"/>
      <c r="C288" s="520"/>
      <c r="D288" s="387"/>
      <c r="E288" s="387"/>
      <c r="F288" s="390"/>
      <c r="G288" s="391"/>
      <c r="H288" s="392"/>
      <c r="I288" s="391"/>
      <c r="J288" s="392"/>
      <c r="K288" s="179"/>
      <c r="L288" s="179"/>
      <c r="M288" s="179"/>
      <c r="N288" s="338"/>
      <c r="O288" s="180">
        <f t="shared" si="13"/>
        <v>0</v>
      </c>
      <c r="P288" s="392"/>
      <c r="Q288" s="392"/>
      <c r="R288" s="392"/>
    </row>
    <row r="289" spans="1:18" s="168" customFormat="1" ht="12.75" customHeight="1" x14ac:dyDescent="0.2">
      <c r="A289" s="387">
        <v>34</v>
      </c>
      <c r="B289" s="388" t="s">
        <v>86</v>
      </c>
      <c r="C289" s="520" t="s">
        <v>909</v>
      </c>
      <c r="D289" s="387" t="s">
        <v>168</v>
      </c>
      <c r="E289" s="387">
        <v>4.8000000000000001E-2</v>
      </c>
      <c r="F289" s="390">
        <f>H289+J289+R289</f>
        <v>678.68354830500004</v>
      </c>
      <c r="G289" s="391"/>
      <c r="H289" s="392">
        <f>G289*$P$8/1000</f>
        <v>0</v>
      </c>
      <c r="I289" s="391"/>
      <c r="J289" s="392">
        <f>I289*$P$9/1000</f>
        <v>0</v>
      </c>
      <c r="K289" s="179" t="s">
        <v>910</v>
      </c>
      <c r="L289" s="179" t="s">
        <v>168</v>
      </c>
      <c r="M289" s="179">
        <v>1</v>
      </c>
      <c r="N289" s="338">
        <v>581.47500000000002</v>
      </c>
      <c r="O289" s="180">
        <f t="shared" si="13"/>
        <v>581.47500000000002</v>
      </c>
      <c r="P289" s="392">
        <f>E289*F289</f>
        <v>32.57681031864</v>
      </c>
      <c r="Q289" s="392">
        <f>SUM(O289:O292)</f>
        <v>581.47500000000002</v>
      </c>
      <c r="R289" s="392">
        <f>Q289*1.02*1.05*$R$14</f>
        <v>678.68354830500004</v>
      </c>
    </row>
    <row r="290" spans="1:18" s="168" customFormat="1" x14ac:dyDescent="0.2">
      <c r="A290" s="387"/>
      <c r="B290" s="388"/>
      <c r="C290" s="520"/>
      <c r="D290" s="387"/>
      <c r="E290" s="387"/>
      <c r="F290" s="390"/>
      <c r="G290" s="391"/>
      <c r="H290" s="392"/>
      <c r="I290" s="391"/>
      <c r="J290" s="392"/>
      <c r="K290" s="179"/>
      <c r="L290" s="179"/>
      <c r="M290" s="179"/>
      <c r="N290" s="338"/>
      <c r="O290" s="180">
        <f t="shared" si="13"/>
        <v>0</v>
      </c>
      <c r="P290" s="392"/>
      <c r="Q290" s="392"/>
      <c r="R290" s="392"/>
    </row>
    <row r="291" spans="1:18" s="168" customFormat="1" x14ac:dyDescent="0.2">
      <c r="A291" s="387"/>
      <c r="B291" s="388"/>
      <c r="C291" s="520"/>
      <c r="D291" s="387"/>
      <c r="E291" s="387"/>
      <c r="F291" s="390"/>
      <c r="G291" s="391"/>
      <c r="H291" s="392"/>
      <c r="I291" s="391"/>
      <c r="J291" s="392"/>
      <c r="K291" s="179"/>
      <c r="L291" s="179"/>
      <c r="M291" s="181"/>
      <c r="N291" s="338"/>
      <c r="O291" s="180">
        <f t="shared" si="13"/>
        <v>0</v>
      </c>
      <c r="P291" s="392"/>
      <c r="Q291" s="392"/>
      <c r="R291" s="392"/>
    </row>
    <row r="292" spans="1:18" s="168" customFormat="1" ht="12.75" customHeight="1" x14ac:dyDescent="0.2">
      <c r="A292" s="387"/>
      <c r="B292" s="388"/>
      <c r="C292" s="520"/>
      <c r="D292" s="387"/>
      <c r="E292" s="387"/>
      <c r="F292" s="390"/>
      <c r="G292" s="391"/>
      <c r="H292" s="392"/>
      <c r="I292" s="391"/>
      <c r="J292" s="392"/>
      <c r="K292" s="179"/>
      <c r="L292" s="179"/>
      <c r="M292" s="179"/>
      <c r="N292" s="338"/>
      <c r="O292" s="180">
        <f t="shared" si="13"/>
        <v>0</v>
      </c>
      <c r="P292" s="392"/>
      <c r="Q292" s="392"/>
      <c r="R292" s="392"/>
    </row>
    <row r="293" spans="1:18" s="168" customFormat="1" ht="12.75" customHeight="1" x14ac:dyDescent="0.2">
      <c r="A293" s="387">
        <v>35</v>
      </c>
      <c r="B293" s="388" t="s">
        <v>86</v>
      </c>
      <c r="C293" s="520" t="s">
        <v>898</v>
      </c>
      <c r="D293" s="387" t="s">
        <v>168</v>
      </c>
      <c r="E293" s="524">
        <v>5.6000000000000001E-2</v>
      </c>
      <c r="F293" s="390">
        <f>H293+J293+R293</f>
        <v>683.1911812446001</v>
      </c>
      <c r="G293" s="391"/>
      <c r="H293" s="392">
        <f>G293*$P$8/1000</f>
        <v>0</v>
      </c>
      <c r="I293" s="391"/>
      <c r="J293" s="392">
        <f>I293*$P$9/1000</f>
        <v>0</v>
      </c>
      <c r="K293" s="179" t="s">
        <v>888</v>
      </c>
      <c r="L293" s="179" t="s">
        <v>168</v>
      </c>
      <c r="M293" s="179">
        <v>1</v>
      </c>
      <c r="N293" s="338">
        <v>585.33699999999999</v>
      </c>
      <c r="O293" s="180">
        <f t="shared" si="13"/>
        <v>585.33699999999999</v>
      </c>
      <c r="P293" s="392">
        <f>E293*F293</f>
        <v>38.258706149697609</v>
      </c>
      <c r="Q293" s="392">
        <f>SUM(O293:O296)</f>
        <v>585.33699999999999</v>
      </c>
      <c r="R293" s="392">
        <f>Q293*1.02*1.05*$R$14</f>
        <v>683.1911812446001</v>
      </c>
    </row>
    <row r="294" spans="1:18" s="168" customFormat="1" x14ac:dyDescent="0.2">
      <c r="A294" s="387"/>
      <c r="B294" s="388"/>
      <c r="C294" s="520"/>
      <c r="D294" s="387"/>
      <c r="E294" s="524"/>
      <c r="F294" s="390"/>
      <c r="G294" s="391"/>
      <c r="H294" s="392"/>
      <c r="I294" s="391"/>
      <c r="J294" s="392"/>
      <c r="K294" s="179"/>
      <c r="L294" s="179"/>
      <c r="M294" s="179"/>
      <c r="N294" s="338"/>
      <c r="O294" s="180">
        <f t="shared" si="13"/>
        <v>0</v>
      </c>
      <c r="P294" s="392"/>
      <c r="Q294" s="392"/>
      <c r="R294" s="392"/>
    </row>
    <row r="295" spans="1:18" s="168" customFormat="1" x14ac:dyDescent="0.2">
      <c r="A295" s="387"/>
      <c r="B295" s="388"/>
      <c r="C295" s="520"/>
      <c r="D295" s="387"/>
      <c r="E295" s="524"/>
      <c r="F295" s="390"/>
      <c r="G295" s="391"/>
      <c r="H295" s="392"/>
      <c r="I295" s="391"/>
      <c r="J295" s="392"/>
      <c r="K295" s="179"/>
      <c r="L295" s="179"/>
      <c r="M295" s="181"/>
      <c r="N295" s="338"/>
      <c r="O295" s="180">
        <f t="shared" si="13"/>
        <v>0</v>
      </c>
      <c r="P295" s="392"/>
      <c r="Q295" s="392"/>
      <c r="R295" s="392"/>
    </row>
    <row r="296" spans="1:18" s="168" customFormat="1" ht="12.75" customHeight="1" x14ac:dyDescent="0.2">
      <c r="A296" s="387"/>
      <c r="B296" s="388"/>
      <c r="C296" s="520"/>
      <c r="D296" s="387"/>
      <c r="E296" s="524"/>
      <c r="F296" s="390"/>
      <c r="G296" s="391"/>
      <c r="H296" s="392"/>
      <c r="I296" s="391"/>
      <c r="J296" s="392"/>
      <c r="K296" s="179"/>
      <c r="L296" s="179"/>
      <c r="M296" s="179"/>
      <c r="N296" s="338"/>
      <c r="O296" s="180">
        <f t="shared" si="13"/>
        <v>0</v>
      </c>
      <c r="P296" s="392"/>
      <c r="Q296" s="392"/>
      <c r="R296" s="392"/>
    </row>
    <row r="297" spans="1:18" s="168" customFormat="1" x14ac:dyDescent="0.2">
      <c r="A297" s="387">
        <v>36</v>
      </c>
      <c r="B297" s="899" t="s">
        <v>86</v>
      </c>
      <c r="C297" s="520" t="s">
        <v>900</v>
      </c>
      <c r="D297" s="387" t="s">
        <v>168</v>
      </c>
      <c r="E297" s="389">
        <v>1.9E-2</v>
      </c>
      <c r="F297" s="390">
        <f>H297+J297+R297</f>
        <v>690.96807360000014</v>
      </c>
      <c r="G297" s="391"/>
      <c r="H297" s="392">
        <f>G297*$P$8/1000</f>
        <v>0</v>
      </c>
      <c r="I297" s="391"/>
      <c r="J297" s="392">
        <f>I297*$P$9/1000</f>
        <v>0</v>
      </c>
      <c r="K297" s="894" t="s">
        <v>901</v>
      </c>
      <c r="L297" s="179" t="s">
        <v>168</v>
      </c>
      <c r="M297" s="179">
        <v>1</v>
      </c>
      <c r="N297" s="336">
        <v>592</v>
      </c>
      <c r="O297" s="180">
        <f t="shared" si="13"/>
        <v>592</v>
      </c>
      <c r="P297" s="392">
        <f>E297*F297</f>
        <v>13.128393398400002</v>
      </c>
      <c r="Q297" s="392">
        <f>SUM(O297:O300)</f>
        <v>592</v>
      </c>
      <c r="R297" s="392">
        <f>Q297*1.02*1.05*$R$14</f>
        <v>690.96807360000014</v>
      </c>
    </row>
    <row r="298" spans="1:18" s="168" customFormat="1" x14ac:dyDescent="0.2">
      <c r="A298" s="387"/>
      <c r="B298" s="899"/>
      <c r="C298" s="520"/>
      <c r="D298" s="387"/>
      <c r="E298" s="389"/>
      <c r="F298" s="390"/>
      <c r="G298" s="391"/>
      <c r="H298" s="392"/>
      <c r="I298" s="391"/>
      <c r="J298" s="392"/>
      <c r="K298" s="179"/>
      <c r="L298" s="179"/>
      <c r="M298" s="179"/>
      <c r="N298" s="338"/>
      <c r="O298" s="180">
        <f t="shared" si="13"/>
        <v>0</v>
      </c>
      <c r="P298" s="392"/>
      <c r="Q298" s="392"/>
      <c r="R298" s="392"/>
    </row>
    <row r="299" spans="1:18" s="168" customFormat="1" x14ac:dyDescent="0.2">
      <c r="A299" s="387"/>
      <c r="B299" s="899"/>
      <c r="C299" s="520"/>
      <c r="D299" s="387"/>
      <c r="E299" s="389"/>
      <c r="F299" s="390"/>
      <c r="G299" s="391"/>
      <c r="H299" s="392"/>
      <c r="I299" s="391"/>
      <c r="J299" s="392"/>
      <c r="K299" s="179"/>
      <c r="L299" s="179"/>
      <c r="M299" s="181"/>
      <c r="N299" s="338"/>
      <c r="O299" s="180">
        <f t="shared" si="13"/>
        <v>0</v>
      </c>
      <c r="P299" s="392"/>
      <c r="Q299" s="392"/>
      <c r="R299" s="392"/>
    </row>
    <row r="300" spans="1:18" s="168" customFormat="1" ht="12.75" customHeight="1" x14ac:dyDescent="0.2">
      <c r="A300" s="387"/>
      <c r="B300" s="899"/>
      <c r="C300" s="520"/>
      <c r="D300" s="387"/>
      <c r="E300" s="389"/>
      <c r="F300" s="390"/>
      <c r="G300" s="391"/>
      <c r="H300" s="392"/>
      <c r="I300" s="391"/>
      <c r="J300" s="392"/>
      <c r="K300" s="179"/>
      <c r="L300" s="179"/>
      <c r="M300" s="179"/>
      <c r="N300" s="338"/>
      <c r="O300" s="180">
        <f t="shared" si="13"/>
        <v>0</v>
      </c>
      <c r="P300" s="392"/>
      <c r="Q300" s="392"/>
      <c r="R300" s="392"/>
    </row>
    <row r="301" spans="1:18" s="87" customFormat="1" ht="12.75" customHeight="1" x14ac:dyDescent="0.2">
      <c r="A301" s="387">
        <v>37</v>
      </c>
      <c r="B301" s="428" t="s">
        <v>86</v>
      </c>
      <c r="C301" s="428" t="s">
        <v>891</v>
      </c>
      <c r="D301" s="387" t="s">
        <v>168</v>
      </c>
      <c r="E301" s="914">
        <v>1E-3</v>
      </c>
      <c r="F301" s="429">
        <f>H301+J301+R301</f>
        <v>804.05456968620013</v>
      </c>
      <c r="G301" s="430"/>
      <c r="H301" s="431">
        <f>G301*$P$8/1000</f>
        <v>0</v>
      </c>
      <c r="I301" s="430"/>
      <c r="J301" s="431">
        <f>I301*$P$9/1000</f>
        <v>0</v>
      </c>
      <c r="K301" s="163" t="s">
        <v>892</v>
      </c>
      <c r="L301" s="163" t="s">
        <v>168</v>
      </c>
      <c r="M301" s="163">
        <v>1</v>
      </c>
      <c r="N301" s="336">
        <v>688.88900000000001</v>
      </c>
      <c r="O301" s="246">
        <f t="shared" si="13"/>
        <v>688.88900000000001</v>
      </c>
      <c r="P301" s="431">
        <f>E301*F301</f>
        <v>0.80405456968620015</v>
      </c>
      <c r="Q301" s="431">
        <f>SUM(O301:O304)</f>
        <v>688.88900000000001</v>
      </c>
      <c r="R301" s="431">
        <f>Q301*1.02*1.05*$R$14</f>
        <v>804.05456968620013</v>
      </c>
    </row>
    <row r="302" spans="1:18" s="87" customFormat="1" x14ac:dyDescent="0.2">
      <c r="A302" s="387"/>
      <c r="B302" s="428"/>
      <c r="C302" s="428"/>
      <c r="D302" s="387"/>
      <c r="E302" s="915"/>
      <c r="F302" s="429"/>
      <c r="G302" s="430"/>
      <c r="H302" s="431"/>
      <c r="I302" s="430"/>
      <c r="J302" s="431"/>
      <c r="K302" s="163"/>
      <c r="L302" s="163"/>
      <c r="M302" s="163"/>
      <c r="N302" s="336"/>
      <c r="O302" s="246">
        <f t="shared" si="13"/>
        <v>0</v>
      </c>
      <c r="P302" s="431"/>
      <c r="Q302" s="431"/>
      <c r="R302" s="431"/>
    </row>
    <row r="303" spans="1:18" s="87" customFormat="1" x14ac:dyDescent="0.2">
      <c r="A303" s="387"/>
      <c r="B303" s="428"/>
      <c r="C303" s="428"/>
      <c r="D303" s="387"/>
      <c r="E303" s="915"/>
      <c r="F303" s="429"/>
      <c r="G303" s="430"/>
      <c r="H303" s="431"/>
      <c r="I303" s="430"/>
      <c r="J303" s="431"/>
      <c r="K303" s="163"/>
      <c r="L303" s="163"/>
      <c r="M303" s="165"/>
      <c r="N303" s="336"/>
      <c r="O303" s="246">
        <f t="shared" si="13"/>
        <v>0</v>
      </c>
      <c r="P303" s="431"/>
      <c r="Q303" s="431"/>
      <c r="R303" s="431"/>
    </row>
    <row r="304" spans="1:18" s="87" customFormat="1" ht="12.75" customHeight="1" x14ac:dyDescent="0.2">
      <c r="A304" s="387"/>
      <c r="B304" s="428"/>
      <c r="C304" s="428"/>
      <c r="D304" s="387"/>
      <c r="E304" s="916"/>
      <c r="F304" s="429"/>
      <c r="G304" s="430"/>
      <c r="H304" s="431"/>
      <c r="I304" s="430"/>
      <c r="J304" s="431"/>
      <c r="K304" s="163"/>
      <c r="L304" s="163"/>
      <c r="M304" s="163"/>
      <c r="N304" s="336"/>
      <c r="O304" s="246">
        <f t="shared" si="13"/>
        <v>0</v>
      </c>
      <c r="P304" s="431"/>
      <c r="Q304" s="431"/>
      <c r="R304" s="431"/>
    </row>
    <row r="305" spans="1:18" s="87" customFormat="1" ht="12.75" customHeight="1" x14ac:dyDescent="0.2">
      <c r="A305" s="387">
        <v>38</v>
      </c>
      <c r="B305" s="904" t="s">
        <v>86</v>
      </c>
      <c r="C305" s="428" t="s">
        <v>902</v>
      </c>
      <c r="D305" s="389" t="s">
        <v>81</v>
      </c>
      <c r="E305" s="389">
        <v>4</v>
      </c>
      <c r="F305" s="429">
        <f>H305+J305+R305</f>
        <v>0.35015274000000007</v>
      </c>
      <c r="G305" s="430"/>
      <c r="H305" s="431">
        <f>G305*$P$8/1000</f>
        <v>0</v>
      </c>
      <c r="I305" s="430"/>
      <c r="J305" s="431">
        <f>I305*$P$9/1000</f>
        <v>0</v>
      </c>
      <c r="K305" s="163" t="s">
        <v>903</v>
      </c>
      <c r="L305" s="163" t="s">
        <v>81</v>
      </c>
      <c r="M305" s="163">
        <v>1</v>
      </c>
      <c r="N305" s="336">
        <v>0.3</v>
      </c>
      <c r="O305" s="246">
        <f t="shared" si="13"/>
        <v>0.3</v>
      </c>
      <c r="P305" s="431">
        <f>E305*F305</f>
        <v>1.4006109600000003</v>
      </c>
      <c r="Q305" s="431">
        <f>SUM(O305:O308)</f>
        <v>0.3</v>
      </c>
      <c r="R305" s="431">
        <f>Q305*1.02*1.05*$R$14</f>
        <v>0.35015274000000007</v>
      </c>
    </row>
    <row r="306" spans="1:18" s="87" customFormat="1" x14ac:dyDescent="0.2">
      <c r="A306" s="387"/>
      <c r="B306" s="428"/>
      <c r="C306" s="428"/>
      <c r="D306" s="389"/>
      <c r="E306" s="389"/>
      <c r="F306" s="429"/>
      <c r="G306" s="430"/>
      <c r="H306" s="431"/>
      <c r="I306" s="430"/>
      <c r="J306" s="431"/>
      <c r="K306" s="163"/>
      <c r="L306" s="163"/>
      <c r="M306" s="163"/>
      <c r="N306" s="336"/>
      <c r="O306" s="246">
        <f t="shared" si="13"/>
        <v>0</v>
      </c>
      <c r="P306" s="431"/>
      <c r="Q306" s="431"/>
      <c r="R306" s="431"/>
    </row>
    <row r="307" spans="1:18" s="87" customFormat="1" x14ac:dyDescent="0.2">
      <c r="A307" s="387"/>
      <c r="B307" s="428"/>
      <c r="C307" s="428"/>
      <c r="D307" s="389"/>
      <c r="E307" s="389"/>
      <c r="F307" s="429"/>
      <c r="G307" s="430"/>
      <c r="H307" s="431"/>
      <c r="I307" s="430"/>
      <c r="J307" s="431"/>
      <c r="K307" s="163"/>
      <c r="L307" s="163"/>
      <c r="M307" s="165"/>
      <c r="N307" s="336"/>
      <c r="O307" s="246">
        <f t="shared" si="13"/>
        <v>0</v>
      </c>
      <c r="P307" s="431"/>
      <c r="Q307" s="431"/>
      <c r="R307" s="431"/>
    </row>
    <row r="308" spans="1:18" s="87" customFormat="1" ht="12.75" customHeight="1" x14ac:dyDescent="0.2">
      <c r="A308" s="387"/>
      <c r="B308" s="428"/>
      <c r="C308" s="428"/>
      <c r="D308" s="389"/>
      <c r="E308" s="389"/>
      <c r="F308" s="429"/>
      <c r="G308" s="430"/>
      <c r="H308" s="431"/>
      <c r="I308" s="430"/>
      <c r="J308" s="431"/>
      <c r="K308" s="163"/>
      <c r="L308" s="163"/>
      <c r="M308" s="163"/>
      <c r="N308" s="336"/>
      <c r="O308" s="246">
        <f t="shared" si="13"/>
        <v>0</v>
      </c>
      <c r="P308" s="431"/>
      <c r="Q308" s="431"/>
      <c r="R308" s="431"/>
    </row>
    <row r="309" spans="1:18" s="168" customFormat="1" x14ac:dyDescent="0.2">
      <c r="A309" s="387">
        <v>39</v>
      </c>
      <c r="B309" s="899" t="s">
        <v>86</v>
      </c>
      <c r="C309" s="520" t="s">
        <v>904</v>
      </c>
      <c r="D309" s="389" t="s">
        <v>81</v>
      </c>
      <c r="E309" s="389">
        <v>2</v>
      </c>
      <c r="F309" s="390">
        <f>H309+J309+R309</f>
        <v>5.8358790000000003</v>
      </c>
      <c r="G309" s="391"/>
      <c r="H309" s="392">
        <f>G309*$P$8/1000</f>
        <v>0</v>
      </c>
      <c r="I309" s="391"/>
      <c r="J309" s="392">
        <f>I309*$P$9/1000</f>
        <v>0</v>
      </c>
      <c r="K309" s="894" t="s">
        <v>905</v>
      </c>
      <c r="L309" s="163" t="s">
        <v>81</v>
      </c>
      <c r="M309" s="163">
        <v>1</v>
      </c>
      <c r="N309" s="336">
        <v>5</v>
      </c>
      <c r="O309" s="180">
        <f t="shared" si="13"/>
        <v>5</v>
      </c>
      <c r="P309" s="392">
        <f>E309*F309</f>
        <v>11.671758000000001</v>
      </c>
      <c r="Q309" s="392">
        <f>SUM(O309:O312)</f>
        <v>5</v>
      </c>
      <c r="R309" s="392">
        <f>Q309*1.02*1.05*$R$14</f>
        <v>5.8358790000000003</v>
      </c>
    </row>
    <row r="310" spans="1:18" s="168" customFormat="1" x14ac:dyDescent="0.2">
      <c r="A310" s="387"/>
      <c r="B310" s="899"/>
      <c r="C310" s="520"/>
      <c r="D310" s="389"/>
      <c r="E310" s="389"/>
      <c r="F310" s="390"/>
      <c r="G310" s="391"/>
      <c r="H310" s="392"/>
      <c r="I310" s="391"/>
      <c r="J310" s="392"/>
      <c r="K310" s="179" t="s">
        <v>906</v>
      </c>
      <c r="L310" s="179"/>
      <c r="M310" s="179"/>
      <c r="N310" s="338"/>
      <c r="O310" s="180">
        <f t="shared" si="13"/>
        <v>0</v>
      </c>
      <c r="P310" s="392"/>
      <c r="Q310" s="392"/>
      <c r="R310" s="392"/>
    </row>
    <row r="311" spans="1:18" s="168" customFormat="1" x14ac:dyDescent="0.2">
      <c r="A311" s="387"/>
      <c r="B311" s="899"/>
      <c r="C311" s="520"/>
      <c r="D311" s="389"/>
      <c r="E311" s="389"/>
      <c r="F311" s="390"/>
      <c r="G311" s="391"/>
      <c r="H311" s="392"/>
      <c r="I311" s="391"/>
      <c r="J311" s="392"/>
      <c r="K311" s="179"/>
      <c r="L311" s="179"/>
      <c r="M311" s="181"/>
      <c r="N311" s="338"/>
      <c r="O311" s="180">
        <f t="shared" si="13"/>
        <v>0</v>
      </c>
      <c r="P311" s="392"/>
      <c r="Q311" s="392"/>
      <c r="R311" s="392"/>
    </row>
    <row r="312" spans="1:18" s="168" customFormat="1" ht="12.75" customHeight="1" x14ac:dyDescent="0.2">
      <c r="A312" s="387"/>
      <c r="B312" s="899"/>
      <c r="C312" s="520"/>
      <c r="D312" s="389"/>
      <c r="E312" s="389"/>
      <c r="F312" s="390"/>
      <c r="G312" s="391"/>
      <c r="H312" s="392"/>
      <c r="I312" s="391"/>
      <c r="J312" s="392"/>
      <c r="K312" s="179"/>
      <c r="L312" s="179"/>
      <c r="M312" s="179"/>
      <c r="N312" s="338"/>
      <c r="O312" s="180">
        <f t="shared" si="13"/>
        <v>0</v>
      </c>
      <c r="P312" s="392"/>
      <c r="Q312" s="392"/>
      <c r="R312" s="392"/>
    </row>
    <row r="313" spans="1:18" s="87" customFormat="1" x14ac:dyDescent="0.2">
      <c r="A313" s="387">
        <v>40</v>
      </c>
      <c r="B313" s="859" t="s">
        <v>911</v>
      </c>
      <c r="C313" s="428" t="s">
        <v>912</v>
      </c>
      <c r="D313" s="389" t="s">
        <v>168</v>
      </c>
      <c r="E313" s="387">
        <v>6.48</v>
      </c>
      <c r="F313" s="429">
        <f>H313+J313+R313</f>
        <v>18.824010432000005</v>
      </c>
      <c r="G313" s="430">
        <v>3.12</v>
      </c>
      <c r="H313" s="431">
        <f>G313*$P$8/1000</f>
        <v>5.9383896000000007</v>
      </c>
      <c r="I313" s="430"/>
      <c r="J313" s="431">
        <f>I313*$P$9/1000</f>
        <v>0</v>
      </c>
      <c r="K313" s="163" t="s">
        <v>133</v>
      </c>
      <c r="L313" s="163" t="s">
        <v>87</v>
      </c>
      <c r="M313" s="163">
        <f>6.9*2</f>
        <v>13.8</v>
      </c>
      <c r="N313" s="184">
        <v>0.8</v>
      </c>
      <c r="O313" s="246">
        <f t="shared" ref="O313:O316" si="14">M313*N313</f>
        <v>11.040000000000001</v>
      </c>
      <c r="P313" s="431">
        <f>E313*F313</f>
        <v>121.97958759936004</v>
      </c>
      <c r="Q313" s="431">
        <f>SUM(O313:O316)</f>
        <v>11.040000000000001</v>
      </c>
      <c r="R313" s="431">
        <f>Q313*1.02*1.05*$R$14</f>
        <v>12.885620832000004</v>
      </c>
    </row>
    <row r="314" spans="1:18" s="87" customFormat="1" x14ac:dyDescent="0.2">
      <c r="A314" s="387"/>
      <c r="B314" s="866"/>
      <c r="C314" s="428"/>
      <c r="D314" s="389"/>
      <c r="E314" s="387"/>
      <c r="F314" s="429"/>
      <c r="G314" s="430"/>
      <c r="H314" s="431"/>
      <c r="I314" s="430"/>
      <c r="J314" s="431"/>
      <c r="K314" s="163"/>
      <c r="L314" s="163"/>
      <c r="M314" s="163"/>
      <c r="N314" s="182"/>
      <c r="O314" s="246">
        <f t="shared" si="14"/>
        <v>0</v>
      </c>
      <c r="P314" s="431"/>
      <c r="Q314" s="431"/>
      <c r="R314" s="431"/>
    </row>
    <row r="315" spans="1:18" s="87" customFormat="1" x14ac:dyDescent="0.2">
      <c r="A315" s="387"/>
      <c r="B315" s="866"/>
      <c r="C315" s="428"/>
      <c r="D315" s="389"/>
      <c r="E315" s="387"/>
      <c r="F315" s="429"/>
      <c r="G315" s="430"/>
      <c r="H315" s="431"/>
      <c r="I315" s="430"/>
      <c r="J315" s="431"/>
      <c r="K315" s="163"/>
      <c r="L315" s="163"/>
      <c r="M315" s="184"/>
      <c r="N315" s="182"/>
      <c r="O315" s="246">
        <f t="shared" si="14"/>
        <v>0</v>
      </c>
      <c r="P315" s="431"/>
      <c r="Q315" s="431"/>
      <c r="R315" s="431"/>
    </row>
    <row r="316" spans="1:18" s="87" customFormat="1" ht="12.75" customHeight="1" x14ac:dyDescent="0.2">
      <c r="A316" s="387"/>
      <c r="B316" s="867"/>
      <c r="C316" s="428"/>
      <c r="D316" s="389"/>
      <c r="E316" s="387"/>
      <c r="F316" s="429"/>
      <c r="G316" s="430"/>
      <c r="H316" s="431"/>
      <c r="I316" s="430"/>
      <c r="J316" s="431"/>
      <c r="K316" s="163"/>
      <c r="L316" s="163"/>
      <c r="M316" s="163"/>
      <c r="N316" s="182">
        <v>0</v>
      </c>
      <c r="O316" s="246">
        <f t="shared" si="14"/>
        <v>0</v>
      </c>
      <c r="P316" s="431"/>
      <c r="Q316" s="431"/>
      <c r="R316" s="431"/>
    </row>
    <row r="317" spans="1:18" ht="6.75" customHeight="1" x14ac:dyDescent="0.2"/>
    <row r="318" spans="1:18" x14ac:dyDescent="0.2">
      <c r="C318" s="49" t="s">
        <v>28</v>
      </c>
      <c r="F318" s="71"/>
      <c r="G318" s="71"/>
      <c r="H318" s="71"/>
      <c r="I318" s="71"/>
      <c r="J318" s="71"/>
      <c r="K318" s="71"/>
      <c r="L318" s="71"/>
      <c r="M318" s="71"/>
      <c r="N318" s="71"/>
      <c r="O318" s="71"/>
      <c r="P318" s="72">
        <f>SUM(P17:P316)</f>
        <v>18057.222933728903</v>
      </c>
      <c r="Q318" s="71"/>
      <c r="R318" s="73"/>
    </row>
    <row r="319" spans="1:18" ht="5.25" customHeight="1" x14ac:dyDescent="0.2">
      <c r="F319" s="71"/>
      <c r="G319" s="71"/>
      <c r="H319" s="71"/>
      <c r="I319" s="71"/>
      <c r="J319" s="71"/>
      <c r="K319" s="71"/>
      <c r="L319" s="71"/>
      <c r="M319" s="71"/>
      <c r="N319" s="71"/>
      <c r="O319" s="71"/>
      <c r="P319" s="72"/>
      <c r="Q319" s="71"/>
      <c r="R319" s="73"/>
    </row>
    <row r="320" spans="1:18" x14ac:dyDescent="0.2">
      <c r="C320" s="49" t="s">
        <v>29</v>
      </c>
      <c r="P320" s="72">
        <f>P318*0.133</f>
        <v>2401.610650185944</v>
      </c>
      <c r="Q320" s="74"/>
      <c r="R320" s="74"/>
    </row>
    <row r="321" spans="1:18" ht="5.25" customHeight="1" x14ac:dyDescent="0.2">
      <c r="P321" s="72"/>
      <c r="Q321" s="74"/>
      <c r="R321" s="74"/>
    </row>
    <row r="322" spans="1:18" x14ac:dyDescent="0.2">
      <c r="C322" s="49" t="s">
        <v>28</v>
      </c>
      <c r="P322" s="72">
        <f>SUM(P318:P320)</f>
        <v>20458.833583914846</v>
      </c>
      <c r="Q322" s="74"/>
      <c r="R322" s="74"/>
    </row>
    <row r="323" spans="1:18" ht="3" customHeight="1" x14ac:dyDescent="0.2">
      <c r="P323" s="72"/>
      <c r="Q323" s="74"/>
      <c r="R323" s="74"/>
    </row>
    <row r="324" spans="1:18" x14ac:dyDescent="0.2">
      <c r="C324" s="49" t="s">
        <v>30</v>
      </c>
      <c r="P324" s="72">
        <f>P322*0.11</f>
        <v>2250.4716942306331</v>
      </c>
    </row>
    <row r="325" spans="1:18" ht="6.75" customHeight="1" x14ac:dyDescent="0.2">
      <c r="P325" s="72"/>
    </row>
    <row r="326" spans="1:18" x14ac:dyDescent="0.2">
      <c r="C326" s="49" t="s">
        <v>28</v>
      </c>
      <c r="P326" s="72">
        <f>SUM(P322:P324)</f>
        <v>22709.305278145479</v>
      </c>
    </row>
    <row r="327" spans="1:18" ht="9" customHeight="1" x14ac:dyDescent="0.2">
      <c r="P327" s="72"/>
    </row>
    <row r="328" spans="1:18" s="12" customFormat="1" x14ac:dyDescent="0.2">
      <c r="A328" s="370" t="s">
        <v>31</v>
      </c>
      <c r="B328" s="370"/>
      <c r="C328" s="370"/>
      <c r="D328" s="370"/>
      <c r="E328" s="370"/>
      <c r="F328" s="370"/>
      <c r="G328" s="370"/>
      <c r="H328" s="370"/>
      <c r="I328" s="370"/>
      <c r="J328" s="370"/>
      <c r="K328" s="370"/>
      <c r="L328" s="370"/>
      <c r="M328" s="370"/>
      <c r="N328" s="370"/>
      <c r="O328" s="370"/>
      <c r="P328" s="370"/>
      <c r="Q328" s="370"/>
      <c r="R328" s="370"/>
    </row>
  </sheetData>
  <mergeCells count="1001"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I297:I300"/>
    <mergeCell ref="J297:J300"/>
    <mergeCell ref="P297:P300"/>
    <mergeCell ref="Q297:Q300"/>
    <mergeCell ref="R297:R300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I289:I292"/>
    <mergeCell ref="J289:J292"/>
    <mergeCell ref="P289:P292"/>
    <mergeCell ref="Q289:Q292"/>
    <mergeCell ref="R289:R292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J277:J280"/>
    <mergeCell ref="P277:P280"/>
    <mergeCell ref="Q277:Q280"/>
    <mergeCell ref="R277:R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I281:I284"/>
    <mergeCell ref="J281:J284"/>
    <mergeCell ref="P281:P284"/>
    <mergeCell ref="Q281:Q284"/>
    <mergeCell ref="R281:R284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J269:J272"/>
    <mergeCell ref="P269:P272"/>
    <mergeCell ref="Q269:Q272"/>
    <mergeCell ref="R269:R272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I273:I276"/>
    <mergeCell ref="J273:J276"/>
    <mergeCell ref="P273:P276"/>
    <mergeCell ref="Q273:Q276"/>
    <mergeCell ref="R273:R276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305:J308"/>
    <mergeCell ref="P305:P308"/>
    <mergeCell ref="Q305:Q308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J309:J312"/>
    <mergeCell ref="P309:P312"/>
    <mergeCell ref="Q309:Q312"/>
    <mergeCell ref="R309:R312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J313:J316"/>
    <mergeCell ref="P313:P316"/>
    <mergeCell ref="Q313:Q316"/>
    <mergeCell ref="R313:R316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I313:I316"/>
    <mergeCell ref="J301:J304"/>
    <mergeCell ref="P301:P304"/>
    <mergeCell ref="Q301:Q304"/>
    <mergeCell ref="R301:R304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I265:I268"/>
    <mergeCell ref="J265:J268"/>
    <mergeCell ref="P265:P268"/>
    <mergeCell ref="Q265:Q268"/>
    <mergeCell ref="R265:R268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I257:I260"/>
    <mergeCell ref="J257:J260"/>
    <mergeCell ref="P257:P260"/>
    <mergeCell ref="Q257:Q260"/>
    <mergeCell ref="R257:R260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I241:I244"/>
    <mergeCell ref="J241:J244"/>
    <mergeCell ref="P241:P244"/>
    <mergeCell ref="Q241:Q244"/>
    <mergeCell ref="R241:R244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I233:I236"/>
    <mergeCell ref="J233:J236"/>
    <mergeCell ref="P233:P236"/>
    <mergeCell ref="Q233:Q236"/>
    <mergeCell ref="R233:R236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I225:I228"/>
    <mergeCell ref="J225:J228"/>
    <mergeCell ref="P225:P228"/>
    <mergeCell ref="Q225:Q228"/>
    <mergeCell ref="R225:R228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J217:J220"/>
    <mergeCell ref="P217:P220"/>
    <mergeCell ref="Q217:Q220"/>
    <mergeCell ref="R217:R220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09:J212"/>
    <mergeCell ref="P209:P212"/>
    <mergeCell ref="Q209:Q212"/>
    <mergeCell ref="R209:R212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J201:J204"/>
    <mergeCell ref="P201:P204"/>
    <mergeCell ref="Q201:Q204"/>
    <mergeCell ref="R201:R204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H185:H188"/>
    <mergeCell ref="I185:I188"/>
    <mergeCell ref="J185:J188"/>
    <mergeCell ref="P185:P188"/>
    <mergeCell ref="Q185:Q188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J193:J196"/>
    <mergeCell ref="P193:P196"/>
    <mergeCell ref="Q193:Q196"/>
    <mergeCell ref="R193:R196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G185:G188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P249:P252"/>
    <mergeCell ref="Q249:Q252"/>
    <mergeCell ref="R249:R252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77:J180"/>
    <mergeCell ref="P177:P180"/>
    <mergeCell ref="Q177:Q180"/>
    <mergeCell ref="R177:R180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9:J172"/>
    <mergeCell ref="P169:P172"/>
    <mergeCell ref="Q169:Q172"/>
    <mergeCell ref="R169:R172"/>
    <mergeCell ref="J165:J168"/>
    <mergeCell ref="P165:P168"/>
    <mergeCell ref="Q165:Q168"/>
    <mergeCell ref="R165:R168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J161:J164"/>
    <mergeCell ref="P161:P164"/>
    <mergeCell ref="Q161:Q164"/>
    <mergeCell ref="R161:R164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J153:J156"/>
    <mergeCell ref="P153:P156"/>
    <mergeCell ref="Q153:Q156"/>
    <mergeCell ref="R153:R156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R81:R84"/>
    <mergeCell ref="P113:P116"/>
    <mergeCell ref="Q113:Q116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G113:G116"/>
    <mergeCell ref="A113:A116"/>
    <mergeCell ref="B113:B116"/>
    <mergeCell ref="C113:C116"/>
    <mergeCell ref="D113:D116"/>
    <mergeCell ref="E113:E116"/>
    <mergeCell ref="F113:F116"/>
    <mergeCell ref="I113:I116"/>
    <mergeCell ref="J113:J116"/>
    <mergeCell ref="J105:J108"/>
    <mergeCell ref="P105:P108"/>
    <mergeCell ref="Q105:Q108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  <mergeCell ref="P109:P112"/>
    <mergeCell ref="Q109:Q112"/>
    <mergeCell ref="R109:R112"/>
    <mergeCell ref="R21:R24"/>
    <mergeCell ref="D29:D32"/>
    <mergeCell ref="F29:F32"/>
    <mergeCell ref="G29:G32"/>
    <mergeCell ref="H29:H32"/>
    <mergeCell ref="R97:R100"/>
    <mergeCell ref="B93:B96"/>
    <mergeCell ref="C93:C96"/>
    <mergeCell ref="D93:D96"/>
    <mergeCell ref="D65:D68"/>
    <mergeCell ref="E65:E68"/>
    <mergeCell ref="F65:F68"/>
    <mergeCell ref="G65:G68"/>
    <mergeCell ref="H65:H68"/>
    <mergeCell ref="I65:I68"/>
    <mergeCell ref="J65:J68"/>
    <mergeCell ref="P65:P68"/>
    <mergeCell ref="Q65:Q68"/>
    <mergeCell ref="R65:R68"/>
    <mergeCell ref="B77:B80"/>
    <mergeCell ref="R77:R80"/>
    <mergeCell ref="B81:B84"/>
    <mergeCell ref="C81:C84"/>
    <mergeCell ref="D81:D84"/>
    <mergeCell ref="P97:P100"/>
    <mergeCell ref="Q97:Q10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J21:J24"/>
    <mergeCell ref="P21:P24"/>
    <mergeCell ref="Q21:Q24"/>
    <mergeCell ref="A81:A84"/>
    <mergeCell ref="A77:A80"/>
    <mergeCell ref="E81:E84"/>
    <mergeCell ref="F81:F84"/>
    <mergeCell ref="G81:G84"/>
    <mergeCell ref="H81:H84"/>
    <mergeCell ref="I81:I84"/>
    <mergeCell ref="J81:J84"/>
    <mergeCell ref="P81:P84"/>
    <mergeCell ref="Q81:Q84"/>
    <mergeCell ref="P145:P148"/>
    <mergeCell ref="R89:R92"/>
    <mergeCell ref="H113:H116"/>
    <mergeCell ref="R133:R136"/>
    <mergeCell ref="R137:R140"/>
    <mergeCell ref="J133:J136"/>
    <mergeCell ref="R125:R128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25:J128"/>
    <mergeCell ref="R93:R96"/>
    <mergeCell ref="B101:B104"/>
    <mergeCell ref="C101:C104"/>
    <mergeCell ref="D101:D104"/>
    <mergeCell ref="E101:E104"/>
    <mergeCell ref="F101:F104"/>
    <mergeCell ref="G101:G104"/>
    <mergeCell ref="B69:B72"/>
    <mergeCell ref="A141:A144"/>
    <mergeCell ref="P125:P128"/>
    <mergeCell ref="Q125:Q128"/>
    <mergeCell ref="E93:E96"/>
    <mergeCell ref="F93:F96"/>
    <mergeCell ref="G93:G96"/>
    <mergeCell ref="R145:R148"/>
    <mergeCell ref="J85:J88"/>
    <mergeCell ref="P85:P88"/>
    <mergeCell ref="Q85:Q88"/>
    <mergeCell ref="R85:R88"/>
    <mergeCell ref="A121:A124"/>
    <mergeCell ref="A93:A96"/>
    <mergeCell ref="A89:A92"/>
    <mergeCell ref="E89:E92"/>
    <mergeCell ref="F89:F92"/>
    <mergeCell ref="G89:G92"/>
    <mergeCell ref="H89:H92"/>
    <mergeCell ref="I89:I92"/>
    <mergeCell ref="J89:J92"/>
    <mergeCell ref="P89:P92"/>
    <mergeCell ref="Q89:Q92"/>
    <mergeCell ref="A145:A148"/>
    <mergeCell ref="J145:J148"/>
    <mergeCell ref="B85:B88"/>
    <mergeCell ref="C85:C88"/>
    <mergeCell ref="D85:D88"/>
    <mergeCell ref="E85:E88"/>
    <mergeCell ref="F85:F88"/>
    <mergeCell ref="G85:G88"/>
    <mergeCell ref="H85:H88"/>
    <mergeCell ref="I85:I88"/>
    <mergeCell ref="B89:B92"/>
    <mergeCell ref="C89:C92"/>
    <mergeCell ref="D89:D92"/>
    <mergeCell ref="H101:H104"/>
    <mergeCell ref="I101:I104"/>
    <mergeCell ref="J101:J104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7:J100"/>
    <mergeCell ref="Q145:Q148"/>
    <mergeCell ref="I117:I120"/>
    <mergeCell ref="J117:J120"/>
    <mergeCell ref="P117:P120"/>
    <mergeCell ref="Q117:Q120"/>
    <mergeCell ref="P73:P76"/>
    <mergeCell ref="D73:D76"/>
    <mergeCell ref="P69:P72"/>
    <mergeCell ref="Q69:Q72"/>
    <mergeCell ref="E73:E76"/>
    <mergeCell ref="F73:F76"/>
    <mergeCell ref="G73:G76"/>
    <mergeCell ref="H73:H76"/>
    <mergeCell ref="I145:I148"/>
    <mergeCell ref="P77:P80"/>
    <mergeCell ref="Q77:Q80"/>
    <mergeCell ref="I121:I124"/>
    <mergeCell ref="J121:J124"/>
    <mergeCell ref="H93:H96"/>
    <mergeCell ref="I93:I96"/>
    <mergeCell ref="J93:J96"/>
    <mergeCell ref="P93:P96"/>
    <mergeCell ref="Q93:Q96"/>
    <mergeCell ref="D77:D80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A9:E9"/>
    <mergeCell ref="F9:G9"/>
    <mergeCell ref="L9:O9"/>
    <mergeCell ref="C10:E10"/>
    <mergeCell ref="F10:G10"/>
    <mergeCell ref="R17:R20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K10:O10"/>
    <mergeCell ref="J17:J20"/>
    <mergeCell ref="P17:P20"/>
    <mergeCell ref="Q17:Q20"/>
    <mergeCell ref="A328:R328"/>
    <mergeCell ref="J29:J32"/>
    <mergeCell ref="P29:P32"/>
    <mergeCell ref="Q29:Q32"/>
    <mergeCell ref="R29:R32"/>
    <mergeCell ref="J25:J28"/>
    <mergeCell ref="P25:P28"/>
    <mergeCell ref="Q25:Q28"/>
    <mergeCell ref="R25:R28"/>
    <mergeCell ref="A29:A32"/>
    <mergeCell ref="E29:E32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33:J36"/>
    <mergeCell ref="P33:P36"/>
    <mergeCell ref="Q33:Q36"/>
    <mergeCell ref="R33:R36"/>
    <mergeCell ref="A41:A44"/>
    <mergeCell ref="B41:B44"/>
    <mergeCell ref="J41:J44"/>
    <mergeCell ref="P41:P44"/>
    <mergeCell ref="Q41:Q44"/>
    <mergeCell ref="R41:R44"/>
    <mergeCell ref="C41:C44"/>
    <mergeCell ref="D41:D44"/>
    <mergeCell ref="J37:J40"/>
    <mergeCell ref="P37:P40"/>
    <mergeCell ref="Q37:Q40"/>
    <mergeCell ref="R37:R40"/>
    <mergeCell ref="A37:A40"/>
    <mergeCell ref="B37:B40"/>
    <mergeCell ref="C37:C40"/>
    <mergeCell ref="D37:D40"/>
    <mergeCell ref="E37:E40"/>
    <mergeCell ref="G37:G40"/>
    <mergeCell ref="H37:H40"/>
    <mergeCell ref="I37:I40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A57:A60"/>
    <mergeCell ref="B57:B60"/>
    <mergeCell ref="C57:C60"/>
    <mergeCell ref="D57:D60"/>
    <mergeCell ref="E57:E60"/>
    <mergeCell ref="F57:F60"/>
    <mergeCell ref="G57:G60"/>
    <mergeCell ref="I57:I60"/>
    <mergeCell ref="P57:P60"/>
    <mergeCell ref="J53:J56"/>
    <mergeCell ref="P53:P56"/>
    <mergeCell ref="Q53:Q56"/>
    <mergeCell ref="R53:R56"/>
    <mergeCell ref="E41:E44"/>
    <mergeCell ref="J57:J60"/>
    <mergeCell ref="E69:E72"/>
    <mergeCell ref="F69:F72"/>
    <mergeCell ref="J69:J72"/>
    <mergeCell ref="E61:E64"/>
    <mergeCell ref="F61:F64"/>
    <mergeCell ref="G61:G64"/>
    <mergeCell ref="H61:H64"/>
    <mergeCell ref="I61:I64"/>
    <mergeCell ref="J61:J64"/>
    <mergeCell ref="Q57:Q60"/>
    <mergeCell ref="R57:R60"/>
    <mergeCell ref="R69:R72"/>
    <mergeCell ref="J45:J48"/>
    <mergeCell ref="P45:P48"/>
    <mergeCell ref="Q45:Q48"/>
    <mergeCell ref="R45:R48"/>
    <mergeCell ref="J49:J52"/>
    <mergeCell ref="P49:P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F145:F148"/>
    <mergeCell ref="G145:G148"/>
    <mergeCell ref="H145:H148"/>
    <mergeCell ref="F41:F44"/>
    <mergeCell ref="G41:G44"/>
    <mergeCell ref="H41:H44"/>
    <mergeCell ref="I41:I44"/>
    <mergeCell ref="B29:B32"/>
    <mergeCell ref="C29:C32"/>
    <mergeCell ref="G69:G72"/>
    <mergeCell ref="H69:H72"/>
    <mergeCell ref="I69:I72"/>
    <mergeCell ref="H57:H60"/>
    <mergeCell ref="F37:F40"/>
    <mergeCell ref="C145:C148"/>
    <mergeCell ref="D145:D148"/>
    <mergeCell ref="E145:E148"/>
    <mergeCell ref="B145:B148"/>
    <mergeCell ref="I73:I76"/>
    <mergeCell ref="C73:C76"/>
    <mergeCell ref="B61:B64"/>
    <mergeCell ref="C61:C64"/>
    <mergeCell ref="D61:D64"/>
    <mergeCell ref="I29:I32"/>
    <mergeCell ref="Q49:Q52"/>
    <mergeCell ref="R49:R52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A101:A104"/>
    <mergeCell ref="B121:B124"/>
    <mergeCell ref="C121:C124"/>
    <mergeCell ref="D121:D124"/>
    <mergeCell ref="E121:E124"/>
    <mergeCell ref="F121:F124"/>
    <mergeCell ref="G121:G124"/>
    <mergeCell ref="H121:H124"/>
    <mergeCell ref="R121:R124"/>
    <mergeCell ref="P121:P124"/>
    <mergeCell ref="Q121:Q124"/>
    <mergeCell ref="P101:P104"/>
    <mergeCell ref="Q101:Q104"/>
    <mergeCell ref="R101:R104"/>
    <mergeCell ref="R117:R120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A61:A64"/>
    <mergeCell ref="P61:P64"/>
    <mergeCell ref="Q61:Q64"/>
    <mergeCell ref="R61:R64"/>
    <mergeCell ref="A65:A68"/>
    <mergeCell ref="B65:B68"/>
    <mergeCell ref="C65:C68"/>
    <mergeCell ref="A85:A88"/>
    <mergeCell ref="A97:A100"/>
    <mergeCell ref="Q73:Q76"/>
    <mergeCell ref="R73:R76"/>
    <mergeCell ref="C69:C72"/>
    <mergeCell ref="D69:D72"/>
    <mergeCell ref="J73:J76"/>
    <mergeCell ref="A73:A76"/>
    <mergeCell ref="B73:B76"/>
    <mergeCell ref="C77:C80"/>
    <mergeCell ref="E77:E80"/>
    <mergeCell ref="F77:F80"/>
    <mergeCell ref="G77:G80"/>
    <mergeCell ref="H77:H80"/>
    <mergeCell ref="I77:I80"/>
    <mergeCell ref="J77:J80"/>
    <mergeCell ref="A69:A72"/>
    <mergeCell ref="J129:J132"/>
    <mergeCell ref="P129:P132"/>
    <mergeCell ref="Q129:Q132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P133:P136"/>
    <mergeCell ref="Q133:Q136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R141:R144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J137:J140"/>
    <mergeCell ref="P137:P140"/>
    <mergeCell ref="Q137:Q140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41:J144"/>
    <mergeCell ref="P141:P144"/>
    <mergeCell ref="Q141:Q144"/>
  </mergeCells>
  <pageMargins left="0" right="0" top="0.98425196850393704" bottom="0.78740157480314965" header="0.39370078740157483" footer="0.39370078740157483"/>
  <pageSetup paperSize="9" fitToHeight="100" orientation="landscape" r:id="rId1"/>
  <headerFooter alignWithMargins="0"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15"/>
  <sheetViews>
    <sheetView showZeros="0" workbookViewId="0">
      <selection activeCell="B3" sqref="B3:D3"/>
    </sheetView>
  </sheetViews>
  <sheetFormatPr defaultRowHeight="12.75" x14ac:dyDescent="0.2"/>
  <cols>
    <col min="1" max="1" width="3.42578125" style="117" customWidth="1"/>
    <col min="2" max="2" width="58" style="117" customWidth="1"/>
    <col min="3" max="3" width="4.5703125" style="117" customWidth="1"/>
    <col min="4" max="4" width="6.5703125" style="117" customWidth="1"/>
    <col min="5" max="5" width="9.28515625" style="117" customWidth="1"/>
    <col min="6" max="6" width="9.42578125" style="117" customWidth="1"/>
    <col min="7" max="16384" width="9.140625" style="117"/>
  </cols>
  <sheetData>
    <row r="1" spans="1:6" ht="24" customHeight="1" x14ac:dyDescent="0.2">
      <c r="A1" s="815" t="s">
        <v>632</v>
      </c>
      <c r="B1" s="815"/>
      <c r="C1" s="815"/>
      <c r="D1" s="815"/>
      <c r="E1" s="815"/>
      <c r="F1" s="815"/>
    </row>
    <row r="2" spans="1:6" ht="6.75" customHeight="1" x14ac:dyDescent="0.2">
      <c r="A2" s="816"/>
      <c r="B2" s="816"/>
      <c r="C2" s="816"/>
      <c r="D2" s="816"/>
      <c r="E2" s="816"/>
      <c r="F2" s="816"/>
    </row>
    <row r="3" spans="1:6" ht="25.5" customHeight="1" x14ac:dyDescent="0.2">
      <c r="A3" s="278"/>
      <c r="B3" s="350" t="s">
        <v>706</v>
      </c>
      <c r="C3" s="350"/>
      <c r="D3" s="350"/>
    </row>
    <row r="4" spans="1:6" ht="9.75" customHeight="1" x14ac:dyDescent="0.2">
      <c r="B4" s="275"/>
      <c r="C4" s="275"/>
      <c r="D4" s="275"/>
    </row>
    <row r="5" spans="1:6" x14ac:dyDescent="0.2">
      <c r="A5" s="817" t="s">
        <v>0</v>
      </c>
      <c r="B5" s="818" t="s">
        <v>2</v>
      </c>
      <c r="C5" s="819" t="s">
        <v>707</v>
      </c>
      <c r="D5" s="819" t="s">
        <v>708</v>
      </c>
      <c r="E5" s="820" t="s">
        <v>709</v>
      </c>
      <c r="F5" s="822" t="s">
        <v>39</v>
      </c>
    </row>
    <row r="6" spans="1:6" x14ac:dyDescent="0.2">
      <c r="A6" s="817"/>
      <c r="B6" s="818"/>
      <c r="C6" s="819"/>
      <c r="D6" s="819"/>
      <c r="E6" s="821"/>
      <c r="F6" s="823"/>
    </row>
    <row r="7" spans="1:6" x14ac:dyDescent="0.2">
      <c r="A7" s="279">
        <v>1</v>
      </c>
      <c r="B7" s="280">
        <v>2</v>
      </c>
      <c r="C7" s="280">
        <v>3</v>
      </c>
      <c r="D7" s="280">
        <v>4</v>
      </c>
      <c r="E7" s="280">
        <v>5</v>
      </c>
      <c r="F7" s="280">
        <v>6</v>
      </c>
    </row>
    <row r="8" spans="1:6" ht="6.75" customHeight="1" x14ac:dyDescent="0.2">
      <c r="A8" s="831" t="s">
        <v>710</v>
      </c>
      <c r="B8" s="831"/>
      <c r="C8" s="831"/>
      <c r="D8" s="831"/>
      <c r="E8" s="833"/>
      <c r="F8" s="833"/>
    </row>
    <row r="9" spans="1:6" ht="6.75" customHeight="1" x14ac:dyDescent="0.2">
      <c r="A9" s="832"/>
      <c r="B9" s="832"/>
      <c r="C9" s="832"/>
      <c r="D9" s="832"/>
      <c r="E9" s="834"/>
      <c r="F9" s="834"/>
    </row>
    <row r="10" spans="1:6" ht="6.75" customHeight="1" x14ac:dyDescent="0.2">
      <c r="A10" s="832"/>
      <c r="B10" s="832"/>
      <c r="C10" s="832"/>
      <c r="D10" s="832"/>
      <c r="E10" s="834"/>
      <c r="F10" s="834"/>
    </row>
    <row r="11" spans="1:6" ht="6.75" customHeight="1" x14ac:dyDescent="0.2">
      <c r="A11" s="832"/>
      <c r="B11" s="832"/>
      <c r="C11" s="832"/>
      <c r="D11" s="832"/>
      <c r="E11" s="834"/>
      <c r="F11" s="834"/>
    </row>
    <row r="12" spans="1:6" ht="6.75" customHeight="1" x14ac:dyDescent="0.2">
      <c r="A12" s="824"/>
      <c r="B12" s="465" t="s">
        <v>207</v>
      </c>
      <c r="C12" s="574"/>
      <c r="D12" s="578"/>
      <c r="E12" s="827"/>
      <c r="F12" s="835"/>
    </row>
    <row r="13" spans="1:6" ht="6.75" customHeight="1" x14ac:dyDescent="0.2">
      <c r="A13" s="825"/>
      <c r="B13" s="465"/>
      <c r="C13" s="574"/>
      <c r="D13" s="578"/>
      <c r="E13" s="828"/>
      <c r="F13" s="836"/>
    </row>
    <row r="14" spans="1:6" ht="6.75" customHeight="1" x14ac:dyDescent="0.2">
      <c r="A14" s="825"/>
      <c r="B14" s="465"/>
      <c r="C14" s="574"/>
      <c r="D14" s="578"/>
      <c r="E14" s="828"/>
      <c r="F14" s="836"/>
    </row>
    <row r="15" spans="1:6" ht="6.75" customHeight="1" x14ac:dyDescent="0.2">
      <c r="A15" s="826"/>
      <c r="B15" s="465"/>
      <c r="C15" s="574"/>
      <c r="D15" s="578"/>
      <c r="E15" s="829"/>
      <c r="F15" s="837"/>
    </row>
    <row r="16" spans="1:6" ht="6.75" customHeight="1" x14ac:dyDescent="0.2">
      <c r="A16" s="824">
        <v>1</v>
      </c>
      <c r="B16" s="535" t="s">
        <v>753</v>
      </c>
      <c r="C16" s="389" t="s">
        <v>78</v>
      </c>
      <c r="D16" s="438">
        <v>990</v>
      </c>
      <c r="E16" s="827"/>
      <c r="F16" s="830"/>
    </row>
    <row r="17" spans="1:6" ht="6.75" customHeight="1" x14ac:dyDescent="0.2">
      <c r="A17" s="825"/>
      <c r="B17" s="442"/>
      <c r="C17" s="389"/>
      <c r="D17" s="439"/>
      <c r="E17" s="828"/>
      <c r="F17" s="830"/>
    </row>
    <row r="18" spans="1:6" ht="6.75" customHeight="1" x14ac:dyDescent="0.2">
      <c r="A18" s="825"/>
      <c r="B18" s="442"/>
      <c r="C18" s="389"/>
      <c r="D18" s="439"/>
      <c r="E18" s="828"/>
      <c r="F18" s="830"/>
    </row>
    <row r="19" spans="1:6" ht="6.75" customHeight="1" x14ac:dyDescent="0.2">
      <c r="A19" s="826"/>
      <c r="B19" s="443"/>
      <c r="C19" s="389"/>
      <c r="D19" s="440"/>
      <c r="E19" s="829"/>
      <c r="F19" s="830"/>
    </row>
    <row r="20" spans="1:6" ht="6.75" customHeight="1" x14ac:dyDescent="0.2">
      <c r="A20" s="824">
        <v>2</v>
      </c>
      <c r="B20" s="428" t="s">
        <v>754</v>
      </c>
      <c r="C20" s="389" t="s">
        <v>78</v>
      </c>
      <c r="D20" s="495">
        <v>202</v>
      </c>
      <c r="E20" s="827"/>
      <c r="F20" s="830"/>
    </row>
    <row r="21" spans="1:6" ht="6.75" customHeight="1" x14ac:dyDescent="0.2">
      <c r="A21" s="825"/>
      <c r="B21" s="428"/>
      <c r="C21" s="389"/>
      <c r="D21" s="496"/>
      <c r="E21" s="828"/>
      <c r="F21" s="830"/>
    </row>
    <row r="22" spans="1:6" ht="6.75" customHeight="1" x14ac:dyDescent="0.2">
      <c r="A22" s="825"/>
      <c r="B22" s="428"/>
      <c r="C22" s="389"/>
      <c r="D22" s="496"/>
      <c r="E22" s="828"/>
      <c r="F22" s="830"/>
    </row>
    <row r="23" spans="1:6" ht="6.75" customHeight="1" x14ac:dyDescent="0.2">
      <c r="A23" s="826"/>
      <c r="B23" s="428"/>
      <c r="C23" s="389"/>
      <c r="D23" s="497"/>
      <c r="E23" s="829"/>
      <c r="F23" s="830"/>
    </row>
    <row r="24" spans="1:6" ht="6.75" customHeight="1" x14ac:dyDescent="0.2">
      <c r="A24" s="824">
        <v>3</v>
      </c>
      <c r="B24" s="428" t="s">
        <v>755</v>
      </c>
      <c r="C24" s="389" t="s">
        <v>78</v>
      </c>
      <c r="D24" s="438">
        <v>150</v>
      </c>
      <c r="E24" s="827"/>
      <c r="F24" s="830"/>
    </row>
    <row r="25" spans="1:6" ht="6.75" customHeight="1" x14ac:dyDescent="0.2">
      <c r="A25" s="825"/>
      <c r="B25" s="428"/>
      <c r="C25" s="389"/>
      <c r="D25" s="439"/>
      <c r="E25" s="828"/>
      <c r="F25" s="830"/>
    </row>
    <row r="26" spans="1:6" ht="6.75" customHeight="1" x14ac:dyDescent="0.2">
      <c r="A26" s="825"/>
      <c r="B26" s="428"/>
      <c r="C26" s="389"/>
      <c r="D26" s="439"/>
      <c r="E26" s="828"/>
      <c r="F26" s="830"/>
    </row>
    <row r="27" spans="1:6" ht="6.75" customHeight="1" x14ac:dyDescent="0.2">
      <c r="A27" s="826"/>
      <c r="B27" s="428"/>
      <c r="C27" s="389"/>
      <c r="D27" s="440"/>
      <c r="E27" s="829"/>
      <c r="F27" s="830"/>
    </row>
    <row r="28" spans="1:6" ht="6.75" customHeight="1" x14ac:dyDescent="0.2">
      <c r="A28" s="824">
        <v>4</v>
      </c>
      <c r="B28" s="428" t="s">
        <v>308</v>
      </c>
      <c r="C28" s="389" t="s">
        <v>218</v>
      </c>
      <c r="D28" s="495">
        <v>315</v>
      </c>
      <c r="E28" s="827"/>
      <c r="F28" s="830"/>
    </row>
    <row r="29" spans="1:6" ht="6.75" customHeight="1" x14ac:dyDescent="0.2">
      <c r="A29" s="825"/>
      <c r="B29" s="428"/>
      <c r="C29" s="389"/>
      <c r="D29" s="496"/>
      <c r="E29" s="828"/>
      <c r="F29" s="830"/>
    </row>
    <row r="30" spans="1:6" ht="6.75" customHeight="1" x14ac:dyDescent="0.2">
      <c r="A30" s="825"/>
      <c r="B30" s="428"/>
      <c r="C30" s="389"/>
      <c r="D30" s="496"/>
      <c r="E30" s="828"/>
      <c r="F30" s="830"/>
    </row>
    <row r="31" spans="1:6" ht="6.75" customHeight="1" x14ac:dyDescent="0.2">
      <c r="A31" s="826"/>
      <c r="B31" s="428"/>
      <c r="C31" s="389"/>
      <c r="D31" s="497"/>
      <c r="E31" s="829"/>
      <c r="F31" s="830"/>
    </row>
    <row r="32" spans="1:6" ht="6.75" customHeight="1" x14ac:dyDescent="0.2">
      <c r="A32" s="824">
        <v>5</v>
      </c>
      <c r="B32" s="428" t="s">
        <v>220</v>
      </c>
      <c r="C32" s="505" t="s">
        <v>218</v>
      </c>
      <c r="D32" s="444">
        <v>315</v>
      </c>
      <c r="E32" s="827"/>
      <c r="F32" s="830"/>
    </row>
    <row r="33" spans="1:6" ht="6.75" customHeight="1" x14ac:dyDescent="0.2">
      <c r="A33" s="825"/>
      <c r="B33" s="428"/>
      <c r="C33" s="506"/>
      <c r="D33" s="439"/>
      <c r="E33" s="828"/>
      <c r="F33" s="830"/>
    </row>
    <row r="34" spans="1:6" ht="6.75" customHeight="1" x14ac:dyDescent="0.2">
      <c r="A34" s="825"/>
      <c r="B34" s="428"/>
      <c r="C34" s="506"/>
      <c r="D34" s="439"/>
      <c r="E34" s="828"/>
      <c r="F34" s="830"/>
    </row>
    <row r="35" spans="1:6" ht="6.75" customHeight="1" x14ac:dyDescent="0.2">
      <c r="A35" s="826"/>
      <c r="B35" s="428"/>
      <c r="C35" s="506"/>
      <c r="D35" s="440"/>
      <c r="E35" s="829"/>
      <c r="F35" s="830"/>
    </row>
    <row r="36" spans="1:6" ht="6.75" customHeight="1" x14ac:dyDescent="0.2">
      <c r="A36" s="824">
        <v>6</v>
      </c>
      <c r="B36" s="428" t="s">
        <v>222</v>
      </c>
      <c r="C36" s="389" t="s">
        <v>169</v>
      </c>
      <c r="D36" s="438">
        <v>37</v>
      </c>
      <c r="E36" s="827"/>
      <c r="F36" s="830"/>
    </row>
    <row r="37" spans="1:6" ht="6.75" customHeight="1" x14ac:dyDescent="0.2">
      <c r="A37" s="825"/>
      <c r="B37" s="428"/>
      <c r="C37" s="389"/>
      <c r="D37" s="439"/>
      <c r="E37" s="828"/>
      <c r="F37" s="830"/>
    </row>
    <row r="38" spans="1:6" ht="6.75" customHeight="1" x14ac:dyDescent="0.2">
      <c r="A38" s="825"/>
      <c r="B38" s="428"/>
      <c r="C38" s="389"/>
      <c r="D38" s="439"/>
      <c r="E38" s="828"/>
      <c r="F38" s="830"/>
    </row>
    <row r="39" spans="1:6" ht="6.75" customHeight="1" x14ac:dyDescent="0.2">
      <c r="A39" s="826"/>
      <c r="B39" s="428"/>
      <c r="C39" s="389"/>
      <c r="D39" s="440"/>
      <c r="E39" s="829"/>
      <c r="F39" s="830"/>
    </row>
    <row r="40" spans="1:6" ht="6.75" customHeight="1" x14ac:dyDescent="0.2">
      <c r="A40" s="824">
        <v>7</v>
      </c>
      <c r="B40" s="428" t="s">
        <v>328</v>
      </c>
      <c r="C40" s="389" t="s">
        <v>168</v>
      </c>
      <c r="D40" s="438">
        <v>990</v>
      </c>
      <c r="E40" s="827"/>
      <c r="F40" s="830"/>
    </row>
    <row r="41" spans="1:6" ht="6.75" customHeight="1" x14ac:dyDescent="0.2">
      <c r="A41" s="825"/>
      <c r="B41" s="428"/>
      <c r="C41" s="389"/>
      <c r="D41" s="439"/>
      <c r="E41" s="828"/>
      <c r="F41" s="830"/>
    </row>
    <row r="42" spans="1:6" ht="6.75" customHeight="1" x14ac:dyDescent="0.2">
      <c r="A42" s="825"/>
      <c r="B42" s="428"/>
      <c r="C42" s="389"/>
      <c r="D42" s="439"/>
      <c r="E42" s="828"/>
      <c r="F42" s="830"/>
    </row>
    <row r="43" spans="1:6" ht="6.75" customHeight="1" x14ac:dyDescent="0.2">
      <c r="A43" s="826"/>
      <c r="B43" s="428"/>
      <c r="C43" s="389"/>
      <c r="D43" s="440"/>
      <c r="E43" s="829"/>
      <c r="F43" s="830"/>
    </row>
    <row r="44" spans="1:6" ht="6.75" customHeight="1" x14ac:dyDescent="0.2">
      <c r="A44" s="824"/>
      <c r="B44" s="464" t="s">
        <v>326</v>
      </c>
      <c r="C44" s="414"/>
      <c r="D44" s="414"/>
      <c r="E44" s="827"/>
      <c r="F44" s="830"/>
    </row>
    <row r="45" spans="1:6" ht="6.75" customHeight="1" x14ac:dyDescent="0.2">
      <c r="A45" s="825"/>
      <c r="B45" s="465"/>
      <c r="C45" s="414"/>
      <c r="D45" s="414"/>
      <c r="E45" s="828"/>
      <c r="F45" s="830"/>
    </row>
    <row r="46" spans="1:6" ht="6.75" customHeight="1" x14ac:dyDescent="0.2">
      <c r="A46" s="825"/>
      <c r="B46" s="465"/>
      <c r="C46" s="414"/>
      <c r="D46" s="414"/>
      <c r="E46" s="828"/>
      <c r="F46" s="830"/>
    </row>
    <row r="47" spans="1:6" ht="6.75" customHeight="1" x14ac:dyDescent="0.2">
      <c r="A47" s="826"/>
      <c r="B47" s="465"/>
      <c r="C47" s="414"/>
      <c r="D47" s="414"/>
      <c r="E47" s="829"/>
      <c r="F47" s="830"/>
    </row>
    <row r="48" spans="1:6" ht="6.75" customHeight="1" x14ac:dyDescent="0.2">
      <c r="A48" s="824">
        <v>1</v>
      </c>
      <c r="B48" s="409" t="s">
        <v>460</v>
      </c>
      <c r="C48" s="389" t="s">
        <v>169</v>
      </c>
      <c r="D48" s="410">
        <v>9.1999999999999993</v>
      </c>
      <c r="E48" s="827"/>
      <c r="F48" s="830"/>
    </row>
    <row r="49" spans="1:6" ht="6.75" customHeight="1" x14ac:dyDescent="0.2">
      <c r="A49" s="825"/>
      <c r="B49" s="409"/>
      <c r="C49" s="389"/>
      <c r="D49" s="411"/>
      <c r="E49" s="828"/>
      <c r="F49" s="830"/>
    </row>
    <row r="50" spans="1:6" ht="6.75" customHeight="1" x14ac:dyDescent="0.2">
      <c r="A50" s="825"/>
      <c r="B50" s="409"/>
      <c r="C50" s="389"/>
      <c r="D50" s="411"/>
      <c r="E50" s="828"/>
      <c r="F50" s="830"/>
    </row>
    <row r="51" spans="1:6" ht="6.75" customHeight="1" x14ac:dyDescent="0.2">
      <c r="A51" s="826"/>
      <c r="B51" s="409"/>
      <c r="C51" s="389"/>
      <c r="D51" s="412"/>
      <c r="E51" s="829"/>
      <c r="F51" s="830"/>
    </row>
    <row r="52" spans="1:6" ht="6.75" customHeight="1" x14ac:dyDescent="0.2">
      <c r="A52" s="824">
        <v>2</v>
      </c>
      <c r="B52" s="409" t="s">
        <v>459</v>
      </c>
      <c r="C52" s="389" t="s">
        <v>169</v>
      </c>
      <c r="D52" s="414">
        <v>15.5</v>
      </c>
      <c r="E52" s="827"/>
      <c r="F52" s="830"/>
    </row>
    <row r="53" spans="1:6" ht="6.75" customHeight="1" x14ac:dyDescent="0.2">
      <c r="A53" s="825"/>
      <c r="B53" s="409"/>
      <c r="C53" s="389"/>
      <c r="D53" s="414"/>
      <c r="E53" s="828"/>
      <c r="F53" s="830"/>
    </row>
    <row r="54" spans="1:6" ht="6.75" customHeight="1" x14ac:dyDescent="0.2">
      <c r="A54" s="825"/>
      <c r="B54" s="409"/>
      <c r="C54" s="389"/>
      <c r="D54" s="414"/>
      <c r="E54" s="828"/>
      <c r="F54" s="830"/>
    </row>
    <row r="55" spans="1:6" ht="6.75" customHeight="1" x14ac:dyDescent="0.2">
      <c r="A55" s="826"/>
      <c r="B55" s="409"/>
      <c r="C55" s="389"/>
      <c r="D55" s="414"/>
      <c r="E55" s="829"/>
      <c r="F55" s="830"/>
    </row>
    <row r="56" spans="1:6" ht="6.75" customHeight="1" x14ac:dyDescent="0.2">
      <c r="A56" s="824">
        <v>3</v>
      </c>
      <c r="B56" s="428" t="s">
        <v>756</v>
      </c>
      <c r="C56" s="389" t="s">
        <v>78</v>
      </c>
      <c r="D56" s="389">
        <v>70.599999999999994</v>
      </c>
      <c r="E56" s="827"/>
      <c r="F56" s="830"/>
    </row>
    <row r="57" spans="1:6" ht="6.75" customHeight="1" x14ac:dyDescent="0.2">
      <c r="A57" s="825"/>
      <c r="B57" s="428"/>
      <c r="C57" s="389"/>
      <c r="D57" s="389"/>
      <c r="E57" s="828"/>
      <c r="F57" s="830"/>
    </row>
    <row r="58" spans="1:6" ht="6.75" customHeight="1" x14ac:dyDescent="0.2">
      <c r="A58" s="825"/>
      <c r="B58" s="428"/>
      <c r="C58" s="389"/>
      <c r="D58" s="389"/>
      <c r="E58" s="828"/>
      <c r="F58" s="830"/>
    </row>
    <row r="59" spans="1:6" ht="6.75" customHeight="1" x14ac:dyDescent="0.2">
      <c r="A59" s="826"/>
      <c r="B59" s="428"/>
      <c r="C59" s="389"/>
      <c r="D59" s="389"/>
      <c r="E59" s="829"/>
      <c r="F59" s="830"/>
    </row>
    <row r="60" spans="1:6" ht="6.75" customHeight="1" x14ac:dyDescent="0.2">
      <c r="A60" s="824">
        <v>4</v>
      </c>
      <c r="B60" s="420" t="s">
        <v>248</v>
      </c>
      <c r="C60" s="421" t="s">
        <v>168</v>
      </c>
      <c r="D60" s="422">
        <v>1.407</v>
      </c>
      <c r="E60" s="827"/>
      <c r="F60" s="830"/>
    </row>
    <row r="61" spans="1:6" ht="6.75" customHeight="1" x14ac:dyDescent="0.2">
      <c r="A61" s="825"/>
      <c r="B61" s="420"/>
      <c r="C61" s="421"/>
      <c r="D61" s="423"/>
      <c r="E61" s="828"/>
      <c r="F61" s="830"/>
    </row>
    <row r="62" spans="1:6" ht="6.75" customHeight="1" x14ac:dyDescent="0.2">
      <c r="A62" s="825"/>
      <c r="B62" s="420"/>
      <c r="C62" s="421"/>
      <c r="D62" s="423"/>
      <c r="E62" s="828"/>
      <c r="F62" s="830"/>
    </row>
    <row r="63" spans="1:6" ht="6.75" customHeight="1" x14ac:dyDescent="0.2">
      <c r="A63" s="826"/>
      <c r="B63" s="420"/>
      <c r="C63" s="421"/>
      <c r="D63" s="424"/>
      <c r="E63" s="829"/>
      <c r="F63" s="830"/>
    </row>
    <row r="64" spans="1:6" ht="6.75" customHeight="1" x14ac:dyDescent="0.2">
      <c r="A64" s="824">
        <v>5</v>
      </c>
      <c r="B64" s="420" t="s">
        <v>249</v>
      </c>
      <c r="C64" s="421" t="s">
        <v>168</v>
      </c>
      <c r="D64" s="422">
        <v>0.67300000000000004</v>
      </c>
      <c r="E64" s="827"/>
      <c r="F64" s="830"/>
    </row>
    <row r="65" spans="1:6" ht="6.75" customHeight="1" x14ac:dyDescent="0.2">
      <c r="A65" s="825"/>
      <c r="B65" s="420"/>
      <c r="C65" s="421"/>
      <c r="D65" s="423"/>
      <c r="E65" s="828"/>
      <c r="F65" s="830"/>
    </row>
    <row r="66" spans="1:6" ht="6.75" customHeight="1" x14ac:dyDescent="0.2">
      <c r="A66" s="825"/>
      <c r="B66" s="420"/>
      <c r="C66" s="421"/>
      <c r="D66" s="423"/>
      <c r="E66" s="828"/>
      <c r="F66" s="830"/>
    </row>
    <row r="67" spans="1:6" ht="6.75" customHeight="1" x14ac:dyDescent="0.2">
      <c r="A67" s="826"/>
      <c r="B67" s="420"/>
      <c r="C67" s="421"/>
      <c r="D67" s="424"/>
      <c r="E67" s="829"/>
      <c r="F67" s="830"/>
    </row>
    <row r="68" spans="1:6" ht="6.75" customHeight="1" x14ac:dyDescent="0.2">
      <c r="A68" s="824">
        <v>6</v>
      </c>
      <c r="B68" s="420" t="s">
        <v>264</v>
      </c>
      <c r="C68" s="421" t="s">
        <v>168</v>
      </c>
      <c r="D68" s="422">
        <v>0.93400000000000005</v>
      </c>
      <c r="E68" s="827"/>
      <c r="F68" s="830"/>
    </row>
    <row r="69" spans="1:6" ht="6.75" customHeight="1" x14ac:dyDescent="0.2">
      <c r="A69" s="825"/>
      <c r="B69" s="420"/>
      <c r="C69" s="421"/>
      <c r="D69" s="423"/>
      <c r="E69" s="828"/>
      <c r="F69" s="830"/>
    </row>
    <row r="70" spans="1:6" ht="6.75" customHeight="1" x14ac:dyDescent="0.2">
      <c r="A70" s="825"/>
      <c r="B70" s="420"/>
      <c r="C70" s="421"/>
      <c r="D70" s="423"/>
      <c r="E70" s="828"/>
      <c r="F70" s="830"/>
    </row>
    <row r="71" spans="1:6" ht="6.75" customHeight="1" x14ac:dyDescent="0.2">
      <c r="A71" s="826"/>
      <c r="B71" s="420"/>
      <c r="C71" s="421"/>
      <c r="D71" s="424"/>
      <c r="E71" s="829"/>
      <c r="F71" s="830"/>
    </row>
    <row r="72" spans="1:6" ht="6.75" customHeight="1" x14ac:dyDescent="0.2">
      <c r="A72" s="824">
        <v>7</v>
      </c>
      <c r="B72" s="409" t="s">
        <v>458</v>
      </c>
      <c r="C72" s="406" t="s">
        <v>78</v>
      </c>
      <c r="D72" s="406">
        <v>134</v>
      </c>
      <c r="E72" s="827"/>
      <c r="F72" s="830"/>
    </row>
    <row r="73" spans="1:6" ht="6.75" customHeight="1" x14ac:dyDescent="0.2">
      <c r="A73" s="825"/>
      <c r="B73" s="409"/>
      <c r="C73" s="406"/>
      <c r="D73" s="406"/>
      <c r="E73" s="923"/>
      <c r="F73" s="830"/>
    </row>
    <row r="74" spans="1:6" ht="6.75" customHeight="1" x14ac:dyDescent="0.2">
      <c r="A74" s="825"/>
      <c r="B74" s="409"/>
      <c r="C74" s="406"/>
      <c r="D74" s="406"/>
      <c r="E74" s="828"/>
      <c r="F74" s="830"/>
    </row>
    <row r="75" spans="1:6" ht="6.75" customHeight="1" x14ac:dyDescent="0.2">
      <c r="A75" s="826"/>
      <c r="B75" s="409"/>
      <c r="C75" s="406"/>
      <c r="D75" s="406"/>
      <c r="E75" s="829"/>
      <c r="F75" s="830"/>
    </row>
    <row r="76" spans="1:6" ht="6.75" customHeight="1" x14ac:dyDescent="0.2">
      <c r="A76" s="824">
        <v>8</v>
      </c>
      <c r="B76" s="420" t="s">
        <v>248</v>
      </c>
      <c r="C76" s="421" t="s">
        <v>168</v>
      </c>
      <c r="D76" s="422">
        <v>7.4999999999999997E-2</v>
      </c>
      <c r="E76" s="827"/>
      <c r="F76" s="830"/>
    </row>
    <row r="77" spans="1:6" ht="6.75" customHeight="1" x14ac:dyDescent="0.2">
      <c r="A77" s="825"/>
      <c r="B77" s="420"/>
      <c r="C77" s="421"/>
      <c r="D77" s="423"/>
      <c r="E77" s="828"/>
      <c r="F77" s="830"/>
    </row>
    <row r="78" spans="1:6" ht="6.75" customHeight="1" x14ac:dyDescent="0.2">
      <c r="A78" s="825"/>
      <c r="B78" s="420"/>
      <c r="C78" s="421"/>
      <c r="D78" s="423"/>
      <c r="E78" s="828"/>
      <c r="F78" s="830"/>
    </row>
    <row r="79" spans="1:6" ht="6.75" customHeight="1" x14ac:dyDescent="0.2">
      <c r="A79" s="826"/>
      <c r="B79" s="420"/>
      <c r="C79" s="421"/>
      <c r="D79" s="424"/>
      <c r="E79" s="829"/>
      <c r="F79" s="830"/>
    </row>
    <row r="80" spans="1:6" ht="6.75" customHeight="1" x14ac:dyDescent="0.2">
      <c r="A80" s="824">
        <v>9</v>
      </c>
      <c r="B80" s="420" t="s">
        <v>291</v>
      </c>
      <c r="C80" s="421" t="s">
        <v>168</v>
      </c>
      <c r="D80" s="422">
        <v>1.3759999999999999</v>
      </c>
      <c r="E80" s="827"/>
      <c r="F80" s="830"/>
    </row>
    <row r="81" spans="1:6" ht="6.75" customHeight="1" x14ac:dyDescent="0.2">
      <c r="A81" s="825"/>
      <c r="B81" s="420"/>
      <c r="C81" s="421"/>
      <c r="D81" s="423"/>
      <c r="E81" s="828"/>
      <c r="F81" s="830"/>
    </row>
    <row r="82" spans="1:6" ht="6.75" customHeight="1" x14ac:dyDescent="0.2">
      <c r="A82" s="825"/>
      <c r="B82" s="420"/>
      <c r="C82" s="421"/>
      <c r="D82" s="423"/>
      <c r="E82" s="828"/>
      <c r="F82" s="830"/>
    </row>
    <row r="83" spans="1:6" ht="6.75" customHeight="1" x14ac:dyDescent="0.2">
      <c r="A83" s="826"/>
      <c r="B83" s="420"/>
      <c r="C83" s="421"/>
      <c r="D83" s="424"/>
      <c r="E83" s="829"/>
      <c r="F83" s="830"/>
    </row>
    <row r="84" spans="1:6" ht="6.75" customHeight="1" x14ac:dyDescent="0.2">
      <c r="A84" s="824">
        <v>10</v>
      </c>
      <c r="B84" s="428" t="s">
        <v>805</v>
      </c>
      <c r="C84" s="389" t="s">
        <v>78</v>
      </c>
      <c r="D84" s="389">
        <v>1</v>
      </c>
      <c r="E84" s="827"/>
      <c r="F84" s="830"/>
    </row>
    <row r="85" spans="1:6" ht="6.75" customHeight="1" x14ac:dyDescent="0.2">
      <c r="A85" s="825"/>
      <c r="B85" s="428"/>
      <c r="C85" s="389"/>
      <c r="D85" s="389"/>
      <c r="E85" s="828"/>
      <c r="F85" s="830"/>
    </row>
    <row r="86" spans="1:6" ht="6.75" customHeight="1" x14ac:dyDescent="0.2">
      <c r="A86" s="825"/>
      <c r="B86" s="428"/>
      <c r="C86" s="389"/>
      <c r="D86" s="389"/>
      <c r="E86" s="828"/>
      <c r="F86" s="830"/>
    </row>
    <row r="87" spans="1:6" ht="6.75" customHeight="1" x14ac:dyDescent="0.2">
      <c r="A87" s="826"/>
      <c r="B87" s="428"/>
      <c r="C87" s="389"/>
      <c r="D87" s="389"/>
      <c r="E87" s="829"/>
      <c r="F87" s="830"/>
    </row>
    <row r="88" spans="1:6" ht="6.75" customHeight="1" x14ac:dyDescent="0.2">
      <c r="A88" s="824">
        <v>11</v>
      </c>
      <c r="B88" s="420" t="s">
        <v>248</v>
      </c>
      <c r="C88" s="421" t="s">
        <v>168</v>
      </c>
      <c r="D88" s="422">
        <v>6.7000000000000004E-2</v>
      </c>
      <c r="E88" s="827"/>
      <c r="F88" s="830"/>
    </row>
    <row r="89" spans="1:6" ht="6.75" customHeight="1" x14ac:dyDescent="0.2">
      <c r="A89" s="825"/>
      <c r="B89" s="420"/>
      <c r="C89" s="421"/>
      <c r="D89" s="423"/>
      <c r="E89" s="828"/>
      <c r="F89" s="830"/>
    </row>
    <row r="90" spans="1:6" ht="6.75" customHeight="1" x14ac:dyDescent="0.2">
      <c r="A90" s="825"/>
      <c r="B90" s="420"/>
      <c r="C90" s="421"/>
      <c r="D90" s="423"/>
      <c r="E90" s="828"/>
      <c r="F90" s="830"/>
    </row>
    <row r="91" spans="1:6" ht="6.75" customHeight="1" x14ac:dyDescent="0.2">
      <c r="A91" s="826"/>
      <c r="B91" s="420"/>
      <c r="C91" s="421"/>
      <c r="D91" s="424"/>
      <c r="E91" s="829"/>
      <c r="F91" s="830"/>
    </row>
    <row r="92" spans="1:6" ht="6.75" customHeight="1" x14ac:dyDescent="0.2">
      <c r="A92" s="824">
        <v>12</v>
      </c>
      <c r="B92" s="420" t="s">
        <v>310</v>
      </c>
      <c r="C92" s="421" t="s">
        <v>168</v>
      </c>
      <c r="D92" s="422">
        <v>4.2999999999999997E-2</v>
      </c>
      <c r="E92" s="827"/>
      <c r="F92" s="830"/>
    </row>
    <row r="93" spans="1:6" ht="6.75" customHeight="1" x14ac:dyDescent="0.2">
      <c r="A93" s="825"/>
      <c r="B93" s="420"/>
      <c r="C93" s="421"/>
      <c r="D93" s="423"/>
      <c r="E93" s="828"/>
      <c r="F93" s="830"/>
    </row>
    <row r="94" spans="1:6" ht="6.75" customHeight="1" x14ac:dyDescent="0.2">
      <c r="A94" s="825"/>
      <c r="B94" s="420"/>
      <c r="C94" s="421"/>
      <c r="D94" s="423"/>
      <c r="E94" s="828"/>
      <c r="F94" s="830"/>
    </row>
    <row r="95" spans="1:6" ht="6.75" customHeight="1" x14ac:dyDescent="0.2">
      <c r="A95" s="826"/>
      <c r="B95" s="420"/>
      <c r="C95" s="421"/>
      <c r="D95" s="424"/>
      <c r="E95" s="829"/>
      <c r="F95" s="830"/>
    </row>
    <row r="96" spans="1:6" ht="6.75" customHeight="1" x14ac:dyDescent="0.2">
      <c r="A96" s="824">
        <v>13</v>
      </c>
      <c r="B96" s="428" t="s">
        <v>806</v>
      </c>
      <c r="C96" s="389" t="s">
        <v>78</v>
      </c>
      <c r="D96" s="389">
        <v>20.6</v>
      </c>
      <c r="E96" s="827"/>
      <c r="F96" s="830"/>
    </row>
    <row r="97" spans="1:6" ht="6.75" customHeight="1" x14ac:dyDescent="0.2">
      <c r="A97" s="825"/>
      <c r="B97" s="428"/>
      <c r="C97" s="389"/>
      <c r="D97" s="389"/>
      <c r="E97" s="828"/>
      <c r="F97" s="830"/>
    </row>
    <row r="98" spans="1:6" ht="6.75" customHeight="1" x14ac:dyDescent="0.2">
      <c r="A98" s="825"/>
      <c r="B98" s="428"/>
      <c r="C98" s="389"/>
      <c r="D98" s="389"/>
      <c r="E98" s="828"/>
      <c r="F98" s="830"/>
    </row>
    <row r="99" spans="1:6" ht="6.75" customHeight="1" x14ac:dyDescent="0.2">
      <c r="A99" s="826"/>
      <c r="B99" s="428"/>
      <c r="C99" s="389"/>
      <c r="D99" s="389"/>
      <c r="E99" s="829"/>
      <c r="F99" s="830"/>
    </row>
    <row r="100" spans="1:6" ht="6.75" customHeight="1" x14ac:dyDescent="0.2">
      <c r="A100" s="824">
        <v>14</v>
      </c>
      <c r="B100" s="420" t="s">
        <v>248</v>
      </c>
      <c r="C100" s="421" t="s">
        <v>168</v>
      </c>
      <c r="D100" s="422">
        <v>0.435</v>
      </c>
      <c r="E100" s="827"/>
      <c r="F100" s="830"/>
    </row>
    <row r="101" spans="1:6" ht="6.75" customHeight="1" x14ac:dyDescent="0.2">
      <c r="A101" s="825"/>
      <c r="B101" s="420"/>
      <c r="C101" s="421"/>
      <c r="D101" s="423"/>
      <c r="E101" s="828"/>
      <c r="F101" s="830"/>
    </row>
    <row r="102" spans="1:6" ht="6.75" customHeight="1" x14ac:dyDescent="0.2">
      <c r="A102" s="825"/>
      <c r="B102" s="420"/>
      <c r="C102" s="421"/>
      <c r="D102" s="423"/>
      <c r="E102" s="828"/>
      <c r="F102" s="830"/>
    </row>
    <row r="103" spans="1:6" ht="6.75" customHeight="1" x14ac:dyDescent="0.2">
      <c r="A103" s="826"/>
      <c r="B103" s="420"/>
      <c r="C103" s="421"/>
      <c r="D103" s="424"/>
      <c r="E103" s="829"/>
      <c r="F103" s="830"/>
    </row>
    <row r="104" spans="1:6" ht="6.75" customHeight="1" x14ac:dyDescent="0.2">
      <c r="A104" s="824">
        <v>15</v>
      </c>
      <c r="B104" s="420" t="s">
        <v>249</v>
      </c>
      <c r="C104" s="421" t="s">
        <v>168</v>
      </c>
      <c r="D104" s="422">
        <v>0.755</v>
      </c>
      <c r="E104" s="827"/>
      <c r="F104" s="830"/>
    </row>
    <row r="105" spans="1:6" ht="6.75" customHeight="1" x14ac:dyDescent="0.2">
      <c r="A105" s="825"/>
      <c r="B105" s="420"/>
      <c r="C105" s="421"/>
      <c r="D105" s="423"/>
      <c r="E105" s="828"/>
      <c r="F105" s="830"/>
    </row>
    <row r="106" spans="1:6" ht="6.75" customHeight="1" x14ac:dyDescent="0.2">
      <c r="A106" s="825"/>
      <c r="B106" s="420"/>
      <c r="C106" s="421"/>
      <c r="D106" s="423"/>
      <c r="E106" s="828"/>
      <c r="F106" s="830"/>
    </row>
    <row r="107" spans="1:6" ht="6.75" customHeight="1" x14ac:dyDescent="0.2">
      <c r="A107" s="826"/>
      <c r="B107" s="420"/>
      <c r="C107" s="421"/>
      <c r="D107" s="424"/>
      <c r="E107" s="829"/>
      <c r="F107" s="830"/>
    </row>
    <row r="108" spans="1:6" ht="6.75" customHeight="1" x14ac:dyDescent="0.2">
      <c r="A108" s="824">
        <v>16</v>
      </c>
      <c r="B108" s="420" t="s">
        <v>310</v>
      </c>
      <c r="C108" s="421" t="s">
        <v>168</v>
      </c>
      <c r="D108" s="422">
        <v>2.9000000000000001E-2</v>
      </c>
      <c r="E108" s="827"/>
      <c r="F108" s="830"/>
    </row>
    <row r="109" spans="1:6" ht="6.75" customHeight="1" x14ac:dyDescent="0.2">
      <c r="A109" s="825"/>
      <c r="B109" s="420"/>
      <c r="C109" s="421"/>
      <c r="D109" s="423"/>
      <c r="E109" s="828"/>
      <c r="F109" s="830"/>
    </row>
    <row r="110" spans="1:6" ht="6.75" customHeight="1" x14ac:dyDescent="0.2">
      <c r="A110" s="825"/>
      <c r="B110" s="420"/>
      <c r="C110" s="421"/>
      <c r="D110" s="423"/>
      <c r="E110" s="828"/>
      <c r="F110" s="830"/>
    </row>
    <row r="111" spans="1:6" ht="6.75" customHeight="1" x14ac:dyDescent="0.2">
      <c r="A111" s="826"/>
      <c r="B111" s="420"/>
      <c r="C111" s="421"/>
      <c r="D111" s="424"/>
      <c r="E111" s="829"/>
      <c r="F111" s="830"/>
    </row>
    <row r="112" spans="1:6" ht="6.75" customHeight="1" x14ac:dyDescent="0.2">
      <c r="A112" s="824">
        <v>17</v>
      </c>
      <c r="B112" s="380" t="s">
        <v>784</v>
      </c>
      <c r="C112" s="381" t="s">
        <v>79</v>
      </c>
      <c r="D112" s="382">
        <v>450</v>
      </c>
      <c r="E112" s="827"/>
      <c r="F112" s="830"/>
    </row>
    <row r="113" spans="1:6" ht="6.75" customHeight="1" x14ac:dyDescent="0.2">
      <c r="A113" s="825"/>
      <c r="B113" s="380"/>
      <c r="C113" s="381"/>
      <c r="D113" s="382"/>
      <c r="E113" s="828"/>
      <c r="F113" s="830"/>
    </row>
    <row r="114" spans="1:6" ht="6.75" customHeight="1" x14ac:dyDescent="0.2">
      <c r="A114" s="825"/>
      <c r="B114" s="380"/>
      <c r="C114" s="381"/>
      <c r="D114" s="382"/>
      <c r="E114" s="828"/>
      <c r="F114" s="830"/>
    </row>
    <row r="115" spans="1:6" ht="9.75" customHeight="1" x14ac:dyDescent="0.2">
      <c r="A115" s="826"/>
      <c r="B115" s="380"/>
      <c r="C115" s="381"/>
      <c r="D115" s="382"/>
      <c r="E115" s="829"/>
      <c r="F115" s="830"/>
    </row>
    <row r="116" spans="1:6" ht="6.75" customHeight="1" x14ac:dyDescent="0.2">
      <c r="A116" s="824"/>
      <c r="B116" s="405" t="s">
        <v>331</v>
      </c>
      <c r="C116" s="406"/>
      <c r="D116" s="410"/>
      <c r="E116" s="827"/>
      <c r="F116" s="830"/>
    </row>
    <row r="117" spans="1:6" ht="6.75" customHeight="1" x14ac:dyDescent="0.2">
      <c r="A117" s="825"/>
      <c r="B117" s="405"/>
      <c r="C117" s="406"/>
      <c r="D117" s="411"/>
      <c r="E117" s="828"/>
      <c r="F117" s="830"/>
    </row>
    <row r="118" spans="1:6" ht="6.75" customHeight="1" x14ac:dyDescent="0.2">
      <c r="A118" s="825"/>
      <c r="B118" s="405"/>
      <c r="C118" s="406"/>
      <c r="D118" s="411"/>
      <c r="E118" s="828"/>
      <c r="F118" s="830"/>
    </row>
    <row r="119" spans="1:6" ht="6.75" customHeight="1" x14ac:dyDescent="0.2">
      <c r="A119" s="826"/>
      <c r="B119" s="405"/>
      <c r="C119" s="406"/>
      <c r="D119" s="412"/>
      <c r="E119" s="829"/>
      <c r="F119" s="830"/>
    </row>
    <row r="120" spans="1:6" ht="6.75" customHeight="1" x14ac:dyDescent="0.2">
      <c r="A120" s="824">
        <v>1</v>
      </c>
      <c r="B120" s="428" t="s">
        <v>785</v>
      </c>
      <c r="C120" s="389" t="s">
        <v>78</v>
      </c>
      <c r="D120" s="501">
        <v>8.6999999999999993</v>
      </c>
      <c r="E120" s="827"/>
      <c r="F120" s="830"/>
    </row>
    <row r="121" spans="1:6" ht="6.75" customHeight="1" x14ac:dyDescent="0.2">
      <c r="A121" s="825"/>
      <c r="B121" s="428"/>
      <c r="C121" s="389"/>
      <c r="D121" s="501"/>
      <c r="E121" s="828"/>
      <c r="F121" s="830"/>
    </row>
    <row r="122" spans="1:6" ht="6.75" customHeight="1" x14ac:dyDescent="0.2">
      <c r="A122" s="825"/>
      <c r="B122" s="428"/>
      <c r="C122" s="389"/>
      <c r="D122" s="501"/>
      <c r="E122" s="828"/>
      <c r="F122" s="830"/>
    </row>
    <row r="123" spans="1:6" ht="6.75" customHeight="1" x14ac:dyDescent="0.2">
      <c r="A123" s="826"/>
      <c r="B123" s="428"/>
      <c r="C123" s="389"/>
      <c r="D123" s="501"/>
      <c r="E123" s="829"/>
      <c r="F123" s="830"/>
    </row>
    <row r="124" spans="1:6" ht="6.75" customHeight="1" x14ac:dyDescent="0.2">
      <c r="A124" s="824">
        <v>2</v>
      </c>
      <c r="B124" s="420" t="s">
        <v>248</v>
      </c>
      <c r="C124" s="387" t="s">
        <v>168</v>
      </c>
      <c r="D124" s="524">
        <v>0.44900000000000001</v>
      </c>
      <c r="E124" s="827"/>
      <c r="F124" s="830"/>
    </row>
    <row r="125" spans="1:6" ht="6.75" customHeight="1" x14ac:dyDescent="0.2">
      <c r="A125" s="825"/>
      <c r="B125" s="420"/>
      <c r="C125" s="387"/>
      <c r="D125" s="524"/>
      <c r="E125" s="828"/>
      <c r="F125" s="830"/>
    </row>
    <row r="126" spans="1:6" ht="6.75" customHeight="1" x14ac:dyDescent="0.2">
      <c r="A126" s="825"/>
      <c r="B126" s="420"/>
      <c r="C126" s="387"/>
      <c r="D126" s="524"/>
      <c r="E126" s="828"/>
      <c r="F126" s="830"/>
    </row>
    <row r="127" spans="1:6" ht="6.75" customHeight="1" x14ac:dyDescent="0.2">
      <c r="A127" s="826"/>
      <c r="B127" s="420"/>
      <c r="C127" s="387"/>
      <c r="D127" s="524"/>
      <c r="E127" s="829"/>
      <c r="F127" s="830"/>
    </row>
    <row r="128" spans="1:6" ht="6.75" customHeight="1" x14ac:dyDescent="0.2">
      <c r="A128" s="824">
        <v>3</v>
      </c>
      <c r="B128" s="420" t="s">
        <v>264</v>
      </c>
      <c r="C128" s="421" t="s">
        <v>168</v>
      </c>
      <c r="D128" s="422">
        <v>0.16500000000000001</v>
      </c>
      <c r="E128" s="827"/>
      <c r="F128" s="830"/>
    </row>
    <row r="129" spans="1:6" ht="6.75" customHeight="1" x14ac:dyDescent="0.2">
      <c r="A129" s="825"/>
      <c r="B129" s="420"/>
      <c r="C129" s="421"/>
      <c r="D129" s="423"/>
      <c r="E129" s="828"/>
      <c r="F129" s="830"/>
    </row>
    <row r="130" spans="1:6" ht="6.75" customHeight="1" x14ac:dyDescent="0.2">
      <c r="A130" s="825"/>
      <c r="B130" s="420"/>
      <c r="C130" s="421"/>
      <c r="D130" s="423"/>
      <c r="E130" s="828"/>
      <c r="F130" s="830"/>
    </row>
    <row r="131" spans="1:6" ht="6.75" customHeight="1" x14ac:dyDescent="0.2">
      <c r="A131" s="826"/>
      <c r="B131" s="420"/>
      <c r="C131" s="421"/>
      <c r="D131" s="424"/>
      <c r="E131" s="829"/>
      <c r="F131" s="830"/>
    </row>
    <row r="132" spans="1:6" ht="6.75" customHeight="1" x14ac:dyDescent="0.2">
      <c r="A132" s="824">
        <v>4</v>
      </c>
      <c r="B132" s="420" t="s">
        <v>310</v>
      </c>
      <c r="C132" s="421" t="s">
        <v>168</v>
      </c>
      <c r="D132" s="422">
        <v>0.47399999999999998</v>
      </c>
      <c r="E132" s="827"/>
      <c r="F132" s="830"/>
    </row>
    <row r="133" spans="1:6" ht="6.75" customHeight="1" x14ac:dyDescent="0.2">
      <c r="A133" s="825"/>
      <c r="B133" s="420"/>
      <c r="C133" s="421"/>
      <c r="D133" s="423"/>
      <c r="E133" s="828"/>
      <c r="F133" s="830"/>
    </row>
    <row r="134" spans="1:6" ht="6.75" customHeight="1" x14ac:dyDescent="0.2">
      <c r="A134" s="825"/>
      <c r="B134" s="420"/>
      <c r="C134" s="421"/>
      <c r="D134" s="423"/>
      <c r="E134" s="828"/>
      <c r="F134" s="830"/>
    </row>
    <row r="135" spans="1:6" ht="6.75" customHeight="1" x14ac:dyDescent="0.2">
      <c r="A135" s="826"/>
      <c r="B135" s="420"/>
      <c r="C135" s="421"/>
      <c r="D135" s="424"/>
      <c r="E135" s="829"/>
      <c r="F135" s="830"/>
    </row>
    <row r="136" spans="1:6" ht="6.75" customHeight="1" x14ac:dyDescent="0.2">
      <c r="A136" s="824">
        <v>5</v>
      </c>
      <c r="B136" s="428" t="s">
        <v>786</v>
      </c>
      <c r="C136" s="389" t="s">
        <v>78</v>
      </c>
      <c r="D136" s="501">
        <v>5.2</v>
      </c>
      <c r="E136" s="827"/>
      <c r="F136" s="830"/>
    </row>
    <row r="137" spans="1:6" ht="6.75" customHeight="1" x14ac:dyDescent="0.2">
      <c r="A137" s="825"/>
      <c r="B137" s="428"/>
      <c r="C137" s="389"/>
      <c r="D137" s="501"/>
      <c r="E137" s="828"/>
      <c r="F137" s="830"/>
    </row>
    <row r="138" spans="1:6" ht="6.75" customHeight="1" x14ac:dyDescent="0.2">
      <c r="A138" s="825"/>
      <c r="B138" s="428"/>
      <c r="C138" s="389"/>
      <c r="D138" s="501"/>
      <c r="E138" s="828"/>
      <c r="F138" s="830"/>
    </row>
    <row r="139" spans="1:6" ht="6.75" customHeight="1" x14ac:dyDescent="0.2">
      <c r="A139" s="826"/>
      <c r="B139" s="428"/>
      <c r="C139" s="389"/>
      <c r="D139" s="501"/>
      <c r="E139" s="829"/>
      <c r="F139" s="830"/>
    </row>
    <row r="140" spans="1:6" ht="6.75" customHeight="1" x14ac:dyDescent="0.2">
      <c r="A140" s="824">
        <v>6</v>
      </c>
      <c r="B140" s="420" t="s">
        <v>248</v>
      </c>
      <c r="C140" s="387" t="s">
        <v>168</v>
      </c>
      <c r="D140" s="524">
        <v>0.30599999999999999</v>
      </c>
      <c r="E140" s="827"/>
      <c r="F140" s="830"/>
    </row>
    <row r="141" spans="1:6" ht="6.75" customHeight="1" x14ac:dyDescent="0.2">
      <c r="A141" s="825"/>
      <c r="B141" s="420"/>
      <c r="C141" s="387"/>
      <c r="D141" s="524"/>
      <c r="E141" s="828"/>
      <c r="F141" s="830"/>
    </row>
    <row r="142" spans="1:6" ht="6.75" customHeight="1" x14ac:dyDescent="0.2">
      <c r="A142" s="825"/>
      <c r="B142" s="420"/>
      <c r="C142" s="387"/>
      <c r="D142" s="524"/>
      <c r="E142" s="828"/>
      <c r="F142" s="830"/>
    </row>
    <row r="143" spans="1:6" ht="6.75" customHeight="1" x14ac:dyDescent="0.2">
      <c r="A143" s="826"/>
      <c r="B143" s="420"/>
      <c r="C143" s="387"/>
      <c r="D143" s="524"/>
      <c r="E143" s="829"/>
      <c r="F143" s="830"/>
    </row>
    <row r="144" spans="1:6" ht="6.75" customHeight="1" x14ac:dyDescent="0.2">
      <c r="A144" s="824">
        <v>7</v>
      </c>
      <c r="B144" s="420" t="s">
        <v>264</v>
      </c>
      <c r="C144" s="421" t="s">
        <v>168</v>
      </c>
      <c r="D144" s="422">
        <v>0.122</v>
      </c>
      <c r="E144" s="827"/>
      <c r="F144" s="830"/>
    </row>
    <row r="145" spans="1:6" ht="6.75" customHeight="1" x14ac:dyDescent="0.2">
      <c r="A145" s="825"/>
      <c r="B145" s="420"/>
      <c r="C145" s="421"/>
      <c r="D145" s="423"/>
      <c r="E145" s="828"/>
      <c r="F145" s="830"/>
    </row>
    <row r="146" spans="1:6" ht="6.75" customHeight="1" x14ac:dyDescent="0.2">
      <c r="A146" s="825"/>
      <c r="B146" s="420"/>
      <c r="C146" s="421"/>
      <c r="D146" s="423"/>
      <c r="E146" s="828"/>
      <c r="F146" s="830"/>
    </row>
    <row r="147" spans="1:6" ht="6.75" customHeight="1" x14ac:dyDescent="0.2">
      <c r="A147" s="826"/>
      <c r="B147" s="420"/>
      <c r="C147" s="421"/>
      <c r="D147" s="424"/>
      <c r="E147" s="829"/>
      <c r="F147" s="830"/>
    </row>
    <row r="148" spans="1:6" ht="6.75" customHeight="1" x14ac:dyDescent="0.2">
      <c r="A148" s="824">
        <v>8</v>
      </c>
      <c r="B148" s="420" t="s">
        <v>310</v>
      </c>
      <c r="C148" s="421" t="s">
        <v>168</v>
      </c>
      <c r="D148" s="422">
        <v>0.47399999999999998</v>
      </c>
      <c r="E148" s="827"/>
      <c r="F148" s="830"/>
    </row>
    <row r="149" spans="1:6" ht="6.75" customHeight="1" x14ac:dyDescent="0.2">
      <c r="A149" s="825"/>
      <c r="B149" s="420"/>
      <c r="C149" s="421"/>
      <c r="D149" s="423"/>
      <c r="E149" s="828"/>
      <c r="F149" s="830"/>
    </row>
    <row r="150" spans="1:6" ht="6.75" customHeight="1" x14ac:dyDescent="0.2">
      <c r="A150" s="825"/>
      <c r="B150" s="420"/>
      <c r="C150" s="421"/>
      <c r="D150" s="423"/>
      <c r="E150" s="828"/>
      <c r="F150" s="830"/>
    </row>
    <row r="151" spans="1:6" ht="6.75" customHeight="1" x14ac:dyDescent="0.2">
      <c r="A151" s="826"/>
      <c r="B151" s="420"/>
      <c r="C151" s="421"/>
      <c r="D151" s="424"/>
      <c r="E151" s="829"/>
      <c r="F151" s="830"/>
    </row>
    <row r="152" spans="1:6" ht="6.75" customHeight="1" x14ac:dyDescent="0.2">
      <c r="A152" s="824">
        <v>9</v>
      </c>
      <c r="B152" s="428" t="s">
        <v>803</v>
      </c>
      <c r="C152" s="389" t="s">
        <v>78</v>
      </c>
      <c r="D152" s="389">
        <v>12.9</v>
      </c>
      <c r="E152" s="827"/>
      <c r="F152" s="830"/>
    </row>
    <row r="153" spans="1:6" ht="6.75" customHeight="1" x14ac:dyDescent="0.2">
      <c r="A153" s="825"/>
      <c r="B153" s="428"/>
      <c r="C153" s="389"/>
      <c r="D153" s="389"/>
      <c r="E153" s="828"/>
      <c r="F153" s="830"/>
    </row>
    <row r="154" spans="1:6" ht="6.75" customHeight="1" x14ac:dyDescent="0.2">
      <c r="A154" s="825"/>
      <c r="B154" s="428"/>
      <c r="C154" s="389"/>
      <c r="D154" s="389"/>
      <c r="E154" s="828"/>
      <c r="F154" s="830"/>
    </row>
    <row r="155" spans="1:6" ht="11.25" customHeight="1" x14ac:dyDescent="0.2">
      <c r="A155" s="826"/>
      <c r="B155" s="428"/>
      <c r="C155" s="389"/>
      <c r="D155" s="389"/>
      <c r="E155" s="829"/>
      <c r="F155" s="830"/>
    </row>
    <row r="156" spans="1:6" ht="6.75" customHeight="1" x14ac:dyDescent="0.2">
      <c r="A156" s="824">
        <v>10</v>
      </c>
      <c r="B156" s="420" t="s">
        <v>213</v>
      </c>
      <c r="C156" s="387" t="s">
        <v>168</v>
      </c>
      <c r="D156" s="524">
        <v>7.0000000000000001E-3</v>
      </c>
      <c r="E156" s="827"/>
      <c r="F156" s="830"/>
    </row>
    <row r="157" spans="1:6" ht="6.75" customHeight="1" x14ac:dyDescent="0.2">
      <c r="A157" s="825"/>
      <c r="B157" s="420"/>
      <c r="C157" s="387"/>
      <c r="D157" s="524"/>
      <c r="E157" s="828"/>
      <c r="F157" s="830"/>
    </row>
    <row r="158" spans="1:6" ht="6.75" customHeight="1" x14ac:dyDescent="0.2">
      <c r="A158" s="825"/>
      <c r="B158" s="420"/>
      <c r="C158" s="387"/>
      <c r="D158" s="524"/>
      <c r="E158" s="828"/>
      <c r="F158" s="830"/>
    </row>
    <row r="159" spans="1:6" ht="6.75" customHeight="1" x14ac:dyDescent="0.2">
      <c r="A159" s="826"/>
      <c r="B159" s="420"/>
      <c r="C159" s="387"/>
      <c r="D159" s="524"/>
      <c r="E159" s="829"/>
      <c r="F159" s="830"/>
    </row>
    <row r="160" spans="1:6" ht="6.75" customHeight="1" x14ac:dyDescent="0.2">
      <c r="A160" s="824">
        <v>11</v>
      </c>
      <c r="B160" s="420" t="s">
        <v>248</v>
      </c>
      <c r="C160" s="387" t="s">
        <v>168</v>
      </c>
      <c r="D160" s="524">
        <v>0.51</v>
      </c>
      <c r="E160" s="827"/>
      <c r="F160" s="830"/>
    </row>
    <row r="161" spans="1:6" ht="6.75" customHeight="1" x14ac:dyDescent="0.2">
      <c r="A161" s="825"/>
      <c r="B161" s="420"/>
      <c r="C161" s="387"/>
      <c r="D161" s="524"/>
      <c r="E161" s="828"/>
      <c r="F161" s="830"/>
    </row>
    <row r="162" spans="1:6" ht="6.75" customHeight="1" x14ac:dyDescent="0.2">
      <c r="A162" s="825"/>
      <c r="B162" s="420"/>
      <c r="C162" s="387"/>
      <c r="D162" s="524"/>
      <c r="E162" s="828"/>
      <c r="F162" s="830"/>
    </row>
    <row r="163" spans="1:6" ht="6.75" customHeight="1" x14ac:dyDescent="0.2">
      <c r="A163" s="826"/>
      <c r="B163" s="420"/>
      <c r="C163" s="387"/>
      <c r="D163" s="524"/>
      <c r="E163" s="829"/>
      <c r="F163" s="830"/>
    </row>
    <row r="164" spans="1:6" ht="6.75" customHeight="1" x14ac:dyDescent="0.2">
      <c r="A164" s="824">
        <v>12</v>
      </c>
      <c r="B164" s="420" t="s">
        <v>291</v>
      </c>
      <c r="C164" s="421" t="s">
        <v>168</v>
      </c>
      <c r="D164" s="422">
        <v>0.01</v>
      </c>
      <c r="E164" s="827"/>
      <c r="F164" s="830"/>
    </row>
    <row r="165" spans="1:6" ht="6.75" customHeight="1" x14ac:dyDescent="0.2">
      <c r="A165" s="825"/>
      <c r="B165" s="420"/>
      <c r="C165" s="421"/>
      <c r="D165" s="423"/>
      <c r="E165" s="828"/>
      <c r="F165" s="830"/>
    </row>
    <row r="166" spans="1:6" ht="6.75" customHeight="1" x14ac:dyDescent="0.2">
      <c r="A166" s="825"/>
      <c r="B166" s="420"/>
      <c r="C166" s="421"/>
      <c r="D166" s="423"/>
      <c r="E166" s="828"/>
      <c r="F166" s="830"/>
    </row>
    <row r="167" spans="1:6" ht="6.75" customHeight="1" x14ac:dyDescent="0.2">
      <c r="A167" s="826"/>
      <c r="B167" s="420"/>
      <c r="C167" s="421"/>
      <c r="D167" s="424"/>
      <c r="E167" s="829"/>
      <c r="F167" s="830"/>
    </row>
    <row r="168" spans="1:6" ht="6.75" customHeight="1" x14ac:dyDescent="0.2">
      <c r="A168" s="824">
        <v>13</v>
      </c>
      <c r="B168" s="420" t="s">
        <v>249</v>
      </c>
      <c r="C168" s="421" t="s">
        <v>168</v>
      </c>
      <c r="D168" s="422">
        <v>1.0999999999999999E-2</v>
      </c>
      <c r="E168" s="827"/>
      <c r="F168" s="830"/>
    </row>
    <row r="169" spans="1:6" ht="6.75" customHeight="1" x14ac:dyDescent="0.2">
      <c r="A169" s="825"/>
      <c r="B169" s="420"/>
      <c r="C169" s="421"/>
      <c r="D169" s="423"/>
      <c r="E169" s="828"/>
      <c r="F169" s="830"/>
    </row>
    <row r="170" spans="1:6" ht="6.75" customHeight="1" x14ac:dyDescent="0.2">
      <c r="A170" s="825"/>
      <c r="B170" s="420"/>
      <c r="C170" s="421"/>
      <c r="D170" s="423"/>
      <c r="E170" s="828"/>
      <c r="F170" s="830"/>
    </row>
    <row r="171" spans="1:6" ht="6.75" customHeight="1" x14ac:dyDescent="0.2">
      <c r="A171" s="826"/>
      <c r="B171" s="420"/>
      <c r="C171" s="421"/>
      <c r="D171" s="424"/>
      <c r="E171" s="829"/>
      <c r="F171" s="830"/>
    </row>
    <row r="172" spans="1:6" ht="6.75" customHeight="1" x14ac:dyDescent="0.2">
      <c r="A172" s="824">
        <v>14</v>
      </c>
      <c r="B172" s="420" t="s">
        <v>264</v>
      </c>
      <c r="C172" s="421" t="s">
        <v>168</v>
      </c>
      <c r="D172" s="422">
        <v>0.105</v>
      </c>
      <c r="E172" s="827"/>
      <c r="F172" s="830"/>
    </row>
    <row r="173" spans="1:6" ht="6.75" customHeight="1" x14ac:dyDescent="0.2">
      <c r="A173" s="825"/>
      <c r="B173" s="420"/>
      <c r="C173" s="421"/>
      <c r="D173" s="423"/>
      <c r="E173" s="828"/>
      <c r="F173" s="830"/>
    </row>
    <row r="174" spans="1:6" ht="6.75" customHeight="1" x14ac:dyDescent="0.2">
      <c r="A174" s="825"/>
      <c r="B174" s="420"/>
      <c r="C174" s="421"/>
      <c r="D174" s="423"/>
      <c r="E174" s="828"/>
      <c r="F174" s="830"/>
    </row>
    <row r="175" spans="1:6" ht="6.75" customHeight="1" x14ac:dyDescent="0.2">
      <c r="A175" s="826"/>
      <c r="B175" s="420"/>
      <c r="C175" s="421"/>
      <c r="D175" s="424"/>
      <c r="E175" s="829"/>
      <c r="F175" s="830"/>
    </row>
    <row r="176" spans="1:6" ht="6.75" customHeight="1" x14ac:dyDescent="0.2">
      <c r="A176" s="824">
        <v>15</v>
      </c>
      <c r="B176" s="420" t="s">
        <v>310</v>
      </c>
      <c r="C176" s="421" t="s">
        <v>168</v>
      </c>
      <c r="D176" s="422">
        <v>0.69399999999999995</v>
      </c>
      <c r="E176" s="827"/>
      <c r="F176" s="830"/>
    </row>
    <row r="177" spans="1:6" ht="6.75" customHeight="1" x14ac:dyDescent="0.2">
      <c r="A177" s="825"/>
      <c r="B177" s="420"/>
      <c r="C177" s="421"/>
      <c r="D177" s="423"/>
      <c r="E177" s="828"/>
      <c r="F177" s="830"/>
    </row>
    <row r="178" spans="1:6" ht="6.75" customHeight="1" x14ac:dyDescent="0.2">
      <c r="A178" s="825"/>
      <c r="B178" s="420"/>
      <c r="C178" s="421"/>
      <c r="D178" s="423"/>
      <c r="E178" s="828"/>
      <c r="F178" s="830"/>
    </row>
    <row r="179" spans="1:6" ht="6.75" customHeight="1" x14ac:dyDescent="0.2">
      <c r="A179" s="826"/>
      <c r="B179" s="420"/>
      <c r="C179" s="421"/>
      <c r="D179" s="424"/>
      <c r="E179" s="829"/>
      <c r="F179" s="830"/>
    </row>
    <row r="180" spans="1:6" ht="6.75" customHeight="1" x14ac:dyDescent="0.2">
      <c r="A180" s="824">
        <v>16</v>
      </c>
      <c r="B180" s="428" t="s">
        <v>788</v>
      </c>
      <c r="C180" s="389" t="s">
        <v>168</v>
      </c>
      <c r="D180" s="438">
        <v>2.9000000000000001E-2</v>
      </c>
      <c r="E180" s="827"/>
      <c r="F180" s="830"/>
    </row>
    <row r="181" spans="1:6" ht="6.75" customHeight="1" x14ac:dyDescent="0.2">
      <c r="A181" s="825"/>
      <c r="B181" s="428"/>
      <c r="C181" s="389"/>
      <c r="D181" s="439"/>
      <c r="E181" s="828"/>
      <c r="F181" s="830"/>
    </row>
    <row r="182" spans="1:6" ht="6.75" customHeight="1" x14ac:dyDescent="0.2">
      <c r="A182" s="825"/>
      <c r="B182" s="428"/>
      <c r="C182" s="389"/>
      <c r="D182" s="439"/>
      <c r="E182" s="828"/>
      <c r="F182" s="830"/>
    </row>
    <row r="183" spans="1:6" ht="6.75" customHeight="1" x14ac:dyDescent="0.2">
      <c r="A183" s="826"/>
      <c r="B183" s="428"/>
      <c r="C183" s="389"/>
      <c r="D183" s="440"/>
      <c r="E183" s="829"/>
      <c r="F183" s="830"/>
    </row>
    <row r="184" spans="1:6" ht="6.75" customHeight="1" x14ac:dyDescent="0.2">
      <c r="A184" s="824">
        <v>17</v>
      </c>
      <c r="B184" s="409" t="s">
        <v>334</v>
      </c>
      <c r="C184" s="389" t="s">
        <v>78</v>
      </c>
      <c r="D184" s="444">
        <v>144</v>
      </c>
      <c r="E184" s="827"/>
      <c r="F184" s="830"/>
    </row>
    <row r="185" spans="1:6" ht="6.75" customHeight="1" x14ac:dyDescent="0.2">
      <c r="A185" s="825"/>
      <c r="B185" s="409"/>
      <c r="C185" s="389"/>
      <c r="D185" s="439"/>
      <c r="E185" s="828"/>
      <c r="F185" s="830"/>
    </row>
    <row r="186" spans="1:6" ht="6.75" customHeight="1" x14ac:dyDescent="0.2">
      <c r="A186" s="825"/>
      <c r="B186" s="409"/>
      <c r="C186" s="389"/>
      <c r="D186" s="439"/>
      <c r="E186" s="828"/>
      <c r="F186" s="830"/>
    </row>
    <row r="187" spans="1:6" ht="6.75" customHeight="1" x14ac:dyDescent="0.2">
      <c r="A187" s="826"/>
      <c r="B187" s="409"/>
      <c r="C187" s="389"/>
      <c r="D187" s="455"/>
      <c r="E187" s="829"/>
      <c r="F187" s="830"/>
    </row>
    <row r="188" spans="1:6" ht="6.75" customHeight="1" x14ac:dyDescent="0.2">
      <c r="A188" s="824">
        <v>18</v>
      </c>
      <c r="B188" s="428" t="s">
        <v>649</v>
      </c>
      <c r="C188" s="389" t="s">
        <v>168</v>
      </c>
      <c r="D188" s="389">
        <v>0.22700000000000001</v>
      </c>
      <c r="E188" s="827"/>
      <c r="F188" s="830"/>
    </row>
    <row r="189" spans="1:6" ht="6.75" customHeight="1" x14ac:dyDescent="0.2">
      <c r="A189" s="825"/>
      <c r="B189" s="428"/>
      <c r="C189" s="389"/>
      <c r="D189" s="389"/>
      <c r="E189" s="828"/>
      <c r="F189" s="830"/>
    </row>
    <row r="190" spans="1:6" ht="6.75" customHeight="1" x14ac:dyDescent="0.2">
      <c r="A190" s="825"/>
      <c r="B190" s="428"/>
      <c r="C190" s="389"/>
      <c r="D190" s="389"/>
      <c r="E190" s="828"/>
      <c r="F190" s="830"/>
    </row>
    <row r="191" spans="1:6" ht="9.75" customHeight="1" x14ac:dyDescent="0.2">
      <c r="A191" s="826"/>
      <c r="B191" s="428"/>
      <c r="C191" s="389"/>
      <c r="D191" s="389"/>
      <c r="E191" s="829"/>
      <c r="F191" s="830"/>
    </row>
    <row r="192" spans="1:6" ht="6.75" customHeight="1" x14ac:dyDescent="0.2">
      <c r="A192" s="824">
        <v>19</v>
      </c>
      <c r="B192" s="428" t="s">
        <v>807</v>
      </c>
      <c r="C192" s="389" t="s">
        <v>78</v>
      </c>
      <c r="D192" s="389">
        <v>24.8</v>
      </c>
      <c r="E192" s="827"/>
      <c r="F192" s="830"/>
    </row>
    <row r="193" spans="1:6" ht="6.75" customHeight="1" x14ac:dyDescent="0.2">
      <c r="A193" s="825"/>
      <c r="B193" s="428"/>
      <c r="C193" s="389"/>
      <c r="D193" s="389"/>
      <c r="E193" s="828"/>
      <c r="F193" s="830"/>
    </row>
    <row r="194" spans="1:6" ht="6.75" customHeight="1" x14ac:dyDescent="0.2">
      <c r="A194" s="825"/>
      <c r="B194" s="428"/>
      <c r="C194" s="389"/>
      <c r="D194" s="389"/>
      <c r="E194" s="828"/>
      <c r="F194" s="830"/>
    </row>
    <row r="195" spans="1:6" ht="6.75" customHeight="1" x14ac:dyDescent="0.2">
      <c r="A195" s="826"/>
      <c r="B195" s="428"/>
      <c r="C195" s="389"/>
      <c r="D195" s="389"/>
      <c r="E195" s="829"/>
      <c r="F195" s="830"/>
    </row>
    <row r="196" spans="1:6" ht="6.75" customHeight="1" x14ac:dyDescent="0.2">
      <c r="A196" s="824">
        <v>20</v>
      </c>
      <c r="B196" s="420" t="s">
        <v>213</v>
      </c>
      <c r="C196" s="387" t="s">
        <v>168</v>
      </c>
      <c r="D196" s="524">
        <v>0.25700000000000001</v>
      </c>
      <c r="E196" s="827"/>
      <c r="F196" s="830"/>
    </row>
    <row r="197" spans="1:6" ht="6.75" customHeight="1" x14ac:dyDescent="0.2">
      <c r="A197" s="825"/>
      <c r="B197" s="420"/>
      <c r="C197" s="387"/>
      <c r="D197" s="524"/>
      <c r="E197" s="828"/>
      <c r="F197" s="830"/>
    </row>
    <row r="198" spans="1:6" ht="6.75" customHeight="1" x14ac:dyDescent="0.2">
      <c r="A198" s="825"/>
      <c r="B198" s="420"/>
      <c r="C198" s="387"/>
      <c r="D198" s="524"/>
      <c r="E198" s="828"/>
      <c r="F198" s="830"/>
    </row>
    <row r="199" spans="1:6" ht="6.75" customHeight="1" x14ac:dyDescent="0.2">
      <c r="A199" s="826"/>
      <c r="B199" s="420"/>
      <c r="C199" s="387"/>
      <c r="D199" s="524"/>
      <c r="E199" s="829"/>
      <c r="F199" s="830"/>
    </row>
    <row r="200" spans="1:6" ht="6.75" customHeight="1" x14ac:dyDescent="0.2">
      <c r="A200" s="824">
        <v>21</v>
      </c>
      <c r="B200" s="420" t="s">
        <v>248</v>
      </c>
      <c r="C200" s="387" t="s">
        <v>168</v>
      </c>
      <c r="D200" s="524">
        <v>0.36799999999999999</v>
      </c>
      <c r="E200" s="827"/>
      <c r="F200" s="830"/>
    </row>
    <row r="201" spans="1:6" ht="6.75" customHeight="1" x14ac:dyDescent="0.2">
      <c r="A201" s="825"/>
      <c r="B201" s="420"/>
      <c r="C201" s="387"/>
      <c r="D201" s="524"/>
      <c r="E201" s="828"/>
      <c r="F201" s="830"/>
    </row>
    <row r="202" spans="1:6" ht="6.75" customHeight="1" x14ac:dyDescent="0.2">
      <c r="A202" s="825"/>
      <c r="B202" s="420"/>
      <c r="C202" s="387"/>
      <c r="D202" s="524"/>
      <c r="E202" s="828"/>
      <c r="F202" s="830"/>
    </row>
    <row r="203" spans="1:6" ht="6.75" customHeight="1" x14ac:dyDescent="0.2">
      <c r="A203" s="826"/>
      <c r="B203" s="420"/>
      <c r="C203" s="387"/>
      <c r="D203" s="524"/>
      <c r="E203" s="829"/>
      <c r="F203" s="830"/>
    </row>
    <row r="204" spans="1:6" ht="6.75" customHeight="1" x14ac:dyDescent="0.2">
      <c r="A204" s="824">
        <v>22</v>
      </c>
      <c r="B204" s="420" t="s">
        <v>291</v>
      </c>
      <c r="C204" s="421" t="s">
        <v>168</v>
      </c>
      <c r="D204" s="422">
        <v>0.24</v>
      </c>
      <c r="E204" s="827"/>
      <c r="F204" s="830"/>
    </row>
    <row r="205" spans="1:6" ht="6.75" customHeight="1" x14ac:dyDescent="0.2">
      <c r="A205" s="825"/>
      <c r="B205" s="420"/>
      <c r="C205" s="421"/>
      <c r="D205" s="423"/>
      <c r="E205" s="828"/>
      <c r="F205" s="830"/>
    </row>
    <row r="206" spans="1:6" ht="6.75" customHeight="1" x14ac:dyDescent="0.2">
      <c r="A206" s="825"/>
      <c r="B206" s="420"/>
      <c r="C206" s="421"/>
      <c r="D206" s="423"/>
      <c r="E206" s="828"/>
      <c r="F206" s="830"/>
    </row>
    <row r="207" spans="1:6" ht="6.75" customHeight="1" x14ac:dyDescent="0.2">
      <c r="A207" s="826"/>
      <c r="B207" s="420"/>
      <c r="C207" s="421"/>
      <c r="D207" s="424"/>
      <c r="E207" s="829"/>
      <c r="F207" s="830"/>
    </row>
    <row r="208" spans="1:6" ht="6.75" customHeight="1" x14ac:dyDescent="0.2">
      <c r="A208" s="824">
        <v>23</v>
      </c>
      <c r="B208" s="420" t="s">
        <v>249</v>
      </c>
      <c r="C208" s="421" t="s">
        <v>168</v>
      </c>
      <c r="D208" s="422">
        <v>0.74299999999999999</v>
      </c>
      <c r="E208" s="827"/>
      <c r="F208" s="830"/>
    </row>
    <row r="209" spans="1:6" ht="6.75" customHeight="1" x14ac:dyDescent="0.2">
      <c r="A209" s="825"/>
      <c r="B209" s="420"/>
      <c r="C209" s="421"/>
      <c r="D209" s="423"/>
      <c r="E209" s="828"/>
      <c r="F209" s="830"/>
    </row>
    <row r="210" spans="1:6" ht="6.75" customHeight="1" x14ac:dyDescent="0.2">
      <c r="A210" s="825"/>
      <c r="B210" s="420"/>
      <c r="C210" s="421"/>
      <c r="D210" s="423"/>
      <c r="E210" s="828"/>
      <c r="F210" s="830"/>
    </row>
    <row r="211" spans="1:6" ht="6.75" customHeight="1" x14ac:dyDescent="0.2">
      <c r="A211" s="826"/>
      <c r="B211" s="420"/>
      <c r="C211" s="421"/>
      <c r="D211" s="424"/>
      <c r="E211" s="829"/>
      <c r="F211" s="830"/>
    </row>
    <row r="212" spans="1:6" ht="6.75" customHeight="1" x14ac:dyDescent="0.2">
      <c r="A212" s="824">
        <v>24</v>
      </c>
      <c r="B212" s="409" t="s">
        <v>343</v>
      </c>
      <c r="C212" s="406" t="s">
        <v>80</v>
      </c>
      <c r="D212" s="410">
        <v>47</v>
      </c>
      <c r="E212" s="827"/>
      <c r="F212" s="830"/>
    </row>
    <row r="213" spans="1:6" ht="6.75" customHeight="1" x14ac:dyDescent="0.2">
      <c r="A213" s="825"/>
      <c r="B213" s="409"/>
      <c r="C213" s="406"/>
      <c r="D213" s="411"/>
      <c r="E213" s="828"/>
      <c r="F213" s="830"/>
    </row>
    <row r="214" spans="1:6" ht="6.75" customHeight="1" x14ac:dyDescent="0.2">
      <c r="A214" s="825"/>
      <c r="B214" s="409"/>
      <c r="C214" s="406"/>
      <c r="D214" s="411"/>
      <c r="E214" s="828"/>
      <c r="F214" s="830"/>
    </row>
    <row r="215" spans="1:6" ht="6.75" customHeight="1" x14ac:dyDescent="0.2">
      <c r="A215" s="826"/>
      <c r="B215" s="409"/>
      <c r="C215" s="406"/>
      <c r="D215" s="412"/>
      <c r="E215" s="829"/>
      <c r="F215" s="830"/>
    </row>
    <row r="216" spans="1:6" ht="6.75" customHeight="1" x14ac:dyDescent="0.2">
      <c r="A216" s="824"/>
      <c r="B216" s="464" t="s">
        <v>338</v>
      </c>
      <c r="C216" s="414"/>
      <c r="D216" s="414"/>
      <c r="E216" s="827"/>
      <c r="F216" s="830"/>
    </row>
    <row r="217" spans="1:6" ht="6.75" customHeight="1" x14ac:dyDescent="0.2">
      <c r="A217" s="825"/>
      <c r="B217" s="465"/>
      <c r="C217" s="414"/>
      <c r="D217" s="414"/>
      <c r="E217" s="828"/>
      <c r="F217" s="830"/>
    </row>
    <row r="218" spans="1:6" ht="6.75" customHeight="1" x14ac:dyDescent="0.2">
      <c r="A218" s="825"/>
      <c r="B218" s="465"/>
      <c r="C218" s="414"/>
      <c r="D218" s="414"/>
      <c r="E218" s="828"/>
      <c r="F218" s="830"/>
    </row>
    <row r="219" spans="1:6" ht="6.75" customHeight="1" x14ac:dyDescent="0.2">
      <c r="A219" s="826"/>
      <c r="B219" s="465"/>
      <c r="C219" s="414"/>
      <c r="D219" s="414"/>
      <c r="E219" s="829"/>
      <c r="F219" s="830"/>
    </row>
    <row r="220" spans="1:6" ht="6.75" customHeight="1" x14ac:dyDescent="0.2">
      <c r="A220" s="824">
        <v>1</v>
      </c>
      <c r="B220" s="441" t="s">
        <v>340</v>
      </c>
      <c r="C220" s="444" t="s">
        <v>81</v>
      </c>
      <c r="D220" s="444">
        <v>42</v>
      </c>
      <c r="E220" s="827"/>
      <c r="F220" s="830"/>
    </row>
    <row r="221" spans="1:6" ht="6.75" customHeight="1" x14ac:dyDescent="0.2">
      <c r="A221" s="825"/>
      <c r="B221" s="442"/>
      <c r="C221" s="439"/>
      <c r="D221" s="439"/>
      <c r="E221" s="828"/>
      <c r="F221" s="830"/>
    </row>
    <row r="222" spans="1:6" ht="6.75" customHeight="1" x14ac:dyDescent="0.2">
      <c r="A222" s="825"/>
      <c r="B222" s="442"/>
      <c r="C222" s="439"/>
      <c r="D222" s="439"/>
      <c r="E222" s="828"/>
      <c r="F222" s="830"/>
    </row>
    <row r="223" spans="1:6" ht="6.75" customHeight="1" x14ac:dyDescent="0.2">
      <c r="A223" s="826"/>
      <c r="B223" s="443"/>
      <c r="C223" s="440"/>
      <c r="D223" s="440"/>
      <c r="E223" s="829"/>
      <c r="F223" s="830"/>
    </row>
    <row r="224" spans="1:6" ht="6.75" customHeight="1" x14ac:dyDescent="0.2">
      <c r="A224" s="824">
        <v>2</v>
      </c>
      <c r="B224" s="441" t="s">
        <v>789</v>
      </c>
      <c r="C224" s="406" t="s">
        <v>79</v>
      </c>
      <c r="D224" s="444">
        <v>158.24</v>
      </c>
      <c r="E224" s="827"/>
      <c r="F224" s="830"/>
    </row>
    <row r="225" spans="1:6" ht="6.75" customHeight="1" x14ac:dyDescent="0.2">
      <c r="A225" s="825"/>
      <c r="B225" s="442"/>
      <c r="C225" s="406"/>
      <c r="D225" s="439"/>
      <c r="E225" s="838"/>
      <c r="F225" s="830"/>
    </row>
    <row r="226" spans="1:6" ht="6.75" customHeight="1" x14ac:dyDescent="0.2">
      <c r="A226" s="825"/>
      <c r="B226" s="442"/>
      <c r="C226" s="406"/>
      <c r="D226" s="439"/>
      <c r="E226" s="828"/>
      <c r="F226" s="830"/>
    </row>
    <row r="227" spans="1:6" ht="6.75" customHeight="1" x14ac:dyDescent="0.2">
      <c r="A227" s="826"/>
      <c r="B227" s="443"/>
      <c r="C227" s="406"/>
      <c r="D227" s="455"/>
      <c r="E227" s="829"/>
      <c r="F227" s="830"/>
    </row>
    <row r="228" spans="1:6" ht="6.75" customHeight="1" x14ac:dyDescent="0.2">
      <c r="A228" s="824">
        <v>3</v>
      </c>
      <c r="B228" s="441" t="s">
        <v>790</v>
      </c>
      <c r="C228" s="406" t="s">
        <v>79</v>
      </c>
      <c r="D228" s="410">
        <v>83.54</v>
      </c>
      <c r="E228" s="827"/>
      <c r="F228" s="830"/>
    </row>
    <row r="229" spans="1:6" ht="6.75" customHeight="1" x14ac:dyDescent="0.2">
      <c r="A229" s="825"/>
      <c r="B229" s="442"/>
      <c r="C229" s="406"/>
      <c r="D229" s="411"/>
      <c r="E229" s="828"/>
      <c r="F229" s="830"/>
    </row>
    <row r="230" spans="1:6" ht="6.75" customHeight="1" x14ac:dyDescent="0.2">
      <c r="A230" s="825"/>
      <c r="B230" s="442"/>
      <c r="C230" s="406"/>
      <c r="D230" s="411"/>
      <c r="E230" s="828"/>
      <c r="F230" s="830"/>
    </row>
    <row r="231" spans="1:6" ht="6.75" customHeight="1" x14ac:dyDescent="0.2">
      <c r="A231" s="826"/>
      <c r="B231" s="443"/>
      <c r="C231" s="406"/>
      <c r="D231" s="412"/>
      <c r="E231" s="829"/>
      <c r="F231" s="830"/>
    </row>
    <row r="232" spans="1:6" ht="6.75" customHeight="1" x14ac:dyDescent="0.2">
      <c r="A232" s="824">
        <v>4</v>
      </c>
      <c r="B232" s="441" t="s">
        <v>791</v>
      </c>
      <c r="C232" s="406" t="s">
        <v>79</v>
      </c>
      <c r="D232" s="414">
        <v>23.17</v>
      </c>
      <c r="E232" s="827"/>
      <c r="F232" s="830"/>
    </row>
    <row r="233" spans="1:6" ht="6.75" customHeight="1" x14ac:dyDescent="0.2">
      <c r="A233" s="825"/>
      <c r="B233" s="442"/>
      <c r="C233" s="406"/>
      <c r="D233" s="414"/>
      <c r="E233" s="828"/>
      <c r="F233" s="830"/>
    </row>
    <row r="234" spans="1:6" ht="6.75" customHeight="1" x14ac:dyDescent="0.2">
      <c r="A234" s="825"/>
      <c r="B234" s="442"/>
      <c r="C234" s="406"/>
      <c r="D234" s="414"/>
      <c r="E234" s="828"/>
      <c r="F234" s="830"/>
    </row>
    <row r="235" spans="1:6" ht="6.75" customHeight="1" x14ac:dyDescent="0.2">
      <c r="A235" s="826"/>
      <c r="B235" s="443"/>
      <c r="C235" s="406"/>
      <c r="D235" s="414"/>
      <c r="E235" s="829"/>
      <c r="F235" s="830"/>
    </row>
    <row r="236" spans="1:6" ht="6.75" customHeight="1" x14ac:dyDescent="0.2">
      <c r="A236" s="824">
        <v>5</v>
      </c>
      <c r="B236" s="441" t="s">
        <v>792</v>
      </c>
      <c r="C236" s="406" t="s">
        <v>79</v>
      </c>
      <c r="D236" s="444">
        <v>55.88</v>
      </c>
      <c r="E236" s="827"/>
      <c r="F236" s="830"/>
    </row>
    <row r="237" spans="1:6" ht="6.75" customHeight="1" x14ac:dyDescent="0.2">
      <c r="A237" s="825"/>
      <c r="B237" s="442"/>
      <c r="C237" s="406"/>
      <c r="D237" s="439"/>
      <c r="E237" s="828"/>
      <c r="F237" s="830"/>
    </row>
    <row r="238" spans="1:6" ht="6.75" customHeight="1" x14ac:dyDescent="0.2">
      <c r="A238" s="825"/>
      <c r="B238" s="442"/>
      <c r="C238" s="406"/>
      <c r="D238" s="439"/>
      <c r="E238" s="828"/>
      <c r="F238" s="830"/>
    </row>
    <row r="239" spans="1:6" ht="6.75" customHeight="1" x14ac:dyDescent="0.2">
      <c r="A239" s="826"/>
      <c r="B239" s="443"/>
      <c r="C239" s="406"/>
      <c r="D239" s="440"/>
      <c r="E239" s="829"/>
      <c r="F239" s="830"/>
    </row>
    <row r="240" spans="1:6" ht="6.75" customHeight="1" x14ac:dyDescent="0.2">
      <c r="A240" s="824">
        <v>6</v>
      </c>
      <c r="B240" s="441" t="s">
        <v>793</v>
      </c>
      <c r="C240" s="406" t="s">
        <v>79</v>
      </c>
      <c r="D240" s="444">
        <v>44.63</v>
      </c>
      <c r="E240" s="827"/>
      <c r="F240" s="830"/>
    </row>
    <row r="241" spans="1:6" ht="6.75" customHeight="1" x14ac:dyDescent="0.2">
      <c r="A241" s="825"/>
      <c r="B241" s="442"/>
      <c r="C241" s="406"/>
      <c r="D241" s="439"/>
      <c r="E241" s="828"/>
      <c r="F241" s="830"/>
    </row>
    <row r="242" spans="1:6" ht="6.75" customHeight="1" x14ac:dyDescent="0.2">
      <c r="A242" s="825"/>
      <c r="B242" s="442"/>
      <c r="C242" s="406"/>
      <c r="D242" s="439"/>
      <c r="E242" s="828"/>
      <c r="F242" s="830"/>
    </row>
    <row r="243" spans="1:6" ht="6.75" customHeight="1" x14ac:dyDescent="0.2">
      <c r="A243" s="826"/>
      <c r="B243" s="443"/>
      <c r="C243" s="406"/>
      <c r="D243" s="455"/>
      <c r="E243" s="829"/>
      <c r="F243" s="830"/>
    </row>
    <row r="244" spans="1:6" ht="6.75" customHeight="1" x14ac:dyDescent="0.2">
      <c r="A244" s="824">
        <v>7</v>
      </c>
      <c r="B244" s="441" t="s">
        <v>794</v>
      </c>
      <c r="C244" s="406" t="s">
        <v>79</v>
      </c>
      <c r="D244" s="410">
        <v>12.38</v>
      </c>
      <c r="E244" s="827"/>
      <c r="F244" s="830"/>
    </row>
    <row r="245" spans="1:6" ht="6.75" customHeight="1" x14ac:dyDescent="0.2">
      <c r="A245" s="825"/>
      <c r="B245" s="442"/>
      <c r="C245" s="406"/>
      <c r="D245" s="411"/>
      <c r="E245" s="828"/>
      <c r="F245" s="830"/>
    </row>
    <row r="246" spans="1:6" ht="6.75" customHeight="1" x14ac:dyDescent="0.2">
      <c r="A246" s="825"/>
      <c r="B246" s="442"/>
      <c r="C246" s="406"/>
      <c r="D246" s="411"/>
      <c r="E246" s="828"/>
      <c r="F246" s="830"/>
    </row>
    <row r="247" spans="1:6" ht="6.75" customHeight="1" x14ac:dyDescent="0.2">
      <c r="A247" s="826"/>
      <c r="B247" s="443"/>
      <c r="C247" s="406"/>
      <c r="D247" s="412"/>
      <c r="E247" s="829"/>
      <c r="F247" s="830"/>
    </row>
    <row r="248" spans="1:6" ht="6.75" customHeight="1" x14ac:dyDescent="0.2">
      <c r="A248" s="824">
        <v>8</v>
      </c>
      <c r="B248" s="428" t="s">
        <v>795</v>
      </c>
      <c r="C248" s="389" t="s">
        <v>78</v>
      </c>
      <c r="D248" s="414">
        <v>64.2</v>
      </c>
      <c r="E248" s="827"/>
      <c r="F248" s="830"/>
    </row>
    <row r="249" spans="1:6" ht="6.75" customHeight="1" x14ac:dyDescent="0.2">
      <c r="A249" s="825"/>
      <c r="B249" s="428"/>
      <c r="C249" s="389"/>
      <c r="D249" s="414"/>
      <c r="E249" s="828"/>
      <c r="F249" s="830"/>
    </row>
    <row r="250" spans="1:6" ht="6.75" customHeight="1" x14ac:dyDescent="0.2">
      <c r="A250" s="825"/>
      <c r="B250" s="428"/>
      <c r="C250" s="389"/>
      <c r="D250" s="414"/>
      <c r="E250" s="828"/>
      <c r="F250" s="830"/>
    </row>
    <row r="251" spans="1:6" ht="6.75" customHeight="1" x14ac:dyDescent="0.2">
      <c r="A251" s="826"/>
      <c r="B251" s="428"/>
      <c r="C251" s="389"/>
      <c r="D251" s="414"/>
      <c r="E251" s="829"/>
      <c r="F251" s="830"/>
    </row>
    <row r="252" spans="1:6" ht="6.75" customHeight="1" x14ac:dyDescent="0.2">
      <c r="A252" s="824">
        <v>9</v>
      </c>
      <c r="B252" s="420" t="s">
        <v>213</v>
      </c>
      <c r="C252" s="387" t="s">
        <v>168</v>
      </c>
      <c r="D252" s="524">
        <v>0.307</v>
      </c>
      <c r="E252" s="827"/>
      <c r="F252" s="830"/>
    </row>
    <row r="253" spans="1:6" ht="6.75" customHeight="1" x14ac:dyDescent="0.2">
      <c r="A253" s="825"/>
      <c r="B253" s="420"/>
      <c r="C253" s="387"/>
      <c r="D253" s="524"/>
      <c r="E253" s="828"/>
      <c r="F253" s="830"/>
    </row>
    <row r="254" spans="1:6" ht="6.75" customHeight="1" x14ac:dyDescent="0.2">
      <c r="A254" s="825"/>
      <c r="B254" s="420"/>
      <c r="C254" s="387"/>
      <c r="D254" s="524"/>
      <c r="E254" s="828"/>
      <c r="F254" s="830"/>
    </row>
    <row r="255" spans="1:6" ht="6.75" customHeight="1" x14ac:dyDescent="0.2">
      <c r="A255" s="826"/>
      <c r="B255" s="420"/>
      <c r="C255" s="387"/>
      <c r="D255" s="524"/>
      <c r="E255" s="829"/>
      <c r="F255" s="830"/>
    </row>
    <row r="256" spans="1:6" ht="6.75" customHeight="1" x14ac:dyDescent="0.2">
      <c r="A256" s="824">
        <v>10</v>
      </c>
      <c r="B256" s="420" t="s">
        <v>291</v>
      </c>
      <c r="C256" s="421" t="s">
        <v>168</v>
      </c>
      <c r="D256" s="422">
        <v>0.504</v>
      </c>
      <c r="E256" s="827"/>
      <c r="F256" s="830"/>
    </row>
    <row r="257" spans="1:6" ht="6.75" customHeight="1" x14ac:dyDescent="0.2">
      <c r="A257" s="825"/>
      <c r="B257" s="420"/>
      <c r="C257" s="421"/>
      <c r="D257" s="423"/>
      <c r="E257" s="828"/>
      <c r="F257" s="830"/>
    </row>
    <row r="258" spans="1:6" ht="6.75" customHeight="1" x14ac:dyDescent="0.2">
      <c r="A258" s="825"/>
      <c r="B258" s="420"/>
      <c r="C258" s="421"/>
      <c r="D258" s="423"/>
      <c r="E258" s="828"/>
      <c r="F258" s="830"/>
    </row>
    <row r="259" spans="1:6" ht="6.75" customHeight="1" x14ac:dyDescent="0.2">
      <c r="A259" s="826"/>
      <c r="B259" s="420"/>
      <c r="C259" s="421"/>
      <c r="D259" s="424"/>
      <c r="E259" s="829"/>
      <c r="F259" s="830"/>
    </row>
    <row r="260" spans="1:6" ht="6.75" customHeight="1" x14ac:dyDescent="0.2">
      <c r="A260" s="824">
        <v>11</v>
      </c>
      <c r="B260" s="420" t="s">
        <v>249</v>
      </c>
      <c r="C260" s="421" t="s">
        <v>168</v>
      </c>
      <c r="D260" s="422">
        <v>7.3310000000000004</v>
      </c>
      <c r="E260" s="827"/>
      <c r="F260" s="830"/>
    </row>
    <row r="261" spans="1:6" ht="6.75" customHeight="1" x14ac:dyDescent="0.2">
      <c r="A261" s="825"/>
      <c r="B261" s="420"/>
      <c r="C261" s="421"/>
      <c r="D261" s="423"/>
      <c r="E261" s="828"/>
      <c r="F261" s="830"/>
    </row>
    <row r="262" spans="1:6" ht="6.75" customHeight="1" x14ac:dyDescent="0.2">
      <c r="A262" s="825"/>
      <c r="B262" s="420"/>
      <c r="C262" s="421"/>
      <c r="D262" s="423"/>
      <c r="E262" s="828"/>
      <c r="F262" s="830"/>
    </row>
    <row r="263" spans="1:6" ht="6.75" customHeight="1" x14ac:dyDescent="0.2">
      <c r="A263" s="826"/>
      <c r="B263" s="420"/>
      <c r="C263" s="421"/>
      <c r="D263" s="424"/>
      <c r="E263" s="829"/>
      <c r="F263" s="830"/>
    </row>
    <row r="264" spans="1:6" ht="6.75" customHeight="1" x14ac:dyDescent="0.2">
      <c r="A264" s="824">
        <v>12</v>
      </c>
      <c r="B264" s="420" t="s">
        <v>446</v>
      </c>
      <c r="C264" s="414" t="s">
        <v>81</v>
      </c>
      <c r="D264" s="414">
        <v>20</v>
      </c>
      <c r="E264" s="827"/>
      <c r="F264" s="830"/>
    </row>
    <row r="265" spans="1:6" ht="6.75" customHeight="1" x14ac:dyDescent="0.2">
      <c r="A265" s="825"/>
      <c r="B265" s="420"/>
      <c r="C265" s="414"/>
      <c r="D265" s="414"/>
      <c r="E265" s="828"/>
      <c r="F265" s="830"/>
    </row>
    <row r="266" spans="1:6" ht="6.75" customHeight="1" x14ac:dyDescent="0.2">
      <c r="A266" s="825"/>
      <c r="B266" s="420"/>
      <c r="C266" s="414"/>
      <c r="D266" s="414"/>
      <c r="E266" s="828"/>
      <c r="F266" s="830"/>
    </row>
    <row r="267" spans="1:6" ht="6.75" customHeight="1" x14ac:dyDescent="0.2">
      <c r="A267" s="826"/>
      <c r="B267" s="420"/>
      <c r="C267" s="414"/>
      <c r="D267" s="414"/>
      <c r="E267" s="829"/>
      <c r="F267" s="830"/>
    </row>
    <row r="268" spans="1:6" ht="6.75" customHeight="1" x14ac:dyDescent="0.2">
      <c r="A268" s="824">
        <v>13</v>
      </c>
      <c r="B268" s="420" t="s">
        <v>771</v>
      </c>
      <c r="C268" s="414" t="s">
        <v>81</v>
      </c>
      <c r="D268" s="414">
        <v>540</v>
      </c>
      <c r="E268" s="827"/>
      <c r="F268" s="830"/>
    </row>
    <row r="269" spans="1:6" ht="6.75" customHeight="1" x14ac:dyDescent="0.2">
      <c r="A269" s="825"/>
      <c r="B269" s="420"/>
      <c r="C269" s="414"/>
      <c r="D269" s="414"/>
      <c r="E269" s="828"/>
      <c r="F269" s="830"/>
    </row>
    <row r="270" spans="1:6" ht="6.75" customHeight="1" x14ac:dyDescent="0.2">
      <c r="A270" s="825"/>
      <c r="B270" s="420"/>
      <c r="C270" s="414"/>
      <c r="D270" s="414"/>
      <c r="E270" s="828"/>
      <c r="F270" s="830"/>
    </row>
    <row r="271" spans="1:6" ht="6.75" customHeight="1" x14ac:dyDescent="0.2">
      <c r="A271" s="826"/>
      <c r="B271" s="420"/>
      <c r="C271" s="414"/>
      <c r="D271" s="414"/>
      <c r="E271" s="829"/>
      <c r="F271" s="830"/>
    </row>
    <row r="272" spans="1:6" ht="6.75" customHeight="1" x14ac:dyDescent="0.2">
      <c r="A272" s="824">
        <v>14</v>
      </c>
      <c r="B272" s="428" t="s">
        <v>804</v>
      </c>
      <c r="C272" s="389" t="s">
        <v>78</v>
      </c>
      <c r="D272" s="389">
        <v>5</v>
      </c>
      <c r="E272" s="827"/>
      <c r="F272" s="830"/>
    </row>
    <row r="273" spans="1:6" ht="6.75" customHeight="1" x14ac:dyDescent="0.2">
      <c r="A273" s="825"/>
      <c r="B273" s="428"/>
      <c r="C273" s="389"/>
      <c r="D273" s="389"/>
      <c r="E273" s="828"/>
      <c r="F273" s="830"/>
    </row>
    <row r="274" spans="1:6" ht="6.75" customHeight="1" x14ac:dyDescent="0.2">
      <c r="A274" s="825"/>
      <c r="B274" s="428"/>
      <c r="C274" s="389"/>
      <c r="D274" s="389"/>
      <c r="E274" s="828"/>
      <c r="F274" s="830"/>
    </row>
    <row r="275" spans="1:6" ht="11.25" customHeight="1" x14ac:dyDescent="0.2">
      <c r="A275" s="826"/>
      <c r="B275" s="428"/>
      <c r="C275" s="389"/>
      <c r="D275" s="389"/>
      <c r="E275" s="829"/>
      <c r="F275" s="830"/>
    </row>
    <row r="276" spans="1:6" ht="6.75" customHeight="1" x14ac:dyDescent="0.2">
      <c r="A276" s="824">
        <v>15</v>
      </c>
      <c r="B276" s="420" t="s">
        <v>213</v>
      </c>
      <c r="C276" s="387" t="s">
        <v>168</v>
      </c>
      <c r="D276" s="524">
        <v>8.6999999999999994E-2</v>
      </c>
      <c r="E276" s="827"/>
      <c r="F276" s="830"/>
    </row>
    <row r="277" spans="1:6" ht="6.75" customHeight="1" x14ac:dyDescent="0.2">
      <c r="A277" s="825"/>
      <c r="B277" s="420"/>
      <c r="C277" s="387"/>
      <c r="D277" s="524"/>
      <c r="E277" s="828"/>
      <c r="F277" s="830"/>
    </row>
    <row r="278" spans="1:6" ht="6.75" customHeight="1" x14ac:dyDescent="0.2">
      <c r="A278" s="825"/>
      <c r="B278" s="420"/>
      <c r="C278" s="387"/>
      <c r="D278" s="524"/>
      <c r="E278" s="828"/>
      <c r="F278" s="830"/>
    </row>
    <row r="279" spans="1:6" ht="6.75" customHeight="1" x14ac:dyDescent="0.2">
      <c r="A279" s="826"/>
      <c r="B279" s="420"/>
      <c r="C279" s="387"/>
      <c r="D279" s="524"/>
      <c r="E279" s="829"/>
      <c r="F279" s="830"/>
    </row>
    <row r="280" spans="1:6" ht="6.75" customHeight="1" x14ac:dyDescent="0.2">
      <c r="A280" s="824">
        <v>16</v>
      </c>
      <c r="B280" s="420" t="s">
        <v>291</v>
      </c>
      <c r="C280" s="421" t="s">
        <v>168</v>
      </c>
      <c r="D280" s="422">
        <v>1.0999999999999999E-2</v>
      </c>
      <c r="E280" s="827"/>
      <c r="F280" s="830"/>
    </row>
    <row r="281" spans="1:6" ht="6.75" customHeight="1" x14ac:dyDescent="0.2">
      <c r="A281" s="825"/>
      <c r="B281" s="420"/>
      <c r="C281" s="421"/>
      <c r="D281" s="423"/>
      <c r="E281" s="828"/>
      <c r="F281" s="830"/>
    </row>
    <row r="282" spans="1:6" ht="6.75" customHeight="1" x14ac:dyDescent="0.2">
      <c r="A282" s="825"/>
      <c r="B282" s="420"/>
      <c r="C282" s="421"/>
      <c r="D282" s="423"/>
      <c r="E282" s="828"/>
      <c r="F282" s="830"/>
    </row>
    <row r="283" spans="1:6" ht="5.25" customHeight="1" x14ac:dyDescent="0.2">
      <c r="A283" s="826"/>
      <c r="B283" s="420"/>
      <c r="C283" s="421"/>
      <c r="D283" s="424"/>
      <c r="E283" s="829"/>
      <c r="F283" s="830"/>
    </row>
    <row r="284" spans="1:6" ht="6.75" customHeight="1" x14ac:dyDescent="0.2">
      <c r="A284" s="824">
        <v>17</v>
      </c>
      <c r="B284" s="420" t="s">
        <v>310</v>
      </c>
      <c r="C284" s="421" t="s">
        <v>168</v>
      </c>
      <c r="D284" s="422">
        <v>0.38800000000000001</v>
      </c>
      <c r="E284" s="827"/>
      <c r="F284" s="830"/>
    </row>
    <row r="285" spans="1:6" ht="6.75" customHeight="1" x14ac:dyDescent="0.2">
      <c r="A285" s="825"/>
      <c r="B285" s="420"/>
      <c r="C285" s="421"/>
      <c r="D285" s="423"/>
      <c r="E285" s="828"/>
      <c r="F285" s="830"/>
    </row>
    <row r="286" spans="1:6" ht="6.75" customHeight="1" x14ac:dyDescent="0.2">
      <c r="A286" s="825"/>
      <c r="B286" s="420"/>
      <c r="C286" s="421"/>
      <c r="D286" s="423"/>
      <c r="E286" s="828"/>
      <c r="F286" s="830"/>
    </row>
    <row r="287" spans="1:6" ht="6.75" customHeight="1" x14ac:dyDescent="0.2">
      <c r="A287" s="826"/>
      <c r="B287" s="420"/>
      <c r="C287" s="421"/>
      <c r="D287" s="424"/>
      <c r="E287" s="829"/>
      <c r="F287" s="830"/>
    </row>
    <row r="288" spans="1:6" ht="6.75" customHeight="1" x14ac:dyDescent="0.2">
      <c r="A288" s="824">
        <v>18</v>
      </c>
      <c r="B288" s="428" t="s">
        <v>802</v>
      </c>
      <c r="C288" s="389" t="s">
        <v>78</v>
      </c>
      <c r="D288" s="389">
        <v>11</v>
      </c>
      <c r="E288" s="827"/>
      <c r="F288" s="830"/>
    </row>
    <row r="289" spans="1:6" ht="6.75" customHeight="1" x14ac:dyDescent="0.2">
      <c r="A289" s="825"/>
      <c r="B289" s="428"/>
      <c r="C289" s="389"/>
      <c r="D289" s="389"/>
      <c r="E289" s="828"/>
      <c r="F289" s="830"/>
    </row>
    <row r="290" spans="1:6" ht="6.75" customHeight="1" x14ac:dyDescent="0.2">
      <c r="A290" s="825"/>
      <c r="B290" s="428"/>
      <c r="C290" s="389"/>
      <c r="D290" s="389"/>
      <c r="E290" s="828"/>
      <c r="F290" s="830"/>
    </row>
    <row r="291" spans="1:6" ht="12" customHeight="1" x14ac:dyDescent="0.2">
      <c r="A291" s="826"/>
      <c r="B291" s="428"/>
      <c r="C291" s="389"/>
      <c r="D291" s="389"/>
      <c r="E291" s="829"/>
      <c r="F291" s="830"/>
    </row>
    <row r="292" spans="1:6" ht="6.75" customHeight="1" x14ac:dyDescent="0.2">
      <c r="A292" s="824">
        <v>19</v>
      </c>
      <c r="B292" s="420" t="s">
        <v>213</v>
      </c>
      <c r="C292" s="387" t="s">
        <v>168</v>
      </c>
      <c r="D292" s="524">
        <v>0.29599999999999999</v>
      </c>
      <c r="E292" s="827"/>
      <c r="F292" s="830"/>
    </row>
    <row r="293" spans="1:6" ht="6.75" customHeight="1" x14ac:dyDescent="0.2">
      <c r="A293" s="825"/>
      <c r="B293" s="420"/>
      <c r="C293" s="387"/>
      <c r="D293" s="524"/>
      <c r="E293" s="828"/>
      <c r="F293" s="830"/>
    </row>
    <row r="294" spans="1:6" ht="6.75" customHeight="1" x14ac:dyDescent="0.2">
      <c r="A294" s="825"/>
      <c r="B294" s="420"/>
      <c r="C294" s="387"/>
      <c r="D294" s="524"/>
      <c r="E294" s="828"/>
      <c r="F294" s="830"/>
    </row>
    <row r="295" spans="1:6" ht="6.75" customHeight="1" x14ac:dyDescent="0.2">
      <c r="A295" s="826"/>
      <c r="B295" s="420"/>
      <c r="C295" s="387"/>
      <c r="D295" s="524"/>
      <c r="E295" s="829"/>
      <c r="F295" s="830"/>
    </row>
    <row r="296" spans="1:6" ht="6.75" customHeight="1" x14ac:dyDescent="0.2">
      <c r="A296" s="824">
        <v>20</v>
      </c>
      <c r="B296" s="420" t="s">
        <v>249</v>
      </c>
      <c r="C296" s="421" t="s">
        <v>168</v>
      </c>
      <c r="D296" s="422">
        <v>0.93300000000000005</v>
      </c>
      <c r="E296" s="827"/>
      <c r="F296" s="830"/>
    </row>
    <row r="297" spans="1:6" ht="6.75" customHeight="1" x14ac:dyDescent="0.2">
      <c r="A297" s="825"/>
      <c r="B297" s="420"/>
      <c r="C297" s="421"/>
      <c r="D297" s="423"/>
      <c r="E297" s="828"/>
      <c r="F297" s="830"/>
    </row>
    <row r="298" spans="1:6" ht="6.75" customHeight="1" x14ac:dyDescent="0.2">
      <c r="A298" s="825"/>
      <c r="B298" s="420"/>
      <c r="C298" s="421"/>
      <c r="D298" s="423"/>
      <c r="E298" s="828"/>
      <c r="F298" s="830"/>
    </row>
    <row r="299" spans="1:6" ht="6.75" customHeight="1" x14ac:dyDescent="0.2">
      <c r="A299" s="826"/>
      <c r="B299" s="420"/>
      <c r="C299" s="421"/>
      <c r="D299" s="424"/>
      <c r="E299" s="829"/>
      <c r="F299" s="830"/>
    </row>
    <row r="300" spans="1:6" ht="6.75" customHeight="1" x14ac:dyDescent="0.2">
      <c r="A300" s="824">
        <v>21</v>
      </c>
      <c r="B300" s="409" t="s">
        <v>460</v>
      </c>
      <c r="C300" s="389" t="s">
        <v>169</v>
      </c>
      <c r="D300" s="410">
        <v>0.8</v>
      </c>
      <c r="E300" s="827"/>
      <c r="F300" s="830"/>
    </row>
    <row r="301" spans="1:6" ht="6.75" customHeight="1" x14ac:dyDescent="0.2">
      <c r="A301" s="825"/>
      <c r="B301" s="409"/>
      <c r="C301" s="389"/>
      <c r="D301" s="411"/>
      <c r="E301" s="828"/>
      <c r="F301" s="830"/>
    </row>
    <row r="302" spans="1:6" ht="6.75" customHeight="1" x14ac:dyDescent="0.2">
      <c r="A302" s="825"/>
      <c r="B302" s="409"/>
      <c r="C302" s="389"/>
      <c r="D302" s="411"/>
      <c r="E302" s="828"/>
      <c r="F302" s="830"/>
    </row>
    <row r="303" spans="1:6" ht="9" customHeight="1" x14ac:dyDescent="0.2">
      <c r="A303" s="826"/>
      <c r="B303" s="409"/>
      <c r="C303" s="389"/>
      <c r="D303" s="412"/>
      <c r="E303" s="829"/>
      <c r="F303" s="830"/>
    </row>
    <row r="304" spans="1:6" ht="6.75" customHeight="1" x14ac:dyDescent="0.2">
      <c r="A304" s="824">
        <v>22</v>
      </c>
      <c r="B304" s="409" t="s">
        <v>442</v>
      </c>
      <c r="C304" s="389" t="s">
        <v>169</v>
      </c>
      <c r="D304" s="414">
        <v>0.4</v>
      </c>
      <c r="E304" s="827"/>
      <c r="F304" s="830"/>
    </row>
    <row r="305" spans="1:6" ht="6.75" customHeight="1" x14ac:dyDescent="0.2">
      <c r="A305" s="825"/>
      <c r="B305" s="409"/>
      <c r="C305" s="389"/>
      <c r="D305" s="414"/>
      <c r="E305" s="828"/>
      <c r="F305" s="830"/>
    </row>
    <row r="306" spans="1:6" ht="6.75" customHeight="1" x14ac:dyDescent="0.2">
      <c r="A306" s="825"/>
      <c r="B306" s="409"/>
      <c r="C306" s="389"/>
      <c r="D306" s="414"/>
      <c r="E306" s="828"/>
      <c r="F306" s="830"/>
    </row>
    <row r="307" spans="1:6" ht="6.75" customHeight="1" x14ac:dyDescent="0.2">
      <c r="A307" s="826"/>
      <c r="B307" s="409"/>
      <c r="C307" s="389"/>
      <c r="D307" s="414"/>
      <c r="E307" s="829"/>
      <c r="F307" s="830"/>
    </row>
    <row r="308" spans="1:6" ht="6.75" customHeight="1" x14ac:dyDescent="0.2">
      <c r="A308" s="824">
        <v>23</v>
      </c>
      <c r="B308" s="409" t="s">
        <v>796</v>
      </c>
      <c r="C308" s="389" t="s">
        <v>169</v>
      </c>
      <c r="D308" s="410">
        <v>2.2999999999999998</v>
      </c>
      <c r="E308" s="827"/>
      <c r="F308" s="830"/>
    </row>
    <row r="309" spans="1:6" ht="6.75" customHeight="1" x14ac:dyDescent="0.2">
      <c r="A309" s="825"/>
      <c r="B309" s="409"/>
      <c r="C309" s="389"/>
      <c r="D309" s="411"/>
      <c r="E309" s="828"/>
      <c r="F309" s="830"/>
    </row>
    <row r="310" spans="1:6" ht="6.75" customHeight="1" x14ac:dyDescent="0.2">
      <c r="A310" s="825"/>
      <c r="B310" s="409"/>
      <c r="C310" s="389"/>
      <c r="D310" s="411"/>
      <c r="E310" s="828"/>
      <c r="F310" s="830"/>
    </row>
    <row r="311" spans="1:6" ht="6.75" customHeight="1" x14ac:dyDescent="0.2">
      <c r="A311" s="826"/>
      <c r="B311" s="409"/>
      <c r="C311" s="389"/>
      <c r="D311" s="412"/>
      <c r="E311" s="829"/>
      <c r="F311" s="830"/>
    </row>
    <row r="312" spans="1:6" ht="6.75" customHeight="1" x14ac:dyDescent="0.2">
      <c r="A312" s="824">
        <v>24</v>
      </c>
      <c r="B312" s="420" t="s">
        <v>213</v>
      </c>
      <c r="C312" s="387" t="s">
        <v>168</v>
      </c>
      <c r="D312" s="524">
        <v>1.0999999999999999E-2</v>
      </c>
      <c r="E312" s="827"/>
      <c r="F312" s="830"/>
    </row>
    <row r="313" spans="1:6" ht="6.75" customHeight="1" x14ac:dyDescent="0.2">
      <c r="A313" s="825"/>
      <c r="B313" s="420"/>
      <c r="C313" s="387"/>
      <c r="D313" s="524"/>
      <c r="E313" s="828"/>
      <c r="F313" s="830"/>
    </row>
    <row r="314" spans="1:6" ht="6.75" customHeight="1" x14ac:dyDescent="0.2">
      <c r="A314" s="825"/>
      <c r="B314" s="420"/>
      <c r="C314" s="387"/>
      <c r="D314" s="524"/>
      <c r="E314" s="828"/>
      <c r="F314" s="830"/>
    </row>
    <row r="315" spans="1:6" ht="5.25" customHeight="1" x14ac:dyDescent="0.2">
      <c r="A315" s="826"/>
      <c r="B315" s="420"/>
      <c r="C315" s="387"/>
      <c r="D315" s="524"/>
      <c r="E315" s="829"/>
      <c r="F315" s="830"/>
    </row>
    <row r="316" spans="1:6" ht="6.75" customHeight="1" x14ac:dyDescent="0.2">
      <c r="A316" s="824">
        <v>25</v>
      </c>
      <c r="B316" s="420" t="s">
        <v>291</v>
      </c>
      <c r="C316" s="421" t="s">
        <v>168</v>
      </c>
      <c r="D316" s="422">
        <v>1.0999999999999999E-2</v>
      </c>
      <c r="E316" s="827"/>
      <c r="F316" s="830"/>
    </row>
    <row r="317" spans="1:6" ht="6.75" customHeight="1" x14ac:dyDescent="0.2">
      <c r="A317" s="825"/>
      <c r="B317" s="420"/>
      <c r="C317" s="421"/>
      <c r="D317" s="423"/>
      <c r="E317" s="828"/>
      <c r="F317" s="830"/>
    </row>
    <row r="318" spans="1:6" ht="6.75" customHeight="1" x14ac:dyDescent="0.2">
      <c r="A318" s="825"/>
      <c r="B318" s="420"/>
      <c r="C318" s="421"/>
      <c r="D318" s="423"/>
      <c r="E318" s="828"/>
      <c r="F318" s="830"/>
    </row>
    <row r="319" spans="1:6" ht="6.75" customHeight="1" x14ac:dyDescent="0.2">
      <c r="A319" s="826"/>
      <c r="B319" s="420"/>
      <c r="C319" s="421"/>
      <c r="D319" s="424"/>
      <c r="E319" s="829"/>
      <c r="F319" s="830"/>
    </row>
    <row r="320" spans="1:6" ht="6.75" customHeight="1" x14ac:dyDescent="0.2">
      <c r="A320" s="824">
        <v>26</v>
      </c>
      <c r="B320" s="420" t="s">
        <v>249</v>
      </c>
      <c r="C320" s="421" t="s">
        <v>168</v>
      </c>
      <c r="D320" s="422">
        <v>0.127</v>
      </c>
      <c r="E320" s="827"/>
      <c r="F320" s="830"/>
    </row>
    <row r="321" spans="1:6" ht="6.75" customHeight="1" x14ac:dyDescent="0.2">
      <c r="A321" s="825"/>
      <c r="B321" s="420"/>
      <c r="C321" s="421"/>
      <c r="D321" s="423"/>
      <c r="E321" s="828"/>
      <c r="F321" s="830"/>
    </row>
    <row r="322" spans="1:6" ht="6.75" customHeight="1" x14ac:dyDescent="0.2">
      <c r="A322" s="825"/>
      <c r="B322" s="420"/>
      <c r="C322" s="421"/>
      <c r="D322" s="423"/>
      <c r="E322" s="828"/>
      <c r="F322" s="830"/>
    </row>
    <row r="323" spans="1:6" ht="5.25" customHeight="1" x14ac:dyDescent="0.2">
      <c r="A323" s="826"/>
      <c r="B323" s="420"/>
      <c r="C323" s="421"/>
      <c r="D323" s="424"/>
      <c r="E323" s="829"/>
      <c r="F323" s="830"/>
    </row>
    <row r="324" spans="1:6" ht="6.75" customHeight="1" x14ac:dyDescent="0.2">
      <c r="A324" s="824">
        <v>27</v>
      </c>
      <c r="B324" s="420" t="s">
        <v>771</v>
      </c>
      <c r="C324" s="414" t="s">
        <v>81</v>
      </c>
      <c r="D324" s="414">
        <v>20</v>
      </c>
      <c r="E324" s="827"/>
      <c r="F324" s="830"/>
    </row>
    <row r="325" spans="1:6" ht="6.75" customHeight="1" x14ac:dyDescent="0.2">
      <c r="A325" s="825"/>
      <c r="B325" s="420"/>
      <c r="C325" s="414"/>
      <c r="D325" s="414"/>
      <c r="E325" s="828"/>
      <c r="F325" s="830"/>
    </row>
    <row r="326" spans="1:6" ht="6.75" customHeight="1" x14ac:dyDescent="0.2">
      <c r="A326" s="825"/>
      <c r="B326" s="420"/>
      <c r="C326" s="414"/>
      <c r="D326" s="414"/>
      <c r="E326" s="828"/>
      <c r="F326" s="830"/>
    </row>
    <row r="327" spans="1:6" ht="4.5" customHeight="1" x14ac:dyDescent="0.2">
      <c r="A327" s="826"/>
      <c r="B327" s="420"/>
      <c r="C327" s="414"/>
      <c r="D327" s="414"/>
      <c r="E327" s="829"/>
      <c r="F327" s="830"/>
    </row>
    <row r="328" spans="1:6" ht="6.75" customHeight="1" x14ac:dyDescent="0.2">
      <c r="A328" s="824">
        <v>28</v>
      </c>
      <c r="B328" s="428" t="s">
        <v>797</v>
      </c>
      <c r="C328" s="381" t="s">
        <v>132</v>
      </c>
      <c r="D328" s="438">
        <v>12.4</v>
      </c>
      <c r="E328" s="827"/>
      <c r="F328" s="830"/>
    </row>
    <row r="329" spans="1:6" ht="6.75" customHeight="1" x14ac:dyDescent="0.2">
      <c r="A329" s="825"/>
      <c r="B329" s="428"/>
      <c r="C329" s="381"/>
      <c r="D329" s="439"/>
      <c r="E329" s="828"/>
      <c r="F329" s="830"/>
    </row>
    <row r="330" spans="1:6" ht="6.75" customHeight="1" x14ac:dyDescent="0.2">
      <c r="A330" s="825"/>
      <c r="B330" s="428"/>
      <c r="C330" s="381"/>
      <c r="D330" s="439"/>
      <c r="E330" s="828"/>
      <c r="F330" s="830"/>
    </row>
    <row r="331" spans="1:6" ht="3.75" customHeight="1" x14ac:dyDescent="0.2">
      <c r="A331" s="826"/>
      <c r="B331" s="428"/>
      <c r="C331" s="381"/>
      <c r="D331" s="440"/>
      <c r="E331" s="829"/>
      <c r="F331" s="830"/>
    </row>
    <row r="332" spans="1:6" ht="6.75" customHeight="1" x14ac:dyDescent="0.2">
      <c r="A332" s="824"/>
      <c r="B332" s="464" t="s">
        <v>273</v>
      </c>
      <c r="C332" s="414"/>
      <c r="D332" s="414"/>
      <c r="E332" s="827"/>
      <c r="F332" s="830"/>
    </row>
    <row r="333" spans="1:6" ht="6.75" customHeight="1" x14ac:dyDescent="0.2">
      <c r="A333" s="825"/>
      <c r="B333" s="465"/>
      <c r="C333" s="414"/>
      <c r="D333" s="414"/>
      <c r="E333" s="828"/>
      <c r="F333" s="830"/>
    </row>
    <row r="334" spans="1:6" ht="6.75" customHeight="1" x14ac:dyDescent="0.2">
      <c r="A334" s="825"/>
      <c r="B334" s="465"/>
      <c r="C334" s="414"/>
      <c r="D334" s="414"/>
      <c r="E334" s="828"/>
      <c r="F334" s="830"/>
    </row>
    <row r="335" spans="1:6" ht="4.5" customHeight="1" x14ac:dyDescent="0.2">
      <c r="A335" s="826"/>
      <c r="B335" s="465"/>
      <c r="C335" s="414"/>
      <c r="D335" s="414"/>
      <c r="E335" s="829"/>
      <c r="F335" s="830"/>
    </row>
    <row r="336" spans="1:6" ht="6.75" customHeight="1" x14ac:dyDescent="0.2">
      <c r="A336" s="824">
        <v>1</v>
      </c>
      <c r="B336" s="510" t="s">
        <v>295</v>
      </c>
      <c r="C336" s="381" t="s">
        <v>131</v>
      </c>
      <c r="D336" s="512">
        <v>13.6</v>
      </c>
      <c r="E336" s="827"/>
      <c r="F336" s="830"/>
    </row>
    <row r="337" spans="1:6" ht="6.75" customHeight="1" x14ac:dyDescent="0.2">
      <c r="A337" s="825"/>
      <c r="B337" s="510"/>
      <c r="C337" s="381"/>
      <c r="D337" s="512"/>
      <c r="E337" s="828"/>
      <c r="F337" s="830"/>
    </row>
    <row r="338" spans="1:6" ht="6.75" customHeight="1" x14ac:dyDescent="0.2">
      <c r="A338" s="825"/>
      <c r="B338" s="510"/>
      <c r="C338" s="381"/>
      <c r="D338" s="512"/>
      <c r="E338" s="828"/>
      <c r="F338" s="830"/>
    </row>
    <row r="339" spans="1:6" ht="6.75" customHeight="1" x14ac:dyDescent="0.2">
      <c r="A339" s="826"/>
      <c r="B339" s="510"/>
      <c r="C339" s="381"/>
      <c r="D339" s="512"/>
      <c r="E339" s="829"/>
      <c r="F339" s="830"/>
    </row>
    <row r="340" spans="1:6" ht="6.75" customHeight="1" x14ac:dyDescent="0.2">
      <c r="A340" s="824">
        <v>2</v>
      </c>
      <c r="B340" s="510" t="s">
        <v>298</v>
      </c>
      <c r="C340" s="381" t="s">
        <v>132</v>
      </c>
      <c r="D340" s="381">
        <v>164</v>
      </c>
      <c r="E340" s="827"/>
      <c r="F340" s="830"/>
    </row>
    <row r="341" spans="1:6" ht="6.75" customHeight="1" x14ac:dyDescent="0.2">
      <c r="A341" s="825"/>
      <c r="B341" s="510"/>
      <c r="C341" s="381"/>
      <c r="D341" s="381"/>
      <c r="E341" s="828"/>
      <c r="F341" s="830"/>
    </row>
    <row r="342" spans="1:6" ht="6.75" customHeight="1" x14ac:dyDescent="0.2">
      <c r="A342" s="825"/>
      <c r="B342" s="510"/>
      <c r="C342" s="381"/>
      <c r="D342" s="381"/>
      <c r="E342" s="828"/>
      <c r="F342" s="830"/>
    </row>
    <row r="343" spans="1:6" ht="6.75" customHeight="1" x14ac:dyDescent="0.2">
      <c r="A343" s="826"/>
      <c r="B343" s="510"/>
      <c r="C343" s="381"/>
      <c r="D343" s="381"/>
      <c r="E343" s="829"/>
      <c r="F343" s="830"/>
    </row>
    <row r="344" spans="1:6" ht="6.75" customHeight="1" x14ac:dyDescent="0.2">
      <c r="A344" s="824">
        <v>3</v>
      </c>
      <c r="B344" s="510" t="s">
        <v>344</v>
      </c>
      <c r="C344" s="381" t="s">
        <v>131</v>
      </c>
      <c r="D344" s="512">
        <v>3.4</v>
      </c>
      <c r="E344" s="827"/>
      <c r="F344" s="830"/>
    </row>
    <row r="345" spans="1:6" ht="6.75" customHeight="1" x14ac:dyDescent="0.2">
      <c r="A345" s="825"/>
      <c r="B345" s="510"/>
      <c r="C345" s="381"/>
      <c r="D345" s="512"/>
      <c r="E345" s="828"/>
      <c r="F345" s="830"/>
    </row>
    <row r="346" spans="1:6" ht="6.75" customHeight="1" x14ac:dyDescent="0.2">
      <c r="A346" s="825"/>
      <c r="B346" s="510"/>
      <c r="C346" s="381"/>
      <c r="D346" s="512"/>
      <c r="E346" s="828"/>
      <c r="F346" s="830"/>
    </row>
    <row r="347" spans="1:6" ht="6.75" customHeight="1" x14ac:dyDescent="0.2">
      <c r="A347" s="826"/>
      <c r="B347" s="510"/>
      <c r="C347" s="381"/>
      <c r="D347" s="512"/>
      <c r="E347" s="829"/>
      <c r="F347" s="830"/>
    </row>
    <row r="348" spans="1:6" ht="6.75" customHeight="1" x14ac:dyDescent="0.2">
      <c r="A348" s="824">
        <v>4</v>
      </c>
      <c r="B348" s="420" t="s">
        <v>300</v>
      </c>
      <c r="C348" s="421" t="s">
        <v>168</v>
      </c>
      <c r="D348" s="381">
        <v>0.75600000000000001</v>
      </c>
      <c r="E348" s="827"/>
      <c r="F348" s="830"/>
    </row>
    <row r="349" spans="1:6" ht="6.75" customHeight="1" x14ac:dyDescent="0.2">
      <c r="A349" s="825"/>
      <c r="B349" s="420"/>
      <c r="C349" s="421"/>
      <c r="D349" s="381"/>
      <c r="E349" s="828"/>
      <c r="F349" s="830"/>
    </row>
    <row r="350" spans="1:6" ht="6.75" customHeight="1" x14ac:dyDescent="0.2">
      <c r="A350" s="825"/>
      <c r="B350" s="420"/>
      <c r="C350" s="421"/>
      <c r="D350" s="381"/>
      <c r="E350" s="828"/>
      <c r="F350" s="830"/>
    </row>
    <row r="351" spans="1:6" ht="6.75" customHeight="1" x14ac:dyDescent="0.2">
      <c r="A351" s="826"/>
      <c r="B351" s="420"/>
      <c r="C351" s="421"/>
      <c r="D351" s="381"/>
      <c r="E351" s="829"/>
      <c r="F351" s="830"/>
    </row>
    <row r="352" spans="1:6" ht="6.75" customHeight="1" x14ac:dyDescent="0.2">
      <c r="A352" s="824">
        <v>5</v>
      </c>
      <c r="B352" s="420" t="s">
        <v>280</v>
      </c>
      <c r="C352" s="421" t="s">
        <v>168</v>
      </c>
      <c r="D352" s="529">
        <v>0.75600000000000001</v>
      </c>
      <c r="E352" s="827"/>
      <c r="F352" s="830"/>
    </row>
    <row r="353" spans="1:6" ht="6.75" customHeight="1" x14ac:dyDescent="0.2">
      <c r="A353" s="825"/>
      <c r="B353" s="420"/>
      <c r="C353" s="421"/>
      <c r="D353" s="530"/>
      <c r="E353" s="828"/>
      <c r="F353" s="830"/>
    </row>
    <row r="354" spans="1:6" ht="6.75" customHeight="1" x14ac:dyDescent="0.2">
      <c r="A354" s="825"/>
      <c r="B354" s="420"/>
      <c r="C354" s="421"/>
      <c r="D354" s="530"/>
      <c r="E354" s="828"/>
      <c r="F354" s="830"/>
    </row>
    <row r="355" spans="1:6" ht="6.75" customHeight="1" x14ac:dyDescent="0.2">
      <c r="A355" s="826"/>
      <c r="B355" s="420"/>
      <c r="C355" s="421"/>
      <c r="D355" s="531"/>
      <c r="E355" s="829"/>
      <c r="F355" s="830"/>
    </row>
    <row r="356" spans="1:6" ht="6.75" customHeight="1" x14ac:dyDescent="0.2">
      <c r="A356" s="824">
        <v>6</v>
      </c>
      <c r="B356" s="420" t="s">
        <v>302</v>
      </c>
      <c r="C356" s="381" t="s">
        <v>131</v>
      </c>
      <c r="D356" s="381">
        <v>7.2</v>
      </c>
      <c r="E356" s="827"/>
      <c r="F356" s="830"/>
    </row>
    <row r="357" spans="1:6" ht="6.75" customHeight="1" x14ac:dyDescent="0.2">
      <c r="A357" s="825"/>
      <c r="B357" s="420"/>
      <c r="C357" s="381"/>
      <c r="D357" s="381"/>
      <c r="E357" s="828"/>
      <c r="F357" s="830"/>
    </row>
    <row r="358" spans="1:6" ht="6.75" customHeight="1" x14ac:dyDescent="0.2">
      <c r="A358" s="825"/>
      <c r="B358" s="420"/>
      <c r="C358" s="381"/>
      <c r="D358" s="381"/>
      <c r="E358" s="828"/>
      <c r="F358" s="830"/>
    </row>
    <row r="359" spans="1:6" ht="6.75" customHeight="1" x14ac:dyDescent="0.2">
      <c r="A359" s="826"/>
      <c r="B359" s="420"/>
      <c r="C359" s="381"/>
      <c r="D359" s="381"/>
      <c r="E359" s="829"/>
      <c r="F359" s="830"/>
    </row>
    <row r="360" spans="1:6" ht="6.75" customHeight="1" x14ac:dyDescent="0.2">
      <c r="A360" s="824"/>
      <c r="B360" s="405" t="s">
        <v>229</v>
      </c>
      <c r="C360" s="406"/>
      <c r="D360" s="444"/>
      <c r="E360" s="827"/>
      <c r="F360" s="830"/>
    </row>
    <row r="361" spans="1:6" ht="6.75" customHeight="1" x14ac:dyDescent="0.2">
      <c r="A361" s="825"/>
      <c r="B361" s="405"/>
      <c r="C361" s="406"/>
      <c r="D361" s="439"/>
      <c r="E361" s="828"/>
      <c r="F361" s="830"/>
    </row>
    <row r="362" spans="1:6" ht="6.75" customHeight="1" x14ac:dyDescent="0.2">
      <c r="A362" s="825"/>
      <c r="B362" s="405"/>
      <c r="C362" s="406"/>
      <c r="D362" s="439"/>
      <c r="E362" s="828"/>
      <c r="F362" s="830"/>
    </row>
    <row r="363" spans="1:6" ht="6.75" customHeight="1" x14ac:dyDescent="0.2">
      <c r="A363" s="826"/>
      <c r="B363" s="405"/>
      <c r="C363" s="406"/>
      <c r="D363" s="455"/>
      <c r="E363" s="829"/>
      <c r="F363" s="830"/>
    </row>
    <row r="364" spans="1:6" ht="6.75" customHeight="1" x14ac:dyDescent="0.2">
      <c r="A364" s="824">
        <v>1</v>
      </c>
      <c r="B364" s="388" t="s">
        <v>637</v>
      </c>
      <c r="C364" s="389" t="s">
        <v>79</v>
      </c>
      <c r="D364" s="387">
        <v>36.4</v>
      </c>
      <c r="E364" s="827"/>
      <c r="F364" s="830"/>
    </row>
    <row r="365" spans="1:6" ht="6.75" customHeight="1" x14ac:dyDescent="0.2">
      <c r="A365" s="825"/>
      <c r="B365" s="388"/>
      <c r="C365" s="389"/>
      <c r="D365" s="387"/>
      <c r="E365" s="828"/>
      <c r="F365" s="830"/>
    </row>
    <row r="366" spans="1:6" ht="6.75" customHeight="1" x14ac:dyDescent="0.2">
      <c r="A366" s="825"/>
      <c r="B366" s="388"/>
      <c r="C366" s="389"/>
      <c r="D366" s="387"/>
      <c r="E366" s="828"/>
      <c r="F366" s="830"/>
    </row>
    <row r="367" spans="1:6" ht="6.75" customHeight="1" x14ac:dyDescent="0.2">
      <c r="A367" s="826"/>
      <c r="B367" s="388"/>
      <c r="C367" s="389"/>
      <c r="D367" s="387"/>
      <c r="E367" s="829"/>
      <c r="F367" s="830"/>
    </row>
    <row r="368" spans="1:6" ht="6.75" customHeight="1" x14ac:dyDescent="0.2">
      <c r="A368" s="824">
        <v>2</v>
      </c>
      <c r="B368" s="388" t="s">
        <v>638</v>
      </c>
      <c r="C368" s="389" t="s">
        <v>79</v>
      </c>
      <c r="D368" s="387">
        <v>43.94</v>
      </c>
      <c r="E368" s="827"/>
      <c r="F368" s="830"/>
    </row>
    <row r="369" spans="1:6" ht="6.75" customHeight="1" x14ac:dyDescent="0.2">
      <c r="A369" s="825"/>
      <c r="B369" s="388"/>
      <c r="C369" s="389"/>
      <c r="D369" s="387"/>
      <c r="E369" s="828"/>
      <c r="F369" s="830"/>
    </row>
    <row r="370" spans="1:6" ht="6.75" customHeight="1" x14ac:dyDescent="0.2">
      <c r="A370" s="825"/>
      <c r="B370" s="388"/>
      <c r="C370" s="389"/>
      <c r="D370" s="387"/>
      <c r="E370" s="828"/>
      <c r="F370" s="830"/>
    </row>
    <row r="371" spans="1:6" ht="6.75" customHeight="1" x14ac:dyDescent="0.2">
      <c r="A371" s="826"/>
      <c r="B371" s="388"/>
      <c r="C371" s="389"/>
      <c r="D371" s="387"/>
      <c r="E371" s="829"/>
      <c r="F371" s="830"/>
    </row>
    <row r="372" spans="1:6" ht="6.75" customHeight="1" x14ac:dyDescent="0.2">
      <c r="A372" s="824">
        <v>3</v>
      </c>
      <c r="B372" s="428" t="s">
        <v>813</v>
      </c>
      <c r="C372" s="389" t="s">
        <v>230</v>
      </c>
      <c r="D372" s="438">
        <v>4.5999999999999996</v>
      </c>
      <c r="E372" s="827"/>
      <c r="F372" s="830"/>
    </row>
    <row r="373" spans="1:6" ht="6.75" customHeight="1" x14ac:dyDescent="0.2">
      <c r="A373" s="825"/>
      <c r="B373" s="428"/>
      <c r="C373" s="389"/>
      <c r="D373" s="439"/>
      <c r="E373" s="828"/>
      <c r="F373" s="830"/>
    </row>
    <row r="374" spans="1:6" ht="6.75" customHeight="1" x14ac:dyDescent="0.2">
      <c r="A374" s="825"/>
      <c r="B374" s="428"/>
      <c r="C374" s="389"/>
      <c r="D374" s="439"/>
      <c r="E374" s="828"/>
      <c r="F374" s="830"/>
    </row>
    <row r="375" spans="1:6" ht="6.75" customHeight="1" x14ac:dyDescent="0.2">
      <c r="A375" s="826"/>
      <c r="B375" s="428"/>
      <c r="C375" s="389"/>
      <c r="D375" s="440"/>
      <c r="E375" s="829"/>
      <c r="F375" s="830"/>
    </row>
    <row r="376" spans="1:6" ht="6.75" customHeight="1" x14ac:dyDescent="0.2">
      <c r="A376" s="824">
        <v>4</v>
      </c>
      <c r="B376" s="428" t="s">
        <v>816</v>
      </c>
      <c r="C376" s="389" t="s">
        <v>230</v>
      </c>
      <c r="D376" s="438">
        <v>11.04</v>
      </c>
      <c r="E376" s="827"/>
      <c r="F376" s="830"/>
    </row>
    <row r="377" spans="1:6" ht="6.75" customHeight="1" x14ac:dyDescent="0.2">
      <c r="A377" s="825"/>
      <c r="B377" s="428"/>
      <c r="C377" s="389"/>
      <c r="D377" s="439"/>
      <c r="E377" s="828"/>
      <c r="F377" s="830"/>
    </row>
    <row r="378" spans="1:6" ht="6.75" customHeight="1" x14ac:dyDescent="0.2">
      <c r="A378" s="825"/>
      <c r="B378" s="428"/>
      <c r="C378" s="389"/>
      <c r="D378" s="439"/>
      <c r="E378" s="828"/>
      <c r="F378" s="830"/>
    </row>
    <row r="379" spans="1:6" ht="6.75" customHeight="1" x14ac:dyDescent="0.2">
      <c r="A379" s="826"/>
      <c r="B379" s="428"/>
      <c r="C379" s="389"/>
      <c r="D379" s="440"/>
      <c r="E379" s="829"/>
      <c r="F379" s="830"/>
    </row>
    <row r="380" spans="1:6" ht="6.75" customHeight="1" x14ac:dyDescent="0.2">
      <c r="A380" s="824"/>
      <c r="B380" s="521" t="s">
        <v>348</v>
      </c>
      <c r="C380" s="444"/>
      <c r="D380" s="444"/>
      <c r="E380" s="827"/>
      <c r="F380" s="830"/>
    </row>
    <row r="381" spans="1:6" ht="6.75" customHeight="1" x14ac:dyDescent="0.2">
      <c r="A381" s="825"/>
      <c r="B381" s="522"/>
      <c r="C381" s="439"/>
      <c r="D381" s="439"/>
      <c r="E381" s="828"/>
      <c r="F381" s="830"/>
    </row>
    <row r="382" spans="1:6" ht="6.75" customHeight="1" x14ac:dyDescent="0.2">
      <c r="A382" s="825"/>
      <c r="B382" s="522"/>
      <c r="C382" s="439"/>
      <c r="D382" s="439"/>
      <c r="E382" s="828"/>
      <c r="F382" s="830"/>
    </row>
    <row r="383" spans="1:6" ht="6.75" customHeight="1" x14ac:dyDescent="0.2">
      <c r="A383" s="826"/>
      <c r="B383" s="523"/>
      <c r="C383" s="440"/>
      <c r="D383" s="440"/>
      <c r="E383" s="829"/>
      <c r="F383" s="830"/>
    </row>
    <row r="384" spans="1:6" ht="6.75" customHeight="1" x14ac:dyDescent="0.2">
      <c r="A384" s="824">
        <v>1</v>
      </c>
      <c r="B384" s="520" t="s">
        <v>639</v>
      </c>
      <c r="C384" s="389" t="s">
        <v>230</v>
      </c>
      <c r="D384" s="516">
        <v>81</v>
      </c>
      <c r="E384" s="827"/>
      <c r="F384" s="830"/>
    </row>
    <row r="385" spans="1:6" ht="6.75" customHeight="1" x14ac:dyDescent="0.2">
      <c r="A385" s="825"/>
      <c r="B385" s="520"/>
      <c r="C385" s="389"/>
      <c r="D385" s="516"/>
      <c r="E385" s="828"/>
      <c r="F385" s="830"/>
    </row>
    <row r="386" spans="1:6" ht="6.75" customHeight="1" x14ac:dyDescent="0.2">
      <c r="A386" s="825"/>
      <c r="B386" s="520"/>
      <c r="C386" s="389"/>
      <c r="D386" s="516"/>
      <c r="E386" s="828"/>
      <c r="F386" s="830"/>
    </row>
    <row r="387" spans="1:6" ht="16.5" customHeight="1" x14ac:dyDescent="0.2">
      <c r="A387" s="826"/>
      <c r="B387" s="520"/>
      <c r="C387" s="389"/>
      <c r="D387" s="516"/>
      <c r="E387" s="829"/>
      <c r="F387" s="830"/>
    </row>
    <row r="388" spans="1:6" ht="6.75" customHeight="1" x14ac:dyDescent="0.2">
      <c r="A388" s="824">
        <v>2</v>
      </c>
      <c r="B388" s="520" t="s">
        <v>640</v>
      </c>
      <c r="C388" s="389" t="s">
        <v>230</v>
      </c>
      <c r="D388" s="516">
        <v>21.2</v>
      </c>
      <c r="E388" s="827"/>
      <c r="F388" s="830"/>
    </row>
    <row r="389" spans="1:6" ht="6.75" customHeight="1" x14ac:dyDescent="0.2">
      <c r="A389" s="825"/>
      <c r="B389" s="520"/>
      <c r="C389" s="389"/>
      <c r="D389" s="516"/>
      <c r="E389" s="828"/>
      <c r="F389" s="830"/>
    </row>
    <row r="390" spans="1:6" ht="6.75" customHeight="1" x14ac:dyDescent="0.2">
      <c r="A390" s="825"/>
      <c r="B390" s="520"/>
      <c r="C390" s="389"/>
      <c r="D390" s="516"/>
      <c r="E390" s="828"/>
      <c r="F390" s="830"/>
    </row>
    <row r="391" spans="1:6" ht="15.75" customHeight="1" x14ac:dyDescent="0.2">
      <c r="A391" s="826"/>
      <c r="B391" s="520"/>
      <c r="C391" s="389"/>
      <c r="D391" s="516"/>
      <c r="E391" s="829"/>
      <c r="F391" s="830"/>
    </row>
    <row r="392" spans="1:6" ht="6.75" customHeight="1" x14ac:dyDescent="0.2">
      <c r="A392" s="824">
        <v>3</v>
      </c>
      <c r="B392" s="520" t="s">
        <v>812</v>
      </c>
      <c r="C392" s="389" t="s">
        <v>230</v>
      </c>
      <c r="D392" s="516">
        <v>1.2</v>
      </c>
      <c r="E392" s="827"/>
      <c r="F392" s="830"/>
    </row>
    <row r="393" spans="1:6" ht="6.75" customHeight="1" x14ac:dyDescent="0.2">
      <c r="A393" s="825"/>
      <c r="B393" s="520"/>
      <c r="C393" s="389"/>
      <c r="D393" s="516"/>
      <c r="E393" s="828"/>
      <c r="F393" s="830"/>
    </row>
    <row r="394" spans="1:6" ht="6.75" customHeight="1" x14ac:dyDescent="0.2">
      <c r="A394" s="825"/>
      <c r="B394" s="520"/>
      <c r="C394" s="389"/>
      <c r="D394" s="516"/>
      <c r="E394" s="828"/>
      <c r="F394" s="830"/>
    </row>
    <row r="395" spans="1:6" ht="13.5" customHeight="1" x14ac:dyDescent="0.2">
      <c r="A395" s="826"/>
      <c r="B395" s="520"/>
      <c r="C395" s="389"/>
      <c r="D395" s="516"/>
      <c r="E395" s="829"/>
      <c r="F395" s="830"/>
    </row>
    <row r="396" spans="1:6" ht="6.75" customHeight="1" x14ac:dyDescent="0.2">
      <c r="A396" s="824">
        <v>4</v>
      </c>
      <c r="B396" s="441" t="s">
        <v>352</v>
      </c>
      <c r="C396" s="444" t="s">
        <v>80</v>
      </c>
      <c r="D396" s="444">
        <v>66.8</v>
      </c>
      <c r="E396" s="827"/>
      <c r="F396" s="830"/>
    </row>
    <row r="397" spans="1:6" ht="6.75" customHeight="1" x14ac:dyDescent="0.2">
      <c r="A397" s="825"/>
      <c r="B397" s="442"/>
      <c r="C397" s="439"/>
      <c r="D397" s="439"/>
      <c r="E397" s="828"/>
      <c r="F397" s="830"/>
    </row>
    <row r="398" spans="1:6" ht="6.75" customHeight="1" x14ac:dyDescent="0.2">
      <c r="A398" s="825"/>
      <c r="B398" s="442"/>
      <c r="C398" s="439"/>
      <c r="D398" s="439"/>
      <c r="E398" s="828"/>
      <c r="F398" s="830"/>
    </row>
    <row r="399" spans="1:6" ht="6.75" customHeight="1" x14ac:dyDescent="0.2">
      <c r="A399" s="826"/>
      <c r="B399" s="443"/>
      <c r="C399" s="440"/>
      <c r="D399" s="440"/>
      <c r="E399" s="829"/>
      <c r="F399" s="830"/>
    </row>
    <row r="400" spans="1:6" ht="6.75" customHeight="1" x14ac:dyDescent="0.2">
      <c r="A400" s="824"/>
      <c r="B400" s="405" t="s">
        <v>232</v>
      </c>
      <c r="C400" s="381"/>
      <c r="D400" s="444"/>
      <c r="E400" s="827"/>
      <c r="F400" s="830"/>
    </row>
    <row r="401" spans="1:6" ht="6.75" customHeight="1" x14ac:dyDescent="0.2">
      <c r="A401" s="825"/>
      <c r="B401" s="405"/>
      <c r="C401" s="381"/>
      <c r="D401" s="439"/>
      <c r="E401" s="828"/>
      <c r="F401" s="830"/>
    </row>
    <row r="402" spans="1:6" ht="6.75" customHeight="1" x14ac:dyDescent="0.2">
      <c r="A402" s="825"/>
      <c r="B402" s="405"/>
      <c r="C402" s="381"/>
      <c r="D402" s="439"/>
      <c r="E402" s="828"/>
      <c r="F402" s="830"/>
    </row>
    <row r="403" spans="1:6" ht="6.75" customHeight="1" x14ac:dyDescent="0.2">
      <c r="A403" s="826"/>
      <c r="B403" s="405"/>
      <c r="C403" s="381"/>
      <c r="D403" s="455"/>
      <c r="E403" s="829"/>
      <c r="F403" s="830"/>
    </row>
    <row r="404" spans="1:6" ht="6.75" customHeight="1" x14ac:dyDescent="0.2">
      <c r="A404" s="824">
        <v>1</v>
      </c>
      <c r="B404" s="409" t="s">
        <v>354</v>
      </c>
      <c r="C404" s="389" t="s">
        <v>79</v>
      </c>
      <c r="D404" s="410">
        <v>379</v>
      </c>
      <c r="E404" s="827"/>
      <c r="F404" s="830"/>
    </row>
    <row r="405" spans="1:6" ht="6.75" customHeight="1" x14ac:dyDescent="0.2">
      <c r="A405" s="825"/>
      <c r="B405" s="409"/>
      <c r="C405" s="389"/>
      <c r="D405" s="411"/>
      <c r="E405" s="828"/>
      <c r="F405" s="830"/>
    </row>
    <row r="406" spans="1:6" ht="6.75" customHeight="1" x14ac:dyDescent="0.2">
      <c r="A406" s="825"/>
      <c r="B406" s="409"/>
      <c r="C406" s="389"/>
      <c r="D406" s="411"/>
      <c r="E406" s="828"/>
      <c r="F406" s="830"/>
    </row>
    <row r="407" spans="1:6" ht="6.75" customHeight="1" x14ac:dyDescent="0.2">
      <c r="A407" s="826"/>
      <c r="B407" s="409"/>
      <c r="C407" s="389"/>
      <c r="D407" s="412"/>
      <c r="E407" s="829"/>
      <c r="F407" s="830"/>
    </row>
    <row r="408" spans="1:6" ht="6.75" customHeight="1" x14ac:dyDescent="0.2">
      <c r="A408" s="824">
        <v>2</v>
      </c>
      <c r="B408" s="541" t="s">
        <v>356</v>
      </c>
      <c r="C408" s="389" t="s">
        <v>164</v>
      </c>
      <c r="D408" s="414">
        <v>37.9</v>
      </c>
      <c r="E408" s="827"/>
      <c r="F408" s="830"/>
    </row>
    <row r="409" spans="1:6" ht="6.75" customHeight="1" x14ac:dyDescent="0.2">
      <c r="A409" s="825"/>
      <c r="B409" s="542"/>
      <c r="C409" s="389"/>
      <c r="D409" s="414"/>
      <c r="E409" s="828"/>
      <c r="F409" s="830"/>
    </row>
    <row r="410" spans="1:6" ht="6.75" customHeight="1" x14ac:dyDescent="0.2">
      <c r="A410" s="825"/>
      <c r="B410" s="542"/>
      <c r="C410" s="389"/>
      <c r="D410" s="414"/>
      <c r="E410" s="828"/>
      <c r="F410" s="830"/>
    </row>
    <row r="411" spans="1:6" ht="6.75" customHeight="1" x14ac:dyDescent="0.2">
      <c r="A411" s="826"/>
      <c r="B411" s="542"/>
      <c r="C411" s="389"/>
      <c r="D411" s="414"/>
      <c r="E411" s="829"/>
      <c r="F411" s="830"/>
    </row>
    <row r="412" spans="1:6" ht="6.75" customHeight="1" x14ac:dyDescent="0.2">
      <c r="A412" s="824">
        <v>3</v>
      </c>
      <c r="B412" s="441" t="s">
        <v>357</v>
      </c>
      <c r="C412" s="389" t="s">
        <v>79</v>
      </c>
      <c r="D412" s="444">
        <v>215</v>
      </c>
      <c r="E412" s="827"/>
      <c r="F412" s="830"/>
    </row>
    <row r="413" spans="1:6" ht="6.75" customHeight="1" x14ac:dyDescent="0.2">
      <c r="A413" s="825"/>
      <c r="B413" s="442"/>
      <c r="C413" s="389"/>
      <c r="D413" s="439"/>
      <c r="E413" s="828"/>
      <c r="F413" s="830"/>
    </row>
    <row r="414" spans="1:6" ht="6.75" customHeight="1" x14ac:dyDescent="0.2">
      <c r="A414" s="825"/>
      <c r="B414" s="442"/>
      <c r="C414" s="389"/>
      <c r="D414" s="439"/>
      <c r="E414" s="828"/>
      <c r="F414" s="830"/>
    </row>
    <row r="415" spans="1:6" ht="6.75" customHeight="1" x14ac:dyDescent="0.2">
      <c r="A415" s="826"/>
      <c r="B415" s="443"/>
      <c r="C415" s="389"/>
      <c r="D415" s="440"/>
      <c r="E415" s="829"/>
      <c r="F415" s="830"/>
    </row>
    <row r="416" spans="1:6" ht="6.75" customHeight="1" x14ac:dyDescent="0.2">
      <c r="A416" s="824">
        <v>4</v>
      </c>
      <c r="B416" s="428" t="s">
        <v>358</v>
      </c>
      <c r="C416" s="389" t="s">
        <v>231</v>
      </c>
      <c r="D416" s="482">
        <v>215</v>
      </c>
      <c r="E416" s="827"/>
      <c r="F416" s="830"/>
    </row>
    <row r="417" spans="1:6" ht="6.75" customHeight="1" x14ac:dyDescent="0.2">
      <c r="A417" s="825"/>
      <c r="B417" s="428"/>
      <c r="C417" s="389"/>
      <c r="D417" s="482"/>
      <c r="E417" s="828"/>
      <c r="F417" s="830"/>
    </row>
    <row r="418" spans="1:6" ht="6.75" customHeight="1" x14ac:dyDescent="0.2">
      <c r="A418" s="825"/>
      <c r="B418" s="428"/>
      <c r="C418" s="389"/>
      <c r="D418" s="482"/>
      <c r="E418" s="828"/>
      <c r="F418" s="830"/>
    </row>
    <row r="419" spans="1:6" ht="6.75" customHeight="1" x14ac:dyDescent="0.2">
      <c r="A419" s="826"/>
      <c r="B419" s="428"/>
      <c r="C419" s="389"/>
      <c r="D419" s="482"/>
      <c r="E419" s="829"/>
      <c r="F419" s="830"/>
    </row>
    <row r="420" spans="1:6" ht="6.75" customHeight="1" x14ac:dyDescent="0.2">
      <c r="A420" s="824">
        <v>5</v>
      </c>
      <c r="B420" s="409" t="s">
        <v>359</v>
      </c>
      <c r="C420" s="389" t="s">
        <v>231</v>
      </c>
      <c r="D420" s="482">
        <v>215</v>
      </c>
      <c r="E420" s="827"/>
      <c r="F420" s="830"/>
    </row>
    <row r="421" spans="1:6" ht="6.75" customHeight="1" x14ac:dyDescent="0.2">
      <c r="A421" s="825"/>
      <c r="B421" s="409"/>
      <c r="C421" s="389"/>
      <c r="D421" s="482"/>
      <c r="E421" s="828"/>
      <c r="F421" s="830"/>
    </row>
    <row r="422" spans="1:6" ht="6.75" customHeight="1" x14ac:dyDescent="0.2">
      <c r="A422" s="825"/>
      <c r="B422" s="409"/>
      <c r="C422" s="389"/>
      <c r="D422" s="482"/>
      <c r="E422" s="828"/>
      <c r="F422" s="830"/>
    </row>
    <row r="423" spans="1:6" ht="6.75" customHeight="1" x14ac:dyDescent="0.2">
      <c r="A423" s="826"/>
      <c r="B423" s="409"/>
      <c r="C423" s="389"/>
      <c r="D423" s="482"/>
      <c r="E423" s="829"/>
      <c r="F423" s="830"/>
    </row>
    <row r="424" spans="1:6" ht="6.75" customHeight="1" x14ac:dyDescent="0.2">
      <c r="A424" s="824">
        <v>6</v>
      </c>
      <c r="B424" s="541" t="s">
        <v>363</v>
      </c>
      <c r="C424" s="389" t="s">
        <v>231</v>
      </c>
      <c r="D424" s="482">
        <v>215</v>
      </c>
      <c r="E424" s="827"/>
      <c r="F424" s="830"/>
    </row>
    <row r="425" spans="1:6" ht="6.75" customHeight="1" x14ac:dyDescent="0.2">
      <c r="A425" s="825"/>
      <c r="B425" s="542"/>
      <c r="C425" s="389"/>
      <c r="D425" s="482"/>
      <c r="E425" s="828"/>
      <c r="F425" s="830"/>
    </row>
    <row r="426" spans="1:6" ht="6.75" customHeight="1" x14ac:dyDescent="0.2">
      <c r="A426" s="825"/>
      <c r="B426" s="542"/>
      <c r="C426" s="389"/>
      <c r="D426" s="482"/>
      <c r="E426" s="828"/>
      <c r="F426" s="830"/>
    </row>
    <row r="427" spans="1:6" ht="6" customHeight="1" x14ac:dyDescent="0.2">
      <c r="A427" s="826"/>
      <c r="B427" s="542"/>
      <c r="C427" s="389"/>
      <c r="D427" s="482"/>
      <c r="E427" s="829"/>
      <c r="F427" s="830"/>
    </row>
    <row r="428" spans="1:6" ht="6.75" customHeight="1" x14ac:dyDescent="0.2">
      <c r="A428" s="824">
        <v>7</v>
      </c>
      <c r="B428" s="441" t="s">
        <v>641</v>
      </c>
      <c r="C428" s="389" t="s">
        <v>231</v>
      </c>
      <c r="D428" s="482">
        <v>215</v>
      </c>
      <c r="E428" s="827"/>
      <c r="F428" s="830"/>
    </row>
    <row r="429" spans="1:6" ht="6.75" customHeight="1" x14ac:dyDescent="0.2">
      <c r="A429" s="825"/>
      <c r="B429" s="442"/>
      <c r="C429" s="389"/>
      <c r="D429" s="482"/>
      <c r="E429" s="828"/>
      <c r="F429" s="830"/>
    </row>
    <row r="430" spans="1:6" ht="6.75" customHeight="1" x14ac:dyDescent="0.2">
      <c r="A430" s="825"/>
      <c r="B430" s="442"/>
      <c r="C430" s="389"/>
      <c r="D430" s="482"/>
      <c r="E430" s="828"/>
      <c r="F430" s="830"/>
    </row>
    <row r="431" spans="1:6" ht="6.75" customHeight="1" x14ac:dyDescent="0.2">
      <c r="A431" s="826"/>
      <c r="B431" s="443"/>
      <c r="C431" s="389"/>
      <c r="D431" s="482"/>
      <c r="E431" s="829"/>
      <c r="F431" s="830"/>
    </row>
    <row r="432" spans="1:6" ht="6.75" customHeight="1" x14ac:dyDescent="0.2">
      <c r="A432" s="824">
        <v>8</v>
      </c>
      <c r="B432" s="428" t="s">
        <v>368</v>
      </c>
      <c r="C432" s="389" t="s">
        <v>132</v>
      </c>
      <c r="D432" s="482">
        <v>149</v>
      </c>
      <c r="E432" s="827"/>
      <c r="F432" s="830"/>
    </row>
    <row r="433" spans="1:6" ht="6.75" customHeight="1" x14ac:dyDescent="0.2">
      <c r="A433" s="825"/>
      <c r="B433" s="428"/>
      <c r="C433" s="389"/>
      <c r="D433" s="482"/>
      <c r="E433" s="828"/>
      <c r="F433" s="830"/>
    </row>
    <row r="434" spans="1:6" ht="6.75" customHeight="1" x14ac:dyDescent="0.2">
      <c r="A434" s="825"/>
      <c r="B434" s="428"/>
      <c r="C434" s="389"/>
      <c r="D434" s="482"/>
      <c r="E434" s="828"/>
      <c r="F434" s="830"/>
    </row>
    <row r="435" spans="1:6" ht="6.75" customHeight="1" x14ac:dyDescent="0.2">
      <c r="A435" s="826"/>
      <c r="B435" s="428"/>
      <c r="C435" s="389"/>
      <c r="D435" s="482"/>
      <c r="E435" s="829"/>
      <c r="F435" s="830"/>
    </row>
    <row r="436" spans="1:6" ht="6.75" customHeight="1" x14ac:dyDescent="0.2">
      <c r="A436" s="824">
        <v>9</v>
      </c>
      <c r="B436" s="409" t="s">
        <v>642</v>
      </c>
      <c r="C436" s="389" t="s">
        <v>231</v>
      </c>
      <c r="D436" s="410">
        <v>14.9</v>
      </c>
      <c r="E436" s="827"/>
      <c r="F436" s="830"/>
    </row>
    <row r="437" spans="1:6" ht="6.75" customHeight="1" x14ac:dyDescent="0.2">
      <c r="A437" s="825"/>
      <c r="B437" s="409"/>
      <c r="C437" s="389"/>
      <c r="D437" s="411"/>
      <c r="E437" s="828"/>
      <c r="F437" s="830"/>
    </row>
    <row r="438" spans="1:6" ht="6.75" customHeight="1" x14ac:dyDescent="0.2">
      <c r="A438" s="825"/>
      <c r="B438" s="409"/>
      <c r="C438" s="389"/>
      <c r="D438" s="411"/>
      <c r="E438" s="828"/>
      <c r="F438" s="830"/>
    </row>
    <row r="439" spans="1:6" ht="6.75" customHeight="1" x14ac:dyDescent="0.2">
      <c r="A439" s="826"/>
      <c r="B439" s="409"/>
      <c r="C439" s="389"/>
      <c r="D439" s="412"/>
      <c r="E439" s="829"/>
      <c r="F439" s="830"/>
    </row>
    <row r="440" spans="1:6" ht="6.75" customHeight="1" x14ac:dyDescent="0.2">
      <c r="A440" s="824"/>
      <c r="B440" s="464" t="s">
        <v>369</v>
      </c>
      <c r="C440" s="414"/>
      <c r="D440" s="414"/>
      <c r="E440" s="827"/>
      <c r="F440" s="830"/>
    </row>
    <row r="441" spans="1:6" ht="6.75" customHeight="1" x14ac:dyDescent="0.2">
      <c r="A441" s="825"/>
      <c r="B441" s="465"/>
      <c r="C441" s="414"/>
      <c r="D441" s="414"/>
      <c r="E441" s="828"/>
      <c r="F441" s="830"/>
    </row>
    <row r="442" spans="1:6" ht="6.75" customHeight="1" x14ac:dyDescent="0.2">
      <c r="A442" s="825"/>
      <c r="B442" s="465"/>
      <c r="C442" s="414"/>
      <c r="D442" s="414"/>
      <c r="E442" s="828"/>
      <c r="F442" s="830"/>
    </row>
    <row r="443" spans="1:6" ht="6.75" customHeight="1" x14ac:dyDescent="0.2">
      <c r="A443" s="826"/>
      <c r="B443" s="465"/>
      <c r="C443" s="414"/>
      <c r="D443" s="414"/>
      <c r="E443" s="829"/>
      <c r="F443" s="830"/>
    </row>
    <row r="444" spans="1:6" ht="6.75" customHeight="1" x14ac:dyDescent="0.2">
      <c r="A444" s="824">
        <v>1</v>
      </c>
      <c r="B444" s="540" t="s">
        <v>799</v>
      </c>
      <c r="C444" s="438" t="s">
        <v>78</v>
      </c>
      <c r="D444" s="389">
        <v>0.35</v>
      </c>
      <c r="E444" s="827"/>
      <c r="F444" s="830"/>
    </row>
    <row r="445" spans="1:6" ht="6.75" customHeight="1" x14ac:dyDescent="0.2">
      <c r="A445" s="825"/>
      <c r="B445" s="442"/>
      <c r="C445" s="439"/>
      <c r="D445" s="389"/>
      <c r="E445" s="828"/>
      <c r="F445" s="830"/>
    </row>
    <row r="446" spans="1:6" ht="6.75" customHeight="1" x14ac:dyDescent="0.2">
      <c r="A446" s="825"/>
      <c r="B446" s="442"/>
      <c r="C446" s="439"/>
      <c r="D446" s="389"/>
      <c r="E446" s="828"/>
      <c r="F446" s="830"/>
    </row>
    <row r="447" spans="1:6" ht="6.75" customHeight="1" x14ac:dyDescent="0.2">
      <c r="A447" s="826"/>
      <c r="B447" s="443"/>
      <c r="C447" s="440"/>
      <c r="D447" s="389"/>
      <c r="E447" s="829"/>
      <c r="F447" s="830"/>
    </row>
    <row r="448" spans="1:6" ht="6.75" customHeight="1" x14ac:dyDescent="0.2">
      <c r="A448" s="824">
        <v>2</v>
      </c>
      <c r="B448" s="420" t="s">
        <v>213</v>
      </c>
      <c r="C448" s="387" t="s">
        <v>168</v>
      </c>
      <c r="D448" s="524">
        <v>7.0000000000000001E-3</v>
      </c>
      <c r="E448" s="827"/>
      <c r="F448" s="830"/>
    </row>
    <row r="449" spans="1:6" ht="6.75" customHeight="1" x14ac:dyDescent="0.2">
      <c r="A449" s="825"/>
      <c r="B449" s="420"/>
      <c r="C449" s="387"/>
      <c r="D449" s="524"/>
      <c r="E449" s="828"/>
      <c r="F449" s="830"/>
    </row>
    <row r="450" spans="1:6" ht="6.75" customHeight="1" x14ac:dyDescent="0.2">
      <c r="A450" s="825"/>
      <c r="B450" s="420"/>
      <c r="C450" s="387"/>
      <c r="D450" s="524"/>
      <c r="E450" s="828"/>
      <c r="F450" s="830"/>
    </row>
    <row r="451" spans="1:6" ht="6.75" customHeight="1" x14ac:dyDescent="0.2">
      <c r="A451" s="826"/>
      <c r="B451" s="420"/>
      <c r="C451" s="387"/>
      <c r="D451" s="524"/>
      <c r="E451" s="829"/>
      <c r="F451" s="830"/>
    </row>
    <row r="452" spans="1:6" ht="6.75" customHeight="1" x14ac:dyDescent="0.2">
      <c r="A452" s="824">
        <v>3</v>
      </c>
      <c r="B452" s="420" t="s">
        <v>280</v>
      </c>
      <c r="C452" s="421" t="s">
        <v>168</v>
      </c>
      <c r="D452" s="422">
        <v>1.4E-2</v>
      </c>
      <c r="E452" s="827"/>
      <c r="F452" s="830"/>
    </row>
    <row r="453" spans="1:6" ht="6.75" customHeight="1" x14ac:dyDescent="0.2">
      <c r="A453" s="825"/>
      <c r="B453" s="420"/>
      <c r="C453" s="421"/>
      <c r="D453" s="423"/>
      <c r="E453" s="828"/>
      <c r="F453" s="830"/>
    </row>
    <row r="454" spans="1:6" ht="6.75" customHeight="1" x14ac:dyDescent="0.2">
      <c r="A454" s="825"/>
      <c r="B454" s="420"/>
      <c r="C454" s="421"/>
      <c r="D454" s="423"/>
      <c r="E454" s="828"/>
      <c r="F454" s="830"/>
    </row>
    <row r="455" spans="1:6" ht="6.75" customHeight="1" x14ac:dyDescent="0.2">
      <c r="A455" s="826"/>
      <c r="B455" s="420"/>
      <c r="C455" s="421"/>
      <c r="D455" s="424"/>
      <c r="E455" s="829"/>
      <c r="F455" s="830"/>
    </row>
    <row r="456" spans="1:6" ht="6.75" customHeight="1" x14ac:dyDescent="0.2">
      <c r="A456" s="824">
        <v>4</v>
      </c>
      <c r="B456" s="420" t="s">
        <v>291</v>
      </c>
      <c r="C456" s="421" t="s">
        <v>168</v>
      </c>
      <c r="D456" s="422">
        <v>1.9E-2</v>
      </c>
      <c r="E456" s="827"/>
      <c r="F456" s="830"/>
    </row>
    <row r="457" spans="1:6" ht="6.75" customHeight="1" x14ac:dyDescent="0.2">
      <c r="A457" s="825"/>
      <c r="B457" s="420"/>
      <c r="C457" s="421"/>
      <c r="D457" s="423"/>
      <c r="E457" s="828"/>
      <c r="F457" s="830"/>
    </row>
    <row r="458" spans="1:6" ht="6.75" customHeight="1" x14ac:dyDescent="0.2">
      <c r="A458" s="825"/>
      <c r="B458" s="420"/>
      <c r="C458" s="421"/>
      <c r="D458" s="423"/>
      <c r="E458" s="828"/>
      <c r="F458" s="830"/>
    </row>
    <row r="459" spans="1:6" ht="6.75" customHeight="1" x14ac:dyDescent="0.2">
      <c r="A459" s="826"/>
      <c r="B459" s="420"/>
      <c r="C459" s="421"/>
      <c r="D459" s="424"/>
      <c r="E459" s="829"/>
      <c r="F459" s="830"/>
    </row>
    <row r="460" spans="1:6" ht="6.75" customHeight="1" x14ac:dyDescent="0.2">
      <c r="A460" s="824">
        <v>5</v>
      </c>
      <c r="B460" s="510" t="s">
        <v>800</v>
      </c>
      <c r="C460" s="381" t="s">
        <v>131</v>
      </c>
      <c r="D460" s="456">
        <v>0.96</v>
      </c>
      <c r="E460" s="827"/>
      <c r="F460" s="830"/>
    </row>
    <row r="461" spans="1:6" ht="6.75" customHeight="1" x14ac:dyDescent="0.2">
      <c r="A461" s="825"/>
      <c r="B461" s="510"/>
      <c r="C461" s="381"/>
      <c r="D461" s="456"/>
      <c r="E461" s="828"/>
      <c r="F461" s="830"/>
    </row>
    <row r="462" spans="1:6" ht="6.75" customHeight="1" x14ac:dyDescent="0.2">
      <c r="A462" s="825"/>
      <c r="B462" s="510"/>
      <c r="C462" s="381"/>
      <c r="D462" s="456"/>
      <c r="E462" s="828"/>
      <c r="F462" s="830"/>
    </row>
    <row r="463" spans="1:6" ht="6.75" customHeight="1" x14ac:dyDescent="0.2">
      <c r="A463" s="826"/>
      <c r="B463" s="510"/>
      <c r="C463" s="381"/>
      <c r="D463" s="456"/>
      <c r="E463" s="829"/>
      <c r="F463" s="830"/>
    </row>
    <row r="464" spans="1:6" ht="6.75" customHeight="1" x14ac:dyDescent="0.2">
      <c r="A464" s="824">
        <v>6</v>
      </c>
      <c r="B464" s="420" t="s">
        <v>801</v>
      </c>
      <c r="C464" s="381" t="s">
        <v>131</v>
      </c>
      <c r="D464" s="381">
        <v>0.5</v>
      </c>
      <c r="E464" s="827"/>
      <c r="F464" s="830"/>
    </row>
    <row r="465" spans="1:6" ht="6.75" customHeight="1" x14ac:dyDescent="0.2">
      <c r="A465" s="825"/>
      <c r="B465" s="420"/>
      <c r="C465" s="381"/>
      <c r="D465" s="381"/>
      <c r="E465" s="828"/>
      <c r="F465" s="830"/>
    </row>
    <row r="466" spans="1:6" ht="6.75" customHeight="1" x14ac:dyDescent="0.2">
      <c r="A466" s="825"/>
      <c r="B466" s="420"/>
      <c r="C466" s="381"/>
      <c r="D466" s="381"/>
      <c r="E466" s="828"/>
      <c r="F466" s="830"/>
    </row>
    <row r="467" spans="1:6" ht="6.75" customHeight="1" x14ac:dyDescent="0.2">
      <c r="A467" s="826"/>
      <c r="B467" s="420"/>
      <c r="C467" s="381"/>
      <c r="D467" s="381"/>
      <c r="E467" s="829"/>
      <c r="F467" s="830"/>
    </row>
    <row r="468" spans="1:6" ht="6.75" customHeight="1" x14ac:dyDescent="0.2">
      <c r="A468" s="824">
        <v>7</v>
      </c>
      <c r="B468" s="441" t="s">
        <v>643</v>
      </c>
      <c r="C468" s="389" t="s">
        <v>231</v>
      </c>
      <c r="D468" s="444">
        <v>394</v>
      </c>
      <c r="E468" s="827"/>
      <c r="F468" s="830"/>
    </row>
    <row r="469" spans="1:6" ht="6.75" customHeight="1" x14ac:dyDescent="0.2">
      <c r="A469" s="825"/>
      <c r="B469" s="442"/>
      <c r="C469" s="389"/>
      <c r="D469" s="439"/>
      <c r="E469" s="828"/>
      <c r="F469" s="830"/>
    </row>
    <row r="470" spans="1:6" ht="6.75" customHeight="1" x14ac:dyDescent="0.2">
      <c r="A470" s="825"/>
      <c r="B470" s="442"/>
      <c r="C470" s="389"/>
      <c r="D470" s="439"/>
      <c r="E470" s="828"/>
      <c r="F470" s="830"/>
    </row>
    <row r="471" spans="1:6" ht="6.75" customHeight="1" x14ac:dyDescent="0.2">
      <c r="A471" s="826"/>
      <c r="B471" s="443"/>
      <c r="C471" s="389"/>
      <c r="D471" s="440"/>
      <c r="E471" s="829"/>
      <c r="F471" s="830"/>
    </row>
    <row r="472" spans="1:6" ht="6.75" customHeight="1" x14ac:dyDescent="0.2">
      <c r="A472" s="824">
        <v>8</v>
      </c>
      <c r="B472" s="409" t="s">
        <v>631</v>
      </c>
      <c r="C472" s="389" t="s">
        <v>169</v>
      </c>
      <c r="D472" s="444">
        <v>78.8</v>
      </c>
      <c r="E472" s="827"/>
      <c r="F472" s="830"/>
    </row>
    <row r="473" spans="1:6" ht="6.75" customHeight="1" x14ac:dyDescent="0.2">
      <c r="A473" s="825"/>
      <c r="B473" s="409"/>
      <c r="C473" s="389"/>
      <c r="D473" s="439"/>
      <c r="E473" s="828"/>
      <c r="F473" s="830"/>
    </row>
    <row r="474" spans="1:6" ht="6.75" customHeight="1" x14ac:dyDescent="0.2">
      <c r="A474" s="825"/>
      <c r="B474" s="409"/>
      <c r="C474" s="389"/>
      <c r="D474" s="439"/>
      <c r="E474" s="828"/>
      <c r="F474" s="830"/>
    </row>
    <row r="475" spans="1:6" ht="6.75" customHeight="1" x14ac:dyDescent="0.2">
      <c r="A475" s="826"/>
      <c r="B475" s="409"/>
      <c r="C475" s="389"/>
      <c r="D475" s="455"/>
      <c r="E475" s="829"/>
      <c r="F475" s="830"/>
    </row>
    <row r="476" spans="1:6" ht="6.75" customHeight="1" x14ac:dyDescent="0.2">
      <c r="A476" s="824">
        <v>9</v>
      </c>
      <c r="B476" s="409" t="s">
        <v>377</v>
      </c>
      <c r="C476" s="406" t="s">
        <v>78</v>
      </c>
      <c r="D476" s="406">
        <v>12.6</v>
      </c>
      <c r="E476" s="827"/>
      <c r="F476" s="830"/>
    </row>
    <row r="477" spans="1:6" ht="6.75" customHeight="1" x14ac:dyDescent="0.2">
      <c r="A477" s="825"/>
      <c r="B477" s="409"/>
      <c r="C477" s="406"/>
      <c r="D477" s="406"/>
      <c r="E477" s="923"/>
      <c r="F477" s="830"/>
    </row>
    <row r="478" spans="1:6" ht="6.75" customHeight="1" x14ac:dyDescent="0.2">
      <c r="A478" s="825"/>
      <c r="B478" s="409"/>
      <c r="C478" s="406"/>
      <c r="D478" s="406"/>
      <c r="E478" s="828"/>
      <c r="F478" s="830"/>
    </row>
    <row r="479" spans="1:6" ht="6.75" customHeight="1" x14ac:dyDescent="0.2">
      <c r="A479" s="826"/>
      <c r="B479" s="409"/>
      <c r="C479" s="406"/>
      <c r="D479" s="406"/>
      <c r="E479" s="828"/>
      <c r="F479" s="830"/>
    </row>
    <row r="480" spans="1:6" ht="6.75" customHeight="1" x14ac:dyDescent="0.2">
      <c r="A480" s="824">
        <v>10</v>
      </c>
      <c r="B480" s="409" t="s">
        <v>378</v>
      </c>
      <c r="C480" s="414" t="s">
        <v>81</v>
      </c>
      <c r="D480" s="414">
        <v>2</v>
      </c>
      <c r="E480" s="827"/>
      <c r="F480" s="830"/>
    </row>
    <row r="481" spans="1:6" ht="6.75" customHeight="1" x14ac:dyDescent="0.2">
      <c r="A481" s="825"/>
      <c r="B481" s="409"/>
      <c r="C481" s="414"/>
      <c r="D481" s="414"/>
      <c r="E481" s="828"/>
      <c r="F481" s="830"/>
    </row>
    <row r="482" spans="1:6" ht="6.75" customHeight="1" x14ac:dyDescent="0.2">
      <c r="A482" s="825"/>
      <c r="B482" s="409"/>
      <c r="C482" s="414"/>
      <c r="D482" s="414"/>
      <c r="E482" s="828"/>
      <c r="F482" s="830"/>
    </row>
    <row r="483" spans="1:6" ht="4.5" customHeight="1" x14ac:dyDescent="0.2">
      <c r="A483" s="826"/>
      <c r="B483" s="409"/>
      <c r="C483" s="414"/>
      <c r="D483" s="414"/>
      <c r="E483" s="829"/>
      <c r="F483" s="830"/>
    </row>
    <row r="484" spans="1:6" ht="6.75" customHeight="1" x14ac:dyDescent="0.2">
      <c r="A484" s="824">
        <v>11</v>
      </c>
      <c r="B484" s="441" t="s">
        <v>415</v>
      </c>
      <c r="C484" s="389" t="s">
        <v>231</v>
      </c>
      <c r="D484" s="444">
        <v>426</v>
      </c>
      <c r="E484" s="827"/>
      <c r="F484" s="830"/>
    </row>
    <row r="485" spans="1:6" ht="6.75" customHeight="1" x14ac:dyDescent="0.2">
      <c r="A485" s="825"/>
      <c r="B485" s="442"/>
      <c r="C485" s="389"/>
      <c r="D485" s="439"/>
      <c r="E485" s="828"/>
      <c r="F485" s="830"/>
    </row>
    <row r="486" spans="1:6" ht="6.75" customHeight="1" x14ac:dyDescent="0.2">
      <c r="A486" s="825"/>
      <c r="B486" s="442"/>
      <c r="C486" s="389"/>
      <c r="D486" s="439"/>
      <c r="E486" s="828"/>
      <c r="F486" s="830"/>
    </row>
    <row r="487" spans="1:6" ht="5.25" customHeight="1" x14ac:dyDescent="0.2">
      <c r="A487" s="826"/>
      <c r="B487" s="443"/>
      <c r="C487" s="389"/>
      <c r="D487" s="440"/>
      <c r="E487" s="829"/>
      <c r="F487" s="830"/>
    </row>
    <row r="488" spans="1:6" ht="6.75" customHeight="1" x14ac:dyDescent="0.2">
      <c r="A488" s="824">
        <v>12</v>
      </c>
      <c r="B488" s="409" t="s">
        <v>380</v>
      </c>
      <c r="C488" s="406" t="s">
        <v>80</v>
      </c>
      <c r="D488" s="444">
        <v>80</v>
      </c>
      <c r="E488" s="827"/>
      <c r="F488" s="830"/>
    </row>
    <row r="489" spans="1:6" ht="6.75" customHeight="1" x14ac:dyDescent="0.2">
      <c r="A489" s="825"/>
      <c r="B489" s="409"/>
      <c r="C489" s="406"/>
      <c r="D489" s="439"/>
      <c r="E489" s="838"/>
      <c r="F489" s="830"/>
    </row>
    <row r="490" spans="1:6" ht="6.75" customHeight="1" x14ac:dyDescent="0.2">
      <c r="A490" s="825"/>
      <c r="B490" s="409"/>
      <c r="C490" s="406"/>
      <c r="D490" s="439"/>
      <c r="E490" s="828"/>
      <c r="F490" s="830"/>
    </row>
    <row r="491" spans="1:6" ht="6.75" customHeight="1" x14ac:dyDescent="0.2">
      <c r="A491" s="826"/>
      <c r="B491" s="409"/>
      <c r="C491" s="406"/>
      <c r="D491" s="455"/>
      <c r="E491" s="829"/>
      <c r="F491" s="830"/>
    </row>
    <row r="492" spans="1:6" ht="6.75" customHeight="1" x14ac:dyDescent="0.2">
      <c r="A492" s="824">
        <v>13</v>
      </c>
      <c r="B492" s="428" t="s">
        <v>644</v>
      </c>
      <c r="C492" s="389" t="s">
        <v>89</v>
      </c>
      <c r="D492" s="389">
        <v>23</v>
      </c>
      <c r="E492" s="827"/>
      <c r="F492" s="830"/>
    </row>
    <row r="493" spans="1:6" ht="6.75" customHeight="1" x14ac:dyDescent="0.2">
      <c r="A493" s="825"/>
      <c r="B493" s="428"/>
      <c r="C493" s="389"/>
      <c r="D493" s="389"/>
      <c r="E493" s="923"/>
      <c r="F493" s="830"/>
    </row>
    <row r="494" spans="1:6" ht="6.75" customHeight="1" x14ac:dyDescent="0.2">
      <c r="A494" s="825"/>
      <c r="B494" s="428"/>
      <c r="C494" s="389"/>
      <c r="D494" s="389"/>
      <c r="E494" s="828"/>
      <c r="F494" s="830"/>
    </row>
    <row r="495" spans="1:6" ht="3.75" customHeight="1" x14ac:dyDescent="0.2">
      <c r="A495" s="826"/>
      <c r="B495" s="428"/>
      <c r="C495" s="389"/>
      <c r="D495" s="389"/>
      <c r="E495" s="829"/>
      <c r="F495" s="830"/>
    </row>
    <row r="496" spans="1:6" ht="6.75" customHeight="1" x14ac:dyDescent="0.2">
      <c r="A496" s="824">
        <v>14</v>
      </c>
      <c r="B496" s="409" t="s">
        <v>436</v>
      </c>
      <c r="C496" s="389" t="s">
        <v>231</v>
      </c>
      <c r="D496" s="593">
        <v>27</v>
      </c>
      <c r="E496" s="827"/>
      <c r="F496" s="830"/>
    </row>
    <row r="497" spans="1:6" ht="6.75" customHeight="1" x14ac:dyDescent="0.2">
      <c r="A497" s="825"/>
      <c r="B497" s="409"/>
      <c r="C497" s="389"/>
      <c r="D497" s="594"/>
      <c r="E497" s="828"/>
      <c r="F497" s="830"/>
    </row>
    <row r="498" spans="1:6" ht="6.75" customHeight="1" x14ac:dyDescent="0.2">
      <c r="A498" s="825"/>
      <c r="B498" s="409"/>
      <c r="C498" s="389"/>
      <c r="D498" s="594"/>
      <c r="E498" s="828"/>
      <c r="F498" s="830"/>
    </row>
    <row r="499" spans="1:6" ht="6.75" customHeight="1" x14ac:dyDescent="0.2">
      <c r="A499" s="826"/>
      <c r="B499" s="409"/>
      <c r="C499" s="389"/>
      <c r="D499" s="595"/>
      <c r="E499" s="829"/>
      <c r="F499" s="830"/>
    </row>
    <row r="500" spans="1:6" ht="6.75" customHeight="1" x14ac:dyDescent="0.2">
      <c r="A500" s="824">
        <v>15</v>
      </c>
      <c r="B500" s="475" t="s">
        <v>646</v>
      </c>
      <c r="C500" s="393" t="s">
        <v>80</v>
      </c>
      <c r="D500" s="547">
        <v>40</v>
      </c>
      <c r="E500" s="827"/>
      <c r="F500" s="830"/>
    </row>
    <row r="501" spans="1:6" ht="6.75" customHeight="1" x14ac:dyDescent="0.2">
      <c r="A501" s="825"/>
      <c r="B501" s="544"/>
      <c r="C501" s="546"/>
      <c r="D501" s="548"/>
      <c r="E501" s="828"/>
      <c r="F501" s="830"/>
    </row>
    <row r="502" spans="1:6" ht="6.75" customHeight="1" x14ac:dyDescent="0.2">
      <c r="A502" s="825"/>
      <c r="B502" s="544"/>
      <c r="C502" s="546"/>
      <c r="D502" s="548"/>
      <c r="E502" s="828"/>
      <c r="F502" s="830"/>
    </row>
    <row r="503" spans="1:6" ht="6.75" customHeight="1" x14ac:dyDescent="0.2">
      <c r="A503" s="826"/>
      <c r="B503" s="545"/>
      <c r="C503" s="395"/>
      <c r="D503" s="549"/>
      <c r="E503" s="829"/>
      <c r="F503" s="830"/>
    </row>
    <row r="504" spans="1:6" ht="6.75" customHeight="1" x14ac:dyDescent="0.2">
      <c r="A504" s="824">
        <v>16</v>
      </c>
      <c r="B504" s="541" t="s">
        <v>386</v>
      </c>
      <c r="C504" s="389" t="s">
        <v>169</v>
      </c>
      <c r="D504" s="414">
        <v>12.6</v>
      </c>
      <c r="E504" s="827"/>
      <c r="F504" s="830"/>
    </row>
    <row r="505" spans="1:6" ht="6.75" customHeight="1" x14ac:dyDescent="0.2">
      <c r="A505" s="825"/>
      <c r="B505" s="542"/>
      <c r="C505" s="389"/>
      <c r="D505" s="414"/>
      <c r="E505" s="838"/>
      <c r="F505" s="830"/>
    </row>
    <row r="506" spans="1:6" ht="6.75" customHeight="1" x14ac:dyDescent="0.2">
      <c r="A506" s="825"/>
      <c r="B506" s="542"/>
      <c r="C506" s="389"/>
      <c r="D506" s="414"/>
      <c r="E506" s="828"/>
      <c r="F506" s="830"/>
    </row>
    <row r="507" spans="1:6" ht="6.75" customHeight="1" x14ac:dyDescent="0.2">
      <c r="A507" s="826"/>
      <c r="B507" s="542"/>
      <c r="C507" s="389"/>
      <c r="D507" s="414"/>
      <c r="E507" s="829"/>
      <c r="F507" s="830"/>
    </row>
    <row r="508" spans="1:6" ht="6.75" customHeight="1" x14ac:dyDescent="0.2">
      <c r="A508" s="824">
        <v>17</v>
      </c>
      <c r="B508" s="441" t="s">
        <v>387</v>
      </c>
      <c r="C508" s="389" t="s">
        <v>231</v>
      </c>
      <c r="D508" s="444">
        <v>70</v>
      </c>
      <c r="E508" s="827"/>
      <c r="F508" s="830"/>
    </row>
    <row r="509" spans="1:6" ht="6.75" customHeight="1" x14ac:dyDescent="0.2">
      <c r="A509" s="825"/>
      <c r="B509" s="442"/>
      <c r="C509" s="389"/>
      <c r="D509" s="439"/>
      <c r="E509" s="828"/>
      <c r="F509" s="830"/>
    </row>
    <row r="510" spans="1:6" ht="6.75" customHeight="1" x14ac:dyDescent="0.2">
      <c r="A510" s="825"/>
      <c r="B510" s="442"/>
      <c r="C510" s="389"/>
      <c r="D510" s="439"/>
      <c r="E510" s="828"/>
      <c r="F510" s="830"/>
    </row>
    <row r="511" spans="1:6" ht="6.75" customHeight="1" x14ac:dyDescent="0.2">
      <c r="A511" s="826"/>
      <c r="B511" s="443"/>
      <c r="C511" s="389"/>
      <c r="D511" s="440"/>
      <c r="E511" s="829"/>
      <c r="F511" s="830"/>
    </row>
    <row r="512" spans="1:6" ht="6.75" customHeight="1" x14ac:dyDescent="0.2">
      <c r="A512" s="824"/>
      <c r="B512" s="405" t="s">
        <v>239</v>
      </c>
      <c r="C512" s="406"/>
      <c r="D512" s="444"/>
      <c r="E512" s="827"/>
      <c r="F512" s="830"/>
    </row>
    <row r="513" spans="1:6" ht="6.75" customHeight="1" x14ac:dyDescent="0.2">
      <c r="A513" s="825"/>
      <c r="B513" s="405"/>
      <c r="C513" s="406"/>
      <c r="D513" s="439"/>
      <c r="E513" s="828"/>
      <c r="F513" s="830"/>
    </row>
    <row r="514" spans="1:6" ht="6.75" customHeight="1" x14ac:dyDescent="0.2">
      <c r="A514" s="825"/>
      <c r="B514" s="405"/>
      <c r="C514" s="406"/>
      <c r="D514" s="439"/>
      <c r="E514" s="828"/>
      <c r="F514" s="830"/>
    </row>
    <row r="515" spans="1:6" ht="4.5" customHeight="1" x14ac:dyDescent="0.2">
      <c r="A515" s="826"/>
      <c r="B515" s="405"/>
      <c r="C515" s="406"/>
      <c r="D515" s="455"/>
      <c r="E515" s="829"/>
      <c r="F515" s="830"/>
    </row>
    <row r="516" spans="1:6" ht="6.75" customHeight="1" x14ac:dyDescent="0.2">
      <c r="A516" s="824">
        <v>1</v>
      </c>
      <c r="B516" s="409" t="s">
        <v>390</v>
      </c>
      <c r="C516" s="389" t="s">
        <v>231</v>
      </c>
      <c r="D516" s="410">
        <v>684</v>
      </c>
      <c r="E516" s="827"/>
      <c r="F516" s="830"/>
    </row>
    <row r="517" spans="1:6" ht="6.75" customHeight="1" x14ac:dyDescent="0.2">
      <c r="A517" s="825"/>
      <c r="B517" s="409"/>
      <c r="C517" s="389"/>
      <c r="D517" s="411"/>
      <c r="E517" s="828"/>
      <c r="F517" s="830"/>
    </row>
    <row r="518" spans="1:6" ht="6.75" customHeight="1" x14ac:dyDescent="0.2">
      <c r="A518" s="825"/>
      <c r="B518" s="409"/>
      <c r="C518" s="389"/>
      <c r="D518" s="411"/>
      <c r="E518" s="828"/>
      <c r="F518" s="830"/>
    </row>
    <row r="519" spans="1:6" ht="4.5" customHeight="1" x14ac:dyDescent="0.2">
      <c r="A519" s="826"/>
      <c r="B519" s="409"/>
      <c r="C519" s="389"/>
      <c r="D519" s="412"/>
      <c r="E519" s="829"/>
      <c r="F519" s="830"/>
    </row>
    <row r="520" spans="1:6" ht="6.75" customHeight="1" x14ac:dyDescent="0.2">
      <c r="A520" s="824">
        <v>2</v>
      </c>
      <c r="B520" s="409" t="s">
        <v>392</v>
      </c>
      <c r="C520" s="389" t="s">
        <v>231</v>
      </c>
      <c r="D520" s="444">
        <v>263</v>
      </c>
      <c r="E520" s="827"/>
      <c r="F520" s="830"/>
    </row>
    <row r="521" spans="1:6" ht="6.75" customHeight="1" x14ac:dyDescent="0.2">
      <c r="A521" s="825"/>
      <c r="B521" s="409"/>
      <c r="C521" s="389"/>
      <c r="D521" s="439"/>
      <c r="E521" s="828"/>
      <c r="F521" s="830"/>
    </row>
    <row r="522" spans="1:6" ht="6.75" customHeight="1" x14ac:dyDescent="0.2">
      <c r="A522" s="825"/>
      <c r="B522" s="409"/>
      <c r="C522" s="389"/>
      <c r="D522" s="439"/>
      <c r="E522" s="828"/>
      <c r="F522" s="830"/>
    </row>
    <row r="523" spans="1:6" ht="6.75" customHeight="1" x14ac:dyDescent="0.2">
      <c r="A523" s="826"/>
      <c r="B523" s="409"/>
      <c r="C523" s="389"/>
      <c r="D523" s="440"/>
      <c r="E523" s="829"/>
      <c r="F523" s="830"/>
    </row>
    <row r="524" spans="1:6" ht="6.75" customHeight="1" x14ac:dyDescent="0.2">
      <c r="A524" s="824">
        <v>3</v>
      </c>
      <c r="B524" s="493" t="s">
        <v>393</v>
      </c>
      <c r="C524" s="471" t="s">
        <v>132</v>
      </c>
      <c r="D524" s="492">
        <v>196</v>
      </c>
      <c r="E524" s="827"/>
      <c r="F524" s="830"/>
    </row>
    <row r="525" spans="1:6" ht="6.75" customHeight="1" x14ac:dyDescent="0.2">
      <c r="A525" s="825"/>
      <c r="B525" s="480"/>
      <c r="C525" s="472"/>
      <c r="D525" s="492"/>
      <c r="E525" s="828"/>
      <c r="F525" s="830"/>
    </row>
    <row r="526" spans="1:6" ht="6.75" customHeight="1" x14ac:dyDescent="0.2">
      <c r="A526" s="825"/>
      <c r="B526" s="480"/>
      <c r="C526" s="472"/>
      <c r="D526" s="492"/>
      <c r="E526" s="828"/>
      <c r="F526" s="830"/>
    </row>
    <row r="527" spans="1:6" ht="6.75" customHeight="1" x14ac:dyDescent="0.2">
      <c r="A527" s="826"/>
      <c r="B527" s="481"/>
      <c r="C527" s="473"/>
      <c r="D527" s="492"/>
      <c r="E527" s="829"/>
      <c r="F527" s="830"/>
    </row>
    <row r="528" spans="1:6" ht="6.75" customHeight="1" x14ac:dyDescent="0.2">
      <c r="A528" s="824">
        <v>4</v>
      </c>
      <c r="B528" s="493" t="s">
        <v>394</v>
      </c>
      <c r="C528" s="471" t="s">
        <v>132</v>
      </c>
      <c r="D528" s="492">
        <v>84</v>
      </c>
      <c r="E528" s="827"/>
      <c r="F528" s="830"/>
    </row>
    <row r="529" spans="1:6" ht="6.75" customHeight="1" x14ac:dyDescent="0.2">
      <c r="A529" s="825"/>
      <c r="B529" s="480"/>
      <c r="C529" s="472"/>
      <c r="D529" s="492"/>
      <c r="E529" s="828"/>
      <c r="F529" s="830"/>
    </row>
    <row r="530" spans="1:6" ht="6.75" customHeight="1" x14ac:dyDescent="0.2">
      <c r="A530" s="825"/>
      <c r="B530" s="480"/>
      <c r="C530" s="472"/>
      <c r="D530" s="492"/>
      <c r="E530" s="828"/>
      <c r="F530" s="830"/>
    </row>
    <row r="531" spans="1:6" ht="6.75" customHeight="1" x14ac:dyDescent="0.2">
      <c r="A531" s="826"/>
      <c r="B531" s="481"/>
      <c r="C531" s="473"/>
      <c r="D531" s="492"/>
      <c r="E531" s="829"/>
      <c r="F531" s="830"/>
    </row>
    <row r="532" spans="1:6" ht="6.75" customHeight="1" x14ac:dyDescent="0.2">
      <c r="A532" s="824">
        <v>5</v>
      </c>
      <c r="B532" s="433" t="s">
        <v>395</v>
      </c>
      <c r="C532" s="381" t="s">
        <v>132</v>
      </c>
      <c r="D532" s="381">
        <v>158</v>
      </c>
      <c r="E532" s="827"/>
      <c r="F532" s="830"/>
    </row>
    <row r="533" spans="1:6" ht="6.75" customHeight="1" x14ac:dyDescent="0.2">
      <c r="A533" s="825"/>
      <c r="B533" s="433"/>
      <c r="C533" s="381"/>
      <c r="D533" s="381"/>
      <c r="E533" s="828"/>
      <c r="F533" s="830"/>
    </row>
    <row r="534" spans="1:6" ht="6.75" customHeight="1" x14ac:dyDescent="0.2">
      <c r="A534" s="825"/>
      <c r="B534" s="433"/>
      <c r="C534" s="381"/>
      <c r="D534" s="381"/>
      <c r="E534" s="828"/>
      <c r="F534" s="830"/>
    </row>
    <row r="535" spans="1:6" ht="6.75" customHeight="1" x14ac:dyDescent="0.2">
      <c r="A535" s="826"/>
      <c r="B535" s="433"/>
      <c r="C535" s="381"/>
      <c r="D535" s="381"/>
      <c r="E535" s="829"/>
      <c r="F535" s="830"/>
    </row>
    <row r="536" spans="1:6" ht="6.75" customHeight="1" x14ac:dyDescent="0.2">
      <c r="A536" s="824">
        <v>6</v>
      </c>
      <c r="B536" s="441" t="s">
        <v>397</v>
      </c>
      <c r="C536" s="471" t="s">
        <v>132</v>
      </c>
      <c r="D536" s="444">
        <v>32</v>
      </c>
      <c r="E536" s="827"/>
      <c r="F536" s="830"/>
    </row>
    <row r="537" spans="1:6" ht="6.75" customHeight="1" x14ac:dyDescent="0.2">
      <c r="A537" s="825"/>
      <c r="B537" s="442"/>
      <c r="C537" s="472"/>
      <c r="D537" s="439"/>
      <c r="E537" s="828"/>
      <c r="F537" s="830"/>
    </row>
    <row r="538" spans="1:6" ht="6.75" customHeight="1" x14ac:dyDescent="0.2">
      <c r="A538" s="825"/>
      <c r="B538" s="442"/>
      <c r="C538" s="472"/>
      <c r="D538" s="439"/>
      <c r="E538" s="828"/>
      <c r="F538" s="830"/>
    </row>
    <row r="539" spans="1:6" ht="6.75" customHeight="1" x14ac:dyDescent="0.2">
      <c r="A539" s="826"/>
      <c r="B539" s="443"/>
      <c r="C539" s="473"/>
      <c r="D539" s="440"/>
      <c r="E539" s="829"/>
      <c r="F539" s="830"/>
    </row>
    <row r="540" spans="1:6" ht="6.75" customHeight="1" x14ac:dyDescent="0.2">
      <c r="A540" s="824">
        <v>7</v>
      </c>
      <c r="B540" s="433" t="s">
        <v>401</v>
      </c>
      <c r="C540" s="381" t="s">
        <v>132</v>
      </c>
      <c r="D540" s="492">
        <v>879</v>
      </c>
      <c r="E540" s="827"/>
      <c r="F540" s="830"/>
    </row>
    <row r="541" spans="1:6" ht="6.75" customHeight="1" x14ac:dyDescent="0.2">
      <c r="A541" s="825"/>
      <c r="B541" s="433"/>
      <c r="C541" s="381"/>
      <c r="D541" s="492"/>
      <c r="E541" s="828"/>
      <c r="F541" s="830"/>
    </row>
    <row r="542" spans="1:6" ht="6.75" customHeight="1" x14ac:dyDescent="0.2">
      <c r="A542" s="825"/>
      <c r="B542" s="433"/>
      <c r="C542" s="381"/>
      <c r="D542" s="492"/>
      <c r="E542" s="828"/>
      <c r="F542" s="830"/>
    </row>
    <row r="543" spans="1:6" ht="6.75" customHeight="1" x14ac:dyDescent="0.2">
      <c r="A543" s="826"/>
      <c r="B543" s="433"/>
      <c r="C543" s="381"/>
      <c r="D543" s="492"/>
      <c r="E543" s="829"/>
      <c r="F543" s="830"/>
    </row>
    <row r="544" spans="1:6" ht="6.75" customHeight="1" x14ac:dyDescent="0.2">
      <c r="A544" s="824">
        <v>8</v>
      </c>
      <c r="B544" s="479" t="s">
        <v>404</v>
      </c>
      <c r="C544" s="471" t="s">
        <v>132</v>
      </c>
      <c r="D544" s="482">
        <v>348</v>
      </c>
      <c r="E544" s="827"/>
      <c r="F544" s="830"/>
    </row>
    <row r="545" spans="1:6" ht="6.75" customHeight="1" x14ac:dyDescent="0.2">
      <c r="A545" s="825"/>
      <c r="B545" s="480"/>
      <c r="C545" s="472"/>
      <c r="D545" s="482"/>
      <c r="E545" s="828"/>
      <c r="F545" s="830"/>
    </row>
    <row r="546" spans="1:6" ht="6.75" customHeight="1" x14ac:dyDescent="0.2">
      <c r="A546" s="825"/>
      <c r="B546" s="480"/>
      <c r="C546" s="472"/>
      <c r="D546" s="482"/>
      <c r="E546" s="828"/>
      <c r="F546" s="830"/>
    </row>
    <row r="547" spans="1:6" ht="6.75" customHeight="1" x14ac:dyDescent="0.2">
      <c r="A547" s="826"/>
      <c r="B547" s="481"/>
      <c r="C547" s="473"/>
      <c r="D547" s="482"/>
      <c r="E547" s="829"/>
      <c r="F547" s="830"/>
    </row>
    <row r="548" spans="1:6" ht="6.75" customHeight="1" x14ac:dyDescent="0.2">
      <c r="A548" s="824"/>
      <c r="B548" s="405" t="s">
        <v>306</v>
      </c>
      <c r="C548" s="414"/>
      <c r="D548" s="414"/>
      <c r="E548" s="827"/>
      <c r="F548" s="830"/>
    </row>
    <row r="549" spans="1:6" ht="6.75" customHeight="1" x14ac:dyDescent="0.2">
      <c r="A549" s="825"/>
      <c r="B549" s="405"/>
      <c r="C549" s="414"/>
      <c r="D549" s="414"/>
      <c r="E549" s="828"/>
      <c r="F549" s="830"/>
    </row>
    <row r="550" spans="1:6" ht="6.75" customHeight="1" x14ac:dyDescent="0.2">
      <c r="A550" s="825"/>
      <c r="B550" s="405"/>
      <c r="C550" s="414"/>
      <c r="D550" s="414"/>
      <c r="E550" s="828"/>
      <c r="F550" s="830"/>
    </row>
    <row r="551" spans="1:6" ht="6.75" customHeight="1" x14ac:dyDescent="0.2">
      <c r="A551" s="826"/>
      <c r="B551" s="405"/>
      <c r="C551" s="414"/>
      <c r="D551" s="414"/>
      <c r="E551" s="829"/>
      <c r="F551" s="830"/>
    </row>
    <row r="552" spans="1:6" ht="6.75" customHeight="1" x14ac:dyDescent="0.2">
      <c r="A552" s="824">
        <v>1</v>
      </c>
      <c r="B552" s="433" t="s">
        <v>426</v>
      </c>
      <c r="C552" s="393" t="s">
        <v>79</v>
      </c>
      <c r="D552" s="381">
        <v>51.4</v>
      </c>
      <c r="E552" s="827"/>
      <c r="F552" s="830"/>
    </row>
    <row r="553" spans="1:6" ht="6.75" customHeight="1" x14ac:dyDescent="0.2">
      <c r="A553" s="825"/>
      <c r="B553" s="433"/>
      <c r="C553" s="394"/>
      <c r="D553" s="381"/>
      <c r="E553" s="828"/>
      <c r="F553" s="830"/>
    </row>
    <row r="554" spans="1:6" ht="6.75" customHeight="1" x14ac:dyDescent="0.2">
      <c r="A554" s="825"/>
      <c r="B554" s="433"/>
      <c r="C554" s="394"/>
      <c r="D554" s="381"/>
      <c r="E554" s="828"/>
      <c r="F554" s="830"/>
    </row>
    <row r="555" spans="1:6" ht="6.75" customHeight="1" x14ac:dyDescent="0.2">
      <c r="A555" s="826"/>
      <c r="B555" s="433"/>
      <c r="C555" s="395"/>
      <c r="D555" s="381"/>
      <c r="E555" s="829"/>
      <c r="F555" s="830"/>
    </row>
    <row r="556" spans="1:6" ht="6.75" customHeight="1" x14ac:dyDescent="0.2">
      <c r="A556" s="824">
        <v>2</v>
      </c>
      <c r="B556" s="409" t="s">
        <v>427</v>
      </c>
      <c r="C556" s="393" t="s">
        <v>79</v>
      </c>
      <c r="D556" s="444">
        <v>26</v>
      </c>
      <c r="E556" s="827"/>
      <c r="F556" s="830"/>
    </row>
    <row r="557" spans="1:6" ht="6.75" customHeight="1" x14ac:dyDescent="0.2">
      <c r="A557" s="825"/>
      <c r="B557" s="409"/>
      <c r="C557" s="394"/>
      <c r="D557" s="439"/>
      <c r="E557" s="828"/>
      <c r="F557" s="830"/>
    </row>
    <row r="558" spans="1:6" ht="6.75" customHeight="1" x14ac:dyDescent="0.2">
      <c r="A558" s="825"/>
      <c r="B558" s="409"/>
      <c r="C558" s="394"/>
      <c r="D558" s="439"/>
      <c r="E558" s="828"/>
      <c r="F558" s="830"/>
    </row>
    <row r="559" spans="1:6" ht="6.75" customHeight="1" x14ac:dyDescent="0.2">
      <c r="A559" s="826"/>
      <c r="B559" s="409"/>
      <c r="C559" s="395"/>
      <c r="D559" s="455"/>
      <c r="E559" s="829"/>
      <c r="F559" s="830"/>
    </row>
    <row r="560" spans="1:6" ht="6.75" customHeight="1" x14ac:dyDescent="0.2">
      <c r="A560" s="824">
        <v>3</v>
      </c>
      <c r="B560" s="409" t="s">
        <v>406</v>
      </c>
      <c r="C560" s="393" t="s">
        <v>230</v>
      </c>
      <c r="D560" s="410">
        <v>277</v>
      </c>
      <c r="E560" s="827"/>
      <c r="F560" s="830"/>
    </row>
    <row r="561" spans="1:6" ht="6.75" customHeight="1" x14ac:dyDescent="0.2">
      <c r="A561" s="825"/>
      <c r="B561" s="409"/>
      <c r="C561" s="394"/>
      <c r="D561" s="411"/>
      <c r="E561" s="828"/>
      <c r="F561" s="830"/>
    </row>
    <row r="562" spans="1:6" ht="6.75" customHeight="1" x14ac:dyDescent="0.2">
      <c r="A562" s="825"/>
      <c r="B562" s="409"/>
      <c r="C562" s="394"/>
      <c r="D562" s="411"/>
      <c r="E562" s="828"/>
      <c r="F562" s="830"/>
    </row>
    <row r="563" spans="1:6" ht="6.75" customHeight="1" x14ac:dyDescent="0.2">
      <c r="A563" s="826"/>
      <c r="B563" s="409"/>
      <c r="C563" s="395"/>
      <c r="D563" s="412"/>
      <c r="E563" s="829"/>
      <c r="F563" s="830"/>
    </row>
    <row r="564" spans="1:6" ht="6.75" customHeight="1" x14ac:dyDescent="0.2">
      <c r="A564" s="824">
        <v>4</v>
      </c>
      <c r="B564" s="409" t="s">
        <v>407</v>
      </c>
      <c r="C564" s="393" t="s">
        <v>80</v>
      </c>
      <c r="D564" s="414">
        <v>126</v>
      </c>
      <c r="E564" s="827"/>
      <c r="F564" s="830"/>
    </row>
    <row r="565" spans="1:6" ht="6.75" customHeight="1" x14ac:dyDescent="0.2">
      <c r="A565" s="825"/>
      <c r="B565" s="409"/>
      <c r="C565" s="394"/>
      <c r="D565" s="414"/>
      <c r="E565" s="828"/>
      <c r="F565" s="830"/>
    </row>
    <row r="566" spans="1:6" ht="6.75" customHeight="1" x14ac:dyDescent="0.2">
      <c r="A566" s="825"/>
      <c r="B566" s="409"/>
      <c r="C566" s="394"/>
      <c r="D566" s="414"/>
      <c r="E566" s="828"/>
      <c r="F566" s="830"/>
    </row>
    <row r="567" spans="1:6" ht="6.75" customHeight="1" x14ac:dyDescent="0.2">
      <c r="A567" s="826"/>
      <c r="B567" s="409"/>
      <c r="C567" s="395"/>
      <c r="D567" s="414"/>
      <c r="E567" s="829"/>
      <c r="F567" s="830"/>
    </row>
    <row r="568" spans="1:6" ht="6.75" customHeight="1" x14ac:dyDescent="0.2">
      <c r="A568" s="824">
        <v>5</v>
      </c>
      <c r="B568" s="441" t="s">
        <v>430</v>
      </c>
      <c r="C568" s="393" t="s">
        <v>230</v>
      </c>
      <c r="D568" s="444">
        <v>263</v>
      </c>
      <c r="E568" s="827"/>
      <c r="F568" s="830"/>
    </row>
    <row r="569" spans="1:6" ht="6.75" customHeight="1" x14ac:dyDescent="0.2">
      <c r="A569" s="825"/>
      <c r="B569" s="442"/>
      <c r="C569" s="394"/>
      <c r="D569" s="439"/>
      <c r="E569" s="828"/>
      <c r="F569" s="830"/>
    </row>
    <row r="570" spans="1:6" ht="6.75" customHeight="1" x14ac:dyDescent="0.2">
      <c r="A570" s="825"/>
      <c r="B570" s="442"/>
      <c r="C570" s="394"/>
      <c r="D570" s="439"/>
      <c r="E570" s="828"/>
      <c r="F570" s="830"/>
    </row>
    <row r="571" spans="1:6" ht="6.75" customHeight="1" x14ac:dyDescent="0.2">
      <c r="A571" s="826"/>
      <c r="B571" s="443"/>
      <c r="C571" s="395"/>
      <c r="D571" s="440"/>
      <c r="E571" s="829"/>
      <c r="F571" s="830"/>
    </row>
    <row r="572" spans="1:6" ht="6.75" customHeight="1" x14ac:dyDescent="0.2">
      <c r="A572" s="824">
        <v>6</v>
      </c>
      <c r="B572" s="409" t="s">
        <v>431</v>
      </c>
      <c r="C572" s="475" t="s">
        <v>408</v>
      </c>
      <c r="D572" s="410">
        <v>4.3</v>
      </c>
      <c r="E572" s="827"/>
      <c r="F572" s="830"/>
    </row>
    <row r="573" spans="1:6" ht="6.75" customHeight="1" x14ac:dyDescent="0.2">
      <c r="A573" s="825"/>
      <c r="B573" s="409"/>
      <c r="C573" s="394"/>
      <c r="D573" s="411"/>
      <c r="E573" s="828"/>
      <c r="F573" s="830"/>
    </row>
    <row r="574" spans="1:6" ht="6.75" customHeight="1" x14ac:dyDescent="0.2">
      <c r="A574" s="825"/>
      <c r="B574" s="409"/>
      <c r="C574" s="394"/>
      <c r="D574" s="411"/>
      <c r="E574" s="828"/>
      <c r="F574" s="830"/>
    </row>
    <row r="575" spans="1:6" ht="6.75" customHeight="1" x14ac:dyDescent="0.2">
      <c r="A575" s="826"/>
      <c r="B575" s="409"/>
      <c r="C575" s="395"/>
      <c r="D575" s="412"/>
      <c r="E575" s="829"/>
      <c r="F575" s="830"/>
    </row>
    <row r="576" spans="1:6" ht="6.75" customHeight="1" x14ac:dyDescent="0.2">
      <c r="A576" s="824"/>
      <c r="B576" s="464" t="s">
        <v>414</v>
      </c>
      <c r="C576" s="414"/>
      <c r="D576" s="414"/>
      <c r="E576" s="827"/>
      <c r="F576" s="830"/>
    </row>
    <row r="577" spans="1:6" ht="6.75" customHeight="1" x14ac:dyDescent="0.2">
      <c r="A577" s="825"/>
      <c r="B577" s="465"/>
      <c r="C577" s="414"/>
      <c r="D577" s="414"/>
      <c r="E577" s="828"/>
      <c r="F577" s="830"/>
    </row>
    <row r="578" spans="1:6" ht="6.75" customHeight="1" x14ac:dyDescent="0.2">
      <c r="A578" s="825"/>
      <c r="B578" s="465"/>
      <c r="C578" s="414"/>
      <c r="D578" s="414"/>
      <c r="E578" s="828"/>
      <c r="F578" s="830"/>
    </row>
    <row r="579" spans="1:6" ht="4.5" customHeight="1" x14ac:dyDescent="0.2">
      <c r="A579" s="826"/>
      <c r="B579" s="465"/>
      <c r="C579" s="414"/>
      <c r="D579" s="414"/>
      <c r="E579" s="829"/>
      <c r="F579" s="830"/>
    </row>
    <row r="580" spans="1:6" ht="6.75" customHeight="1" x14ac:dyDescent="0.2">
      <c r="A580" s="824">
        <v>1</v>
      </c>
      <c r="B580" s="474" t="s">
        <v>410</v>
      </c>
      <c r="C580" s="376" t="s">
        <v>168</v>
      </c>
      <c r="D580" s="376">
        <v>0.13400000000000001</v>
      </c>
      <c r="E580" s="827"/>
      <c r="F580" s="830"/>
    </row>
    <row r="581" spans="1:6" ht="6.75" customHeight="1" x14ac:dyDescent="0.2">
      <c r="A581" s="825"/>
      <c r="B581" s="474"/>
      <c r="C581" s="376"/>
      <c r="D581" s="376"/>
      <c r="E581" s="828"/>
      <c r="F581" s="830"/>
    </row>
    <row r="582" spans="1:6" ht="6.75" customHeight="1" x14ac:dyDescent="0.2">
      <c r="A582" s="825"/>
      <c r="B582" s="474"/>
      <c r="C582" s="376"/>
      <c r="D582" s="376"/>
      <c r="E582" s="828"/>
      <c r="F582" s="830"/>
    </row>
    <row r="583" spans="1:6" ht="6.75" customHeight="1" x14ac:dyDescent="0.2">
      <c r="A583" s="826"/>
      <c r="B583" s="474"/>
      <c r="C583" s="376"/>
      <c r="D583" s="376"/>
      <c r="E583" s="829"/>
      <c r="F583" s="830"/>
    </row>
    <row r="584" spans="1:6" ht="6.75" customHeight="1" x14ac:dyDescent="0.2">
      <c r="A584" s="824">
        <v>2</v>
      </c>
      <c r="B584" s="409" t="s">
        <v>412</v>
      </c>
      <c r="C584" s="393" t="s">
        <v>230</v>
      </c>
      <c r="D584" s="444">
        <v>6</v>
      </c>
      <c r="E584" s="827"/>
      <c r="F584" s="830"/>
    </row>
    <row r="585" spans="1:6" ht="6.75" customHeight="1" x14ac:dyDescent="0.2">
      <c r="A585" s="825"/>
      <c r="B585" s="409"/>
      <c r="C585" s="394"/>
      <c r="D585" s="439"/>
      <c r="E585" s="828"/>
      <c r="F585" s="830"/>
    </row>
    <row r="586" spans="1:6" ht="6.75" customHeight="1" x14ac:dyDescent="0.2">
      <c r="A586" s="825"/>
      <c r="B586" s="409"/>
      <c r="C586" s="394"/>
      <c r="D586" s="439"/>
      <c r="E586" s="828"/>
      <c r="F586" s="830"/>
    </row>
    <row r="587" spans="1:6" ht="6.75" customHeight="1" x14ac:dyDescent="0.2">
      <c r="A587" s="826"/>
      <c r="B587" s="409"/>
      <c r="C587" s="395"/>
      <c r="D587" s="455"/>
      <c r="E587" s="829"/>
      <c r="F587" s="830"/>
    </row>
    <row r="588" spans="1:6" ht="6.75" customHeight="1" x14ac:dyDescent="0.2">
      <c r="A588" s="824">
        <v>3</v>
      </c>
      <c r="B588" s="441" t="s">
        <v>397</v>
      </c>
      <c r="C588" s="471" t="s">
        <v>132</v>
      </c>
      <c r="D588" s="444">
        <v>8</v>
      </c>
      <c r="E588" s="827"/>
      <c r="F588" s="830"/>
    </row>
    <row r="589" spans="1:6" ht="6.75" customHeight="1" x14ac:dyDescent="0.2">
      <c r="A589" s="825"/>
      <c r="B589" s="442"/>
      <c r="C589" s="472"/>
      <c r="D589" s="439"/>
      <c r="E589" s="828"/>
      <c r="F589" s="830"/>
    </row>
    <row r="590" spans="1:6" ht="6.75" customHeight="1" x14ac:dyDescent="0.2">
      <c r="A590" s="825"/>
      <c r="B590" s="442"/>
      <c r="C590" s="472"/>
      <c r="D590" s="439"/>
      <c r="E590" s="828"/>
      <c r="F590" s="830"/>
    </row>
    <row r="591" spans="1:6" ht="3" customHeight="1" x14ac:dyDescent="0.2">
      <c r="A591" s="826"/>
      <c r="B591" s="443"/>
      <c r="C591" s="473"/>
      <c r="D591" s="440"/>
      <c r="E591" s="829"/>
      <c r="F591" s="830"/>
    </row>
    <row r="592" spans="1:6" ht="6.75" customHeight="1" x14ac:dyDescent="0.2">
      <c r="A592" s="824">
        <v>4</v>
      </c>
      <c r="B592" s="433" t="s">
        <v>413</v>
      </c>
      <c r="C592" s="381" t="s">
        <v>79</v>
      </c>
      <c r="D592" s="421">
        <v>10</v>
      </c>
      <c r="E592" s="827"/>
      <c r="F592" s="830"/>
    </row>
    <row r="593" spans="1:6" ht="6.75" customHeight="1" x14ac:dyDescent="0.2">
      <c r="A593" s="825"/>
      <c r="B593" s="433"/>
      <c r="C593" s="381"/>
      <c r="D593" s="421"/>
      <c r="E593" s="828"/>
      <c r="F593" s="830"/>
    </row>
    <row r="594" spans="1:6" ht="6.75" customHeight="1" x14ac:dyDescent="0.2">
      <c r="A594" s="825"/>
      <c r="B594" s="433"/>
      <c r="C594" s="381"/>
      <c r="D594" s="421"/>
      <c r="E594" s="828"/>
      <c r="F594" s="830"/>
    </row>
    <row r="595" spans="1:6" ht="6.75" customHeight="1" x14ac:dyDescent="0.2">
      <c r="A595" s="826"/>
      <c r="B595" s="433"/>
      <c r="C595" s="381"/>
      <c r="D595" s="421"/>
      <c r="E595" s="829"/>
      <c r="F595" s="830"/>
    </row>
    <row r="596" spans="1:6" ht="6.75" customHeight="1" x14ac:dyDescent="0.2">
      <c r="A596" s="824"/>
      <c r="B596" s="464" t="s">
        <v>409</v>
      </c>
      <c r="C596" s="406"/>
      <c r="D596" s="444"/>
      <c r="E596" s="827"/>
      <c r="F596" s="830"/>
    </row>
    <row r="597" spans="1:6" ht="6.75" customHeight="1" x14ac:dyDescent="0.2">
      <c r="A597" s="825"/>
      <c r="B597" s="465"/>
      <c r="C597" s="406"/>
      <c r="D597" s="439"/>
      <c r="E597" s="828"/>
      <c r="F597" s="830"/>
    </row>
    <row r="598" spans="1:6" ht="6.75" customHeight="1" x14ac:dyDescent="0.2">
      <c r="A598" s="825"/>
      <c r="B598" s="465"/>
      <c r="C598" s="406"/>
      <c r="D598" s="439"/>
      <c r="E598" s="828"/>
      <c r="F598" s="830"/>
    </row>
    <row r="599" spans="1:6" ht="4.5" customHeight="1" x14ac:dyDescent="0.2">
      <c r="A599" s="826"/>
      <c r="B599" s="465"/>
      <c r="C599" s="406"/>
      <c r="D599" s="455"/>
      <c r="E599" s="829"/>
      <c r="F599" s="830"/>
    </row>
    <row r="600" spans="1:6" ht="6.75" customHeight="1" x14ac:dyDescent="0.2">
      <c r="A600" s="824">
        <v>1</v>
      </c>
      <c r="B600" s="409" t="s">
        <v>441</v>
      </c>
      <c r="C600" s="389" t="s">
        <v>169</v>
      </c>
      <c r="D600" s="410">
        <v>2.85</v>
      </c>
      <c r="E600" s="827"/>
      <c r="F600" s="830"/>
    </row>
    <row r="601" spans="1:6" ht="6.75" customHeight="1" x14ac:dyDescent="0.2">
      <c r="A601" s="825"/>
      <c r="B601" s="409"/>
      <c r="C601" s="389"/>
      <c r="D601" s="411"/>
      <c r="E601" s="838"/>
      <c r="F601" s="830"/>
    </row>
    <row r="602" spans="1:6" ht="6.75" customHeight="1" x14ac:dyDescent="0.2">
      <c r="A602" s="825"/>
      <c r="B602" s="409"/>
      <c r="C602" s="389"/>
      <c r="D602" s="411"/>
      <c r="E602" s="838"/>
      <c r="F602" s="830"/>
    </row>
    <row r="603" spans="1:6" ht="3.75" customHeight="1" x14ac:dyDescent="0.2">
      <c r="A603" s="826"/>
      <c r="B603" s="409"/>
      <c r="C603" s="389"/>
      <c r="D603" s="412"/>
      <c r="E603" s="829"/>
      <c r="F603" s="830"/>
    </row>
    <row r="604" spans="1:6" ht="6.75" customHeight="1" x14ac:dyDescent="0.2">
      <c r="A604" s="824">
        <v>2</v>
      </c>
      <c r="B604" s="409" t="s">
        <v>442</v>
      </c>
      <c r="C604" s="389" t="s">
        <v>169</v>
      </c>
      <c r="D604" s="414">
        <v>0.92</v>
      </c>
      <c r="E604" s="827"/>
      <c r="F604" s="830"/>
    </row>
    <row r="605" spans="1:6" ht="6.75" customHeight="1" x14ac:dyDescent="0.2">
      <c r="A605" s="825"/>
      <c r="B605" s="409"/>
      <c r="C605" s="389"/>
      <c r="D605" s="414"/>
      <c r="E605" s="838"/>
      <c r="F605" s="830"/>
    </row>
    <row r="606" spans="1:6" ht="6.75" customHeight="1" x14ac:dyDescent="0.2">
      <c r="A606" s="825"/>
      <c r="B606" s="409"/>
      <c r="C606" s="389"/>
      <c r="D606" s="414"/>
      <c r="E606" s="838"/>
      <c r="F606" s="830"/>
    </row>
    <row r="607" spans="1:6" ht="6.75" customHeight="1" x14ac:dyDescent="0.2">
      <c r="A607" s="826"/>
      <c r="B607" s="409"/>
      <c r="C607" s="389"/>
      <c r="D607" s="414"/>
      <c r="E607" s="829"/>
      <c r="F607" s="830"/>
    </row>
    <row r="608" spans="1:6" ht="6.75" customHeight="1" x14ac:dyDescent="0.2">
      <c r="A608" s="824">
        <v>3</v>
      </c>
      <c r="B608" s="409" t="s">
        <v>459</v>
      </c>
      <c r="C608" s="389" t="s">
        <v>169</v>
      </c>
      <c r="D608" s="414">
        <v>1.23</v>
      </c>
      <c r="E608" s="827"/>
      <c r="F608" s="830"/>
    </row>
    <row r="609" spans="1:6" ht="6.75" customHeight="1" x14ac:dyDescent="0.2">
      <c r="A609" s="825"/>
      <c r="B609" s="409"/>
      <c r="C609" s="389"/>
      <c r="D609" s="414"/>
      <c r="E609" s="838"/>
      <c r="F609" s="830"/>
    </row>
    <row r="610" spans="1:6" ht="6.75" customHeight="1" x14ac:dyDescent="0.2">
      <c r="A610" s="825"/>
      <c r="B610" s="409"/>
      <c r="C610" s="389"/>
      <c r="D610" s="414"/>
      <c r="E610" s="838"/>
      <c r="F610" s="830"/>
    </row>
    <row r="611" spans="1:6" ht="3.75" customHeight="1" x14ac:dyDescent="0.2">
      <c r="A611" s="826"/>
      <c r="B611" s="409"/>
      <c r="C611" s="389"/>
      <c r="D611" s="414"/>
      <c r="E611" s="829"/>
      <c r="F611" s="830"/>
    </row>
    <row r="612" spans="1:6" ht="6.75" customHeight="1" x14ac:dyDescent="0.2">
      <c r="A612" s="824">
        <v>4</v>
      </c>
      <c r="B612" s="441" t="s">
        <v>443</v>
      </c>
      <c r="C612" s="389" t="s">
        <v>169</v>
      </c>
      <c r="D612" s="444">
        <v>22.5</v>
      </c>
      <c r="E612" s="827"/>
      <c r="F612" s="830"/>
    </row>
    <row r="613" spans="1:6" ht="6.75" customHeight="1" x14ac:dyDescent="0.2">
      <c r="A613" s="825"/>
      <c r="B613" s="442"/>
      <c r="C613" s="389"/>
      <c r="D613" s="439"/>
      <c r="E613" s="828"/>
      <c r="F613" s="830"/>
    </row>
    <row r="614" spans="1:6" ht="6.75" customHeight="1" x14ac:dyDescent="0.2">
      <c r="A614" s="825"/>
      <c r="B614" s="442"/>
      <c r="C614" s="389"/>
      <c r="D614" s="439"/>
      <c r="E614" s="828"/>
      <c r="F614" s="830"/>
    </row>
    <row r="615" spans="1:6" ht="6.75" customHeight="1" x14ac:dyDescent="0.2">
      <c r="A615" s="826"/>
      <c r="B615" s="443"/>
      <c r="C615" s="389"/>
      <c r="D615" s="440"/>
      <c r="E615" s="829"/>
      <c r="F615" s="830"/>
    </row>
    <row r="616" spans="1:6" ht="6.75" customHeight="1" x14ac:dyDescent="0.2">
      <c r="A616" s="824">
        <v>5</v>
      </c>
      <c r="B616" s="409" t="s">
        <v>808</v>
      </c>
      <c r="C616" s="389" t="s">
        <v>169</v>
      </c>
      <c r="D616" s="444">
        <v>9.9</v>
      </c>
      <c r="E616" s="827"/>
      <c r="F616" s="830"/>
    </row>
    <row r="617" spans="1:6" ht="6.75" customHeight="1" x14ac:dyDescent="0.2">
      <c r="A617" s="825"/>
      <c r="B617" s="409"/>
      <c r="C617" s="389"/>
      <c r="D617" s="439"/>
      <c r="E617" s="828"/>
      <c r="F617" s="830"/>
    </row>
    <row r="618" spans="1:6" ht="6.75" customHeight="1" x14ac:dyDescent="0.2">
      <c r="A618" s="825"/>
      <c r="B618" s="409"/>
      <c r="C618" s="389"/>
      <c r="D618" s="439"/>
      <c r="E618" s="828"/>
      <c r="F618" s="830"/>
    </row>
    <row r="619" spans="1:6" ht="6.75" customHeight="1" x14ac:dyDescent="0.2">
      <c r="A619" s="826"/>
      <c r="B619" s="409"/>
      <c r="C619" s="389"/>
      <c r="D619" s="455"/>
      <c r="E619" s="829"/>
      <c r="F619" s="830"/>
    </row>
    <row r="620" spans="1:6" ht="6.75" customHeight="1" x14ac:dyDescent="0.2">
      <c r="A620" s="824">
        <v>6</v>
      </c>
      <c r="B620" s="420" t="s">
        <v>213</v>
      </c>
      <c r="C620" s="421" t="s">
        <v>168</v>
      </c>
      <c r="D620" s="422">
        <v>7.0000000000000001E-3</v>
      </c>
      <c r="E620" s="827"/>
      <c r="F620" s="830"/>
    </row>
    <row r="621" spans="1:6" ht="6.75" customHeight="1" x14ac:dyDescent="0.2">
      <c r="A621" s="825"/>
      <c r="B621" s="420"/>
      <c r="C621" s="421"/>
      <c r="D621" s="423"/>
      <c r="E621" s="828"/>
      <c r="F621" s="830"/>
    </row>
    <row r="622" spans="1:6" ht="6.75" customHeight="1" x14ac:dyDescent="0.2">
      <c r="A622" s="825"/>
      <c r="B622" s="420"/>
      <c r="C622" s="421"/>
      <c r="D622" s="423"/>
      <c r="E622" s="828"/>
      <c r="F622" s="830"/>
    </row>
    <row r="623" spans="1:6" ht="6.75" customHeight="1" x14ac:dyDescent="0.2">
      <c r="A623" s="826"/>
      <c r="B623" s="420"/>
      <c r="C623" s="421"/>
      <c r="D623" s="424"/>
      <c r="E623" s="829"/>
      <c r="F623" s="830"/>
    </row>
    <row r="624" spans="1:6" ht="6.75" customHeight="1" x14ac:dyDescent="0.2">
      <c r="A624" s="824">
        <v>7</v>
      </c>
      <c r="B624" s="420" t="s">
        <v>248</v>
      </c>
      <c r="C624" s="421" t="s">
        <v>168</v>
      </c>
      <c r="D624" s="422">
        <v>3.5000000000000003E-2</v>
      </c>
      <c r="E624" s="827"/>
      <c r="F624" s="830"/>
    </row>
    <row r="625" spans="1:6" ht="6.75" customHeight="1" x14ac:dyDescent="0.2">
      <c r="A625" s="825"/>
      <c r="B625" s="420"/>
      <c r="C625" s="421"/>
      <c r="D625" s="423"/>
      <c r="E625" s="828"/>
      <c r="F625" s="830"/>
    </row>
    <row r="626" spans="1:6" ht="6.75" customHeight="1" x14ac:dyDescent="0.2">
      <c r="A626" s="825"/>
      <c r="B626" s="420"/>
      <c r="C626" s="421"/>
      <c r="D626" s="423"/>
      <c r="E626" s="828"/>
      <c r="F626" s="830"/>
    </row>
    <row r="627" spans="1:6" ht="6.75" customHeight="1" x14ac:dyDescent="0.2">
      <c r="A627" s="826"/>
      <c r="B627" s="420"/>
      <c r="C627" s="421"/>
      <c r="D627" s="424"/>
      <c r="E627" s="829"/>
      <c r="F627" s="830"/>
    </row>
    <row r="628" spans="1:6" ht="6.75" customHeight="1" x14ac:dyDescent="0.2">
      <c r="A628" s="824">
        <v>8</v>
      </c>
      <c r="B628" s="420" t="s">
        <v>280</v>
      </c>
      <c r="C628" s="421" t="s">
        <v>168</v>
      </c>
      <c r="D628" s="422">
        <v>3.5999999999999997E-2</v>
      </c>
      <c r="E628" s="827"/>
      <c r="F628" s="830"/>
    </row>
    <row r="629" spans="1:6" ht="6.75" customHeight="1" x14ac:dyDescent="0.2">
      <c r="A629" s="825"/>
      <c r="B629" s="420"/>
      <c r="C629" s="421"/>
      <c r="D629" s="423"/>
      <c r="E629" s="828"/>
      <c r="F629" s="830"/>
    </row>
    <row r="630" spans="1:6" ht="6.75" customHeight="1" x14ac:dyDescent="0.2">
      <c r="A630" s="825"/>
      <c r="B630" s="420"/>
      <c r="C630" s="421"/>
      <c r="D630" s="423"/>
      <c r="E630" s="828"/>
      <c r="F630" s="830"/>
    </row>
    <row r="631" spans="1:6" ht="6.75" customHeight="1" x14ac:dyDescent="0.2">
      <c r="A631" s="826"/>
      <c r="B631" s="420"/>
      <c r="C631" s="421"/>
      <c r="D631" s="424"/>
      <c r="E631" s="829"/>
      <c r="F631" s="830"/>
    </row>
    <row r="632" spans="1:6" ht="6.75" customHeight="1" x14ac:dyDescent="0.2">
      <c r="A632" s="824">
        <v>9</v>
      </c>
      <c r="B632" s="420" t="s">
        <v>291</v>
      </c>
      <c r="C632" s="421" t="s">
        <v>168</v>
      </c>
      <c r="D632" s="422">
        <v>0.30199999999999999</v>
      </c>
      <c r="E632" s="827"/>
      <c r="F632" s="830"/>
    </row>
    <row r="633" spans="1:6" ht="6.75" customHeight="1" x14ac:dyDescent="0.2">
      <c r="A633" s="825"/>
      <c r="B633" s="420"/>
      <c r="C633" s="421"/>
      <c r="D633" s="423"/>
      <c r="E633" s="838"/>
      <c r="F633" s="830"/>
    </row>
    <row r="634" spans="1:6" ht="6.75" customHeight="1" x14ac:dyDescent="0.2">
      <c r="A634" s="825"/>
      <c r="B634" s="420"/>
      <c r="C634" s="421"/>
      <c r="D634" s="423"/>
      <c r="E634" s="828"/>
      <c r="F634" s="830"/>
    </row>
    <row r="635" spans="1:6" ht="6.75" customHeight="1" x14ac:dyDescent="0.2">
      <c r="A635" s="826"/>
      <c r="B635" s="420"/>
      <c r="C635" s="421"/>
      <c r="D635" s="424"/>
      <c r="E635" s="829"/>
      <c r="F635" s="830"/>
    </row>
    <row r="636" spans="1:6" ht="6.75" customHeight="1" x14ac:dyDescent="0.2">
      <c r="A636" s="824">
        <v>10</v>
      </c>
      <c r="B636" s="420" t="s">
        <v>249</v>
      </c>
      <c r="C636" s="421" t="s">
        <v>168</v>
      </c>
      <c r="D636" s="422">
        <v>3.3000000000000002E-2</v>
      </c>
      <c r="E636" s="827"/>
      <c r="F636" s="830"/>
    </row>
    <row r="637" spans="1:6" ht="6.75" customHeight="1" x14ac:dyDescent="0.2">
      <c r="A637" s="825"/>
      <c r="B637" s="420"/>
      <c r="C637" s="421"/>
      <c r="D637" s="423"/>
      <c r="E637" s="828"/>
      <c r="F637" s="830"/>
    </row>
    <row r="638" spans="1:6" ht="6.75" customHeight="1" x14ac:dyDescent="0.2">
      <c r="A638" s="825"/>
      <c r="B638" s="420"/>
      <c r="C638" s="421"/>
      <c r="D638" s="423"/>
      <c r="E638" s="828"/>
      <c r="F638" s="830"/>
    </row>
    <row r="639" spans="1:6" ht="5.25" customHeight="1" x14ac:dyDescent="0.2">
      <c r="A639" s="826"/>
      <c r="B639" s="420"/>
      <c r="C639" s="421"/>
      <c r="D639" s="424"/>
      <c r="E639" s="829"/>
      <c r="F639" s="830"/>
    </row>
    <row r="640" spans="1:6" ht="6.75" customHeight="1" x14ac:dyDescent="0.2">
      <c r="A640" s="824">
        <v>11</v>
      </c>
      <c r="B640" s="420" t="s">
        <v>310</v>
      </c>
      <c r="C640" s="421" t="s">
        <v>168</v>
      </c>
      <c r="D640" s="422">
        <v>5.8999999999999997E-2</v>
      </c>
      <c r="E640" s="827"/>
      <c r="F640" s="830"/>
    </row>
    <row r="641" spans="1:6" ht="6.75" customHeight="1" x14ac:dyDescent="0.2">
      <c r="A641" s="825"/>
      <c r="B641" s="420"/>
      <c r="C641" s="421"/>
      <c r="D641" s="423"/>
      <c r="E641" s="828"/>
      <c r="F641" s="830"/>
    </row>
    <row r="642" spans="1:6" ht="6.75" customHeight="1" x14ac:dyDescent="0.2">
      <c r="A642" s="825"/>
      <c r="B642" s="420"/>
      <c r="C642" s="421"/>
      <c r="D642" s="423"/>
      <c r="E642" s="828"/>
      <c r="F642" s="830"/>
    </row>
    <row r="643" spans="1:6" ht="4.5" customHeight="1" x14ac:dyDescent="0.2">
      <c r="A643" s="826"/>
      <c r="B643" s="420"/>
      <c r="C643" s="421"/>
      <c r="D643" s="424"/>
      <c r="E643" s="829"/>
      <c r="F643" s="830"/>
    </row>
    <row r="644" spans="1:6" ht="6.75" customHeight="1" x14ac:dyDescent="0.2">
      <c r="A644" s="824">
        <v>12</v>
      </c>
      <c r="B644" s="420" t="s">
        <v>444</v>
      </c>
      <c r="C644" s="421" t="s">
        <v>168</v>
      </c>
      <c r="D644" s="463">
        <v>4.2000000000000003E-2</v>
      </c>
      <c r="E644" s="827"/>
      <c r="F644" s="830"/>
    </row>
    <row r="645" spans="1:6" ht="6.75" customHeight="1" x14ac:dyDescent="0.2">
      <c r="A645" s="825"/>
      <c r="B645" s="420"/>
      <c r="C645" s="421"/>
      <c r="D645" s="463"/>
      <c r="E645" s="828"/>
      <c r="F645" s="830"/>
    </row>
    <row r="646" spans="1:6" ht="6.75" customHeight="1" x14ac:dyDescent="0.2">
      <c r="A646" s="825"/>
      <c r="B646" s="420"/>
      <c r="C646" s="421"/>
      <c r="D646" s="463"/>
      <c r="E646" s="828"/>
      <c r="F646" s="830"/>
    </row>
    <row r="647" spans="1:6" ht="3.75" customHeight="1" x14ac:dyDescent="0.2">
      <c r="A647" s="826"/>
      <c r="B647" s="420"/>
      <c r="C647" s="421"/>
      <c r="D647" s="463"/>
      <c r="E647" s="829"/>
      <c r="F647" s="830"/>
    </row>
    <row r="648" spans="1:6" ht="6.75" customHeight="1" x14ac:dyDescent="0.2">
      <c r="A648" s="824">
        <v>13</v>
      </c>
      <c r="B648" s="420" t="s">
        <v>760</v>
      </c>
      <c r="C648" s="421" t="s">
        <v>87</v>
      </c>
      <c r="D648" s="444">
        <v>2.1</v>
      </c>
      <c r="E648" s="827"/>
      <c r="F648" s="830"/>
    </row>
    <row r="649" spans="1:6" ht="6.75" customHeight="1" x14ac:dyDescent="0.2">
      <c r="A649" s="825"/>
      <c r="B649" s="420"/>
      <c r="C649" s="421"/>
      <c r="D649" s="439"/>
      <c r="E649" s="828"/>
      <c r="F649" s="830"/>
    </row>
    <row r="650" spans="1:6" ht="6.75" customHeight="1" x14ac:dyDescent="0.2">
      <c r="A650" s="825"/>
      <c r="B650" s="420"/>
      <c r="C650" s="421"/>
      <c r="D650" s="439"/>
      <c r="E650" s="828"/>
      <c r="F650" s="830"/>
    </row>
    <row r="651" spans="1:6" ht="6.75" customHeight="1" x14ac:dyDescent="0.2">
      <c r="A651" s="826"/>
      <c r="B651" s="420"/>
      <c r="C651" s="421"/>
      <c r="D651" s="440"/>
      <c r="E651" s="829"/>
      <c r="F651" s="830"/>
    </row>
    <row r="652" spans="1:6" ht="6.75" customHeight="1" x14ac:dyDescent="0.2">
      <c r="A652" s="824">
        <v>14</v>
      </c>
      <c r="B652" s="420" t="s">
        <v>771</v>
      </c>
      <c r="C652" s="414" t="s">
        <v>81</v>
      </c>
      <c r="D652" s="414">
        <v>14</v>
      </c>
      <c r="E652" s="827"/>
      <c r="F652" s="830"/>
    </row>
    <row r="653" spans="1:6" ht="6.75" customHeight="1" x14ac:dyDescent="0.2">
      <c r="A653" s="825"/>
      <c r="B653" s="420"/>
      <c r="C653" s="414"/>
      <c r="D653" s="414"/>
      <c r="E653" s="828"/>
      <c r="F653" s="830"/>
    </row>
    <row r="654" spans="1:6" ht="6.75" customHeight="1" x14ac:dyDescent="0.2">
      <c r="A654" s="825"/>
      <c r="B654" s="420"/>
      <c r="C654" s="414"/>
      <c r="D654" s="414"/>
      <c r="E654" s="828"/>
      <c r="F654" s="830"/>
    </row>
    <row r="655" spans="1:6" ht="6.75" customHeight="1" x14ac:dyDescent="0.2">
      <c r="A655" s="826"/>
      <c r="B655" s="420"/>
      <c r="C655" s="414"/>
      <c r="D655" s="414"/>
      <c r="E655" s="829"/>
      <c r="F655" s="830"/>
    </row>
    <row r="656" spans="1:6" ht="6.75" customHeight="1" x14ac:dyDescent="0.2">
      <c r="A656" s="824">
        <v>15</v>
      </c>
      <c r="B656" s="409" t="s">
        <v>441</v>
      </c>
      <c r="C656" s="389" t="s">
        <v>169</v>
      </c>
      <c r="D656" s="410">
        <v>0.22</v>
      </c>
      <c r="E656" s="827"/>
      <c r="F656" s="830"/>
    </row>
    <row r="657" spans="1:6" ht="6.75" customHeight="1" x14ac:dyDescent="0.2">
      <c r="A657" s="825"/>
      <c r="B657" s="409"/>
      <c r="C657" s="389"/>
      <c r="D657" s="411"/>
      <c r="E657" s="828"/>
      <c r="F657" s="830"/>
    </row>
    <row r="658" spans="1:6" ht="6.75" customHeight="1" x14ac:dyDescent="0.2">
      <c r="A658" s="825"/>
      <c r="B658" s="409"/>
      <c r="C658" s="389"/>
      <c r="D658" s="411"/>
      <c r="E658" s="828"/>
      <c r="F658" s="830"/>
    </row>
    <row r="659" spans="1:6" ht="6.75" customHeight="1" x14ac:dyDescent="0.2">
      <c r="A659" s="826"/>
      <c r="B659" s="409"/>
      <c r="C659" s="389"/>
      <c r="D659" s="412"/>
      <c r="E659" s="829"/>
      <c r="F659" s="830"/>
    </row>
    <row r="660" spans="1:6" ht="6.75" customHeight="1" x14ac:dyDescent="0.2">
      <c r="A660" s="824">
        <v>16</v>
      </c>
      <c r="B660" s="409" t="s">
        <v>459</v>
      </c>
      <c r="C660" s="389" t="s">
        <v>169</v>
      </c>
      <c r="D660" s="414">
        <v>0.4</v>
      </c>
      <c r="E660" s="827"/>
      <c r="F660" s="830"/>
    </row>
    <row r="661" spans="1:6" ht="6.75" customHeight="1" x14ac:dyDescent="0.2">
      <c r="A661" s="825"/>
      <c r="B661" s="409"/>
      <c r="C661" s="389"/>
      <c r="D661" s="414"/>
      <c r="E661" s="828"/>
      <c r="F661" s="830"/>
    </row>
    <row r="662" spans="1:6" ht="6.75" customHeight="1" x14ac:dyDescent="0.2">
      <c r="A662" s="825"/>
      <c r="B662" s="409"/>
      <c r="C662" s="389"/>
      <c r="D662" s="414"/>
      <c r="E662" s="828"/>
      <c r="F662" s="830"/>
    </row>
    <row r="663" spans="1:6" ht="6.75" customHeight="1" x14ac:dyDescent="0.2">
      <c r="A663" s="826"/>
      <c r="B663" s="409"/>
      <c r="C663" s="389"/>
      <c r="D663" s="414"/>
      <c r="E663" s="829"/>
      <c r="F663" s="830"/>
    </row>
    <row r="664" spans="1:6" ht="6.75" customHeight="1" x14ac:dyDescent="0.2">
      <c r="A664" s="824">
        <v>17</v>
      </c>
      <c r="B664" s="441" t="s">
        <v>443</v>
      </c>
      <c r="C664" s="389" t="s">
        <v>169</v>
      </c>
      <c r="D664" s="444">
        <v>5.7</v>
      </c>
      <c r="E664" s="827"/>
      <c r="F664" s="830"/>
    </row>
    <row r="665" spans="1:6" ht="6.75" customHeight="1" x14ac:dyDescent="0.2">
      <c r="A665" s="825"/>
      <c r="B665" s="442"/>
      <c r="C665" s="389"/>
      <c r="D665" s="439"/>
      <c r="E665" s="828"/>
      <c r="F665" s="830"/>
    </row>
    <row r="666" spans="1:6" ht="6.75" customHeight="1" x14ac:dyDescent="0.2">
      <c r="A666" s="825"/>
      <c r="B666" s="442"/>
      <c r="C666" s="389"/>
      <c r="D666" s="439"/>
      <c r="E666" s="828"/>
      <c r="F666" s="830"/>
    </row>
    <row r="667" spans="1:6" ht="6.75" customHeight="1" x14ac:dyDescent="0.2">
      <c r="A667" s="826"/>
      <c r="B667" s="443"/>
      <c r="C667" s="389"/>
      <c r="D667" s="440"/>
      <c r="E667" s="829"/>
      <c r="F667" s="830"/>
    </row>
    <row r="668" spans="1:6" ht="6.75" customHeight="1" x14ac:dyDescent="0.2">
      <c r="A668" s="824">
        <v>18</v>
      </c>
      <c r="B668" s="409" t="s">
        <v>761</v>
      </c>
      <c r="C668" s="406" t="s">
        <v>78</v>
      </c>
      <c r="D668" s="406">
        <v>1.43</v>
      </c>
      <c r="E668" s="827"/>
      <c r="F668" s="830"/>
    </row>
    <row r="669" spans="1:6" ht="6.75" customHeight="1" x14ac:dyDescent="0.2">
      <c r="A669" s="825"/>
      <c r="B669" s="409"/>
      <c r="C669" s="406"/>
      <c r="D669" s="406"/>
      <c r="E669" s="828"/>
      <c r="F669" s="830"/>
    </row>
    <row r="670" spans="1:6" ht="6.75" customHeight="1" x14ac:dyDescent="0.2">
      <c r="A670" s="825"/>
      <c r="B670" s="409"/>
      <c r="C670" s="406"/>
      <c r="D670" s="406"/>
      <c r="E670" s="828"/>
      <c r="F670" s="830"/>
    </row>
    <row r="671" spans="1:6" ht="6.75" customHeight="1" x14ac:dyDescent="0.2">
      <c r="A671" s="826"/>
      <c r="B671" s="409"/>
      <c r="C671" s="406"/>
      <c r="D671" s="406"/>
      <c r="E671" s="829"/>
      <c r="F671" s="830"/>
    </row>
    <row r="672" spans="1:6" ht="6.75" customHeight="1" x14ac:dyDescent="0.2">
      <c r="A672" s="824">
        <v>19</v>
      </c>
      <c r="B672" s="420" t="s">
        <v>280</v>
      </c>
      <c r="C672" s="421" t="s">
        <v>168</v>
      </c>
      <c r="D672" s="422">
        <v>2E-3</v>
      </c>
      <c r="E672" s="827"/>
      <c r="F672" s="830"/>
    </row>
    <row r="673" spans="1:6" ht="6.75" customHeight="1" x14ac:dyDescent="0.2">
      <c r="A673" s="825"/>
      <c r="B673" s="420"/>
      <c r="C673" s="421"/>
      <c r="D673" s="423"/>
      <c r="E673" s="828"/>
      <c r="F673" s="830"/>
    </row>
    <row r="674" spans="1:6" ht="6.75" customHeight="1" x14ac:dyDescent="0.2">
      <c r="A674" s="825"/>
      <c r="B674" s="420"/>
      <c r="C674" s="421"/>
      <c r="D674" s="423"/>
      <c r="E674" s="828"/>
      <c r="F674" s="830"/>
    </row>
    <row r="675" spans="1:6" ht="6.75" customHeight="1" x14ac:dyDescent="0.2">
      <c r="A675" s="826"/>
      <c r="B675" s="420"/>
      <c r="C675" s="421"/>
      <c r="D675" s="424"/>
      <c r="E675" s="829"/>
      <c r="F675" s="830"/>
    </row>
    <row r="676" spans="1:6" ht="6.75" customHeight="1" x14ac:dyDescent="0.2">
      <c r="A676" s="824">
        <v>20</v>
      </c>
      <c r="B676" s="420" t="s">
        <v>291</v>
      </c>
      <c r="C676" s="421" t="s">
        <v>168</v>
      </c>
      <c r="D676" s="422">
        <v>8.2000000000000003E-2</v>
      </c>
      <c r="E676" s="827"/>
      <c r="F676" s="830"/>
    </row>
    <row r="677" spans="1:6" ht="6.75" customHeight="1" x14ac:dyDescent="0.2">
      <c r="A677" s="825"/>
      <c r="B677" s="420"/>
      <c r="C677" s="421"/>
      <c r="D677" s="423"/>
      <c r="E677" s="828"/>
      <c r="F677" s="830"/>
    </row>
    <row r="678" spans="1:6" ht="6.75" customHeight="1" x14ac:dyDescent="0.2">
      <c r="A678" s="825"/>
      <c r="B678" s="420"/>
      <c r="C678" s="421"/>
      <c r="D678" s="423"/>
      <c r="E678" s="828"/>
      <c r="F678" s="830"/>
    </row>
    <row r="679" spans="1:6" ht="6.75" customHeight="1" x14ac:dyDescent="0.2">
      <c r="A679" s="826"/>
      <c r="B679" s="420"/>
      <c r="C679" s="421"/>
      <c r="D679" s="424"/>
      <c r="E679" s="829"/>
      <c r="F679" s="830"/>
    </row>
    <row r="680" spans="1:6" ht="6.75" customHeight="1" x14ac:dyDescent="0.2">
      <c r="A680" s="824">
        <v>21</v>
      </c>
      <c r="B680" s="420" t="s">
        <v>444</v>
      </c>
      <c r="C680" s="421" t="s">
        <v>168</v>
      </c>
      <c r="D680" s="463">
        <v>3.9E-2</v>
      </c>
      <c r="E680" s="827"/>
      <c r="F680" s="830"/>
    </row>
    <row r="681" spans="1:6" ht="6.75" customHeight="1" x14ac:dyDescent="0.2">
      <c r="A681" s="825"/>
      <c r="B681" s="420"/>
      <c r="C681" s="421"/>
      <c r="D681" s="463"/>
      <c r="E681" s="828"/>
      <c r="F681" s="830"/>
    </row>
    <row r="682" spans="1:6" ht="6.75" customHeight="1" x14ac:dyDescent="0.2">
      <c r="A682" s="825"/>
      <c r="B682" s="420"/>
      <c r="C682" s="421"/>
      <c r="D682" s="463"/>
      <c r="E682" s="828"/>
      <c r="F682" s="830"/>
    </row>
    <row r="683" spans="1:6" ht="6.75" customHeight="1" x14ac:dyDescent="0.2">
      <c r="A683" s="826"/>
      <c r="B683" s="420"/>
      <c r="C683" s="421"/>
      <c r="D683" s="463"/>
      <c r="E683" s="829"/>
      <c r="F683" s="830"/>
    </row>
    <row r="684" spans="1:6" ht="6.75" customHeight="1" x14ac:dyDescent="0.2">
      <c r="A684" s="824">
        <v>22</v>
      </c>
      <c r="B684" s="420" t="s">
        <v>762</v>
      </c>
      <c r="C684" s="421" t="s">
        <v>87</v>
      </c>
      <c r="D684" s="444">
        <v>1.2</v>
      </c>
      <c r="E684" s="827"/>
      <c r="F684" s="830"/>
    </row>
    <row r="685" spans="1:6" ht="6.75" customHeight="1" x14ac:dyDescent="0.2">
      <c r="A685" s="825"/>
      <c r="B685" s="420"/>
      <c r="C685" s="421"/>
      <c r="D685" s="439"/>
      <c r="E685" s="828"/>
      <c r="F685" s="830"/>
    </row>
    <row r="686" spans="1:6" ht="6.75" customHeight="1" x14ac:dyDescent="0.2">
      <c r="A686" s="825"/>
      <c r="B686" s="420"/>
      <c r="C686" s="421"/>
      <c r="D686" s="439"/>
      <c r="E686" s="828"/>
      <c r="F686" s="830"/>
    </row>
    <row r="687" spans="1:6" ht="6.75" customHeight="1" x14ac:dyDescent="0.2">
      <c r="A687" s="826"/>
      <c r="B687" s="420"/>
      <c r="C687" s="421"/>
      <c r="D687" s="440"/>
      <c r="E687" s="829"/>
      <c r="F687" s="830"/>
    </row>
    <row r="688" spans="1:6" ht="6.75" customHeight="1" x14ac:dyDescent="0.2">
      <c r="A688" s="824">
        <v>23</v>
      </c>
      <c r="B688" s="433" t="s">
        <v>445</v>
      </c>
      <c r="C688" s="393" t="s">
        <v>79</v>
      </c>
      <c r="D688" s="381">
        <v>49.6</v>
      </c>
      <c r="E688" s="827"/>
      <c r="F688" s="830"/>
    </row>
    <row r="689" spans="1:6" ht="6.75" customHeight="1" x14ac:dyDescent="0.2">
      <c r="A689" s="825"/>
      <c r="B689" s="433"/>
      <c r="C689" s="394"/>
      <c r="D689" s="381"/>
      <c r="E689" s="828"/>
      <c r="F689" s="830"/>
    </row>
    <row r="690" spans="1:6" ht="6.75" customHeight="1" x14ac:dyDescent="0.2">
      <c r="A690" s="825"/>
      <c r="B690" s="433"/>
      <c r="C690" s="394"/>
      <c r="D690" s="381"/>
      <c r="E690" s="828"/>
      <c r="F690" s="830"/>
    </row>
    <row r="691" spans="1:6" ht="6.75" customHeight="1" x14ac:dyDescent="0.2">
      <c r="A691" s="826"/>
      <c r="B691" s="433"/>
      <c r="C691" s="395"/>
      <c r="D691" s="381"/>
      <c r="E691" s="829"/>
      <c r="F691" s="830"/>
    </row>
    <row r="692" spans="1:6" ht="6.75" customHeight="1" x14ac:dyDescent="0.2">
      <c r="A692" s="824">
        <v>24</v>
      </c>
      <c r="B692" s="433" t="s">
        <v>770</v>
      </c>
      <c r="C692" s="393" t="s">
        <v>79</v>
      </c>
      <c r="D692" s="381">
        <v>41.9</v>
      </c>
      <c r="E692" s="827"/>
      <c r="F692" s="830"/>
    </row>
    <row r="693" spans="1:6" ht="6.75" customHeight="1" x14ac:dyDescent="0.2">
      <c r="A693" s="825"/>
      <c r="B693" s="433"/>
      <c r="C693" s="394"/>
      <c r="D693" s="381"/>
      <c r="E693" s="828"/>
      <c r="F693" s="830"/>
    </row>
    <row r="694" spans="1:6" ht="6.75" customHeight="1" x14ac:dyDescent="0.2">
      <c r="A694" s="825"/>
      <c r="B694" s="433"/>
      <c r="C694" s="394"/>
      <c r="D694" s="381"/>
      <c r="E694" s="828"/>
      <c r="F694" s="830"/>
    </row>
    <row r="695" spans="1:6" ht="6.75" customHeight="1" x14ac:dyDescent="0.2">
      <c r="A695" s="826"/>
      <c r="B695" s="433"/>
      <c r="C695" s="395"/>
      <c r="D695" s="381"/>
      <c r="E695" s="829"/>
      <c r="F695" s="830"/>
    </row>
    <row r="696" spans="1:6" ht="6.75" customHeight="1" x14ac:dyDescent="0.2">
      <c r="A696" s="824">
        <v>25</v>
      </c>
      <c r="B696" s="467" t="s">
        <v>765</v>
      </c>
      <c r="C696" s="421" t="s">
        <v>764</v>
      </c>
      <c r="D696" s="421">
        <v>17.52</v>
      </c>
      <c r="E696" s="827"/>
      <c r="F696" s="830"/>
    </row>
    <row r="697" spans="1:6" ht="6.75" customHeight="1" x14ac:dyDescent="0.2">
      <c r="A697" s="825"/>
      <c r="B697" s="467"/>
      <c r="C697" s="421"/>
      <c r="D697" s="421"/>
      <c r="E697" s="828"/>
      <c r="F697" s="830"/>
    </row>
    <row r="698" spans="1:6" ht="6.75" customHeight="1" x14ac:dyDescent="0.2">
      <c r="A698" s="825"/>
      <c r="B698" s="467"/>
      <c r="C698" s="421"/>
      <c r="D698" s="421"/>
      <c r="E698" s="828"/>
      <c r="F698" s="830"/>
    </row>
    <row r="699" spans="1:6" ht="6.75" customHeight="1" x14ac:dyDescent="0.2">
      <c r="A699" s="826"/>
      <c r="B699" s="467"/>
      <c r="C699" s="421"/>
      <c r="D699" s="421"/>
      <c r="E699" s="829"/>
      <c r="F699" s="830"/>
    </row>
    <row r="700" spans="1:6" ht="6.75" customHeight="1" x14ac:dyDescent="0.2">
      <c r="A700" s="824">
        <v>26</v>
      </c>
      <c r="B700" s="420" t="s">
        <v>446</v>
      </c>
      <c r="C700" s="414" t="s">
        <v>81</v>
      </c>
      <c r="D700" s="414">
        <v>103</v>
      </c>
      <c r="E700" s="827"/>
      <c r="F700" s="830"/>
    </row>
    <row r="701" spans="1:6" ht="6.75" customHeight="1" x14ac:dyDescent="0.2">
      <c r="A701" s="825"/>
      <c r="B701" s="420"/>
      <c r="C701" s="414"/>
      <c r="D701" s="414"/>
      <c r="E701" s="828"/>
      <c r="F701" s="830"/>
    </row>
    <row r="702" spans="1:6" ht="6.75" customHeight="1" x14ac:dyDescent="0.2">
      <c r="A702" s="825"/>
      <c r="B702" s="420"/>
      <c r="C702" s="414"/>
      <c r="D702" s="414"/>
      <c r="E702" s="828"/>
      <c r="F702" s="830"/>
    </row>
    <row r="703" spans="1:6" ht="5.25" customHeight="1" x14ac:dyDescent="0.2">
      <c r="A703" s="826"/>
      <c r="B703" s="420"/>
      <c r="C703" s="414"/>
      <c r="D703" s="414"/>
      <c r="E703" s="829"/>
      <c r="F703" s="830"/>
    </row>
    <row r="704" spans="1:6" ht="6.75" customHeight="1" x14ac:dyDescent="0.2">
      <c r="A704" s="824">
        <v>27</v>
      </c>
      <c r="B704" s="428" t="s">
        <v>772</v>
      </c>
      <c r="C704" s="389" t="s">
        <v>168</v>
      </c>
      <c r="D704" s="438">
        <v>7.0000000000000001E-3</v>
      </c>
      <c r="E704" s="827"/>
      <c r="F704" s="830"/>
    </row>
    <row r="705" spans="1:6" ht="6.75" customHeight="1" x14ac:dyDescent="0.2">
      <c r="A705" s="825"/>
      <c r="B705" s="428"/>
      <c r="C705" s="389"/>
      <c r="D705" s="439"/>
      <c r="E705" s="828"/>
      <c r="F705" s="830"/>
    </row>
    <row r="706" spans="1:6" ht="6.75" customHeight="1" x14ac:dyDescent="0.2">
      <c r="A706" s="825"/>
      <c r="B706" s="428"/>
      <c r="C706" s="389"/>
      <c r="D706" s="439"/>
      <c r="E706" s="828"/>
      <c r="F706" s="830"/>
    </row>
    <row r="707" spans="1:6" ht="5.25" customHeight="1" x14ac:dyDescent="0.2">
      <c r="A707" s="826"/>
      <c r="B707" s="428"/>
      <c r="C707" s="389"/>
      <c r="D707" s="440"/>
      <c r="E707" s="829"/>
      <c r="F707" s="830"/>
    </row>
    <row r="708" spans="1:6" ht="6.75" customHeight="1" x14ac:dyDescent="0.2">
      <c r="A708" s="824">
        <v>28</v>
      </c>
      <c r="B708" s="428" t="s">
        <v>773</v>
      </c>
      <c r="C708" s="389" t="s">
        <v>168</v>
      </c>
      <c r="D708" s="438">
        <v>4.0000000000000001E-3</v>
      </c>
      <c r="E708" s="827"/>
      <c r="F708" s="830"/>
    </row>
    <row r="709" spans="1:6" ht="6.75" customHeight="1" x14ac:dyDescent="0.2">
      <c r="A709" s="825"/>
      <c r="B709" s="428"/>
      <c r="C709" s="389"/>
      <c r="D709" s="439"/>
      <c r="E709" s="828"/>
      <c r="F709" s="830"/>
    </row>
    <row r="710" spans="1:6" ht="6.75" customHeight="1" x14ac:dyDescent="0.2">
      <c r="A710" s="825"/>
      <c r="B710" s="428"/>
      <c r="C710" s="389"/>
      <c r="D710" s="439"/>
      <c r="E710" s="828"/>
      <c r="F710" s="830"/>
    </row>
    <row r="711" spans="1:6" ht="6" customHeight="1" x14ac:dyDescent="0.2">
      <c r="A711" s="826"/>
      <c r="B711" s="428"/>
      <c r="C711" s="389"/>
      <c r="D711" s="440"/>
      <c r="E711" s="829"/>
      <c r="F711" s="830"/>
    </row>
    <row r="712" spans="1:6" ht="6.75" customHeight="1" x14ac:dyDescent="0.2">
      <c r="A712" s="824">
        <v>29</v>
      </c>
      <c r="B712" s="420" t="s">
        <v>249</v>
      </c>
      <c r="C712" s="421" t="s">
        <v>168</v>
      </c>
      <c r="D712" s="422">
        <v>3.0000000000000001E-3</v>
      </c>
      <c r="E712" s="827"/>
      <c r="F712" s="830"/>
    </row>
    <row r="713" spans="1:6" ht="6.75" customHeight="1" x14ac:dyDescent="0.2">
      <c r="A713" s="825"/>
      <c r="B713" s="420"/>
      <c r="C713" s="421"/>
      <c r="D713" s="423"/>
      <c r="E713" s="828"/>
      <c r="F713" s="830"/>
    </row>
    <row r="714" spans="1:6" ht="6.75" customHeight="1" x14ac:dyDescent="0.2">
      <c r="A714" s="825"/>
      <c r="B714" s="420"/>
      <c r="C714" s="421"/>
      <c r="D714" s="423"/>
      <c r="E714" s="828"/>
      <c r="F714" s="830"/>
    </row>
    <row r="715" spans="1:6" ht="5.25" customHeight="1" x14ac:dyDescent="0.2">
      <c r="A715" s="826"/>
      <c r="B715" s="420"/>
      <c r="C715" s="421"/>
      <c r="D715" s="424"/>
      <c r="E715" s="829"/>
      <c r="F715" s="830"/>
    </row>
    <row r="716" spans="1:6" ht="6.75" customHeight="1" x14ac:dyDescent="0.2">
      <c r="A716" s="824">
        <v>30</v>
      </c>
      <c r="B716" s="420" t="s">
        <v>776</v>
      </c>
      <c r="C716" s="389" t="s">
        <v>81</v>
      </c>
      <c r="D716" s="438">
        <v>76</v>
      </c>
      <c r="E716" s="827"/>
      <c r="F716" s="830"/>
    </row>
    <row r="717" spans="1:6" ht="6.75" customHeight="1" x14ac:dyDescent="0.2">
      <c r="A717" s="825"/>
      <c r="B717" s="420"/>
      <c r="C717" s="389"/>
      <c r="D717" s="439"/>
      <c r="E717" s="828"/>
      <c r="F717" s="830"/>
    </row>
    <row r="718" spans="1:6" ht="6.75" customHeight="1" x14ac:dyDescent="0.2">
      <c r="A718" s="825"/>
      <c r="B718" s="420"/>
      <c r="C718" s="389"/>
      <c r="D718" s="439"/>
      <c r="E718" s="828"/>
      <c r="F718" s="830"/>
    </row>
    <row r="719" spans="1:6" ht="6.75" customHeight="1" x14ac:dyDescent="0.2">
      <c r="A719" s="826"/>
      <c r="B719" s="420"/>
      <c r="C719" s="389"/>
      <c r="D719" s="440"/>
      <c r="E719" s="829"/>
      <c r="F719" s="830"/>
    </row>
    <row r="720" spans="1:6" ht="6.75" customHeight="1" x14ac:dyDescent="0.2">
      <c r="A720" s="824">
        <v>31</v>
      </c>
      <c r="B720" s="428" t="s">
        <v>777</v>
      </c>
      <c r="C720" s="389" t="s">
        <v>87</v>
      </c>
      <c r="D720" s="438">
        <v>2.17</v>
      </c>
      <c r="E720" s="827"/>
      <c r="F720" s="830"/>
    </row>
    <row r="721" spans="1:6" ht="6.75" customHeight="1" x14ac:dyDescent="0.2">
      <c r="A721" s="825"/>
      <c r="B721" s="428"/>
      <c r="C721" s="389"/>
      <c r="D721" s="439"/>
      <c r="E721" s="828"/>
      <c r="F721" s="830"/>
    </row>
    <row r="722" spans="1:6" ht="6.75" customHeight="1" x14ac:dyDescent="0.2">
      <c r="A722" s="825"/>
      <c r="B722" s="428"/>
      <c r="C722" s="389"/>
      <c r="D722" s="439"/>
      <c r="E722" s="828"/>
      <c r="F722" s="830"/>
    </row>
    <row r="723" spans="1:6" ht="6.75" customHeight="1" x14ac:dyDescent="0.2">
      <c r="A723" s="826"/>
      <c r="B723" s="428"/>
      <c r="C723" s="389"/>
      <c r="D723" s="440"/>
      <c r="E723" s="829"/>
      <c r="F723" s="830"/>
    </row>
    <row r="724" spans="1:6" ht="6.75" customHeight="1" x14ac:dyDescent="0.2">
      <c r="A724" s="824">
        <v>32</v>
      </c>
      <c r="B724" s="420" t="s">
        <v>779</v>
      </c>
      <c r="C724" s="389" t="s">
        <v>81</v>
      </c>
      <c r="D724" s="438">
        <v>118</v>
      </c>
      <c r="E724" s="827"/>
      <c r="F724" s="830"/>
    </row>
    <row r="725" spans="1:6" ht="6.75" customHeight="1" x14ac:dyDescent="0.2">
      <c r="A725" s="825"/>
      <c r="B725" s="420"/>
      <c r="C725" s="389"/>
      <c r="D725" s="439"/>
      <c r="E725" s="828"/>
      <c r="F725" s="830"/>
    </row>
    <row r="726" spans="1:6" ht="6.75" customHeight="1" x14ac:dyDescent="0.2">
      <c r="A726" s="825"/>
      <c r="B726" s="420"/>
      <c r="C726" s="389"/>
      <c r="D726" s="439"/>
      <c r="E726" s="828"/>
      <c r="F726" s="830"/>
    </row>
    <row r="727" spans="1:6" ht="6.75" customHeight="1" x14ac:dyDescent="0.2">
      <c r="A727" s="826"/>
      <c r="B727" s="420"/>
      <c r="C727" s="389"/>
      <c r="D727" s="440"/>
      <c r="E727" s="829"/>
      <c r="F727" s="830"/>
    </row>
    <row r="728" spans="1:6" ht="6.75" customHeight="1" x14ac:dyDescent="0.2">
      <c r="A728" s="824">
        <v>33</v>
      </c>
      <c r="B728" s="428" t="s">
        <v>777</v>
      </c>
      <c r="C728" s="389" t="s">
        <v>87</v>
      </c>
      <c r="D728" s="438">
        <v>0.47</v>
      </c>
      <c r="E728" s="827"/>
      <c r="F728" s="830"/>
    </row>
    <row r="729" spans="1:6" ht="6.75" customHeight="1" x14ac:dyDescent="0.2">
      <c r="A729" s="825"/>
      <c r="B729" s="428"/>
      <c r="C729" s="389"/>
      <c r="D729" s="439"/>
      <c r="E729" s="828"/>
      <c r="F729" s="830"/>
    </row>
    <row r="730" spans="1:6" ht="6.75" customHeight="1" x14ac:dyDescent="0.2">
      <c r="A730" s="825"/>
      <c r="B730" s="428"/>
      <c r="C730" s="389"/>
      <c r="D730" s="439"/>
      <c r="E730" s="828"/>
      <c r="F730" s="830"/>
    </row>
    <row r="731" spans="1:6" ht="6.75" customHeight="1" x14ac:dyDescent="0.2">
      <c r="A731" s="826"/>
      <c r="B731" s="428"/>
      <c r="C731" s="389"/>
      <c r="D731" s="440"/>
      <c r="E731" s="829"/>
      <c r="F731" s="830"/>
    </row>
    <row r="732" spans="1:6" ht="6.75" customHeight="1" x14ac:dyDescent="0.2">
      <c r="A732" s="824"/>
      <c r="B732" s="452" t="s">
        <v>447</v>
      </c>
      <c r="C732" s="389"/>
      <c r="D732" s="438"/>
      <c r="E732" s="827"/>
      <c r="F732" s="830"/>
    </row>
    <row r="733" spans="1:6" ht="6.75" customHeight="1" x14ac:dyDescent="0.2">
      <c r="A733" s="825"/>
      <c r="B733" s="453"/>
      <c r="C733" s="389"/>
      <c r="D733" s="439"/>
      <c r="E733" s="828"/>
      <c r="F733" s="830"/>
    </row>
    <row r="734" spans="1:6" ht="6.75" customHeight="1" x14ac:dyDescent="0.2">
      <c r="A734" s="825"/>
      <c r="B734" s="453"/>
      <c r="C734" s="389"/>
      <c r="D734" s="439"/>
      <c r="E734" s="828"/>
      <c r="F734" s="830"/>
    </row>
    <row r="735" spans="1:6" ht="6.75" customHeight="1" x14ac:dyDescent="0.2">
      <c r="A735" s="826"/>
      <c r="B735" s="454"/>
      <c r="C735" s="389"/>
      <c r="D735" s="440"/>
      <c r="E735" s="829"/>
      <c r="F735" s="830"/>
    </row>
    <row r="736" spans="1:6" ht="6.75" customHeight="1" x14ac:dyDescent="0.2">
      <c r="A736" s="824">
        <v>1</v>
      </c>
      <c r="B736" s="409" t="s">
        <v>441</v>
      </c>
      <c r="C736" s="389" t="s">
        <v>169</v>
      </c>
      <c r="D736" s="410">
        <v>0.36</v>
      </c>
      <c r="E736" s="827"/>
      <c r="F736" s="830"/>
    </row>
    <row r="737" spans="1:6" ht="6.75" customHeight="1" x14ac:dyDescent="0.2">
      <c r="A737" s="825"/>
      <c r="B737" s="409"/>
      <c r="C737" s="389"/>
      <c r="D737" s="411"/>
      <c r="E737" s="828"/>
      <c r="F737" s="830"/>
    </row>
    <row r="738" spans="1:6" ht="6.75" customHeight="1" x14ac:dyDescent="0.2">
      <c r="A738" s="825"/>
      <c r="B738" s="409"/>
      <c r="C738" s="389"/>
      <c r="D738" s="411"/>
      <c r="E738" s="828"/>
      <c r="F738" s="830"/>
    </row>
    <row r="739" spans="1:6" ht="6.75" customHeight="1" x14ac:dyDescent="0.2">
      <c r="A739" s="826"/>
      <c r="B739" s="409"/>
      <c r="C739" s="389"/>
      <c r="D739" s="412"/>
      <c r="E739" s="829"/>
      <c r="F739" s="830"/>
    </row>
    <row r="740" spans="1:6" ht="6.75" customHeight="1" x14ac:dyDescent="0.2">
      <c r="A740" s="824">
        <v>2</v>
      </c>
      <c r="B740" s="409" t="s">
        <v>442</v>
      </c>
      <c r="C740" s="389" t="s">
        <v>169</v>
      </c>
      <c r="D740" s="414">
        <v>0.11</v>
      </c>
      <c r="E740" s="827"/>
      <c r="F740" s="830"/>
    </row>
    <row r="741" spans="1:6" ht="6.75" customHeight="1" x14ac:dyDescent="0.2">
      <c r="A741" s="825"/>
      <c r="B741" s="409"/>
      <c r="C741" s="389"/>
      <c r="D741" s="414"/>
      <c r="E741" s="828"/>
      <c r="F741" s="830"/>
    </row>
    <row r="742" spans="1:6" ht="6.75" customHeight="1" x14ac:dyDescent="0.2">
      <c r="A742" s="825"/>
      <c r="B742" s="409"/>
      <c r="C742" s="389"/>
      <c r="D742" s="414"/>
      <c r="E742" s="828"/>
      <c r="F742" s="830"/>
    </row>
    <row r="743" spans="1:6" ht="6.75" customHeight="1" x14ac:dyDescent="0.2">
      <c r="A743" s="826"/>
      <c r="B743" s="409"/>
      <c r="C743" s="389"/>
      <c r="D743" s="414"/>
      <c r="E743" s="829"/>
      <c r="F743" s="830"/>
    </row>
    <row r="744" spans="1:6" ht="6.75" customHeight="1" x14ac:dyDescent="0.2">
      <c r="A744" s="824">
        <v>3</v>
      </c>
      <c r="B744" s="409" t="s">
        <v>459</v>
      </c>
      <c r="C744" s="389" t="s">
        <v>169</v>
      </c>
      <c r="D744" s="414">
        <v>0.15</v>
      </c>
      <c r="E744" s="827"/>
      <c r="F744" s="830"/>
    </row>
    <row r="745" spans="1:6" ht="6.75" customHeight="1" x14ac:dyDescent="0.2">
      <c r="A745" s="825"/>
      <c r="B745" s="409"/>
      <c r="C745" s="389"/>
      <c r="D745" s="414"/>
      <c r="E745" s="828"/>
      <c r="F745" s="830"/>
    </row>
    <row r="746" spans="1:6" ht="6.75" customHeight="1" x14ac:dyDescent="0.2">
      <c r="A746" s="825"/>
      <c r="B746" s="409"/>
      <c r="C746" s="389"/>
      <c r="D746" s="414"/>
      <c r="E746" s="828"/>
      <c r="F746" s="830"/>
    </row>
    <row r="747" spans="1:6" ht="6.75" customHeight="1" x14ac:dyDescent="0.2">
      <c r="A747" s="826"/>
      <c r="B747" s="409"/>
      <c r="C747" s="389"/>
      <c r="D747" s="414"/>
      <c r="E747" s="829"/>
      <c r="F747" s="830"/>
    </row>
    <row r="748" spans="1:6" ht="6.75" customHeight="1" x14ac:dyDescent="0.2">
      <c r="A748" s="824">
        <v>4</v>
      </c>
      <c r="B748" s="441" t="s">
        <v>448</v>
      </c>
      <c r="C748" s="389" t="s">
        <v>169</v>
      </c>
      <c r="D748" s="444">
        <v>1.3</v>
      </c>
      <c r="E748" s="827"/>
      <c r="F748" s="830"/>
    </row>
    <row r="749" spans="1:6" ht="6.75" customHeight="1" x14ac:dyDescent="0.2">
      <c r="A749" s="825"/>
      <c r="B749" s="442"/>
      <c r="C749" s="389"/>
      <c r="D749" s="439"/>
      <c r="E749" s="828"/>
      <c r="F749" s="830"/>
    </row>
    <row r="750" spans="1:6" ht="6.75" customHeight="1" x14ac:dyDescent="0.2">
      <c r="A750" s="825"/>
      <c r="B750" s="442"/>
      <c r="C750" s="389"/>
      <c r="D750" s="439"/>
      <c r="E750" s="828"/>
      <c r="F750" s="830"/>
    </row>
    <row r="751" spans="1:6" ht="6.75" customHeight="1" x14ac:dyDescent="0.2">
      <c r="A751" s="826"/>
      <c r="B751" s="443"/>
      <c r="C751" s="389"/>
      <c r="D751" s="455"/>
      <c r="E751" s="829"/>
      <c r="F751" s="830"/>
    </row>
    <row r="752" spans="1:6" ht="6.75" customHeight="1" x14ac:dyDescent="0.2">
      <c r="A752" s="824">
        <v>5</v>
      </c>
      <c r="B752" s="441" t="s">
        <v>766</v>
      </c>
      <c r="C752" s="389" t="s">
        <v>169</v>
      </c>
      <c r="D752" s="444">
        <v>1.1000000000000001</v>
      </c>
      <c r="E752" s="827"/>
      <c r="F752" s="830"/>
    </row>
    <row r="753" spans="1:6" ht="6.75" customHeight="1" x14ac:dyDescent="0.2">
      <c r="A753" s="825"/>
      <c r="B753" s="442"/>
      <c r="C753" s="389"/>
      <c r="D753" s="439"/>
      <c r="E753" s="828"/>
      <c r="F753" s="830"/>
    </row>
    <row r="754" spans="1:6" ht="6.75" customHeight="1" x14ac:dyDescent="0.2">
      <c r="A754" s="825"/>
      <c r="B754" s="442"/>
      <c r="C754" s="389"/>
      <c r="D754" s="439"/>
      <c r="E754" s="828"/>
      <c r="F754" s="830"/>
    </row>
    <row r="755" spans="1:6" ht="6.75" customHeight="1" x14ac:dyDescent="0.2">
      <c r="A755" s="826"/>
      <c r="B755" s="443"/>
      <c r="C755" s="389"/>
      <c r="D755" s="455"/>
      <c r="E755" s="829"/>
      <c r="F755" s="830"/>
    </row>
    <row r="756" spans="1:6" ht="6.75" customHeight="1" x14ac:dyDescent="0.2">
      <c r="A756" s="824">
        <v>6</v>
      </c>
      <c r="B756" s="420" t="s">
        <v>291</v>
      </c>
      <c r="C756" s="421" t="s">
        <v>168</v>
      </c>
      <c r="D756" s="422">
        <v>0.05</v>
      </c>
      <c r="E756" s="827"/>
      <c r="F756" s="830"/>
    </row>
    <row r="757" spans="1:6" ht="6.75" customHeight="1" x14ac:dyDescent="0.2">
      <c r="A757" s="825"/>
      <c r="B757" s="420"/>
      <c r="C757" s="421"/>
      <c r="D757" s="423"/>
      <c r="E757" s="828"/>
      <c r="F757" s="830"/>
    </row>
    <row r="758" spans="1:6" ht="6.75" customHeight="1" x14ac:dyDescent="0.2">
      <c r="A758" s="825"/>
      <c r="B758" s="420"/>
      <c r="C758" s="421"/>
      <c r="D758" s="423"/>
      <c r="E758" s="828"/>
      <c r="F758" s="830"/>
    </row>
    <row r="759" spans="1:6" ht="6.75" customHeight="1" x14ac:dyDescent="0.2">
      <c r="A759" s="826"/>
      <c r="B759" s="420"/>
      <c r="C759" s="421"/>
      <c r="D759" s="424"/>
      <c r="E759" s="829"/>
      <c r="F759" s="830"/>
    </row>
    <row r="760" spans="1:6" ht="6.75" customHeight="1" x14ac:dyDescent="0.2">
      <c r="A760" s="824">
        <v>7</v>
      </c>
      <c r="B760" s="433" t="s">
        <v>449</v>
      </c>
      <c r="C760" s="393" t="s">
        <v>79</v>
      </c>
      <c r="D760" s="414">
        <v>6.13</v>
      </c>
      <c r="E760" s="827"/>
      <c r="F760" s="830"/>
    </row>
    <row r="761" spans="1:6" ht="6.75" customHeight="1" x14ac:dyDescent="0.2">
      <c r="A761" s="825"/>
      <c r="B761" s="433"/>
      <c r="C761" s="394"/>
      <c r="D761" s="414"/>
      <c r="E761" s="828"/>
      <c r="F761" s="830"/>
    </row>
    <row r="762" spans="1:6" ht="6.75" customHeight="1" x14ac:dyDescent="0.2">
      <c r="A762" s="825"/>
      <c r="B762" s="433"/>
      <c r="C762" s="394"/>
      <c r="D762" s="414"/>
      <c r="E762" s="828"/>
      <c r="F762" s="830"/>
    </row>
    <row r="763" spans="1:6" ht="6.75" customHeight="1" x14ac:dyDescent="0.2">
      <c r="A763" s="826"/>
      <c r="B763" s="433"/>
      <c r="C763" s="395"/>
      <c r="D763" s="414"/>
      <c r="E763" s="829"/>
      <c r="F763" s="830"/>
    </row>
    <row r="764" spans="1:6" ht="6.75" customHeight="1" x14ac:dyDescent="0.2">
      <c r="A764" s="824">
        <v>8</v>
      </c>
      <c r="B764" s="433" t="s">
        <v>767</v>
      </c>
      <c r="C764" s="393" t="s">
        <v>79</v>
      </c>
      <c r="D764" s="414">
        <v>1.36</v>
      </c>
      <c r="E764" s="827"/>
      <c r="F764" s="830"/>
    </row>
    <row r="765" spans="1:6" ht="6.75" customHeight="1" x14ac:dyDescent="0.2">
      <c r="A765" s="825"/>
      <c r="B765" s="433"/>
      <c r="C765" s="394"/>
      <c r="D765" s="414"/>
      <c r="E765" s="828"/>
      <c r="F765" s="830"/>
    </row>
    <row r="766" spans="1:6" ht="6.75" customHeight="1" x14ac:dyDescent="0.2">
      <c r="A766" s="825"/>
      <c r="B766" s="433"/>
      <c r="C766" s="394"/>
      <c r="D766" s="414"/>
      <c r="E766" s="828"/>
      <c r="F766" s="830"/>
    </row>
    <row r="767" spans="1:6" ht="12.75" customHeight="1" x14ac:dyDescent="0.2">
      <c r="A767" s="826"/>
      <c r="B767" s="433"/>
      <c r="C767" s="395"/>
      <c r="D767" s="414"/>
      <c r="E767" s="829"/>
      <c r="F767" s="830"/>
    </row>
    <row r="768" spans="1:6" ht="6.75" customHeight="1" x14ac:dyDescent="0.2">
      <c r="A768" s="824">
        <v>9</v>
      </c>
      <c r="B768" s="420" t="s">
        <v>446</v>
      </c>
      <c r="C768" s="414" t="s">
        <v>81</v>
      </c>
      <c r="D768" s="414">
        <v>27</v>
      </c>
      <c r="E768" s="827"/>
      <c r="F768" s="830"/>
    </row>
    <row r="769" spans="1:6" ht="6.75" customHeight="1" x14ac:dyDescent="0.2">
      <c r="A769" s="825"/>
      <c r="B769" s="420"/>
      <c r="C769" s="414"/>
      <c r="D769" s="414"/>
      <c r="E769" s="828"/>
      <c r="F769" s="830"/>
    </row>
    <row r="770" spans="1:6" ht="6.75" customHeight="1" x14ac:dyDescent="0.2">
      <c r="A770" s="825"/>
      <c r="B770" s="420"/>
      <c r="C770" s="414"/>
      <c r="D770" s="414"/>
      <c r="E770" s="828"/>
      <c r="F770" s="830"/>
    </row>
    <row r="771" spans="1:6" ht="6.75" customHeight="1" x14ac:dyDescent="0.2">
      <c r="A771" s="826"/>
      <c r="B771" s="420"/>
      <c r="C771" s="414"/>
      <c r="D771" s="414"/>
      <c r="E771" s="829"/>
      <c r="F771" s="830"/>
    </row>
    <row r="772" spans="1:6" ht="6.75" customHeight="1" x14ac:dyDescent="0.2">
      <c r="A772" s="824"/>
      <c r="B772" s="917" t="s">
        <v>913</v>
      </c>
      <c r="C772" s="414"/>
      <c r="D772" s="414"/>
      <c r="E772" s="827"/>
      <c r="F772" s="830"/>
    </row>
    <row r="773" spans="1:6" ht="6.75" customHeight="1" x14ac:dyDescent="0.2">
      <c r="A773" s="825"/>
      <c r="B773" s="917"/>
      <c r="C773" s="414"/>
      <c r="D773" s="414"/>
      <c r="E773" s="828"/>
      <c r="F773" s="830"/>
    </row>
    <row r="774" spans="1:6" ht="6.75" customHeight="1" x14ac:dyDescent="0.2">
      <c r="A774" s="825"/>
      <c r="B774" s="917"/>
      <c r="C774" s="414"/>
      <c r="D774" s="414"/>
      <c r="E774" s="828"/>
      <c r="F774" s="830"/>
    </row>
    <row r="775" spans="1:6" ht="6.75" customHeight="1" x14ac:dyDescent="0.2">
      <c r="A775" s="826"/>
      <c r="B775" s="917"/>
      <c r="C775" s="414"/>
      <c r="D775" s="414"/>
      <c r="E775" s="829"/>
      <c r="F775" s="830"/>
    </row>
    <row r="776" spans="1:6" ht="6.75" customHeight="1" x14ac:dyDescent="0.2">
      <c r="A776" s="824">
        <v>1</v>
      </c>
      <c r="B776" s="532" t="s">
        <v>914</v>
      </c>
      <c r="C776" s="686" t="s">
        <v>168</v>
      </c>
      <c r="D776" s="686">
        <v>0.49099999999999999</v>
      </c>
      <c r="E776" s="827"/>
      <c r="F776" s="830"/>
    </row>
    <row r="777" spans="1:6" ht="6.75" customHeight="1" x14ac:dyDescent="0.2">
      <c r="A777" s="825"/>
      <c r="B777" s="806"/>
      <c r="C777" s="751"/>
      <c r="D777" s="751"/>
      <c r="E777" s="828"/>
      <c r="F777" s="830"/>
    </row>
    <row r="778" spans="1:6" ht="6.75" customHeight="1" x14ac:dyDescent="0.2">
      <c r="A778" s="825"/>
      <c r="B778" s="806"/>
      <c r="C778" s="751"/>
      <c r="D778" s="751"/>
      <c r="E778" s="828"/>
      <c r="F778" s="830"/>
    </row>
    <row r="779" spans="1:6" ht="6.75" customHeight="1" x14ac:dyDescent="0.2">
      <c r="A779" s="826"/>
      <c r="B779" s="807"/>
      <c r="C779" s="752"/>
      <c r="D779" s="752"/>
      <c r="E779" s="829"/>
      <c r="F779" s="830"/>
    </row>
    <row r="780" spans="1:6" ht="6.75" customHeight="1" x14ac:dyDescent="0.2">
      <c r="A780" s="824">
        <v>2</v>
      </c>
      <c r="B780" s="520" t="s">
        <v>915</v>
      </c>
      <c r="C780" s="387" t="s">
        <v>168</v>
      </c>
      <c r="D780" s="414">
        <v>7.0000000000000007E-2</v>
      </c>
      <c r="E780" s="827"/>
      <c r="F780" s="830"/>
    </row>
    <row r="781" spans="1:6" ht="6.75" customHeight="1" x14ac:dyDescent="0.2">
      <c r="A781" s="825"/>
      <c r="B781" s="520"/>
      <c r="C781" s="387"/>
      <c r="D781" s="414"/>
      <c r="E781" s="828"/>
      <c r="F781" s="830"/>
    </row>
    <row r="782" spans="1:6" ht="6.75" customHeight="1" x14ac:dyDescent="0.2">
      <c r="A782" s="825"/>
      <c r="B782" s="520"/>
      <c r="C782" s="387"/>
      <c r="D782" s="414"/>
      <c r="E782" s="828"/>
      <c r="F782" s="830"/>
    </row>
    <row r="783" spans="1:6" ht="6.75" customHeight="1" x14ac:dyDescent="0.2">
      <c r="A783" s="826"/>
      <c r="B783" s="520"/>
      <c r="C783" s="387"/>
      <c r="D783" s="414"/>
      <c r="E783" s="829"/>
      <c r="F783" s="830"/>
    </row>
    <row r="784" spans="1:6" ht="6.75" customHeight="1" x14ac:dyDescent="0.2">
      <c r="A784" s="824">
        <v>3</v>
      </c>
      <c r="B784" s="520" t="s">
        <v>917</v>
      </c>
      <c r="C784" s="387" t="s">
        <v>168</v>
      </c>
      <c r="D784" s="414">
        <v>0.115</v>
      </c>
      <c r="E784" s="827"/>
      <c r="F784" s="830"/>
    </row>
    <row r="785" spans="1:6" ht="6.75" customHeight="1" x14ac:dyDescent="0.2">
      <c r="A785" s="825"/>
      <c r="B785" s="520"/>
      <c r="C785" s="387"/>
      <c r="D785" s="414"/>
      <c r="E785" s="828"/>
      <c r="F785" s="830"/>
    </row>
    <row r="786" spans="1:6" ht="6.75" customHeight="1" x14ac:dyDescent="0.2">
      <c r="A786" s="825"/>
      <c r="B786" s="520"/>
      <c r="C786" s="387"/>
      <c r="D786" s="414"/>
      <c r="E786" s="828"/>
      <c r="F786" s="830"/>
    </row>
    <row r="787" spans="1:6" ht="6.75" customHeight="1" x14ac:dyDescent="0.2">
      <c r="A787" s="826"/>
      <c r="B787" s="520"/>
      <c r="C787" s="387"/>
      <c r="D787" s="414"/>
      <c r="E787" s="829"/>
      <c r="F787" s="830"/>
    </row>
    <row r="788" spans="1:6" ht="6.75" customHeight="1" x14ac:dyDescent="0.2">
      <c r="A788" s="824">
        <v>4</v>
      </c>
      <c r="B788" s="520" t="s">
        <v>918</v>
      </c>
      <c r="C788" s="387" t="s">
        <v>168</v>
      </c>
      <c r="D788" s="414">
        <v>8.4000000000000005E-2</v>
      </c>
      <c r="E788" s="827"/>
      <c r="F788" s="830"/>
    </row>
    <row r="789" spans="1:6" ht="6.75" customHeight="1" x14ac:dyDescent="0.2">
      <c r="A789" s="825"/>
      <c r="B789" s="520"/>
      <c r="C789" s="387"/>
      <c r="D789" s="414"/>
      <c r="E789" s="828"/>
      <c r="F789" s="830"/>
    </row>
    <row r="790" spans="1:6" ht="6.75" customHeight="1" x14ac:dyDescent="0.2">
      <c r="A790" s="825"/>
      <c r="B790" s="520"/>
      <c r="C790" s="387"/>
      <c r="D790" s="414"/>
      <c r="E790" s="828"/>
      <c r="F790" s="830"/>
    </row>
    <row r="791" spans="1:6" ht="6.75" customHeight="1" x14ac:dyDescent="0.2">
      <c r="A791" s="826"/>
      <c r="B791" s="520"/>
      <c r="C791" s="387"/>
      <c r="D791" s="414"/>
      <c r="E791" s="829"/>
      <c r="F791" s="830"/>
    </row>
    <row r="792" spans="1:6" ht="6.75" customHeight="1" x14ac:dyDescent="0.2">
      <c r="A792" s="824">
        <v>5</v>
      </c>
      <c r="B792" s="520" t="s">
        <v>920</v>
      </c>
      <c r="C792" s="387" t="s">
        <v>168</v>
      </c>
      <c r="D792" s="414">
        <v>8.4000000000000005E-2</v>
      </c>
      <c r="E792" s="827"/>
      <c r="F792" s="830"/>
    </row>
    <row r="793" spans="1:6" ht="6.75" customHeight="1" x14ac:dyDescent="0.2">
      <c r="A793" s="825"/>
      <c r="B793" s="520"/>
      <c r="C793" s="387"/>
      <c r="D793" s="414"/>
      <c r="E793" s="828"/>
      <c r="F793" s="830"/>
    </row>
    <row r="794" spans="1:6" ht="6.75" customHeight="1" x14ac:dyDescent="0.2">
      <c r="A794" s="825"/>
      <c r="B794" s="520"/>
      <c r="C794" s="387"/>
      <c r="D794" s="414"/>
      <c r="E794" s="828"/>
      <c r="F794" s="830"/>
    </row>
    <row r="795" spans="1:6" ht="6.75" customHeight="1" x14ac:dyDescent="0.2">
      <c r="A795" s="826"/>
      <c r="B795" s="520"/>
      <c r="C795" s="387"/>
      <c r="D795" s="414"/>
      <c r="E795" s="829"/>
      <c r="F795" s="830"/>
    </row>
    <row r="796" spans="1:6" ht="6.75" customHeight="1" x14ac:dyDescent="0.2">
      <c r="A796" s="824">
        <v>6</v>
      </c>
      <c r="B796" s="520" t="s">
        <v>922</v>
      </c>
      <c r="C796" s="387" t="s">
        <v>168</v>
      </c>
      <c r="D796" s="414">
        <v>0.127</v>
      </c>
      <c r="E796" s="827"/>
      <c r="F796" s="830"/>
    </row>
    <row r="797" spans="1:6" ht="6.75" customHeight="1" x14ac:dyDescent="0.2">
      <c r="A797" s="825"/>
      <c r="B797" s="520"/>
      <c r="C797" s="387"/>
      <c r="D797" s="414"/>
      <c r="E797" s="828"/>
      <c r="F797" s="830"/>
    </row>
    <row r="798" spans="1:6" ht="6.75" customHeight="1" x14ac:dyDescent="0.2">
      <c r="A798" s="825"/>
      <c r="B798" s="520"/>
      <c r="C798" s="387"/>
      <c r="D798" s="414"/>
      <c r="E798" s="828"/>
      <c r="F798" s="830"/>
    </row>
    <row r="799" spans="1:6" ht="6.75" customHeight="1" x14ac:dyDescent="0.2">
      <c r="A799" s="826"/>
      <c r="B799" s="520"/>
      <c r="C799" s="387"/>
      <c r="D799" s="414"/>
      <c r="E799" s="829"/>
      <c r="F799" s="830"/>
    </row>
    <row r="800" spans="1:6" ht="6.75" customHeight="1" x14ac:dyDescent="0.2">
      <c r="A800" s="824">
        <v>7</v>
      </c>
      <c r="B800" s="428" t="s">
        <v>923</v>
      </c>
      <c r="C800" s="389" t="s">
        <v>168</v>
      </c>
      <c r="D800" s="438">
        <v>1.0999999999999999E-2</v>
      </c>
      <c r="E800" s="827"/>
      <c r="F800" s="830"/>
    </row>
    <row r="801" spans="1:6" ht="6.75" customHeight="1" x14ac:dyDescent="0.2">
      <c r="A801" s="825"/>
      <c r="B801" s="428"/>
      <c r="C801" s="389"/>
      <c r="D801" s="439"/>
      <c r="E801" s="828"/>
      <c r="F801" s="830"/>
    </row>
    <row r="802" spans="1:6" ht="6.75" customHeight="1" x14ac:dyDescent="0.2">
      <c r="A802" s="825"/>
      <c r="B802" s="428"/>
      <c r="C802" s="389"/>
      <c r="D802" s="439"/>
      <c r="E802" s="828"/>
      <c r="F802" s="830"/>
    </row>
    <row r="803" spans="1:6" ht="6.75" customHeight="1" x14ac:dyDescent="0.2">
      <c r="A803" s="826"/>
      <c r="B803" s="428"/>
      <c r="C803" s="389"/>
      <c r="D803" s="440"/>
      <c r="E803" s="829"/>
      <c r="F803" s="830"/>
    </row>
    <row r="804" spans="1:6" ht="6.75" customHeight="1" x14ac:dyDescent="0.2">
      <c r="A804" s="824">
        <v>8</v>
      </c>
      <c r="B804" s="441" t="s">
        <v>415</v>
      </c>
      <c r="C804" s="389" t="s">
        <v>231</v>
      </c>
      <c r="D804" s="444">
        <v>15</v>
      </c>
      <c r="E804" s="827"/>
      <c r="F804" s="830"/>
    </row>
    <row r="805" spans="1:6" ht="6.75" customHeight="1" x14ac:dyDescent="0.2">
      <c r="A805" s="825"/>
      <c r="B805" s="442"/>
      <c r="C805" s="389"/>
      <c r="D805" s="439"/>
      <c r="E805" s="828"/>
      <c r="F805" s="830"/>
    </row>
    <row r="806" spans="1:6" ht="6.75" customHeight="1" x14ac:dyDescent="0.2">
      <c r="A806" s="825"/>
      <c r="B806" s="442"/>
      <c r="C806" s="389"/>
      <c r="D806" s="439"/>
      <c r="E806" s="828"/>
      <c r="F806" s="830"/>
    </row>
    <row r="807" spans="1:6" ht="6.75" customHeight="1" x14ac:dyDescent="0.2">
      <c r="A807" s="826"/>
      <c r="B807" s="443"/>
      <c r="C807" s="389"/>
      <c r="D807" s="440"/>
      <c r="E807" s="829"/>
      <c r="F807" s="830"/>
    </row>
    <row r="808" spans="1:6" ht="6.75" customHeight="1" x14ac:dyDescent="0.2">
      <c r="A808" s="824">
        <v>9</v>
      </c>
      <c r="B808" s="409" t="s">
        <v>436</v>
      </c>
      <c r="C808" s="389" t="s">
        <v>231</v>
      </c>
      <c r="D808" s="593">
        <v>2</v>
      </c>
      <c r="E808" s="827"/>
      <c r="F808" s="830"/>
    </row>
    <row r="809" spans="1:6" ht="6.75" customHeight="1" x14ac:dyDescent="0.2">
      <c r="A809" s="825"/>
      <c r="B809" s="409"/>
      <c r="C809" s="389"/>
      <c r="D809" s="594"/>
      <c r="E809" s="828"/>
      <c r="F809" s="830"/>
    </row>
    <row r="810" spans="1:6" ht="6.75" customHeight="1" x14ac:dyDescent="0.2">
      <c r="A810" s="825"/>
      <c r="B810" s="409"/>
      <c r="C810" s="389"/>
      <c r="D810" s="594"/>
      <c r="E810" s="828"/>
      <c r="F810" s="830"/>
    </row>
    <row r="811" spans="1:6" ht="9" customHeight="1" x14ac:dyDescent="0.2">
      <c r="A811" s="826"/>
      <c r="B811" s="409"/>
      <c r="C811" s="389"/>
      <c r="D811" s="595"/>
      <c r="E811" s="829"/>
      <c r="F811" s="830"/>
    </row>
    <row r="812" spans="1:6" ht="6.75" customHeight="1" x14ac:dyDescent="0.2">
      <c r="A812" s="824">
        <v>10</v>
      </c>
      <c r="B812" s="409" t="s">
        <v>925</v>
      </c>
      <c r="C812" s="406" t="s">
        <v>80</v>
      </c>
      <c r="D812" s="444">
        <v>11</v>
      </c>
      <c r="E812" s="827"/>
      <c r="F812" s="830"/>
    </row>
    <row r="813" spans="1:6" ht="6.75" customHeight="1" x14ac:dyDescent="0.2">
      <c r="A813" s="825"/>
      <c r="B813" s="409"/>
      <c r="C813" s="406"/>
      <c r="D813" s="439"/>
      <c r="E813" s="828"/>
      <c r="F813" s="830"/>
    </row>
    <row r="814" spans="1:6" ht="6.75" customHeight="1" x14ac:dyDescent="0.2">
      <c r="A814" s="825"/>
      <c r="B814" s="409"/>
      <c r="C814" s="406"/>
      <c r="D814" s="439"/>
      <c r="E814" s="828"/>
      <c r="F814" s="830"/>
    </row>
    <row r="815" spans="1:6" ht="6.75" customHeight="1" x14ac:dyDescent="0.2">
      <c r="A815" s="826"/>
      <c r="B815" s="409"/>
      <c r="C815" s="406"/>
      <c r="D815" s="455"/>
      <c r="E815" s="829"/>
      <c r="F815" s="830"/>
    </row>
    <row r="816" spans="1:6" ht="6.75" customHeight="1" x14ac:dyDescent="0.2">
      <c r="A816" s="824">
        <v>11</v>
      </c>
      <c r="B816" s="428" t="s">
        <v>772</v>
      </c>
      <c r="C816" s="389" t="s">
        <v>168</v>
      </c>
      <c r="D816" s="438">
        <v>1.2E-2</v>
      </c>
      <c r="E816" s="827"/>
      <c r="F816" s="830"/>
    </row>
    <row r="817" spans="1:6" ht="6.75" customHeight="1" x14ac:dyDescent="0.2">
      <c r="A817" s="825"/>
      <c r="B817" s="428"/>
      <c r="C817" s="389"/>
      <c r="D817" s="439"/>
      <c r="E817" s="828"/>
      <c r="F817" s="830"/>
    </row>
    <row r="818" spans="1:6" ht="6.75" customHeight="1" x14ac:dyDescent="0.2">
      <c r="A818" s="825"/>
      <c r="B818" s="428"/>
      <c r="C818" s="389"/>
      <c r="D818" s="439"/>
      <c r="E818" s="828"/>
      <c r="F818" s="830"/>
    </row>
    <row r="819" spans="1:6" ht="9" customHeight="1" x14ac:dyDescent="0.2">
      <c r="A819" s="826"/>
      <c r="B819" s="428"/>
      <c r="C819" s="389"/>
      <c r="D819" s="440"/>
      <c r="E819" s="829"/>
      <c r="F819" s="830"/>
    </row>
    <row r="820" spans="1:6" ht="6.75" customHeight="1" x14ac:dyDescent="0.2">
      <c r="A820" s="824">
        <v>12</v>
      </c>
      <c r="B820" s="428" t="s">
        <v>773</v>
      </c>
      <c r="C820" s="389" t="s">
        <v>168</v>
      </c>
      <c r="D820" s="438">
        <v>7.0000000000000001E-3</v>
      </c>
      <c r="E820" s="827"/>
      <c r="F820" s="830"/>
    </row>
    <row r="821" spans="1:6" ht="6.75" customHeight="1" x14ac:dyDescent="0.2">
      <c r="A821" s="825"/>
      <c r="B821" s="428"/>
      <c r="C821" s="389"/>
      <c r="D821" s="439"/>
      <c r="E821" s="828"/>
      <c r="F821" s="830"/>
    </row>
    <row r="822" spans="1:6" ht="6.75" customHeight="1" x14ac:dyDescent="0.2">
      <c r="A822" s="825"/>
      <c r="B822" s="428"/>
      <c r="C822" s="389"/>
      <c r="D822" s="439"/>
      <c r="E822" s="828"/>
      <c r="F822" s="830"/>
    </row>
    <row r="823" spans="1:6" ht="6.75" customHeight="1" x14ac:dyDescent="0.2">
      <c r="A823" s="826"/>
      <c r="B823" s="428"/>
      <c r="C823" s="389"/>
      <c r="D823" s="440"/>
      <c r="E823" s="829"/>
      <c r="F823" s="830"/>
    </row>
    <row r="824" spans="1:6" ht="6.75" customHeight="1" x14ac:dyDescent="0.2">
      <c r="A824" s="824">
        <v>13</v>
      </c>
      <c r="B824" s="420" t="s">
        <v>249</v>
      </c>
      <c r="C824" s="421" t="s">
        <v>168</v>
      </c>
      <c r="D824" s="422">
        <v>5.0000000000000001E-3</v>
      </c>
      <c r="E824" s="827"/>
      <c r="F824" s="830"/>
    </row>
    <row r="825" spans="1:6" ht="6.75" customHeight="1" x14ac:dyDescent="0.2">
      <c r="A825" s="825"/>
      <c r="B825" s="420"/>
      <c r="C825" s="421"/>
      <c r="D825" s="423"/>
      <c r="E825" s="828"/>
      <c r="F825" s="830"/>
    </row>
    <row r="826" spans="1:6" ht="6.75" customHeight="1" x14ac:dyDescent="0.2">
      <c r="A826" s="825"/>
      <c r="B826" s="420"/>
      <c r="C826" s="421"/>
      <c r="D826" s="423"/>
      <c r="E826" s="828"/>
      <c r="F826" s="830"/>
    </row>
    <row r="827" spans="1:6" ht="6.75" customHeight="1" x14ac:dyDescent="0.2">
      <c r="A827" s="826"/>
      <c r="B827" s="420"/>
      <c r="C827" s="421"/>
      <c r="D827" s="424"/>
      <c r="E827" s="829"/>
      <c r="F827" s="830"/>
    </row>
    <row r="828" spans="1:6" ht="6.75" customHeight="1" x14ac:dyDescent="0.2">
      <c r="A828" s="824">
        <v>14</v>
      </c>
      <c r="B828" s="420" t="s">
        <v>691</v>
      </c>
      <c r="C828" s="421" t="s">
        <v>168</v>
      </c>
      <c r="D828" s="686">
        <v>0.49099999999999999</v>
      </c>
      <c r="E828" s="827"/>
      <c r="F828" s="830"/>
    </row>
    <row r="829" spans="1:6" ht="6.75" customHeight="1" x14ac:dyDescent="0.2">
      <c r="A829" s="825"/>
      <c r="B829" s="420"/>
      <c r="C829" s="421"/>
      <c r="D829" s="751"/>
      <c r="E829" s="828"/>
      <c r="F829" s="830"/>
    </row>
    <row r="830" spans="1:6" ht="6.75" customHeight="1" x14ac:dyDescent="0.2">
      <c r="A830" s="825"/>
      <c r="B830" s="420"/>
      <c r="C830" s="421"/>
      <c r="D830" s="751"/>
      <c r="E830" s="828"/>
      <c r="F830" s="830"/>
    </row>
    <row r="831" spans="1:6" ht="6.75" customHeight="1" x14ac:dyDescent="0.2">
      <c r="A831" s="826"/>
      <c r="B831" s="420"/>
      <c r="C831" s="421"/>
      <c r="D831" s="752"/>
      <c r="E831" s="829"/>
      <c r="F831" s="830"/>
    </row>
    <row r="832" spans="1:6" ht="6.75" customHeight="1" x14ac:dyDescent="0.2">
      <c r="A832" s="842" t="s">
        <v>713</v>
      </c>
      <c r="B832" s="842"/>
      <c r="C832" s="842"/>
      <c r="D832" s="842"/>
      <c r="E832" s="839"/>
      <c r="F832" s="839"/>
    </row>
    <row r="833" spans="1:6" ht="6.75" customHeight="1" x14ac:dyDescent="0.2">
      <c r="A833" s="842"/>
      <c r="B833" s="842"/>
      <c r="C833" s="842"/>
      <c r="D833" s="842"/>
      <c r="E833" s="839"/>
      <c r="F833" s="839"/>
    </row>
    <row r="834" spans="1:6" ht="6.75" customHeight="1" x14ac:dyDescent="0.2">
      <c r="A834" s="842"/>
      <c r="B834" s="842"/>
      <c r="C834" s="842"/>
      <c r="D834" s="842"/>
      <c r="E834" s="839"/>
      <c r="F834" s="839"/>
    </row>
    <row r="835" spans="1:6" ht="6.75" customHeight="1" x14ac:dyDescent="0.2">
      <c r="A835" s="842"/>
      <c r="B835" s="842"/>
      <c r="C835" s="842"/>
      <c r="D835" s="842"/>
      <c r="E835" s="839"/>
      <c r="F835" s="839"/>
    </row>
    <row r="836" spans="1:6" ht="6" customHeight="1" x14ac:dyDescent="0.2">
      <c r="A836" s="824"/>
      <c r="B836" s="464" t="s">
        <v>326</v>
      </c>
      <c r="C836" s="414"/>
      <c r="D836" s="414"/>
      <c r="E836" s="827"/>
      <c r="F836" s="830"/>
    </row>
    <row r="837" spans="1:6" ht="6.75" customHeight="1" x14ac:dyDescent="0.2">
      <c r="A837" s="825"/>
      <c r="B837" s="465"/>
      <c r="C837" s="414"/>
      <c r="D837" s="414"/>
      <c r="E837" s="828"/>
      <c r="F837" s="830"/>
    </row>
    <row r="838" spans="1:6" ht="6.75" customHeight="1" x14ac:dyDescent="0.2">
      <c r="A838" s="825"/>
      <c r="B838" s="465"/>
      <c r="C838" s="414"/>
      <c r="D838" s="414"/>
      <c r="E838" s="828"/>
      <c r="F838" s="830"/>
    </row>
    <row r="839" spans="1:6" ht="6.75" customHeight="1" x14ac:dyDescent="0.2">
      <c r="A839" s="826"/>
      <c r="B839" s="465"/>
      <c r="C839" s="414"/>
      <c r="D839" s="414"/>
      <c r="E839" s="829"/>
      <c r="F839" s="830"/>
    </row>
    <row r="840" spans="1:6" ht="6.75" customHeight="1" x14ac:dyDescent="0.2">
      <c r="A840" s="824">
        <v>1</v>
      </c>
      <c r="B840" s="409" t="s">
        <v>460</v>
      </c>
      <c r="C840" s="389" t="s">
        <v>169</v>
      </c>
      <c r="D840" s="410">
        <v>0.35</v>
      </c>
      <c r="E840" s="827"/>
      <c r="F840" s="830"/>
    </row>
    <row r="841" spans="1:6" ht="6.75" customHeight="1" x14ac:dyDescent="0.2">
      <c r="A841" s="825"/>
      <c r="B841" s="409"/>
      <c r="C841" s="389"/>
      <c r="D841" s="411"/>
      <c r="E841" s="828"/>
      <c r="F841" s="830"/>
    </row>
    <row r="842" spans="1:6" ht="6.75" customHeight="1" x14ac:dyDescent="0.2">
      <c r="A842" s="840"/>
      <c r="B842" s="409"/>
      <c r="C842" s="389"/>
      <c r="D842" s="411"/>
      <c r="E842" s="841"/>
      <c r="F842" s="830"/>
    </row>
    <row r="843" spans="1:6" ht="6.75" customHeight="1" x14ac:dyDescent="0.2">
      <c r="A843" s="826"/>
      <c r="B843" s="409"/>
      <c r="C843" s="389"/>
      <c r="D843" s="412"/>
      <c r="E843" s="829"/>
      <c r="F843" s="830"/>
    </row>
    <row r="844" spans="1:6" ht="6.75" customHeight="1" x14ac:dyDescent="0.2">
      <c r="A844" s="824">
        <v>2</v>
      </c>
      <c r="B844" s="409" t="s">
        <v>459</v>
      </c>
      <c r="C844" s="389" t="s">
        <v>169</v>
      </c>
      <c r="D844" s="414">
        <v>0.6</v>
      </c>
      <c r="E844" s="827"/>
      <c r="F844" s="830"/>
    </row>
    <row r="845" spans="1:6" ht="6.75" customHeight="1" x14ac:dyDescent="0.2">
      <c r="A845" s="825"/>
      <c r="B845" s="409"/>
      <c r="C845" s="389"/>
      <c r="D845" s="414"/>
      <c r="E845" s="841"/>
      <c r="F845" s="830"/>
    </row>
    <row r="846" spans="1:6" ht="6.75" customHeight="1" x14ac:dyDescent="0.2">
      <c r="A846" s="840"/>
      <c r="B846" s="409"/>
      <c r="C846" s="389"/>
      <c r="D846" s="414"/>
      <c r="E846" s="841"/>
      <c r="F846" s="830"/>
    </row>
    <row r="847" spans="1:6" ht="6.75" customHeight="1" x14ac:dyDescent="0.2">
      <c r="A847" s="826"/>
      <c r="B847" s="409"/>
      <c r="C847" s="389"/>
      <c r="D847" s="414"/>
      <c r="E847" s="829"/>
      <c r="F847" s="830"/>
    </row>
    <row r="848" spans="1:6" ht="6.75" customHeight="1" x14ac:dyDescent="0.2">
      <c r="A848" s="824">
        <v>3</v>
      </c>
      <c r="B848" s="428" t="s">
        <v>758</v>
      </c>
      <c r="C848" s="389" t="s">
        <v>169</v>
      </c>
      <c r="D848" s="438">
        <v>7.5</v>
      </c>
      <c r="E848" s="827"/>
      <c r="F848" s="830"/>
    </row>
    <row r="849" spans="1:6" ht="6.75" customHeight="1" x14ac:dyDescent="0.2">
      <c r="A849" s="825"/>
      <c r="B849" s="428"/>
      <c r="C849" s="389"/>
      <c r="D849" s="439"/>
      <c r="E849" s="841"/>
      <c r="F849" s="830"/>
    </row>
    <row r="850" spans="1:6" ht="6.75" customHeight="1" x14ac:dyDescent="0.2">
      <c r="A850" s="840"/>
      <c r="B850" s="428"/>
      <c r="C850" s="389"/>
      <c r="D850" s="439"/>
      <c r="E850" s="841"/>
      <c r="F850" s="830"/>
    </row>
    <row r="851" spans="1:6" ht="6.75" customHeight="1" x14ac:dyDescent="0.2">
      <c r="A851" s="826"/>
      <c r="B851" s="428"/>
      <c r="C851" s="389"/>
      <c r="D851" s="440"/>
      <c r="E851" s="829"/>
      <c r="F851" s="830"/>
    </row>
    <row r="852" spans="1:6" ht="6.75" customHeight="1" x14ac:dyDescent="0.2">
      <c r="A852" s="824">
        <v>4</v>
      </c>
      <c r="B852" s="428" t="s">
        <v>759</v>
      </c>
      <c r="C852" s="389" t="s">
        <v>169</v>
      </c>
      <c r="D852" s="438">
        <v>0.9</v>
      </c>
      <c r="E852" s="827"/>
      <c r="F852" s="830"/>
    </row>
    <row r="853" spans="1:6" ht="6.75" customHeight="1" x14ac:dyDescent="0.2">
      <c r="A853" s="825"/>
      <c r="B853" s="428"/>
      <c r="C853" s="389"/>
      <c r="D853" s="439"/>
      <c r="E853" s="841"/>
      <c r="F853" s="830"/>
    </row>
    <row r="854" spans="1:6" ht="6.75" customHeight="1" x14ac:dyDescent="0.2">
      <c r="A854" s="840"/>
      <c r="B854" s="428"/>
      <c r="C854" s="389"/>
      <c r="D854" s="439"/>
      <c r="E854" s="841"/>
      <c r="F854" s="830"/>
    </row>
    <row r="855" spans="1:6" ht="6.75" customHeight="1" x14ac:dyDescent="0.2">
      <c r="A855" s="826"/>
      <c r="B855" s="428"/>
      <c r="C855" s="389"/>
      <c r="D855" s="440"/>
      <c r="E855" s="829"/>
      <c r="F855" s="830"/>
    </row>
    <row r="856" spans="1:6" ht="6.75" customHeight="1" x14ac:dyDescent="0.2">
      <c r="A856" s="824">
        <v>5</v>
      </c>
      <c r="B856" s="420" t="s">
        <v>213</v>
      </c>
      <c r="C856" s="421" t="s">
        <v>168</v>
      </c>
      <c r="D856" s="422">
        <v>1.0999999999999999E-2</v>
      </c>
      <c r="E856" s="827"/>
      <c r="F856" s="830"/>
    </row>
    <row r="857" spans="1:6" ht="6.75" customHeight="1" x14ac:dyDescent="0.2">
      <c r="A857" s="825"/>
      <c r="B857" s="420"/>
      <c r="C857" s="421"/>
      <c r="D857" s="423"/>
      <c r="E857" s="841"/>
      <c r="F857" s="830"/>
    </row>
    <row r="858" spans="1:6" ht="6.75" customHeight="1" x14ac:dyDescent="0.2">
      <c r="A858" s="840"/>
      <c r="B858" s="420"/>
      <c r="C858" s="421"/>
      <c r="D858" s="423"/>
      <c r="E858" s="841"/>
      <c r="F858" s="830"/>
    </row>
    <row r="859" spans="1:6" ht="6.75" customHeight="1" x14ac:dyDescent="0.2">
      <c r="A859" s="826"/>
      <c r="B859" s="420"/>
      <c r="C859" s="421"/>
      <c r="D859" s="424"/>
      <c r="E859" s="829"/>
      <c r="F859" s="830"/>
    </row>
    <row r="860" spans="1:6" ht="6.75" customHeight="1" x14ac:dyDescent="0.2">
      <c r="A860" s="824">
        <v>6</v>
      </c>
      <c r="B860" s="420" t="s">
        <v>291</v>
      </c>
      <c r="C860" s="421" t="s">
        <v>168</v>
      </c>
      <c r="D860" s="422">
        <v>7.0000000000000001E-3</v>
      </c>
      <c r="E860" s="827"/>
      <c r="F860" s="830"/>
    </row>
    <row r="861" spans="1:6" ht="6.75" customHeight="1" x14ac:dyDescent="0.2">
      <c r="A861" s="825"/>
      <c r="B861" s="420"/>
      <c r="C861" s="421"/>
      <c r="D861" s="423"/>
      <c r="E861" s="841"/>
      <c r="F861" s="830"/>
    </row>
    <row r="862" spans="1:6" ht="6.75" customHeight="1" x14ac:dyDescent="0.2">
      <c r="A862" s="840"/>
      <c r="B862" s="420"/>
      <c r="C862" s="421"/>
      <c r="D862" s="423"/>
      <c r="E862" s="841"/>
      <c r="F862" s="830"/>
    </row>
    <row r="863" spans="1:6" ht="6.75" customHeight="1" x14ac:dyDescent="0.2">
      <c r="A863" s="826"/>
      <c r="B863" s="420"/>
      <c r="C863" s="421"/>
      <c r="D863" s="424"/>
      <c r="E863" s="829"/>
      <c r="F863" s="830"/>
    </row>
    <row r="864" spans="1:6" ht="6.75" customHeight="1" x14ac:dyDescent="0.2">
      <c r="A864" s="824">
        <v>7</v>
      </c>
      <c r="B864" s="420" t="s">
        <v>249</v>
      </c>
      <c r="C864" s="421" t="s">
        <v>168</v>
      </c>
      <c r="D864" s="422">
        <v>3.2000000000000001E-2</v>
      </c>
      <c r="E864" s="827"/>
      <c r="F864" s="830"/>
    </row>
    <row r="865" spans="1:6" ht="6.75" customHeight="1" x14ac:dyDescent="0.2">
      <c r="A865" s="825"/>
      <c r="B865" s="420"/>
      <c r="C865" s="421"/>
      <c r="D865" s="423"/>
      <c r="E865" s="841"/>
      <c r="F865" s="830"/>
    </row>
    <row r="866" spans="1:6" ht="6.75" customHeight="1" x14ac:dyDescent="0.2">
      <c r="A866" s="840"/>
      <c r="B866" s="420"/>
      <c r="C866" s="421"/>
      <c r="D866" s="423"/>
      <c r="E866" s="841"/>
      <c r="F866" s="830"/>
    </row>
    <row r="867" spans="1:6" ht="6.75" customHeight="1" x14ac:dyDescent="0.2">
      <c r="A867" s="826"/>
      <c r="B867" s="420"/>
      <c r="C867" s="421"/>
      <c r="D867" s="424"/>
      <c r="E867" s="829"/>
      <c r="F867" s="830"/>
    </row>
    <row r="868" spans="1:6" ht="6.75" customHeight="1" x14ac:dyDescent="0.2">
      <c r="A868" s="824"/>
      <c r="B868" s="405" t="s">
        <v>463</v>
      </c>
      <c r="C868" s="406"/>
      <c r="D868" s="410"/>
      <c r="E868" s="827"/>
      <c r="F868" s="830"/>
    </row>
    <row r="869" spans="1:6" ht="6.75" customHeight="1" x14ac:dyDescent="0.2">
      <c r="A869" s="825"/>
      <c r="B869" s="405"/>
      <c r="C869" s="406"/>
      <c r="D869" s="411"/>
      <c r="E869" s="828"/>
      <c r="F869" s="830"/>
    </row>
    <row r="870" spans="1:6" ht="6.75" customHeight="1" x14ac:dyDescent="0.2">
      <c r="A870" s="825"/>
      <c r="B870" s="405"/>
      <c r="C870" s="406"/>
      <c r="D870" s="411"/>
      <c r="E870" s="828"/>
      <c r="F870" s="830"/>
    </row>
    <row r="871" spans="1:6" ht="6.75" customHeight="1" x14ac:dyDescent="0.2">
      <c r="A871" s="826"/>
      <c r="B871" s="405"/>
      <c r="C871" s="406"/>
      <c r="D871" s="412"/>
      <c r="E871" s="829"/>
      <c r="F871" s="830"/>
    </row>
    <row r="872" spans="1:6" ht="6.75" customHeight="1" x14ac:dyDescent="0.2">
      <c r="A872" s="824">
        <v>1</v>
      </c>
      <c r="B872" s="409" t="s">
        <v>334</v>
      </c>
      <c r="C872" s="389" t="s">
        <v>78</v>
      </c>
      <c r="D872" s="444">
        <v>7.4</v>
      </c>
      <c r="E872" s="827"/>
      <c r="F872" s="830"/>
    </row>
    <row r="873" spans="1:6" ht="6.75" customHeight="1" x14ac:dyDescent="0.2">
      <c r="A873" s="825"/>
      <c r="B873" s="409"/>
      <c r="C873" s="389"/>
      <c r="D873" s="439"/>
      <c r="E873" s="828"/>
      <c r="F873" s="830"/>
    </row>
    <row r="874" spans="1:6" ht="6.75" customHeight="1" x14ac:dyDescent="0.2">
      <c r="A874" s="825"/>
      <c r="B874" s="409"/>
      <c r="C874" s="389"/>
      <c r="D874" s="439"/>
      <c r="E874" s="828"/>
      <c r="F874" s="830"/>
    </row>
    <row r="875" spans="1:6" ht="6.75" customHeight="1" x14ac:dyDescent="0.2">
      <c r="A875" s="826"/>
      <c r="B875" s="409"/>
      <c r="C875" s="389"/>
      <c r="D875" s="455"/>
      <c r="E875" s="829"/>
      <c r="F875" s="830"/>
    </row>
    <row r="876" spans="1:6" ht="6.75" customHeight="1" x14ac:dyDescent="0.2">
      <c r="A876" s="824">
        <v>2</v>
      </c>
      <c r="B876" s="428" t="s">
        <v>649</v>
      </c>
      <c r="C876" s="389" t="s">
        <v>168</v>
      </c>
      <c r="D876" s="389">
        <v>2.8000000000000001E-2</v>
      </c>
      <c r="E876" s="827"/>
      <c r="F876" s="830"/>
    </row>
    <row r="877" spans="1:6" ht="6.75" customHeight="1" x14ac:dyDescent="0.2">
      <c r="A877" s="825"/>
      <c r="B877" s="428"/>
      <c r="C877" s="389"/>
      <c r="D877" s="389"/>
      <c r="E877" s="828"/>
      <c r="F877" s="830"/>
    </row>
    <row r="878" spans="1:6" ht="6.75" customHeight="1" x14ac:dyDescent="0.2">
      <c r="A878" s="825"/>
      <c r="B878" s="428"/>
      <c r="C878" s="389"/>
      <c r="D878" s="389"/>
      <c r="E878" s="828"/>
      <c r="F878" s="830"/>
    </row>
    <row r="879" spans="1:6" ht="6.75" customHeight="1" x14ac:dyDescent="0.2">
      <c r="A879" s="826"/>
      <c r="B879" s="428"/>
      <c r="C879" s="389"/>
      <c r="D879" s="389"/>
      <c r="E879" s="829"/>
      <c r="F879" s="830"/>
    </row>
    <row r="880" spans="1:6" ht="6.75" customHeight="1" x14ac:dyDescent="0.2">
      <c r="A880" s="824">
        <v>3</v>
      </c>
      <c r="B880" s="428" t="s">
        <v>335</v>
      </c>
      <c r="C880" s="389" t="s">
        <v>78</v>
      </c>
      <c r="D880" s="389">
        <v>0.55000000000000004</v>
      </c>
      <c r="E880" s="827"/>
      <c r="F880" s="830"/>
    </row>
    <row r="881" spans="1:6" ht="6.75" customHeight="1" x14ac:dyDescent="0.2">
      <c r="A881" s="825"/>
      <c r="B881" s="428"/>
      <c r="C881" s="389"/>
      <c r="D881" s="389"/>
      <c r="E881" s="828"/>
      <c r="F881" s="830"/>
    </row>
    <row r="882" spans="1:6" ht="6.75" customHeight="1" x14ac:dyDescent="0.2">
      <c r="A882" s="825"/>
      <c r="B882" s="428"/>
      <c r="C882" s="389"/>
      <c r="D882" s="389"/>
      <c r="E882" s="828"/>
      <c r="F882" s="830"/>
    </row>
    <row r="883" spans="1:6" ht="6.75" customHeight="1" x14ac:dyDescent="0.2">
      <c r="A883" s="826"/>
      <c r="B883" s="428"/>
      <c r="C883" s="389"/>
      <c r="D883" s="389"/>
      <c r="E883" s="829"/>
      <c r="F883" s="830"/>
    </row>
    <row r="884" spans="1:6" ht="6.75" customHeight="1" x14ac:dyDescent="0.2">
      <c r="A884" s="824">
        <v>4</v>
      </c>
      <c r="B884" s="428" t="s">
        <v>332</v>
      </c>
      <c r="C884" s="387" t="s">
        <v>168</v>
      </c>
      <c r="D884" s="524">
        <v>8.0000000000000002E-3</v>
      </c>
      <c r="E884" s="827"/>
      <c r="F884" s="830"/>
    </row>
    <row r="885" spans="1:6" ht="6.75" customHeight="1" x14ac:dyDescent="0.2">
      <c r="A885" s="825"/>
      <c r="B885" s="428"/>
      <c r="C885" s="387"/>
      <c r="D885" s="524"/>
      <c r="E885" s="828"/>
      <c r="F885" s="830"/>
    </row>
    <row r="886" spans="1:6" ht="6.75" customHeight="1" x14ac:dyDescent="0.2">
      <c r="A886" s="825"/>
      <c r="B886" s="428"/>
      <c r="C886" s="387"/>
      <c r="D886" s="524"/>
      <c r="E886" s="828"/>
      <c r="F886" s="830"/>
    </row>
    <row r="887" spans="1:6" ht="6.75" customHeight="1" x14ac:dyDescent="0.2">
      <c r="A887" s="826"/>
      <c r="B887" s="428"/>
      <c r="C887" s="387"/>
      <c r="D887" s="524"/>
      <c r="E887" s="829"/>
      <c r="F887" s="830"/>
    </row>
    <row r="888" spans="1:6" ht="6.75" customHeight="1" x14ac:dyDescent="0.2">
      <c r="A888" s="824">
        <v>5</v>
      </c>
      <c r="B888" s="428" t="s">
        <v>333</v>
      </c>
      <c r="C888" s="389" t="s">
        <v>168</v>
      </c>
      <c r="D888" s="529">
        <v>1.9E-2</v>
      </c>
      <c r="E888" s="827"/>
      <c r="F888" s="830"/>
    </row>
    <row r="889" spans="1:6" ht="6.75" customHeight="1" x14ac:dyDescent="0.2">
      <c r="A889" s="825"/>
      <c r="B889" s="428"/>
      <c r="C889" s="389"/>
      <c r="D889" s="530"/>
      <c r="E889" s="828"/>
      <c r="F889" s="830"/>
    </row>
    <row r="890" spans="1:6" ht="6.75" customHeight="1" x14ac:dyDescent="0.2">
      <c r="A890" s="825"/>
      <c r="B890" s="428"/>
      <c r="C890" s="389"/>
      <c r="D890" s="530"/>
      <c r="E890" s="828"/>
      <c r="F890" s="830"/>
    </row>
    <row r="891" spans="1:6" ht="6.75" customHeight="1" x14ac:dyDescent="0.2">
      <c r="A891" s="826"/>
      <c r="B891" s="428"/>
      <c r="C891" s="389"/>
      <c r="D891" s="531"/>
      <c r="E891" s="829"/>
      <c r="F891" s="830"/>
    </row>
    <row r="892" spans="1:6" ht="6.75" customHeight="1" x14ac:dyDescent="0.2">
      <c r="A892" s="824">
        <v>6</v>
      </c>
      <c r="B892" s="428" t="s">
        <v>464</v>
      </c>
      <c r="C892" s="389" t="s">
        <v>78</v>
      </c>
      <c r="D892" s="414">
        <v>1.1499999999999999</v>
      </c>
      <c r="E892" s="827"/>
      <c r="F892" s="830"/>
    </row>
    <row r="893" spans="1:6" ht="6.75" customHeight="1" x14ac:dyDescent="0.2">
      <c r="A893" s="825"/>
      <c r="B893" s="428"/>
      <c r="C893" s="389"/>
      <c r="D893" s="414"/>
      <c r="E893" s="828"/>
      <c r="F893" s="830"/>
    </row>
    <row r="894" spans="1:6" ht="6.75" customHeight="1" x14ac:dyDescent="0.2">
      <c r="A894" s="825"/>
      <c r="B894" s="428"/>
      <c r="C894" s="389"/>
      <c r="D894" s="414"/>
      <c r="E894" s="828"/>
      <c r="F894" s="830"/>
    </row>
    <row r="895" spans="1:6" ht="6.75" customHeight="1" x14ac:dyDescent="0.2">
      <c r="A895" s="826"/>
      <c r="B895" s="428"/>
      <c r="C895" s="389"/>
      <c r="D895" s="414"/>
      <c r="E895" s="829"/>
      <c r="F895" s="830"/>
    </row>
    <row r="896" spans="1:6" ht="6.75" customHeight="1" x14ac:dyDescent="0.2">
      <c r="A896" s="824">
        <v>7</v>
      </c>
      <c r="B896" s="428" t="s">
        <v>332</v>
      </c>
      <c r="C896" s="387" t="s">
        <v>168</v>
      </c>
      <c r="D896" s="524">
        <v>0.01</v>
      </c>
      <c r="E896" s="827"/>
      <c r="F896" s="830"/>
    </row>
    <row r="897" spans="1:6" ht="6.75" customHeight="1" x14ac:dyDescent="0.2">
      <c r="A897" s="825"/>
      <c r="B897" s="428"/>
      <c r="C897" s="387"/>
      <c r="D897" s="524"/>
      <c r="E897" s="828"/>
      <c r="F897" s="830"/>
    </row>
    <row r="898" spans="1:6" ht="6.75" customHeight="1" x14ac:dyDescent="0.2">
      <c r="A898" s="825"/>
      <c r="B898" s="428"/>
      <c r="C898" s="387"/>
      <c r="D898" s="524"/>
      <c r="E898" s="828"/>
      <c r="F898" s="830"/>
    </row>
    <row r="899" spans="1:6" ht="6.75" customHeight="1" x14ac:dyDescent="0.2">
      <c r="A899" s="826"/>
      <c r="B899" s="428"/>
      <c r="C899" s="387"/>
      <c r="D899" s="524"/>
      <c r="E899" s="829"/>
      <c r="F899" s="830"/>
    </row>
    <row r="900" spans="1:6" ht="6.75" customHeight="1" x14ac:dyDescent="0.2">
      <c r="A900" s="824">
        <v>8</v>
      </c>
      <c r="B900" s="428" t="s">
        <v>333</v>
      </c>
      <c r="C900" s="389" t="s">
        <v>168</v>
      </c>
      <c r="D900" s="529">
        <v>2.1000000000000001E-2</v>
      </c>
      <c r="E900" s="827"/>
      <c r="F900" s="830"/>
    </row>
    <row r="901" spans="1:6" ht="6.75" customHeight="1" x14ac:dyDescent="0.2">
      <c r="A901" s="825"/>
      <c r="B901" s="428"/>
      <c r="C901" s="389"/>
      <c r="D901" s="530"/>
      <c r="E901" s="828"/>
      <c r="F901" s="830"/>
    </row>
    <row r="902" spans="1:6" ht="6.75" customHeight="1" x14ac:dyDescent="0.2">
      <c r="A902" s="825"/>
      <c r="B902" s="428"/>
      <c r="C902" s="389"/>
      <c r="D902" s="530"/>
      <c r="E902" s="828"/>
      <c r="F902" s="830"/>
    </row>
    <row r="903" spans="1:6" ht="6.75" customHeight="1" x14ac:dyDescent="0.2">
      <c r="A903" s="826"/>
      <c r="B903" s="428"/>
      <c r="C903" s="389"/>
      <c r="D903" s="531"/>
      <c r="E903" s="829"/>
      <c r="F903" s="830"/>
    </row>
    <row r="904" spans="1:6" ht="6.75" customHeight="1" x14ac:dyDescent="0.2">
      <c r="A904" s="824"/>
      <c r="B904" s="405" t="s">
        <v>465</v>
      </c>
      <c r="C904" s="406"/>
      <c r="D904" s="444"/>
      <c r="E904" s="827"/>
      <c r="F904" s="830"/>
    </row>
    <row r="905" spans="1:6" ht="6.75" customHeight="1" x14ac:dyDescent="0.2">
      <c r="A905" s="825"/>
      <c r="B905" s="405"/>
      <c r="C905" s="406"/>
      <c r="D905" s="439"/>
      <c r="E905" s="828"/>
      <c r="F905" s="830"/>
    </row>
    <row r="906" spans="1:6" ht="6.75" customHeight="1" x14ac:dyDescent="0.2">
      <c r="A906" s="825"/>
      <c r="B906" s="405"/>
      <c r="C906" s="406"/>
      <c r="D906" s="439"/>
      <c r="E906" s="828"/>
      <c r="F906" s="830"/>
    </row>
    <row r="907" spans="1:6" ht="6.75" customHeight="1" x14ac:dyDescent="0.2">
      <c r="A907" s="826"/>
      <c r="B907" s="405"/>
      <c r="C907" s="406"/>
      <c r="D907" s="455"/>
      <c r="E907" s="829"/>
      <c r="F907" s="830"/>
    </row>
    <row r="908" spans="1:6" ht="6.75" customHeight="1" x14ac:dyDescent="0.2">
      <c r="A908" s="824">
        <v>1</v>
      </c>
      <c r="B908" s="388" t="s">
        <v>651</v>
      </c>
      <c r="C908" s="389" t="s">
        <v>79</v>
      </c>
      <c r="D908" s="387">
        <v>1.89</v>
      </c>
      <c r="E908" s="827"/>
      <c r="F908" s="830"/>
    </row>
    <row r="909" spans="1:6" ht="6.75" customHeight="1" x14ac:dyDescent="0.2">
      <c r="A909" s="825"/>
      <c r="B909" s="388"/>
      <c r="C909" s="389"/>
      <c r="D909" s="387"/>
      <c r="E909" s="828"/>
      <c r="F909" s="830"/>
    </row>
    <row r="910" spans="1:6" ht="6.75" customHeight="1" x14ac:dyDescent="0.2">
      <c r="A910" s="825"/>
      <c r="B910" s="388"/>
      <c r="C910" s="389"/>
      <c r="D910" s="387"/>
      <c r="E910" s="828"/>
      <c r="F910" s="830"/>
    </row>
    <row r="911" spans="1:6" ht="6.75" customHeight="1" x14ac:dyDescent="0.2">
      <c r="A911" s="826"/>
      <c r="B911" s="388"/>
      <c r="C911" s="389"/>
      <c r="D911" s="387"/>
      <c r="E911" s="829"/>
      <c r="F911" s="830"/>
    </row>
    <row r="912" spans="1:6" ht="6.75" customHeight="1" x14ac:dyDescent="0.2">
      <c r="A912" s="824">
        <v>2</v>
      </c>
      <c r="B912" s="520" t="s">
        <v>652</v>
      </c>
      <c r="C912" s="389" t="s">
        <v>230</v>
      </c>
      <c r="D912" s="524">
        <v>0.97499999999999998</v>
      </c>
      <c r="E912" s="827"/>
      <c r="F912" s="830"/>
    </row>
    <row r="913" spans="1:6" ht="6.75" customHeight="1" x14ac:dyDescent="0.2">
      <c r="A913" s="825"/>
      <c r="B913" s="520"/>
      <c r="C913" s="389"/>
      <c r="D913" s="524"/>
      <c r="E913" s="828"/>
      <c r="F913" s="830"/>
    </row>
    <row r="914" spans="1:6" ht="6.75" customHeight="1" x14ac:dyDescent="0.2">
      <c r="A914" s="825"/>
      <c r="B914" s="520"/>
      <c r="C914" s="389"/>
      <c r="D914" s="524"/>
      <c r="E914" s="828"/>
      <c r="F914" s="830"/>
    </row>
    <row r="915" spans="1:6" ht="12.75" customHeight="1" x14ac:dyDescent="0.2">
      <c r="A915" s="826"/>
      <c r="B915" s="520"/>
      <c r="C915" s="389"/>
      <c r="D915" s="524"/>
      <c r="E915" s="829"/>
      <c r="F915" s="830"/>
    </row>
    <row r="916" spans="1:6" ht="6.75" customHeight="1" x14ac:dyDescent="0.2">
      <c r="A916" s="824">
        <v>3</v>
      </c>
      <c r="B916" s="520" t="s">
        <v>653</v>
      </c>
      <c r="C916" s="389" t="s">
        <v>230</v>
      </c>
      <c r="D916" s="524">
        <v>0.97499999999999998</v>
      </c>
      <c r="E916" s="827"/>
      <c r="F916" s="830"/>
    </row>
    <row r="917" spans="1:6" ht="6.75" customHeight="1" x14ac:dyDescent="0.2">
      <c r="A917" s="825"/>
      <c r="B917" s="520"/>
      <c r="C917" s="389"/>
      <c r="D917" s="524"/>
      <c r="E917" s="838"/>
      <c r="F917" s="830"/>
    </row>
    <row r="918" spans="1:6" ht="6.75" customHeight="1" x14ac:dyDescent="0.2">
      <c r="A918" s="825"/>
      <c r="B918" s="520"/>
      <c r="C918" s="389"/>
      <c r="D918" s="524"/>
      <c r="E918" s="838"/>
      <c r="F918" s="830"/>
    </row>
    <row r="919" spans="1:6" ht="14.25" customHeight="1" x14ac:dyDescent="0.2">
      <c r="A919" s="826"/>
      <c r="B919" s="520"/>
      <c r="C919" s="389"/>
      <c r="D919" s="524"/>
      <c r="E919" s="829"/>
      <c r="F919" s="830"/>
    </row>
    <row r="920" spans="1:6" ht="6.75" customHeight="1" x14ac:dyDescent="0.2">
      <c r="A920" s="824">
        <v>4</v>
      </c>
      <c r="B920" s="441" t="s">
        <v>352</v>
      </c>
      <c r="C920" s="444" t="s">
        <v>80</v>
      </c>
      <c r="D920" s="444">
        <v>1.2</v>
      </c>
      <c r="E920" s="827"/>
      <c r="F920" s="830"/>
    </row>
    <row r="921" spans="1:6" ht="6.75" customHeight="1" x14ac:dyDescent="0.2">
      <c r="A921" s="825"/>
      <c r="B921" s="442"/>
      <c r="C921" s="439"/>
      <c r="D921" s="439"/>
      <c r="E921" s="838"/>
      <c r="F921" s="830"/>
    </row>
    <row r="922" spans="1:6" ht="6.75" customHeight="1" x14ac:dyDescent="0.2">
      <c r="A922" s="825"/>
      <c r="B922" s="442"/>
      <c r="C922" s="439"/>
      <c r="D922" s="439"/>
      <c r="E922" s="838"/>
      <c r="F922" s="830"/>
    </row>
    <row r="923" spans="1:6" ht="6.75" customHeight="1" x14ac:dyDescent="0.2">
      <c r="A923" s="826"/>
      <c r="B923" s="443"/>
      <c r="C923" s="440"/>
      <c r="D923" s="440"/>
      <c r="E923" s="829"/>
      <c r="F923" s="830"/>
    </row>
    <row r="924" spans="1:6" ht="6.75" customHeight="1" x14ac:dyDescent="0.2">
      <c r="A924" s="824"/>
      <c r="B924" s="405" t="s">
        <v>232</v>
      </c>
      <c r="C924" s="444"/>
      <c r="D924" s="444"/>
      <c r="E924" s="827"/>
      <c r="F924" s="830"/>
    </row>
    <row r="925" spans="1:6" ht="6.75" customHeight="1" x14ac:dyDescent="0.2">
      <c r="A925" s="825"/>
      <c r="B925" s="405"/>
      <c r="C925" s="439"/>
      <c r="D925" s="439"/>
      <c r="E925" s="838"/>
      <c r="F925" s="830"/>
    </row>
    <row r="926" spans="1:6" ht="6.75" customHeight="1" x14ac:dyDescent="0.2">
      <c r="A926" s="825"/>
      <c r="B926" s="405"/>
      <c r="C926" s="439"/>
      <c r="D926" s="439"/>
      <c r="E926" s="838"/>
      <c r="F926" s="830"/>
    </row>
    <row r="927" spans="1:6" ht="6.75" customHeight="1" x14ac:dyDescent="0.2">
      <c r="A927" s="826"/>
      <c r="B927" s="405"/>
      <c r="C927" s="440"/>
      <c r="D927" s="440"/>
      <c r="E927" s="829"/>
      <c r="F927" s="830"/>
    </row>
    <row r="928" spans="1:6" ht="6.75" customHeight="1" x14ac:dyDescent="0.2">
      <c r="A928" s="824">
        <v>1</v>
      </c>
      <c r="B928" s="409" t="s">
        <v>354</v>
      </c>
      <c r="C928" s="389" t="s">
        <v>79</v>
      </c>
      <c r="D928" s="410">
        <v>4.8</v>
      </c>
      <c r="E928" s="827"/>
      <c r="F928" s="830"/>
    </row>
    <row r="929" spans="1:6" ht="6.75" customHeight="1" x14ac:dyDescent="0.2">
      <c r="A929" s="825"/>
      <c r="B929" s="409"/>
      <c r="C929" s="389"/>
      <c r="D929" s="411"/>
      <c r="E929" s="838"/>
      <c r="F929" s="830"/>
    </row>
    <row r="930" spans="1:6" ht="6.75" customHeight="1" x14ac:dyDescent="0.2">
      <c r="A930" s="825"/>
      <c r="B930" s="409"/>
      <c r="C930" s="389"/>
      <c r="D930" s="411"/>
      <c r="E930" s="838"/>
      <c r="F930" s="830"/>
    </row>
    <row r="931" spans="1:6" ht="6.75" customHeight="1" x14ac:dyDescent="0.2">
      <c r="A931" s="826"/>
      <c r="B931" s="409"/>
      <c r="C931" s="389"/>
      <c r="D931" s="412"/>
      <c r="E931" s="829"/>
      <c r="F931" s="830"/>
    </row>
    <row r="932" spans="1:6" ht="6.75" customHeight="1" x14ac:dyDescent="0.2">
      <c r="A932" s="824">
        <v>2</v>
      </c>
      <c r="B932" s="541" t="s">
        <v>356</v>
      </c>
      <c r="C932" s="389" t="s">
        <v>164</v>
      </c>
      <c r="D932" s="414">
        <v>0.48</v>
      </c>
      <c r="E932" s="827"/>
      <c r="F932" s="830"/>
    </row>
    <row r="933" spans="1:6" ht="6.75" customHeight="1" x14ac:dyDescent="0.2">
      <c r="A933" s="825"/>
      <c r="B933" s="542"/>
      <c r="C933" s="389"/>
      <c r="D933" s="414"/>
      <c r="E933" s="838"/>
      <c r="F933" s="830"/>
    </row>
    <row r="934" spans="1:6" ht="6.75" customHeight="1" x14ac:dyDescent="0.2">
      <c r="A934" s="825"/>
      <c r="B934" s="542"/>
      <c r="C934" s="389"/>
      <c r="D934" s="414"/>
      <c r="E934" s="838"/>
      <c r="F934" s="830"/>
    </row>
    <row r="935" spans="1:6" ht="6.75" customHeight="1" x14ac:dyDescent="0.2">
      <c r="A935" s="826"/>
      <c r="B935" s="542"/>
      <c r="C935" s="389"/>
      <c r="D935" s="414"/>
      <c r="E935" s="829"/>
      <c r="F935" s="830"/>
    </row>
    <row r="936" spans="1:6" ht="6.75" customHeight="1" x14ac:dyDescent="0.2">
      <c r="A936" s="824">
        <v>3</v>
      </c>
      <c r="B936" s="428" t="s">
        <v>466</v>
      </c>
      <c r="C936" s="389" t="s">
        <v>231</v>
      </c>
      <c r="D936" s="501">
        <v>4.8</v>
      </c>
      <c r="E936" s="827"/>
      <c r="F936" s="830"/>
    </row>
    <row r="937" spans="1:6" ht="6.75" customHeight="1" x14ac:dyDescent="0.2">
      <c r="A937" s="825"/>
      <c r="B937" s="428"/>
      <c r="C937" s="389"/>
      <c r="D937" s="501"/>
      <c r="E937" s="838"/>
      <c r="F937" s="830"/>
    </row>
    <row r="938" spans="1:6" ht="6.75" customHeight="1" x14ac:dyDescent="0.2">
      <c r="A938" s="825"/>
      <c r="B938" s="428"/>
      <c r="C938" s="389"/>
      <c r="D938" s="501"/>
      <c r="E938" s="838"/>
      <c r="F938" s="830"/>
    </row>
    <row r="939" spans="1:6" ht="6.75" customHeight="1" x14ac:dyDescent="0.2">
      <c r="A939" s="826"/>
      <c r="B939" s="428"/>
      <c r="C939" s="389"/>
      <c r="D939" s="501"/>
      <c r="E939" s="829"/>
      <c r="F939" s="830"/>
    </row>
    <row r="940" spans="1:6" ht="6.75" customHeight="1" x14ac:dyDescent="0.2">
      <c r="A940" s="824">
        <v>4</v>
      </c>
      <c r="B940" s="428" t="s">
        <v>368</v>
      </c>
      <c r="C940" s="389" t="s">
        <v>132</v>
      </c>
      <c r="D940" s="501">
        <v>4.8</v>
      </c>
      <c r="E940" s="827"/>
      <c r="F940" s="830"/>
    </row>
    <row r="941" spans="1:6" ht="6.75" customHeight="1" x14ac:dyDescent="0.2">
      <c r="A941" s="825"/>
      <c r="B941" s="428"/>
      <c r="C941" s="389"/>
      <c r="D941" s="501"/>
      <c r="E941" s="838"/>
      <c r="F941" s="830"/>
    </row>
    <row r="942" spans="1:6" ht="6.75" customHeight="1" x14ac:dyDescent="0.2">
      <c r="A942" s="825"/>
      <c r="B942" s="428"/>
      <c r="C942" s="389"/>
      <c r="D942" s="501"/>
      <c r="E942" s="838"/>
      <c r="F942" s="830"/>
    </row>
    <row r="943" spans="1:6" ht="6.75" customHeight="1" x14ac:dyDescent="0.2">
      <c r="A943" s="826"/>
      <c r="B943" s="428"/>
      <c r="C943" s="389"/>
      <c r="D943" s="501"/>
      <c r="E943" s="829"/>
      <c r="F943" s="830"/>
    </row>
    <row r="944" spans="1:6" ht="6.75" customHeight="1" x14ac:dyDescent="0.2">
      <c r="A944" s="824"/>
      <c r="B944" s="464" t="s">
        <v>369</v>
      </c>
      <c r="C944" s="406"/>
      <c r="D944" s="444"/>
      <c r="E944" s="827"/>
      <c r="F944" s="837"/>
    </row>
    <row r="945" spans="1:6" ht="6.75" customHeight="1" x14ac:dyDescent="0.2">
      <c r="A945" s="825"/>
      <c r="B945" s="465"/>
      <c r="C945" s="406"/>
      <c r="D945" s="439"/>
      <c r="E945" s="838"/>
      <c r="F945" s="830"/>
    </row>
    <row r="946" spans="1:6" ht="6.75" customHeight="1" x14ac:dyDescent="0.2">
      <c r="A946" s="825"/>
      <c r="B946" s="465"/>
      <c r="C946" s="406"/>
      <c r="D946" s="439"/>
      <c r="E946" s="838"/>
      <c r="F946" s="830"/>
    </row>
    <row r="947" spans="1:6" ht="6.75" customHeight="1" x14ac:dyDescent="0.2">
      <c r="A947" s="826"/>
      <c r="B947" s="465"/>
      <c r="C947" s="406"/>
      <c r="D947" s="455"/>
      <c r="E947" s="829"/>
      <c r="F947" s="830"/>
    </row>
    <row r="948" spans="1:6" ht="6.75" customHeight="1" x14ac:dyDescent="0.2">
      <c r="A948" s="824">
        <v>1</v>
      </c>
      <c r="B948" s="441" t="s">
        <v>643</v>
      </c>
      <c r="C948" s="389" t="s">
        <v>231</v>
      </c>
      <c r="D948" s="444">
        <v>4.8</v>
      </c>
      <c r="E948" s="827"/>
      <c r="F948" s="837"/>
    </row>
    <row r="949" spans="1:6" ht="6.75" customHeight="1" x14ac:dyDescent="0.2">
      <c r="A949" s="825"/>
      <c r="B949" s="442"/>
      <c r="C949" s="389"/>
      <c r="D949" s="439"/>
      <c r="E949" s="838"/>
      <c r="F949" s="830"/>
    </row>
    <row r="950" spans="1:6" ht="6.75" customHeight="1" x14ac:dyDescent="0.2">
      <c r="A950" s="825"/>
      <c r="B950" s="442"/>
      <c r="C950" s="389"/>
      <c r="D950" s="439"/>
      <c r="E950" s="838"/>
      <c r="F950" s="830"/>
    </row>
    <row r="951" spans="1:6" ht="6.75" customHeight="1" x14ac:dyDescent="0.2">
      <c r="A951" s="826"/>
      <c r="B951" s="443"/>
      <c r="C951" s="389"/>
      <c r="D951" s="440"/>
      <c r="E951" s="829"/>
      <c r="F951" s="830"/>
    </row>
    <row r="952" spans="1:6" ht="6.75" customHeight="1" x14ac:dyDescent="0.2">
      <c r="A952" s="824">
        <v>2</v>
      </c>
      <c r="B952" s="409" t="s">
        <v>370</v>
      </c>
      <c r="C952" s="389" t="s">
        <v>169</v>
      </c>
      <c r="D952" s="444">
        <v>0.48</v>
      </c>
      <c r="E952" s="827"/>
      <c r="F952" s="837"/>
    </row>
    <row r="953" spans="1:6" ht="6.75" customHeight="1" x14ac:dyDescent="0.2">
      <c r="A953" s="825"/>
      <c r="B953" s="409"/>
      <c r="C953" s="389"/>
      <c r="D953" s="439"/>
      <c r="E953" s="838"/>
      <c r="F953" s="830"/>
    </row>
    <row r="954" spans="1:6" ht="6.75" customHeight="1" x14ac:dyDescent="0.2">
      <c r="A954" s="825"/>
      <c r="B954" s="409"/>
      <c r="C954" s="389"/>
      <c r="D954" s="439"/>
      <c r="E954" s="838"/>
      <c r="F954" s="830"/>
    </row>
    <row r="955" spans="1:6" ht="6.75" customHeight="1" x14ac:dyDescent="0.2">
      <c r="A955" s="826"/>
      <c r="B955" s="409"/>
      <c r="C955" s="389"/>
      <c r="D955" s="455"/>
      <c r="E955" s="829"/>
      <c r="F955" s="830"/>
    </row>
    <row r="956" spans="1:6" ht="6.75" customHeight="1" x14ac:dyDescent="0.2">
      <c r="A956" s="824">
        <v>3</v>
      </c>
      <c r="B956" s="409" t="s">
        <v>467</v>
      </c>
      <c r="C956" s="406" t="s">
        <v>78</v>
      </c>
      <c r="D956" s="406">
        <v>0.21</v>
      </c>
      <c r="E956" s="827"/>
      <c r="F956" s="837"/>
    </row>
    <row r="957" spans="1:6" ht="6.75" customHeight="1" x14ac:dyDescent="0.2">
      <c r="A957" s="825"/>
      <c r="B957" s="409"/>
      <c r="C957" s="406"/>
      <c r="D957" s="406"/>
      <c r="E957" s="838"/>
      <c r="F957" s="837"/>
    </row>
    <row r="958" spans="1:6" ht="6.75" customHeight="1" x14ac:dyDescent="0.2">
      <c r="A958" s="825"/>
      <c r="B958" s="409"/>
      <c r="C958" s="406"/>
      <c r="D958" s="406"/>
      <c r="E958" s="838"/>
      <c r="F958" s="830"/>
    </row>
    <row r="959" spans="1:6" ht="6.75" customHeight="1" x14ac:dyDescent="0.2">
      <c r="A959" s="826"/>
      <c r="B959" s="409"/>
      <c r="C959" s="406"/>
      <c r="D959" s="406"/>
      <c r="E959" s="829"/>
      <c r="F959" s="830"/>
    </row>
    <row r="960" spans="1:6" ht="6.75" customHeight="1" x14ac:dyDescent="0.2">
      <c r="A960" s="824">
        <v>4</v>
      </c>
      <c r="B960" s="441" t="s">
        <v>415</v>
      </c>
      <c r="C960" s="389" t="s">
        <v>231</v>
      </c>
      <c r="D960" s="444">
        <v>10</v>
      </c>
      <c r="E960" s="827"/>
      <c r="F960" s="837"/>
    </row>
    <row r="961" spans="1:6" ht="6.75" customHeight="1" x14ac:dyDescent="0.2">
      <c r="A961" s="825"/>
      <c r="B961" s="442"/>
      <c r="C961" s="389"/>
      <c r="D961" s="439"/>
      <c r="E961" s="838"/>
      <c r="F961" s="830"/>
    </row>
    <row r="962" spans="1:6" ht="6.75" customHeight="1" x14ac:dyDescent="0.2">
      <c r="A962" s="825"/>
      <c r="B962" s="442"/>
      <c r="C962" s="389"/>
      <c r="D962" s="439"/>
      <c r="E962" s="838"/>
      <c r="F962" s="830"/>
    </row>
    <row r="963" spans="1:6" ht="6.75" customHeight="1" x14ac:dyDescent="0.2">
      <c r="A963" s="826"/>
      <c r="B963" s="443"/>
      <c r="C963" s="389"/>
      <c r="D963" s="440"/>
      <c r="E963" s="829"/>
      <c r="F963" s="830"/>
    </row>
    <row r="964" spans="1:6" ht="6.75" customHeight="1" x14ac:dyDescent="0.2">
      <c r="A964" s="824">
        <v>5</v>
      </c>
      <c r="B964" s="409" t="s">
        <v>380</v>
      </c>
      <c r="C964" s="406" t="s">
        <v>80</v>
      </c>
      <c r="D964" s="444">
        <v>3.6</v>
      </c>
      <c r="E964" s="827"/>
      <c r="F964" s="837"/>
    </row>
    <row r="965" spans="1:6" ht="6.75" customHeight="1" x14ac:dyDescent="0.2">
      <c r="A965" s="825"/>
      <c r="B965" s="409"/>
      <c r="C965" s="406"/>
      <c r="D965" s="439"/>
      <c r="E965" s="838"/>
      <c r="F965" s="830"/>
    </row>
    <row r="966" spans="1:6" ht="6.75" customHeight="1" x14ac:dyDescent="0.2">
      <c r="A966" s="825"/>
      <c r="B966" s="409"/>
      <c r="C966" s="406"/>
      <c r="D966" s="439"/>
      <c r="E966" s="838"/>
      <c r="F966" s="830"/>
    </row>
    <row r="967" spans="1:6" ht="6.75" customHeight="1" x14ac:dyDescent="0.2">
      <c r="A967" s="826"/>
      <c r="B967" s="409"/>
      <c r="C967" s="406"/>
      <c r="D967" s="455"/>
      <c r="E967" s="829"/>
      <c r="F967" s="830"/>
    </row>
    <row r="968" spans="1:6" ht="6.75" customHeight="1" x14ac:dyDescent="0.2">
      <c r="A968" s="824">
        <v>6</v>
      </c>
      <c r="B968" s="541" t="s">
        <v>386</v>
      </c>
      <c r="C968" s="389" t="s">
        <v>169</v>
      </c>
      <c r="D968" s="414">
        <v>0.21</v>
      </c>
      <c r="E968" s="827"/>
      <c r="F968" s="837"/>
    </row>
    <row r="969" spans="1:6" ht="6.75" customHeight="1" x14ac:dyDescent="0.2">
      <c r="A969" s="825"/>
      <c r="B969" s="542"/>
      <c r="C969" s="389"/>
      <c r="D969" s="414"/>
      <c r="E969" s="838"/>
      <c r="F969" s="830"/>
    </row>
    <row r="970" spans="1:6" ht="6.75" customHeight="1" x14ac:dyDescent="0.2">
      <c r="A970" s="825"/>
      <c r="B970" s="542"/>
      <c r="C970" s="389"/>
      <c r="D970" s="414"/>
      <c r="E970" s="838"/>
      <c r="F970" s="830"/>
    </row>
    <row r="971" spans="1:6" ht="6.75" customHeight="1" x14ac:dyDescent="0.2">
      <c r="A971" s="826"/>
      <c r="B971" s="542"/>
      <c r="C971" s="389"/>
      <c r="D971" s="414"/>
      <c r="E971" s="829"/>
      <c r="F971" s="830"/>
    </row>
    <row r="972" spans="1:6" ht="6.75" customHeight="1" x14ac:dyDescent="0.2">
      <c r="A972" s="826"/>
      <c r="B972" s="405" t="s">
        <v>239</v>
      </c>
      <c r="C972" s="406"/>
      <c r="D972" s="410"/>
      <c r="E972" s="827"/>
      <c r="F972" s="830"/>
    </row>
    <row r="973" spans="1:6" ht="6.75" customHeight="1" x14ac:dyDescent="0.2">
      <c r="A973" s="839"/>
      <c r="B973" s="405"/>
      <c r="C973" s="406"/>
      <c r="D973" s="411"/>
      <c r="E973" s="838"/>
      <c r="F973" s="830"/>
    </row>
    <row r="974" spans="1:6" ht="6.75" customHeight="1" x14ac:dyDescent="0.2">
      <c r="A974" s="839"/>
      <c r="B974" s="405"/>
      <c r="C974" s="406"/>
      <c r="D974" s="411"/>
      <c r="E974" s="838"/>
      <c r="F974" s="830"/>
    </row>
    <row r="975" spans="1:6" ht="6.75" customHeight="1" x14ac:dyDescent="0.2">
      <c r="A975" s="839"/>
      <c r="B975" s="405"/>
      <c r="C975" s="406"/>
      <c r="D975" s="412"/>
      <c r="E975" s="829"/>
      <c r="F975" s="830"/>
    </row>
    <row r="976" spans="1:6" ht="6.75" customHeight="1" x14ac:dyDescent="0.2">
      <c r="A976" s="826">
        <v>1</v>
      </c>
      <c r="B976" s="493" t="s">
        <v>241</v>
      </c>
      <c r="C976" s="471" t="s">
        <v>132</v>
      </c>
      <c r="D976" s="512">
        <v>19.100000000000001</v>
      </c>
      <c r="E976" s="827"/>
      <c r="F976" s="830"/>
    </row>
    <row r="977" spans="1:6" ht="6.75" customHeight="1" x14ac:dyDescent="0.2">
      <c r="A977" s="839"/>
      <c r="B977" s="480"/>
      <c r="C977" s="472"/>
      <c r="D977" s="512"/>
      <c r="E977" s="838"/>
      <c r="F977" s="830"/>
    </row>
    <row r="978" spans="1:6" ht="6.75" customHeight="1" x14ac:dyDescent="0.2">
      <c r="A978" s="839"/>
      <c r="B978" s="480"/>
      <c r="C978" s="472"/>
      <c r="D978" s="512"/>
      <c r="E978" s="838"/>
      <c r="F978" s="830"/>
    </row>
    <row r="979" spans="1:6" ht="6.75" customHeight="1" x14ac:dyDescent="0.2">
      <c r="A979" s="839"/>
      <c r="B979" s="481"/>
      <c r="C979" s="473"/>
      <c r="D979" s="512"/>
      <c r="E979" s="829"/>
      <c r="F979" s="830"/>
    </row>
    <row r="980" spans="1:6" ht="6.75" customHeight="1" x14ac:dyDescent="0.2">
      <c r="A980" s="826">
        <v>2</v>
      </c>
      <c r="B980" s="493" t="s">
        <v>469</v>
      </c>
      <c r="C980" s="471" t="s">
        <v>132</v>
      </c>
      <c r="D980" s="444">
        <v>1.9</v>
      </c>
      <c r="E980" s="827"/>
      <c r="F980" s="830"/>
    </row>
    <row r="981" spans="1:6" ht="6.75" customHeight="1" x14ac:dyDescent="0.2">
      <c r="A981" s="839"/>
      <c r="B981" s="480"/>
      <c r="C981" s="472"/>
      <c r="D981" s="439"/>
      <c r="E981" s="838"/>
      <c r="F981" s="830"/>
    </row>
    <row r="982" spans="1:6" ht="6.75" customHeight="1" x14ac:dyDescent="0.2">
      <c r="A982" s="839"/>
      <c r="B982" s="480"/>
      <c r="C982" s="472"/>
      <c r="D982" s="439"/>
      <c r="E982" s="838"/>
      <c r="F982" s="830"/>
    </row>
    <row r="983" spans="1:6" ht="6.75" customHeight="1" x14ac:dyDescent="0.2">
      <c r="A983" s="839"/>
      <c r="B983" s="481"/>
      <c r="C983" s="473"/>
      <c r="D983" s="440"/>
      <c r="E983" s="829"/>
      <c r="F983" s="830"/>
    </row>
    <row r="984" spans="1:6" ht="6.75" customHeight="1" x14ac:dyDescent="0.2">
      <c r="A984" s="826">
        <v>3</v>
      </c>
      <c r="B984" s="493" t="s">
        <v>394</v>
      </c>
      <c r="C984" s="471" t="s">
        <v>132</v>
      </c>
      <c r="D984" s="512">
        <v>4.8</v>
      </c>
      <c r="E984" s="827"/>
      <c r="F984" s="830"/>
    </row>
    <row r="985" spans="1:6" ht="6.75" customHeight="1" x14ac:dyDescent="0.2">
      <c r="A985" s="839"/>
      <c r="B985" s="480"/>
      <c r="C985" s="472"/>
      <c r="D985" s="512"/>
      <c r="E985" s="838"/>
      <c r="F985" s="830"/>
    </row>
    <row r="986" spans="1:6" ht="6.75" customHeight="1" x14ac:dyDescent="0.2">
      <c r="A986" s="839"/>
      <c r="B986" s="480"/>
      <c r="C986" s="472"/>
      <c r="D986" s="512"/>
      <c r="E986" s="838"/>
      <c r="F986" s="830"/>
    </row>
    <row r="987" spans="1:6" ht="6.75" customHeight="1" x14ac:dyDescent="0.2">
      <c r="A987" s="839"/>
      <c r="B987" s="481"/>
      <c r="C987" s="473"/>
      <c r="D987" s="512"/>
      <c r="E987" s="829"/>
      <c r="F987" s="830"/>
    </row>
    <row r="988" spans="1:6" ht="6.75" customHeight="1" x14ac:dyDescent="0.2">
      <c r="A988" s="826">
        <v>4</v>
      </c>
      <c r="B988" s="433" t="s">
        <v>401</v>
      </c>
      <c r="C988" s="381" t="s">
        <v>132</v>
      </c>
      <c r="D988" s="492">
        <v>21</v>
      </c>
      <c r="E988" s="827"/>
      <c r="F988" s="830"/>
    </row>
    <row r="989" spans="1:6" ht="6.75" customHeight="1" x14ac:dyDescent="0.2">
      <c r="A989" s="839"/>
      <c r="B989" s="433"/>
      <c r="C989" s="381"/>
      <c r="D989" s="492"/>
      <c r="E989" s="838"/>
      <c r="F989" s="830"/>
    </row>
    <row r="990" spans="1:6" ht="6.75" customHeight="1" x14ac:dyDescent="0.2">
      <c r="A990" s="839"/>
      <c r="B990" s="433"/>
      <c r="C990" s="381"/>
      <c r="D990" s="492"/>
      <c r="E990" s="838"/>
      <c r="F990" s="830"/>
    </row>
    <row r="991" spans="1:6" ht="6.75" customHeight="1" x14ac:dyDescent="0.2">
      <c r="A991" s="839"/>
      <c r="B991" s="433"/>
      <c r="C991" s="381"/>
      <c r="D991" s="492"/>
      <c r="E991" s="829"/>
      <c r="F991" s="830"/>
    </row>
    <row r="992" spans="1:6" ht="6.75" customHeight="1" x14ac:dyDescent="0.2">
      <c r="A992" s="826">
        <v>5</v>
      </c>
      <c r="B992" s="479" t="s">
        <v>404</v>
      </c>
      <c r="C992" s="471" t="s">
        <v>132</v>
      </c>
      <c r="D992" s="501">
        <v>4.8</v>
      </c>
      <c r="E992" s="827"/>
      <c r="F992" s="830"/>
    </row>
    <row r="993" spans="1:6" ht="6.75" customHeight="1" x14ac:dyDescent="0.2">
      <c r="A993" s="839"/>
      <c r="B993" s="480"/>
      <c r="C993" s="472"/>
      <c r="D993" s="501"/>
      <c r="E993" s="838"/>
      <c r="F993" s="830"/>
    </row>
    <row r="994" spans="1:6" ht="6.75" customHeight="1" x14ac:dyDescent="0.2">
      <c r="A994" s="839"/>
      <c r="B994" s="480"/>
      <c r="C994" s="472"/>
      <c r="D994" s="501"/>
      <c r="E994" s="838"/>
      <c r="F994" s="830"/>
    </row>
    <row r="995" spans="1:6" ht="9" customHeight="1" x14ac:dyDescent="0.2">
      <c r="A995" s="839"/>
      <c r="B995" s="481"/>
      <c r="C995" s="473"/>
      <c r="D995" s="501"/>
      <c r="E995" s="829"/>
      <c r="F995" s="830"/>
    </row>
    <row r="996" spans="1:6" ht="6.75" customHeight="1" x14ac:dyDescent="0.2">
      <c r="A996" s="826"/>
      <c r="B996" s="405" t="s">
        <v>306</v>
      </c>
      <c r="C996" s="414"/>
      <c r="D996" s="414"/>
      <c r="E996" s="827"/>
      <c r="F996" s="830"/>
    </row>
    <row r="997" spans="1:6" ht="6.75" customHeight="1" x14ac:dyDescent="0.2">
      <c r="A997" s="839"/>
      <c r="B997" s="405"/>
      <c r="C997" s="414"/>
      <c r="D997" s="414"/>
      <c r="E997" s="838"/>
      <c r="F997" s="830"/>
    </row>
    <row r="998" spans="1:6" ht="6.75" customHeight="1" x14ac:dyDescent="0.2">
      <c r="A998" s="839"/>
      <c r="B998" s="405"/>
      <c r="C998" s="414"/>
      <c r="D998" s="414"/>
      <c r="E998" s="838"/>
      <c r="F998" s="830"/>
    </row>
    <row r="999" spans="1:6" ht="6.75" customHeight="1" x14ac:dyDescent="0.2">
      <c r="A999" s="839"/>
      <c r="B999" s="405"/>
      <c r="C999" s="414"/>
      <c r="D999" s="414"/>
      <c r="E999" s="829"/>
      <c r="F999" s="830"/>
    </row>
    <row r="1000" spans="1:6" ht="6.75" customHeight="1" x14ac:dyDescent="0.2">
      <c r="A1000" s="826">
        <v>1</v>
      </c>
      <c r="B1000" s="433" t="s">
        <v>426</v>
      </c>
      <c r="C1000" s="393" t="s">
        <v>79</v>
      </c>
      <c r="D1000" s="381">
        <v>3.6</v>
      </c>
      <c r="E1000" s="827"/>
      <c r="F1000" s="830"/>
    </row>
    <row r="1001" spans="1:6" ht="6.75" customHeight="1" x14ac:dyDescent="0.2">
      <c r="A1001" s="839"/>
      <c r="B1001" s="433"/>
      <c r="C1001" s="394"/>
      <c r="D1001" s="381"/>
      <c r="E1001" s="838"/>
      <c r="F1001" s="830"/>
    </row>
    <row r="1002" spans="1:6" ht="6.75" customHeight="1" x14ac:dyDescent="0.2">
      <c r="A1002" s="839"/>
      <c r="B1002" s="433"/>
      <c r="C1002" s="394"/>
      <c r="D1002" s="381"/>
      <c r="E1002" s="838"/>
      <c r="F1002" s="830"/>
    </row>
    <row r="1003" spans="1:6" ht="10.5" customHeight="1" x14ac:dyDescent="0.2">
      <c r="A1003" s="839"/>
      <c r="B1003" s="433"/>
      <c r="C1003" s="395"/>
      <c r="D1003" s="381"/>
      <c r="E1003" s="829"/>
      <c r="F1003" s="830"/>
    </row>
    <row r="1004" spans="1:6" ht="6.75" customHeight="1" x14ac:dyDescent="0.2">
      <c r="A1004" s="826">
        <v>2</v>
      </c>
      <c r="B1004" s="409" t="s">
        <v>427</v>
      </c>
      <c r="C1004" s="393" t="s">
        <v>79</v>
      </c>
      <c r="D1004" s="444">
        <v>1.4</v>
      </c>
      <c r="E1004" s="827"/>
      <c r="F1004" s="830"/>
    </row>
    <row r="1005" spans="1:6" ht="6.75" customHeight="1" x14ac:dyDescent="0.2">
      <c r="A1005" s="839"/>
      <c r="B1005" s="409"/>
      <c r="C1005" s="394"/>
      <c r="D1005" s="439"/>
      <c r="E1005" s="838"/>
      <c r="F1005" s="830"/>
    </row>
    <row r="1006" spans="1:6" ht="6.75" customHeight="1" x14ac:dyDescent="0.2">
      <c r="A1006" s="839"/>
      <c r="B1006" s="409"/>
      <c r="C1006" s="394"/>
      <c r="D1006" s="439"/>
      <c r="E1006" s="838"/>
      <c r="F1006" s="830"/>
    </row>
    <row r="1007" spans="1:6" ht="9" customHeight="1" x14ac:dyDescent="0.2">
      <c r="A1007" s="839"/>
      <c r="B1007" s="409"/>
      <c r="C1007" s="395"/>
      <c r="D1007" s="455"/>
      <c r="E1007" s="829"/>
      <c r="F1007" s="830"/>
    </row>
    <row r="1008" spans="1:6" ht="6.75" customHeight="1" x14ac:dyDescent="0.2">
      <c r="A1008" s="826">
        <v>3</v>
      </c>
      <c r="B1008" s="409" t="s">
        <v>406</v>
      </c>
      <c r="C1008" s="393" t="s">
        <v>230</v>
      </c>
      <c r="D1008" s="410">
        <v>18.600000000000001</v>
      </c>
      <c r="E1008" s="827"/>
      <c r="F1008" s="830"/>
    </row>
    <row r="1009" spans="1:6" ht="6.75" customHeight="1" x14ac:dyDescent="0.2">
      <c r="A1009" s="839"/>
      <c r="B1009" s="409"/>
      <c r="C1009" s="394"/>
      <c r="D1009" s="411"/>
      <c r="E1009" s="838"/>
      <c r="F1009" s="830"/>
    </row>
    <row r="1010" spans="1:6" ht="6.75" customHeight="1" x14ac:dyDescent="0.2">
      <c r="A1010" s="839"/>
      <c r="B1010" s="409"/>
      <c r="C1010" s="394"/>
      <c r="D1010" s="411"/>
      <c r="E1010" s="838"/>
      <c r="F1010" s="830"/>
    </row>
    <row r="1011" spans="1:6" ht="6.75" customHeight="1" x14ac:dyDescent="0.2">
      <c r="A1011" s="839"/>
      <c r="B1011" s="409"/>
      <c r="C1011" s="395"/>
      <c r="D1011" s="412"/>
      <c r="E1011" s="829"/>
      <c r="F1011" s="830"/>
    </row>
    <row r="1012" spans="1:6" ht="6.75" customHeight="1" x14ac:dyDescent="0.2">
      <c r="A1012" s="826">
        <v>4</v>
      </c>
      <c r="B1012" s="409" t="s">
        <v>407</v>
      </c>
      <c r="C1012" s="393" t="s">
        <v>80</v>
      </c>
      <c r="D1012" s="414">
        <v>9.5</v>
      </c>
      <c r="E1012" s="827"/>
      <c r="F1012" s="830"/>
    </row>
    <row r="1013" spans="1:6" ht="6.75" customHeight="1" x14ac:dyDescent="0.2">
      <c r="A1013" s="839"/>
      <c r="B1013" s="409"/>
      <c r="C1013" s="394"/>
      <c r="D1013" s="414"/>
      <c r="E1013" s="838"/>
      <c r="F1013" s="830"/>
    </row>
    <row r="1014" spans="1:6" ht="6.75" customHeight="1" x14ac:dyDescent="0.2">
      <c r="A1014" s="839"/>
      <c r="B1014" s="409"/>
      <c r="C1014" s="394"/>
      <c r="D1014" s="414"/>
      <c r="E1014" s="838"/>
      <c r="F1014" s="830"/>
    </row>
    <row r="1015" spans="1:6" ht="6.75" customHeight="1" x14ac:dyDescent="0.2">
      <c r="A1015" s="839"/>
      <c r="B1015" s="409"/>
      <c r="C1015" s="395"/>
      <c r="D1015" s="414"/>
      <c r="E1015" s="829"/>
      <c r="F1015" s="830"/>
    </row>
    <row r="1016" spans="1:6" ht="6.75" customHeight="1" x14ac:dyDescent="0.2">
      <c r="A1016" s="826">
        <v>5</v>
      </c>
      <c r="B1016" s="441" t="s">
        <v>430</v>
      </c>
      <c r="C1016" s="393" t="s">
        <v>230</v>
      </c>
      <c r="D1016" s="444">
        <v>20.5</v>
      </c>
      <c r="E1016" s="827"/>
      <c r="F1016" s="830"/>
    </row>
    <row r="1017" spans="1:6" ht="6.75" customHeight="1" x14ac:dyDescent="0.2">
      <c r="A1017" s="839"/>
      <c r="B1017" s="442"/>
      <c r="C1017" s="394"/>
      <c r="D1017" s="439"/>
      <c r="E1017" s="838"/>
      <c r="F1017" s="830"/>
    </row>
    <row r="1018" spans="1:6" ht="6.75" customHeight="1" x14ac:dyDescent="0.2">
      <c r="A1018" s="839"/>
      <c r="B1018" s="442"/>
      <c r="C1018" s="394"/>
      <c r="D1018" s="439"/>
      <c r="E1018" s="838"/>
      <c r="F1018" s="830"/>
    </row>
    <row r="1019" spans="1:6" ht="9" customHeight="1" x14ac:dyDescent="0.2">
      <c r="A1019" s="839"/>
      <c r="B1019" s="443"/>
      <c r="C1019" s="395"/>
      <c r="D1019" s="440"/>
      <c r="E1019" s="829"/>
      <c r="F1019" s="830"/>
    </row>
    <row r="1020" spans="1:6" ht="6.75" customHeight="1" x14ac:dyDescent="0.2">
      <c r="A1020" s="842" t="s">
        <v>714</v>
      </c>
      <c r="B1020" s="842"/>
      <c r="C1020" s="842"/>
      <c r="D1020" s="842"/>
      <c r="E1020" s="839"/>
      <c r="F1020" s="839"/>
    </row>
    <row r="1021" spans="1:6" ht="6.75" customHeight="1" x14ac:dyDescent="0.2">
      <c r="A1021" s="842"/>
      <c r="B1021" s="842"/>
      <c r="C1021" s="842"/>
      <c r="D1021" s="842"/>
      <c r="E1021" s="839"/>
      <c r="F1021" s="839"/>
    </row>
    <row r="1022" spans="1:6" ht="6.75" customHeight="1" x14ac:dyDescent="0.2">
      <c r="A1022" s="842"/>
      <c r="B1022" s="842"/>
      <c r="C1022" s="842"/>
      <c r="D1022" s="842"/>
      <c r="E1022" s="839"/>
      <c r="F1022" s="839"/>
    </row>
    <row r="1023" spans="1:6" ht="6.75" customHeight="1" x14ac:dyDescent="0.2">
      <c r="A1023" s="842"/>
      <c r="B1023" s="842"/>
      <c r="C1023" s="842"/>
      <c r="D1023" s="842"/>
      <c r="E1023" s="839"/>
      <c r="F1023" s="839"/>
    </row>
    <row r="1024" spans="1:6" ht="6.75" customHeight="1" x14ac:dyDescent="0.2">
      <c r="A1024" s="826">
        <v>1</v>
      </c>
      <c r="B1024" s="428" t="s">
        <v>654</v>
      </c>
      <c r="C1024" s="389" t="s">
        <v>80</v>
      </c>
      <c r="D1024" s="389">
        <v>22</v>
      </c>
      <c r="E1024" s="827"/>
      <c r="F1024" s="830"/>
    </row>
    <row r="1025" spans="1:6" ht="6.75" customHeight="1" x14ac:dyDescent="0.2">
      <c r="A1025" s="839"/>
      <c r="B1025" s="428"/>
      <c r="C1025" s="389"/>
      <c r="D1025" s="389"/>
      <c r="E1025" s="838"/>
      <c r="F1025" s="830"/>
    </row>
    <row r="1026" spans="1:6" ht="6.75" customHeight="1" x14ac:dyDescent="0.2">
      <c r="A1026" s="839"/>
      <c r="B1026" s="428"/>
      <c r="C1026" s="389"/>
      <c r="D1026" s="389"/>
      <c r="E1026" s="838"/>
      <c r="F1026" s="830"/>
    </row>
    <row r="1027" spans="1:6" ht="6.75" customHeight="1" x14ac:dyDescent="0.2">
      <c r="A1027" s="839"/>
      <c r="B1027" s="428"/>
      <c r="C1027" s="389"/>
      <c r="D1027" s="389"/>
      <c r="E1027" s="829"/>
      <c r="F1027" s="830"/>
    </row>
    <row r="1028" spans="1:6" ht="6.75" customHeight="1" x14ac:dyDescent="0.2">
      <c r="A1028" s="826">
        <v>2</v>
      </c>
      <c r="B1028" s="428" t="s">
        <v>655</v>
      </c>
      <c r="C1028" s="389" t="s">
        <v>80</v>
      </c>
      <c r="D1028" s="389">
        <v>40</v>
      </c>
      <c r="E1028" s="827"/>
      <c r="F1028" s="830"/>
    </row>
    <row r="1029" spans="1:6" ht="6.75" customHeight="1" x14ac:dyDescent="0.2">
      <c r="A1029" s="839"/>
      <c r="B1029" s="428"/>
      <c r="C1029" s="389"/>
      <c r="D1029" s="389"/>
      <c r="E1029" s="838"/>
      <c r="F1029" s="830"/>
    </row>
    <row r="1030" spans="1:6" ht="6.75" customHeight="1" x14ac:dyDescent="0.2">
      <c r="A1030" s="839"/>
      <c r="B1030" s="428"/>
      <c r="C1030" s="389"/>
      <c r="D1030" s="389"/>
      <c r="E1030" s="838"/>
      <c r="F1030" s="830"/>
    </row>
    <row r="1031" spans="1:6" ht="6.75" customHeight="1" x14ac:dyDescent="0.2">
      <c r="A1031" s="839"/>
      <c r="B1031" s="428"/>
      <c r="C1031" s="389"/>
      <c r="D1031" s="389"/>
      <c r="E1031" s="829"/>
      <c r="F1031" s="830"/>
    </row>
    <row r="1032" spans="1:6" ht="6.75" customHeight="1" x14ac:dyDescent="0.2">
      <c r="A1032" s="826">
        <v>3</v>
      </c>
      <c r="B1032" s="428" t="s">
        <v>656</v>
      </c>
      <c r="C1032" s="389" t="s">
        <v>80</v>
      </c>
      <c r="D1032" s="389">
        <v>52</v>
      </c>
      <c r="E1032" s="827"/>
      <c r="F1032" s="830"/>
    </row>
    <row r="1033" spans="1:6" ht="6.75" customHeight="1" x14ac:dyDescent="0.2">
      <c r="A1033" s="839"/>
      <c r="B1033" s="428"/>
      <c r="C1033" s="389"/>
      <c r="D1033" s="389"/>
      <c r="E1033" s="838"/>
      <c r="F1033" s="830"/>
    </row>
    <row r="1034" spans="1:6" ht="6.75" customHeight="1" x14ac:dyDescent="0.2">
      <c r="A1034" s="839"/>
      <c r="B1034" s="428"/>
      <c r="C1034" s="389"/>
      <c r="D1034" s="389"/>
      <c r="E1034" s="838"/>
      <c r="F1034" s="830"/>
    </row>
    <row r="1035" spans="1:6" ht="6.75" customHeight="1" x14ac:dyDescent="0.2">
      <c r="A1035" s="839"/>
      <c r="B1035" s="428"/>
      <c r="C1035" s="389"/>
      <c r="D1035" s="389"/>
      <c r="E1035" s="829"/>
      <c r="F1035" s="830"/>
    </row>
    <row r="1036" spans="1:6" ht="6.75" customHeight="1" x14ac:dyDescent="0.2">
      <c r="A1036" s="826">
        <v>4</v>
      </c>
      <c r="B1036" s="428" t="s">
        <v>657</v>
      </c>
      <c r="C1036" s="389" t="s">
        <v>80</v>
      </c>
      <c r="D1036" s="389">
        <v>58</v>
      </c>
      <c r="E1036" s="827"/>
      <c r="F1036" s="830"/>
    </row>
    <row r="1037" spans="1:6" ht="6.75" customHeight="1" x14ac:dyDescent="0.2">
      <c r="A1037" s="839"/>
      <c r="B1037" s="428"/>
      <c r="C1037" s="389"/>
      <c r="D1037" s="389"/>
      <c r="E1037" s="838"/>
      <c r="F1037" s="830"/>
    </row>
    <row r="1038" spans="1:6" ht="6.75" customHeight="1" x14ac:dyDescent="0.2">
      <c r="A1038" s="839"/>
      <c r="B1038" s="428"/>
      <c r="C1038" s="389"/>
      <c r="D1038" s="389"/>
      <c r="E1038" s="838"/>
      <c r="F1038" s="830"/>
    </row>
    <row r="1039" spans="1:6" ht="6.75" customHeight="1" x14ac:dyDescent="0.2">
      <c r="A1039" s="839"/>
      <c r="B1039" s="428"/>
      <c r="C1039" s="389"/>
      <c r="D1039" s="389"/>
      <c r="E1039" s="829"/>
      <c r="F1039" s="830"/>
    </row>
    <row r="1040" spans="1:6" ht="6.75" customHeight="1" x14ac:dyDescent="0.2">
      <c r="A1040" s="826">
        <v>5</v>
      </c>
      <c r="B1040" s="428" t="s">
        <v>658</v>
      </c>
      <c r="C1040" s="389" t="s">
        <v>80</v>
      </c>
      <c r="D1040" s="389">
        <v>72</v>
      </c>
      <c r="E1040" s="827"/>
      <c r="F1040" s="830"/>
    </row>
    <row r="1041" spans="1:6" ht="6.75" customHeight="1" x14ac:dyDescent="0.2">
      <c r="A1041" s="839"/>
      <c r="B1041" s="428"/>
      <c r="C1041" s="389"/>
      <c r="D1041" s="389"/>
      <c r="E1041" s="838"/>
      <c r="F1041" s="830"/>
    </row>
    <row r="1042" spans="1:6" ht="6.75" customHeight="1" x14ac:dyDescent="0.2">
      <c r="A1042" s="839"/>
      <c r="B1042" s="428"/>
      <c r="C1042" s="389"/>
      <c r="D1042" s="389"/>
      <c r="E1042" s="838"/>
      <c r="F1042" s="830"/>
    </row>
    <row r="1043" spans="1:6" ht="6.75" customHeight="1" x14ac:dyDescent="0.2">
      <c r="A1043" s="839"/>
      <c r="B1043" s="428"/>
      <c r="C1043" s="389"/>
      <c r="D1043" s="389"/>
      <c r="E1043" s="829"/>
      <c r="F1043" s="830"/>
    </row>
    <row r="1044" spans="1:6" ht="6.75" customHeight="1" x14ac:dyDescent="0.2">
      <c r="A1044" s="826">
        <v>6</v>
      </c>
      <c r="B1044" s="428" t="s">
        <v>659</v>
      </c>
      <c r="C1044" s="387" t="s">
        <v>81</v>
      </c>
      <c r="D1044" s="387">
        <v>276</v>
      </c>
      <c r="E1044" s="827"/>
      <c r="F1044" s="830"/>
    </row>
    <row r="1045" spans="1:6" ht="6.75" customHeight="1" x14ac:dyDescent="0.2">
      <c r="A1045" s="839"/>
      <c r="B1045" s="428"/>
      <c r="C1045" s="387"/>
      <c r="D1045" s="387"/>
      <c r="E1045" s="838"/>
      <c r="F1045" s="830"/>
    </row>
    <row r="1046" spans="1:6" ht="6.75" customHeight="1" x14ac:dyDescent="0.2">
      <c r="A1046" s="839"/>
      <c r="B1046" s="428"/>
      <c r="C1046" s="387"/>
      <c r="D1046" s="387"/>
      <c r="E1046" s="838"/>
      <c r="F1046" s="830"/>
    </row>
    <row r="1047" spans="1:6" ht="6.75" customHeight="1" x14ac:dyDescent="0.2">
      <c r="A1047" s="839"/>
      <c r="B1047" s="428"/>
      <c r="C1047" s="387"/>
      <c r="D1047" s="387"/>
      <c r="E1047" s="829"/>
      <c r="F1047" s="830"/>
    </row>
    <row r="1048" spans="1:6" ht="6.75" customHeight="1" x14ac:dyDescent="0.2">
      <c r="A1048" s="826">
        <v>7</v>
      </c>
      <c r="B1048" s="433" t="s">
        <v>278</v>
      </c>
      <c r="C1048" s="376" t="s">
        <v>81</v>
      </c>
      <c r="D1048" s="376">
        <v>244</v>
      </c>
      <c r="E1048" s="827"/>
      <c r="F1048" s="830"/>
    </row>
    <row r="1049" spans="1:6" ht="6.75" customHeight="1" x14ac:dyDescent="0.2">
      <c r="A1049" s="839"/>
      <c r="B1049" s="433"/>
      <c r="C1049" s="376"/>
      <c r="D1049" s="376"/>
      <c r="E1049" s="838"/>
      <c r="F1049" s="830"/>
    </row>
    <row r="1050" spans="1:6" ht="6.75" customHeight="1" x14ac:dyDescent="0.2">
      <c r="A1050" s="839"/>
      <c r="B1050" s="433"/>
      <c r="C1050" s="376"/>
      <c r="D1050" s="376"/>
      <c r="E1050" s="838"/>
      <c r="F1050" s="830"/>
    </row>
    <row r="1051" spans="1:6" ht="6.75" customHeight="1" x14ac:dyDescent="0.2">
      <c r="A1051" s="839"/>
      <c r="B1051" s="433"/>
      <c r="C1051" s="376"/>
      <c r="D1051" s="376"/>
      <c r="E1051" s="829"/>
      <c r="F1051" s="830"/>
    </row>
    <row r="1052" spans="1:6" ht="6.75" customHeight="1" x14ac:dyDescent="0.2">
      <c r="A1052" s="826">
        <v>8</v>
      </c>
      <c r="B1052" s="433" t="s">
        <v>473</v>
      </c>
      <c r="C1052" s="381" t="s">
        <v>81</v>
      </c>
      <c r="D1052" s="444">
        <v>2</v>
      </c>
      <c r="E1052" s="827"/>
      <c r="F1052" s="830"/>
    </row>
    <row r="1053" spans="1:6" ht="6.75" customHeight="1" x14ac:dyDescent="0.2">
      <c r="A1053" s="839"/>
      <c r="B1053" s="433"/>
      <c r="C1053" s="381"/>
      <c r="D1053" s="439"/>
      <c r="E1053" s="838"/>
      <c r="F1053" s="830"/>
    </row>
    <row r="1054" spans="1:6" ht="6.75" customHeight="1" x14ac:dyDescent="0.2">
      <c r="A1054" s="839"/>
      <c r="B1054" s="433"/>
      <c r="C1054" s="381"/>
      <c r="D1054" s="439"/>
      <c r="E1054" s="838"/>
      <c r="F1054" s="830"/>
    </row>
    <row r="1055" spans="1:6" ht="6.75" customHeight="1" x14ac:dyDescent="0.2">
      <c r="A1055" s="839"/>
      <c r="B1055" s="433"/>
      <c r="C1055" s="381"/>
      <c r="D1055" s="440"/>
      <c r="E1055" s="829"/>
      <c r="F1055" s="830"/>
    </row>
    <row r="1056" spans="1:6" ht="6.75" customHeight="1" x14ac:dyDescent="0.2">
      <c r="A1056" s="826">
        <v>9</v>
      </c>
      <c r="B1056" s="433" t="s">
        <v>474</v>
      </c>
      <c r="C1056" s="381" t="s">
        <v>81</v>
      </c>
      <c r="D1056" s="444">
        <v>1</v>
      </c>
      <c r="E1056" s="827"/>
      <c r="F1056" s="830"/>
    </row>
    <row r="1057" spans="1:6" ht="6.75" customHeight="1" x14ac:dyDescent="0.2">
      <c r="A1057" s="839"/>
      <c r="B1057" s="433"/>
      <c r="C1057" s="381"/>
      <c r="D1057" s="439"/>
      <c r="E1057" s="838"/>
      <c r="F1057" s="830"/>
    </row>
    <row r="1058" spans="1:6" ht="6.75" customHeight="1" x14ac:dyDescent="0.2">
      <c r="A1058" s="839"/>
      <c r="B1058" s="433"/>
      <c r="C1058" s="381"/>
      <c r="D1058" s="439"/>
      <c r="E1058" s="838"/>
      <c r="F1058" s="830"/>
    </row>
    <row r="1059" spans="1:6" ht="6.75" customHeight="1" x14ac:dyDescent="0.2">
      <c r="A1059" s="839"/>
      <c r="B1059" s="433"/>
      <c r="C1059" s="381"/>
      <c r="D1059" s="455"/>
      <c r="E1059" s="829"/>
      <c r="F1059" s="830"/>
    </row>
    <row r="1060" spans="1:6" ht="6.75" customHeight="1" x14ac:dyDescent="0.2">
      <c r="A1060" s="826">
        <v>10</v>
      </c>
      <c r="B1060" s="433" t="s">
        <v>472</v>
      </c>
      <c r="C1060" s="381" t="s">
        <v>81</v>
      </c>
      <c r="D1060" s="381">
        <v>25</v>
      </c>
      <c r="E1060" s="827"/>
      <c r="F1060" s="830"/>
    </row>
    <row r="1061" spans="1:6" ht="6.75" customHeight="1" x14ac:dyDescent="0.2">
      <c r="A1061" s="839"/>
      <c r="B1061" s="433"/>
      <c r="C1061" s="381"/>
      <c r="D1061" s="381"/>
      <c r="E1061" s="838"/>
      <c r="F1061" s="830"/>
    </row>
    <row r="1062" spans="1:6" ht="6.75" customHeight="1" x14ac:dyDescent="0.2">
      <c r="A1062" s="839"/>
      <c r="B1062" s="433"/>
      <c r="C1062" s="381"/>
      <c r="D1062" s="381"/>
      <c r="E1062" s="838"/>
      <c r="F1062" s="830"/>
    </row>
    <row r="1063" spans="1:6" ht="6.75" customHeight="1" x14ac:dyDescent="0.2">
      <c r="A1063" s="839"/>
      <c r="B1063" s="433"/>
      <c r="C1063" s="381"/>
      <c r="D1063" s="381"/>
      <c r="E1063" s="829"/>
      <c r="F1063" s="830"/>
    </row>
    <row r="1064" spans="1:6" ht="6.75" customHeight="1" x14ac:dyDescent="0.2">
      <c r="A1064" s="826">
        <v>11</v>
      </c>
      <c r="B1064" s="433" t="s">
        <v>180</v>
      </c>
      <c r="C1064" s="381" t="s">
        <v>181</v>
      </c>
      <c r="D1064" s="512">
        <v>55.8</v>
      </c>
      <c r="E1064" s="827"/>
      <c r="F1064" s="830"/>
    </row>
    <row r="1065" spans="1:6" ht="6.75" customHeight="1" x14ac:dyDescent="0.2">
      <c r="A1065" s="839"/>
      <c r="B1065" s="433"/>
      <c r="C1065" s="381"/>
      <c r="D1065" s="512"/>
      <c r="E1065" s="838"/>
      <c r="F1065" s="830"/>
    </row>
    <row r="1066" spans="1:6" ht="6.75" customHeight="1" x14ac:dyDescent="0.2">
      <c r="A1066" s="839"/>
      <c r="B1066" s="433"/>
      <c r="C1066" s="381"/>
      <c r="D1066" s="512"/>
      <c r="E1066" s="838"/>
      <c r="F1066" s="830"/>
    </row>
    <row r="1067" spans="1:6" ht="6.75" customHeight="1" x14ac:dyDescent="0.2">
      <c r="A1067" s="839"/>
      <c r="B1067" s="433"/>
      <c r="C1067" s="381"/>
      <c r="D1067" s="512"/>
      <c r="E1067" s="829"/>
      <c r="F1067" s="830"/>
    </row>
    <row r="1068" spans="1:6" ht="6.75" customHeight="1" x14ac:dyDescent="0.2">
      <c r="A1068" s="826">
        <v>12</v>
      </c>
      <c r="B1068" s="433" t="s">
        <v>475</v>
      </c>
      <c r="C1068" s="433" t="s">
        <v>182</v>
      </c>
      <c r="D1068" s="604">
        <v>200</v>
      </c>
      <c r="E1068" s="827"/>
      <c r="F1068" s="830"/>
    </row>
    <row r="1069" spans="1:6" ht="6.75" customHeight="1" x14ac:dyDescent="0.2">
      <c r="A1069" s="839"/>
      <c r="B1069" s="433"/>
      <c r="C1069" s="433"/>
      <c r="D1069" s="604"/>
      <c r="E1069" s="838"/>
      <c r="F1069" s="830"/>
    </row>
    <row r="1070" spans="1:6" ht="6.75" customHeight="1" x14ac:dyDescent="0.2">
      <c r="A1070" s="839"/>
      <c r="B1070" s="433"/>
      <c r="C1070" s="433"/>
      <c r="D1070" s="604"/>
      <c r="E1070" s="838"/>
      <c r="F1070" s="830"/>
    </row>
    <row r="1071" spans="1:6" ht="6.75" customHeight="1" x14ac:dyDescent="0.2">
      <c r="A1071" s="839"/>
      <c r="B1071" s="433"/>
      <c r="C1071" s="433"/>
      <c r="D1071" s="604"/>
      <c r="E1071" s="829"/>
      <c r="F1071" s="830"/>
    </row>
    <row r="1072" spans="1:6" ht="6.75" customHeight="1" x14ac:dyDescent="0.2">
      <c r="A1072" s="826">
        <v>13</v>
      </c>
      <c r="B1072" s="433" t="s">
        <v>476</v>
      </c>
      <c r="C1072" s="433" t="s">
        <v>182</v>
      </c>
      <c r="D1072" s="604">
        <v>54</v>
      </c>
      <c r="E1072" s="827"/>
      <c r="F1072" s="830"/>
    </row>
    <row r="1073" spans="1:6" ht="6.75" customHeight="1" x14ac:dyDescent="0.2">
      <c r="A1073" s="839"/>
      <c r="B1073" s="433"/>
      <c r="C1073" s="433"/>
      <c r="D1073" s="604"/>
      <c r="E1073" s="838"/>
      <c r="F1073" s="830"/>
    </row>
    <row r="1074" spans="1:6" ht="6.75" customHeight="1" x14ac:dyDescent="0.2">
      <c r="A1074" s="839"/>
      <c r="B1074" s="433"/>
      <c r="C1074" s="433"/>
      <c r="D1074" s="604"/>
      <c r="E1074" s="838"/>
      <c r="F1074" s="830"/>
    </row>
    <row r="1075" spans="1:6" ht="6.75" customHeight="1" x14ac:dyDescent="0.2">
      <c r="A1075" s="839"/>
      <c r="B1075" s="433"/>
      <c r="C1075" s="433"/>
      <c r="D1075" s="604"/>
      <c r="E1075" s="829"/>
      <c r="F1075" s="830"/>
    </row>
    <row r="1076" spans="1:6" ht="6.75" customHeight="1" x14ac:dyDescent="0.2">
      <c r="A1076" s="826">
        <v>14</v>
      </c>
      <c r="B1076" s="409" t="s">
        <v>477</v>
      </c>
      <c r="C1076" s="406" t="s">
        <v>81</v>
      </c>
      <c r="D1076" s="410">
        <v>60</v>
      </c>
      <c r="E1076" s="827"/>
      <c r="F1076" s="830"/>
    </row>
    <row r="1077" spans="1:6" ht="6.75" customHeight="1" x14ac:dyDescent="0.2">
      <c r="A1077" s="839"/>
      <c r="B1077" s="409"/>
      <c r="C1077" s="406"/>
      <c r="D1077" s="411"/>
      <c r="E1077" s="838"/>
      <c r="F1077" s="830"/>
    </row>
    <row r="1078" spans="1:6" ht="6.75" customHeight="1" x14ac:dyDescent="0.2">
      <c r="A1078" s="839"/>
      <c r="B1078" s="409"/>
      <c r="C1078" s="406"/>
      <c r="D1078" s="411"/>
      <c r="E1078" s="838"/>
      <c r="F1078" s="830"/>
    </row>
    <row r="1079" spans="1:6" ht="6.75" customHeight="1" x14ac:dyDescent="0.2">
      <c r="A1079" s="839"/>
      <c r="B1079" s="409"/>
      <c r="C1079" s="406"/>
      <c r="D1079" s="412"/>
      <c r="E1079" s="829"/>
      <c r="F1079" s="830"/>
    </row>
    <row r="1080" spans="1:6" ht="6.75" customHeight="1" x14ac:dyDescent="0.2">
      <c r="A1080" s="826">
        <v>15</v>
      </c>
      <c r="B1080" s="541" t="s">
        <v>479</v>
      </c>
      <c r="C1080" s="406" t="s">
        <v>81</v>
      </c>
      <c r="D1080" s="414">
        <v>30</v>
      </c>
      <c r="E1080" s="827"/>
      <c r="F1080" s="830"/>
    </row>
    <row r="1081" spans="1:6" ht="6.75" customHeight="1" x14ac:dyDescent="0.2">
      <c r="A1081" s="839"/>
      <c r="B1081" s="542"/>
      <c r="C1081" s="406"/>
      <c r="D1081" s="414"/>
      <c r="E1081" s="838"/>
      <c r="F1081" s="830"/>
    </row>
    <row r="1082" spans="1:6" ht="6.75" customHeight="1" x14ac:dyDescent="0.2">
      <c r="A1082" s="839"/>
      <c r="B1082" s="542"/>
      <c r="C1082" s="406"/>
      <c r="D1082" s="414"/>
      <c r="E1082" s="838"/>
      <c r="F1082" s="830"/>
    </row>
    <row r="1083" spans="1:6" ht="6.75" customHeight="1" x14ac:dyDescent="0.2">
      <c r="A1083" s="839"/>
      <c r="B1083" s="542"/>
      <c r="C1083" s="406"/>
      <c r="D1083" s="414"/>
      <c r="E1083" s="829"/>
      <c r="F1083" s="830"/>
    </row>
    <row r="1084" spans="1:6" ht="6.75" customHeight="1" x14ac:dyDescent="0.2">
      <c r="A1084" s="826">
        <v>16</v>
      </c>
      <c r="B1084" s="433" t="s">
        <v>186</v>
      </c>
      <c r="C1084" s="381" t="s">
        <v>81</v>
      </c>
      <c r="D1084" s="598">
        <v>30</v>
      </c>
      <c r="E1084" s="827"/>
      <c r="F1084" s="830"/>
    </row>
    <row r="1085" spans="1:6" ht="6.75" customHeight="1" x14ac:dyDescent="0.2">
      <c r="A1085" s="839"/>
      <c r="B1085" s="433"/>
      <c r="C1085" s="381"/>
      <c r="D1085" s="598"/>
      <c r="E1085" s="838"/>
      <c r="F1085" s="830"/>
    </row>
    <row r="1086" spans="1:6" ht="6.75" customHeight="1" x14ac:dyDescent="0.2">
      <c r="A1086" s="839"/>
      <c r="B1086" s="433"/>
      <c r="C1086" s="381"/>
      <c r="D1086" s="598"/>
      <c r="E1086" s="838"/>
      <c r="F1086" s="830"/>
    </row>
    <row r="1087" spans="1:6" ht="6.75" customHeight="1" x14ac:dyDescent="0.2">
      <c r="A1087" s="839"/>
      <c r="B1087" s="433"/>
      <c r="C1087" s="381"/>
      <c r="D1087" s="598"/>
      <c r="E1087" s="829"/>
      <c r="F1087" s="830"/>
    </row>
    <row r="1088" spans="1:6" ht="6.75" customHeight="1" x14ac:dyDescent="0.2">
      <c r="A1088" s="826">
        <v>17</v>
      </c>
      <c r="B1088" s="433" t="s">
        <v>483</v>
      </c>
      <c r="C1088" s="381" t="s">
        <v>81</v>
      </c>
      <c r="D1088" s="471">
        <v>30</v>
      </c>
      <c r="E1088" s="827"/>
      <c r="F1088" s="830"/>
    </row>
    <row r="1089" spans="1:6" ht="6.75" customHeight="1" x14ac:dyDescent="0.2">
      <c r="A1089" s="839"/>
      <c r="B1089" s="433"/>
      <c r="C1089" s="381"/>
      <c r="D1089" s="601"/>
      <c r="E1089" s="838"/>
      <c r="F1089" s="830"/>
    </row>
    <row r="1090" spans="1:6" ht="6.75" customHeight="1" x14ac:dyDescent="0.2">
      <c r="A1090" s="839"/>
      <c r="B1090" s="433"/>
      <c r="C1090" s="381"/>
      <c r="D1090" s="601"/>
      <c r="E1090" s="838"/>
      <c r="F1090" s="830"/>
    </row>
    <row r="1091" spans="1:6" ht="6.75" customHeight="1" x14ac:dyDescent="0.2">
      <c r="A1091" s="839"/>
      <c r="B1091" s="433"/>
      <c r="C1091" s="381"/>
      <c r="D1091" s="473"/>
      <c r="E1091" s="829"/>
      <c r="F1091" s="830"/>
    </row>
    <row r="1092" spans="1:6" ht="6.75" customHeight="1" x14ac:dyDescent="0.2">
      <c r="A1092" s="826">
        <v>18</v>
      </c>
      <c r="B1092" s="433" t="s">
        <v>484</v>
      </c>
      <c r="C1092" s="381" t="s">
        <v>81</v>
      </c>
      <c r="D1092" s="471">
        <v>30</v>
      </c>
      <c r="E1092" s="827"/>
      <c r="F1092" s="830"/>
    </row>
    <row r="1093" spans="1:6" ht="6.75" customHeight="1" x14ac:dyDescent="0.2">
      <c r="A1093" s="839"/>
      <c r="B1093" s="433"/>
      <c r="C1093" s="381"/>
      <c r="D1093" s="601"/>
      <c r="E1093" s="838"/>
      <c r="F1093" s="830"/>
    </row>
    <row r="1094" spans="1:6" ht="6.75" customHeight="1" x14ac:dyDescent="0.2">
      <c r="A1094" s="839"/>
      <c r="B1094" s="433"/>
      <c r="C1094" s="381"/>
      <c r="D1094" s="601"/>
      <c r="E1094" s="838"/>
      <c r="F1094" s="830"/>
    </row>
    <row r="1095" spans="1:6" ht="6.75" customHeight="1" x14ac:dyDescent="0.2">
      <c r="A1095" s="839"/>
      <c r="B1095" s="433"/>
      <c r="C1095" s="381"/>
      <c r="D1095" s="473"/>
      <c r="E1095" s="829"/>
      <c r="F1095" s="830"/>
    </row>
    <row r="1096" spans="1:6" ht="6.75" customHeight="1" x14ac:dyDescent="0.2">
      <c r="A1096" s="826">
        <v>19</v>
      </c>
      <c r="B1096" s="380" t="s">
        <v>481</v>
      </c>
      <c r="C1096" s="376" t="s">
        <v>81</v>
      </c>
      <c r="D1096" s="598">
        <v>2</v>
      </c>
      <c r="E1096" s="827"/>
      <c r="F1096" s="830"/>
    </row>
    <row r="1097" spans="1:6" ht="6.75" customHeight="1" x14ac:dyDescent="0.2">
      <c r="A1097" s="839"/>
      <c r="B1097" s="380"/>
      <c r="C1097" s="376"/>
      <c r="D1097" s="598"/>
      <c r="E1097" s="838"/>
      <c r="F1097" s="830"/>
    </row>
    <row r="1098" spans="1:6" ht="6.75" customHeight="1" x14ac:dyDescent="0.2">
      <c r="A1098" s="839"/>
      <c r="B1098" s="380"/>
      <c r="C1098" s="376"/>
      <c r="D1098" s="598"/>
      <c r="E1098" s="838"/>
      <c r="F1098" s="830"/>
    </row>
    <row r="1099" spans="1:6" ht="6.75" customHeight="1" x14ac:dyDescent="0.2">
      <c r="A1099" s="839"/>
      <c r="B1099" s="380"/>
      <c r="C1099" s="376"/>
      <c r="D1099" s="598"/>
      <c r="E1099" s="829"/>
      <c r="F1099" s="830"/>
    </row>
    <row r="1100" spans="1:6" ht="6.75" customHeight="1" x14ac:dyDescent="0.2">
      <c r="A1100" s="826">
        <v>20</v>
      </c>
      <c r="B1100" s="600" t="s">
        <v>482</v>
      </c>
      <c r="C1100" s="381" t="s">
        <v>81</v>
      </c>
      <c r="D1100" s="492">
        <v>2</v>
      </c>
      <c r="E1100" s="827"/>
      <c r="F1100" s="830"/>
    </row>
    <row r="1101" spans="1:6" ht="6.75" customHeight="1" x14ac:dyDescent="0.2">
      <c r="A1101" s="839"/>
      <c r="B1101" s="477"/>
      <c r="C1101" s="381"/>
      <c r="D1101" s="492"/>
      <c r="E1101" s="838"/>
      <c r="F1101" s="830"/>
    </row>
    <row r="1102" spans="1:6" ht="6.75" customHeight="1" x14ac:dyDescent="0.2">
      <c r="A1102" s="839"/>
      <c r="B1102" s="477"/>
      <c r="C1102" s="381"/>
      <c r="D1102" s="492"/>
      <c r="E1102" s="838"/>
      <c r="F1102" s="830"/>
    </row>
    <row r="1103" spans="1:6" ht="6.75" customHeight="1" x14ac:dyDescent="0.2">
      <c r="A1103" s="839"/>
      <c r="B1103" s="478"/>
      <c r="C1103" s="381"/>
      <c r="D1103" s="492"/>
      <c r="E1103" s="829"/>
      <c r="F1103" s="830"/>
    </row>
    <row r="1104" spans="1:6" ht="6.75" customHeight="1" x14ac:dyDescent="0.2">
      <c r="A1104" s="842" t="s">
        <v>715</v>
      </c>
      <c r="B1104" s="842"/>
      <c r="C1104" s="842"/>
      <c r="D1104" s="842"/>
      <c r="E1104" s="839"/>
      <c r="F1104" s="839"/>
    </row>
    <row r="1105" spans="1:6" ht="6.75" customHeight="1" x14ac:dyDescent="0.2">
      <c r="A1105" s="842"/>
      <c r="B1105" s="842"/>
      <c r="C1105" s="842"/>
      <c r="D1105" s="842"/>
      <c r="E1105" s="839"/>
      <c r="F1105" s="839"/>
    </row>
    <row r="1106" spans="1:6" ht="6.75" customHeight="1" x14ac:dyDescent="0.2">
      <c r="A1106" s="842"/>
      <c r="B1106" s="842"/>
      <c r="C1106" s="842"/>
      <c r="D1106" s="842"/>
      <c r="E1106" s="839"/>
      <c r="F1106" s="839"/>
    </row>
    <row r="1107" spans="1:6" ht="6.75" customHeight="1" x14ac:dyDescent="0.2">
      <c r="A1107" s="842"/>
      <c r="B1107" s="842"/>
      <c r="C1107" s="842"/>
      <c r="D1107" s="842"/>
      <c r="E1107" s="839"/>
      <c r="F1107" s="839"/>
    </row>
    <row r="1108" spans="1:6" ht="6.75" customHeight="1" x14ac:dyDescent="0.2">
      <c r="A1108" s="826">
        <v>1</v>
      </c>
      <c r="B1108" s="409" t="s">
        <v>486</v>
      </c>
      <c r="C1108" s="389" t="s">
        <v>80</v>
      </c>
      <c r="D1108" s="389">
        <v>13</v>
      </c>
      <c r="E1108" s="827"/>
      <c r="F1108" s="830"/>
    </row>
    <row r="1109" spans="1:6" ht="6.75" customHeight="1" x14ac:dyDescent="0.2">
      <c r="A1109" s="839"/>
      <c r="B1109" s="409"/>
      <c r="C1109" s="389"/>
      <c r="D1109" s="389"/>
      <c r="E1109" s="838"/>
      <c r="F1109" s="830"/>
    </row>
    <row r="1110" spans="1:6" ht="6.75" customHeight="1" x14ac:dyDescent="0.2">
      <c r="A1110" s="839"/>
      <c r="B1110" s="409"/>
      <c r="C1110" s="389"/>
      <c r="D1110" s="389"/>
      <c r="E1110" s="838"/>
      <c r="F1110" s="830"/>
    </row>
    <row r="1111" spans="1:6" ht="9.75" customHeight="1" x14ac:dyDescent="0.2">
      <c r="A1111" s="839"/>
      <c r="B1111" s="409"/>
      <c r="C1111" s="389"/>
      <c r="D1111" s="389"/>
      <c r="E1111" s="829"/>
      <c r="F1111" s="830"/>
    </row>
    <row r="1112" spans="1:6" ht="6.75" customHeight="1" x14ac:dyDescent="0.2">
      <c r="A1112" s="826">
        <v>2</v>
      </c>
      <c r="B1112" s="409" t="s">
        <v>487</v>
      </c>
      <c r="C1112" s="406" t="s">
        <v>80</v>
      </c>
      <c r="D1112" s="406">
        <v>18</v>
      </c>
      <c r="E1112" s="827"/>
      <c r="F1112" s="830"/>
    </row>
    <row r="1113" spans="1:6" ht="6.75" customHeight="1" x14ac:dyDescent="0.2">
      <c r="A1113" s="839"/>
      <c r="B1113" s="409"/>
      <c r="C1113" s="406"/>
      <c r="D1113" s="406"/>
      <c r="E1113" s="838"/>
      <c r="F1113" s="830"/>
    </row>
    <row r="1114" spans="1:6" ht="6.75" customHeight="1" x14ac:dyDescent="0.2">
      <c r="A1114" s="839"/>
      <c r="B1114" s="409"/>
      <c r="C1114" s="406"/>
      <c r="D1114" s="406"/>
      <c r="E1114" s="838"/>
      <c r="F1114" s="830"/>
    </row>
    <row r="1115" spans="1:6" ht="10.5" customHeight="1" x14ac:dyDescent="0.2">
      <c r="A1115" s="839"/>
      <c r="B1115" s="409"/>
      <c r="C1115" s="406"/>
      <c r="D1115" s="406"/>
      <c r="E1115" s="829"/>
      <c r="F1115" s="830"/>
    </row>
    <row r="1116" spans="1:6" ht="6.75" customHeight="1" x14ac:dyDescent="0.2">
      <c r="A1116" s="826">
        <v>3</v>
      </c>
      <c r="B1116" s="409" t="s">
        <v>488</v>
      </c>
      <c r="C1116" s="406" t="s">
        <v>80</v>
      </c>
      <c r="D1116" s="406">
        <v>14</v>
      </c>
      <c r="E1116" s="827"/>
      <c r="F1116" s="830"/>
    </row>
    <row r="1117" spans="1:6" ht="6.75" customHeight="1" x14ac:dyDescent="0.2">
      <c r="A1117" s="839"/>
      <c r="B1117" s="409"/>
      <c r="C1117" s="406"/>
      <c r="D1117" s="406"/>
      <c r="E1117" s="838"/>
      <c r="F1117" s="830"/>
    </row>
    <row r="1118" spans="1:6" ht="6.75" customHeight="1" x14ac:dyDescent="0.2">
      <c r="A1118" s="839"/>
      <c r="B1118" s="409"/>
      <c r="C1118" s="406"/>
      <c r="D1118" s="406"/>
      <c r="E1118" s="838"/>
      <c r="F1118" s="830"/>
    </row>
    <row r="1119" spans="1:6" ht="11.25" customHeight="1" x14ac:dyDescent="0.2">
      <c r="A1119" s="839"/>
      <c r="B1119" s="409"/>
      <c r="C1119" s="406"/>
      <c r="D1119" s="406"/>
      <c r="E1119" s="829"/>
      <c r="F1119" s="830"/>
    </row>
    <row r="1120" spans="1:6" ht="6.75" customHeight="1" x14ac:dyDescent="0.2">
      <c r="A1120" s="826">
        <v>4</v>
      </c>
      <c r="B1120" s="409" t="s">
        <v>489</v>
      </c>
      <c r="C1120" s="406" t="s">
        <v>80</v>
      </c>
      <c r="D1120" s="406">
        <v>26</v>
      </c>
      <c r="E1120" s="827"/>
      <c r="F1120" s="830"/>
    </row>
    <row r="1121" spans="1:6" ht="6.75" customHeight="1" x14ac:dyDescent="0.2">
      <c r="A1121" s="839"/>
      <c r="B1121" s="409"/>
      <c r="C1121" s="406"/>
      <c r="D1121" s="406"/>
      <c r="E1121" s="838"/>
      <c r="F1121" s="830"/>
    </row>
    <row r="1122" spans="1:6" ht="6.75" customHeight="1" x14ac:dyDescent="0.2">
      <c r="A1122" s="839"/>
      <c r="B1122" s="409"/>
      <c r="C1122" s="406"/>
      <c r="D1122" s="406"/>
      <c r="E1122" s="838"/>
      <c r="F1122" s="830"/>
    </row>
    <row r="1123" spans="1:6" ht="9.75" customHeight="1" x14ac:dyDescent="0.2">
      <c r="A1123" s="839"/>
      <c r="B1123" s="409"/>
      <c r="C1123" s="406"/>
      <c r="D1123" s="406"/>
      <c r="E1123" s="829"/>
      <c r="F1123" s="830"/>
    </row>
    <row r="1124" spans="1:6" ht="6.75" customHeight="1" x14ac:dyDescent="0.2">
      <c r="A1124" s="826">
        <v>5</v>
      </c>
      <c r="B1124" s="409" t="s">
        <v>490</v>
      </c>
      <c r="C1124" s="406" t="s">
        <v>80</v>
      </c>
      <c r="D1124" s="406">
        <v>67</v>
      </c>
      <c r="E1124" s="827"/>
      <c r="F1124" s="830"/>
    </row>
    <row r="1125" spans="1:6" ht="6.75" customHeight="1" x14ac:dyDescent="0.2">
      <c r="A1125" s="839"/>
      <c r="B1125" s="409"/>
      <c r="C1125" s="406"/>
      <c r="D1125" s="406"/>
      <c r="E1125" s="838"/>
      <c r="F1125" s="830"/>
    </row>
    <row r="1126" spans="1:6" ht="6.75" customHeight="1" x14ac:dyDescent="0.2">
      <c r="A1126" s="839"/>
      <c r="B1126" s="409"/>
      <c r="C1126" s="406"/>
      <c r="D1126" s="406"/>
      <c r="E1126" s="838"/>
      <c r="F1126" s="830"/>
    </row>
    <row r="1127" spans="1:6" ht="6.75" customHeight="1" x14ac:dyDescent="0.2">
      <c r="A1127" s="839"/>
      <c r="B1127" s="409"/>
      <c r="C1127" s="406"/>
      <c r="D1127" s="406"/>
      <c r="E1127" s="829"/>
      <c r="F1127" s="830"/>
    </row>
    <row r="1128" spans="1:6" ht="6.75" customHeight="1" x14ac:dyDescent="0.2">
      <c r="A1128" s="826">
        <v>6</v>
      </c>
      <c r="B1128" s="441" t="s">
        <v>479</v>
      </c>
      <c r="C1128" s="444" t="s">
        <v>81</v>
      </c>
      <c r="D1128" s="444">
        <v>138</v>
      </c>
      <c r="E1128" s="827"/>
      <c r="F1128" s="830"/>
    </row>
    <row r="1129" spans="1:6" ht="6.75" customHeight="1" x14ac:dyDescent="0.2">
      <c r="A1129" s="839"/>
      <c r="B1129" s="442"/>
      <c r="C1129" s="439"/>
      <c r="D1129" s="439"/>
      <c r="E1129" s="838"/>
      <c r="F1129" s="830"/>
    </row>
    <row r="1130" spans="1:6" ht="6.75" customHeight="1" x14ac:dyDescent="0.2">
      <c r="A1130" s="839"/>
      <c r="B1130" s="442"/>
      <c r="C1130" s="439"/>
      <c r="D1130" s="439"/>
      <c r="E1130" s="838"/>
      <c r="F1130" s="830"/>
    </row>
    <row r="1131" spans="1:6" ht="6.75" customHeight="1" x14ac:dyDescent="0.2">
      <c r="A1131" s="839"/>
      <c r="B1131" s="443"/>
      <c r="C1131" s="440"/>
      <c r="D1131" s="440"/>
      <c r="E1131" s="829"/>
      <c r="F1131" s="830"/>
    </row>
    <row r="1132" spans="1:6" ht="6.75" customHeight="1" x14ac:dyDescent="0.2">
      <c r="A1132" s="826">
        <v>7</v>
      </c>
      <c r="B1132" s="441" t="s">
        <v>491</v>
      </c>
      <c r="C1132" s="444" t="s">
        <v>81</v>
      </c>
      <c r="D1132" s="444">
        <v>138</v>
      </c>
      <c r="E1132" s="827"/>
      <c r="F1132" s="830"/>
    </row>
    <row r="1133" spans="1:6" ht="6.75" customHeight="1" x14ac:dyDescent="0.2">
      <c r="A1133" s="839"/>
      <c r="B1133" s="442"/>
      <c r="C1133" s="439"/>
      <c r="D1133" s="439"/>
      <c r="E1133" s="838"/>
      <c r="F1133" s="830"/>
    </row>
    <row r="1134" spans="1:6" ht="6.75" customHeight="1" x14ac:dyDescent="0.2">
      <c r="A1134" s="839"/>
      <c r="B1134" s="442"/>
      <c r="C1134" s="439"/>
      <c r="D1134" s="439"/>
      <c r="E1134" s="838"/>
      <c r="F1134" s="830"/>
    </row>
    <row r="1135" spans="1:6" ht="6.75" customHeight="1" x14ac:dyDescent="0.2">
      <c r="A1135" s="839"/>
      <c r="B1135" s="443"/>
      <c r="C1135" s="440"/>
      <c r="D1135" s="440"/>
      <c r="E1135" s="829"/>
      <c r="F1135" s="830"/>
    </row>
    <row r="1136" spans="1:6" ht="6.75" customHeight="1" x14ac:dyDescent="0.2">
      <c r="A1136" s="826">
        <v>8</v>
      </c>
      <c r="B1136" s="606" t="s">
        <v>125</v>
      </c>
      <c r="C1136" s="406" t="s">
        <v>81</v>
      </c>
      <c r="D1136" s="605">
        <v>10</v>
      </c>
      <c r="E1136" s="827"/>
      <c r="F1136" s="830"/>
    </row>
    <row r="1137" spans="1:6" ht="6.75" customHeight="1" x14ac:dyDescent="0.2">
      <c r="A1137" s="839"/>
      <c r="B1137" s="607"/>
      <c r="C1137" s="406"/>
      <c r="D1137" s="605"/>
      <c r="E1137" s="838"/>
      <c r="F1137" s="830"/>
    </row>
    <row r="1138" spans="1:6" ht="6.75" customHeight="1" x14ac:dyDescent="0.2">
      <c r="A1138" s="839"/>
      <c r="B1138" s="607"/>
      <c r="C1138" s="406"/>
      <c r="D1138" s="605"/>
      <c r="E1138" s="838"/>
      <c r="F1138" s="830"/>
    </row>
    <row r="1139" spans="1:6" ht="6.75" customHeight="1" x14ac:dyDescent="0.2">
      <c r="A1139" s="839"/>
      <c r="B1139" s="608"/>
      <c r="C1139" s="406"/>
      <c r="D1139" s="605"/>
      <c r="E1139" s="829"/>
      <c r="F1139" s="830"/>
    </row>
    <row r="1140" spans="1:6" ht="6.75" customHeight="1" x14ac:dyDescent="0.2">
      <c r="A1140" s="826">
        <v>9</v>
      </c>
      <c r="B1140" s="606" t="s">
        <v>127</v>
      </c>
      <c r="C1140" s="406" t="s">
        <v>81</v>
      </c>
      <c r="D1140" s="605">
        <v>2</v>
      </c>
      <c r="E1140" s="827"/>
      <c r="F1140" s="830"/>
    </row>
    <row r="1141" spans="1:6" ht="6.75" customHeight="1" x14ac:dyDescent="0.2">
      <c r="A1141" s="839"/>
      <c r="B1141" s="607"/>
      <c r="C1141" s="406"/>
      <c r="D1141" s="605"/>
      <c r="E1141" s="838"/>
      <c r="F1141" s="830"/>
    </row>
    <row r="1142" spans="1:6" ht="6.75" customHeight="1" x14ac:dyDescent="0.2">
      <c r="A1142" s="839"/>
      <c r="B1142" s="607"/>
      <c r="C1142" s="406"/>
      <c r="D1142" s="605"/>
      <c r="E1142" s="838"/>
      <c r="F1142" s="830"/>
    </row>
    <row r="1143" spans="1:6" ht="6.75" customHeight="1" x14ac:dyDescent="0.2">
      <c r="A1143" s="839"/>
      <c r="B1143" s="608"/>
      <c r="C1143" s="406"/>
      <c r="D1143" s="605"/>
      <c r="E1143" s="829"/>
      <c r="F1143" s="830"/>
    </row>
    <row r="1144" spans="1:6" ht="6.75" customHeight="1" x14ac:dyDescent="0.2">
      <c r="A1144" s="826">
        <v>10</v>
      </c>
      <c r="B1144" s="433" t="s">
        <v>128</v>
      </c>
      <c r="C1144" s="381" t="s">
        <v>81</v>
      </c>
      <c r="D1144" s="381">
        <v>35</v>
      </c>
      <c r="E1144" s="827"/>
      <c r="F1144" s="830"/>
    </row>
    <row r="1145" spans="1:6" ht="6.75" customHeight="1" x14ac:dyDescent="0.2">
      <c r="A1145" s="839"/>
      <c r="B1145" s="433"/>
      <c r="C1145" s="381"/>
      <c r="D1145" s="381"/>
      <c r="E1145" s="838"/>
      <c r="F1145" s="830"/>
    </row>
    <row r="1146" spans="1:6" ht="6.75" customHeight="1" x14ac:dyDescent="0.2">
      <c r="A1146" s="839"/>
      <c r="B1146" s="433"/>
      <c r="C1146" s="381"/>
      <c r="D1146" s="381"/>
      <c r="E1146" s="838"/>
      <c r="F1146" s="830"/>
    </row>
    <row r="1147" spans="1:6" ht="6.75" customHeight="1" x14ac:dyDescent="0.2">
      <c r="A1147" s="839"/>
      <c r="B1147" s="433"/>
      <c r="C1147" s="381"/>
      <c r="D1147" s="381"/>
      <c r="E1147" s="829"/>
      <c r="F1147" s="830"/>
    </row>
    <row r="1148" spans="1:6" ht="6.75" customHeight="1" x14ac:dyDescent="0.2">
      <c r="A1148" s="826">
        <v>11</v>
      </c>
      <c r="B1148" s="441" t="s">
        <v>493</v>
      </c>
      <c r="C1148" s="406" t="s">
        <v>81</v>
      </c>
      <c r="D1148" s="444">
        <v>1</v>
      </c>
      <c r="E1148" s="827"/>
      <c r="F1148" s="830"/>
    </row>
    <row r="1149" spans="1:6" ht="6.75" customHeight="1" x14ac:dyDescent="0.2">
      <c r="A1149" s="839"/>
      <c r="B1149" s="442"/>
      <c r="C1149" s="406"/>
      <c r="D1149" s="439"/>
      <c r="E1149" s="838"/>
      <c r="F1149" s="830"/>
    </row>
    <row r="1150" spans="1:6" ht="6.75" customHeight="1" x14ac:dyDescent="0.2">
      <c r="A1150" s="839"/>
      <c r="B1150" s="442"/>
      <c r="C1150" s="406"/>
      <c r="D1150" s="439"/>
      <c r="E1150" s="838"/>
      <c r="F1150" s="830"/>
    </row>
    <row r="1151" spans="1:6" ht="6.75" customHeight="1" x14ac:dyDescent="0.2">
      <c r="A1151" s="839"/>
      <c r="B1151" s="443"/>
      <c r="C1151" s="406"/>
      <c r="D1151" s="440"/>
      <c r="E1151" s="829"/>
      <c r="F1151" s="830"/>
    </row>
    <row r="1152" spans="1:6" ht="6.75" customHeight="1" x14ac:dyDescent="0.2">
      <c r="A1152" s="842" t="s">
        <v>716</v>
      </c>
      <c r="B1152" s="842"/>
      <c r="C1152" s="842"/>
      <c r="D1152" s="842"/>
      <c r="E1152" s="839"/>
      <c r="F1152" s="839"/>
    </row>
    <row r="1153" spans="1:6" ht="6.75" customHeight="1" x14ac:dyDescent="0.2">
      <c r="A1153" s="842"/>
      <c r="B1153" s="842"/>
      <c r="C1153" s="842"/>
      <c r="D1153" s="842"/>
      <c r="E1153" s="839"/>
      <c r="F1153" s="839"/>
    </row>
    <row r="1154" spans="1:6" ht="6.75" customHeight="1" x14ac:dyDescent="0.2">
      <c r="A1154" s="842"/>
      <c r="B1154" s="842"/>
      <c r="C1154" s="842"/>
      <c r="D1154" s="842"/>
      <c r="E1154" s="839"/>
      <c r="F1154" s="839"/>
    </row>
    <row r="1155" spans="1:6" ht="6.75" customHeight="1" x14ac:dyDescent="0.2">
      <c r="A1155" s="842"/>
      <c r="B1155" s="842"/>
      <c r="C1155" s="842"/>
      <c r="D1155" s="842"/>
      <c r="E1155" s="839"/>
      <c r="F1155" s="839"/>
    </row>
    <row r="1156" spans="1:6" ht="6.75" customHeight="1" x14ac:dyDescent="0.2">
      <c r="A1156" s="826">
        <v>1</v>
      </c>
      <c r="B1156" s="627" t="s">
        <v>141</v>
      </c>
      <c r="C1156" s="406" t="s">
        <v>80</v>
      </c>
      <c r="D1156" s="628">
        <v>69</v>
      </c>
      <c r="E1156" s="827"/>
      <c r="F1156" s="830"/>
    </row>
    <row r="1157" spans="1:6" ht="6.75" customHeight="1" x14ac:dyDescent="0.2">
      <c r="A1157" s="839"/>
      <c r="B1157" s="627"/>
      <c r="C1157" s="406"/>
      <c r="D1157" s="628"/>
      <c r="E1157" s="838"/>
      <c r="F1157" s="830"/>
    </row>
    <row r="1158" spans="1:6" ht="6.75" customHeight="1" x14ac:dyDescent="0.2">
      <c r="A1158" s="839"/>
      <c r="B1158" s="627"/>
      <c r="C1158" s="406"/>
      <c r="D1158" s="628"/>
      <c r="E1158" s="838"/>
      <c r="F1158" s="830"/>
    </row>
    <row r="1159" spans="1:6" ht="6.75" customHeight="1" x14ac:dyDescent="0.2">
      <c r="A1159" s="839"/>
      <c r="B1159" s="627"/>
      <c r="C1159" s="406"/>
      <c r="D1159" s="628"/>
      <c r="E1159" s="829"/>
      <c r="F1159" s="830"/>
    </row>
    <row r="1160" spans="1:6" ht="6.75" customHeight="1" x14ac:dyDescent="0.2">
      <c r="A1160" s="826">
        <v>2</v>
      </c>
      <c r="B1160" s="627" t="s">
        <v>142</v>
      </c>
      <c r="C1160" s="406" t="s">
        <v>80</v>
      </c>
      <c r="D1160" s="628">
        <v>52</v>
      </c>
      <c r="E1160" s="827"/>
      <c r="F1160" s="830"/>
    </row>
    <row r="1161" spans="1:6" ht="6.75" customHeight="1" x14ac:dyDescent="0.2">
      <c r="A1161" s="839"/>
      <c r="B1161" s="627"/>
      <c r="C1161" s="406"/>
      <c r="D1161" s="628"/>
      <c r="E1161" s="838"/>
      <c r="F1161" s="830"/>
    </row>
    <row r="1162" spans="1:6" ht="6.75" customHeight="1" x14ac:dyDescent="0.2">
      <c r="A1162" s="839"/>
      <c r="B1162" s="627"/>
      <c r="C1162" s="406"/>
      <c r="D1162" s="628"/>
      <c r="E1162" s="838"/>
      <c r="F1162" s="830"/>
    </row>
    <row r="1163" spans="1:6" ht="6.75" customHeight="1" x14ac:dyDescent="0.2">
      <c r="A1163" s="839"/>
      <c r="B1163" s="627"/>
      <c r="C1163" s="406"/>
      <c r="D1163" s="628"/>
      <c r="E1163" s="829"/>
      <c r="F1163" s="830"/>
    </row>
    <row r="1164" spans="1:6" ht="6.75" customHeight="1" x14ac:dyDescent="0.2">
      <c r="A1164" s="826">
        <v>3</v>
      </c>
      <c r="B1164" s="409" t="s">
        <v>149</v>
      </c>
      <c r="C1164" s="406" t="s">
        <v>89</v>
      </c>
      <c r="D1164" s="406">
        <v>3</v>
      </c>
      <c r="E1164" s="827"/>
      <c r="F1164" s="830"/>
    </row>
    <row r="1165" spans="1:6" ht="6.75" customHeight="1" x14ac:dyDescent="0.2">
      <c r="A1165" s="839"/>
      <c r="B1165" s="409"/>
      <c r="C1165" s="406"/>
      <c r="D1165" s="406"/>
      <c r="E1165" s="838"/>
      <c r="F1165" s="830"/>
    </row>
    <row r="1166" spans="1:6" ht="6.75" customHeight="1" x14ac:dyDescent="0.2">
      <c r="A1166" s="839"/>
      <c r="B1166" s="409"/>
      <c r="C1166" s="406"/>
      <c r="D1166" s="406"/>
      <c r="E1166" s="838"/>
      <c r="F1166" s="830"/>
    </row>
    <row r="1167" spans="1:6" ht="6.75" customHeight="1" x14ac:dyDescent="0.2">
      <c r="A1167" s="839"/>
      <c r="B1167" s="409"/>
      <c r="C1167" s="406"/>
      <c r="D1167" s="406"/>
      <c r="E1167" s="829"/>
      <c r="F1167" s="830"/>
    </row>
    <row r="1168" spans="1:6" ht="6.75" customHeight="1" x14ac:dyDescent="0.2">
      <c r="A1168" s="826">
        <v>4</v>
      </c>
      <c r="B1168" s="409" t="s">
        <v>144</v>
      </c>
      <c r="C1168" s="406" t="s">
        <v>81</v>
      </c>
      <c r="D1168" s="406">
        <v>6</v>
      </c>
      <c r="E1168" s="827"/>
      <c r="F1168" s="830"/>
    </row>
    <row r="1169" spans="1:6" ht="6.75" customHeight="1" x14ac:dyDescent="0.2">
      <c r="A1169" s="839"/>
      <c r="B1169" s="409"/>
      <c r="C1169" s="406"/>
      <c r="D1169" s="406"/>
      <c r="E1169" s="838"/>
      <c r="F1169" s="830"/>
    </row>
    <row r="1170" spans="1:6" ht="6.75" customHeight="1" x14ac:dyDescent="0.2">
      <c r="A1170" s="839"/>
      <c r="B1170" s="409"/>
      <c r="C1170" s="406"/>
      <c r="D1170" s="406"/>
      <c r="E1170" s="838"/>
      <c r="F1170" s="830"/>
    </row>
    <row r="1171" spans="1:6" ht="6.75" customHeight="1" x14ac:dyDescent="0.2">
      <c r="A1171" s="839"/>
      <c r="B1171" s="409"/>
      <c r="C1171" s="406"/>
      <c r="D1171" s="406"/>
      <c r="E1171" s="829"/>
      <c r="F1171" s="830"/>
    </row>
    <row r="1172" spans="1:6" ht="6.75" customHeight="1" x14ac:dyDescent="0.2">
      <c r="A1172" s="826">
        <v>5</v>
      </c>
      <c r="B1172" s="626" t="s">
        <v>660</v>
      </c>
      <c r="C1172" s="406" t="s">
        <v>89</v>
      </c>
      <c r="D1172" s="406">
        <v>4</v>
      </c>
      <c r="E1172" s="827"/>
      <c r="F1172" s="830"/>
    </row>
    <row r="1173" spans="1:6" ht="6.75" customHeight="1" x14ac:dyDescent="0.2">
      <c r="A1173" s="839"/>
      <c r="B1173" s="626"/>
      <c r="C1173" s="406"/>
      <c r="D1173" s="406"/>
      <c r="E1173" s="838"/>
      <c r="F1173" s="830"/>
    </row>
    <row r="1174" spans="1:6" ht="6.75" customHeight="1" x14ac:dyDescent="0.2">
      <c r="A1174" s="839"/>
      <c r="B1174" s="626"/>
      <c r="C1174" s="406"/>
      <c r="D1174" s="406"/>
      <c r="E1174" s="838"/>
      <c r="F1174" s="830"/>
    </row>
    <row r="1175" spans="1:6" ht="6.75" customHeight="1" x14ac:dyDescent="0.2">
      <c r="A1175" s="839"/>
      <c r="B1175" s="626"/>
      <c r="C1175" s="406"/>
      <c r="D1175" s="406"/>
      <c r="E1175" s="829"/>
      <c r="F1175" s="830"/>
    </row>
    <row r="1176" spans="1:6" ht="6.75" customHeight="1" x14ac:dyDescent="0.2">
      <c r="A1176" s="826">
        <v>6</v>
      </c>
      <c r="B1176" s="618" t="s">
        <v>152</v>
      </c>
      <c r="C1176" s="622" t="s">
        <v>81</v>
      </c>
      <c r="D1176" s="644">
        <v>2</v>
      </c>
      <c r="E1176" s="827"/>
      <c r="F1176" s="830"/>
    </row>
    <row r="1177" spans="1:6" ht="6.75" customHeight="1" x14ac:dyDescent="0.2">
      <c r="A1177" s="839"/>
      <c r="B1177" s="619"/>
      <c r="C1177" s="411"/>
      <c r="D1177" s="594"/>
      <c r="E1177" s="838"/>
      <c r="F1177" s="830"/>
    </row>
    <row r="1178" spans="1:6" ht="6.75" customHeight="1" x14ac:dyDescent="0.2">
      <c r="A1178" s="839"/>
      <c r="B1178" s="619"/>
      <c r="C1178" s="411"/>
      <c r="D1178" s="594"/>
      <c r="E1178" s="838"/>
      <c r="F1178" s="830"/>
    </row>
    <row r="1179" spans="1:6" ht="6.75" customHeight="1" x14ac:dyDescent="0.2">
      <c r="A1179" s="839"/>
      <c r="B1179" s="620"/>
      <c r="C1179" s="630"/>
      <c r="D1179" s="645"/>
      <c r="E1179" s="829"/>
      <c r="F1179" s="830"/>
    </row>
    <row r="1180" spans="1:6" ht="6.75" customHeight="1" x14ac:dyDescent="0.2">
      <c r="A1180" s="826">
        <v>7</v>
      </c>
      <c r="B1180" s="606" t="s">
        <v>154</v>
      </c>
      <c r="C1180" s="629" t="s">
        <v>81</v>
      </c>
      <c r="D1180" s="622">
        <v>1</v>
      </c>
      <c r="E1180" s="827"/>
      <c r="F1180" s="830"/>
    </row>
    <row r="1181" spans="1:6" ht="6.75" customHeight="1" x14ac:dyDescent="0.2">
      <c r="A1181" s="839"/>
      <c r="B1181" s="607"/>
      <c r="C1181" s="472"/>
      <c r="D1181" s="411"/>
      <c r="E1181" s="838"/>
      <c r="F1181" s="830"/>
    </row>
    <row r="1182" spans="1:6" ht="6.75" customHeight="1" x14ac:dyDescent="0.2">
      <c r="A1182" s="839"/>
      <c r="B1182" s="607"/>
      <c r="C1182" s="472"/>
      <c r="D1182" s="411"/>
      <c r="E1182" s="838"/>
      <c r="F1182" s="830"/>
    </row>
    <row r="1183" spans="1:6" ht="6.75" customHeight="1" x14ac:dyDescent="0.2">
      <c r="A1183" s="839"/>
      <c r="B1183" s="608"/>
      <c r="C1183" s="473"/>
      <c r="D1183" s="630"/>
      <c r="E1183" s="829"/>
      <c r="F1183" s="830"/>
    </row>
    <row r="1184" spans="1:6" ht="6.75" customHeight="1" x14ac:dyDescent="0.2">
      <c r="A1184" s="826">
        <v>8</v>
      </c>
      <c r="B1184" s="606" t="s">
        <v>156</v>
      </c>
      <c r="C1184" s="629" t="s">
        <v>81</v>
      </c>
      <c r="D1184" s="622">
        <v>8</v>
      </c>
      <c r="E1184" s="827"/>
      <c r="F1184" s="830"/>
    </row>
    <row r="1185" spans="1:6" ht="6.75" customHeight="1" x14ac:dyDescent="0.2">
      <c r="A1185" s="839"/>
      <c r="B1185" s="607"/>
      <c r="C1185" s="472"/>
      <c r="D1185" s="411"/>
      <c r="E1185" s="838"/>
      <c r="F1185" s="830"/>
    </row>
    <row r="1186" spans="1:6" ht="6.75" customHeight="1" x14ac:dyDescent="0.2">
      <c r="A1186" s="839"/>
      <c r="B1186" s="607"/>
      <c r="C1186" s="472"/>
      <c r="D1186" s="411"/>
      <c r="E1186" s="838"/>
      <c r="F1186" s="830"/>
    </row>
    <row r="1187" spans="1:6" ht="6.75" customHeight="1" x14ac:dyDescent="0.2">
      <c r="A1187" s="839"/>
      <c r="B1187" s="608"/>
      <c r="C1187" s="473"/>
      <c r="D1187" s="630"/>
      <c r="E1187" s="829"/>
      <c r="F1187" s="830"/>
    </row>
    <row r="1188" spans="1:6" ht="6.75" customHeight="1" x14ac:dyDescent="0.2">
      <c r="A1188" s="826">
        <v>9</v>
      </c>
      <c r="B1188" s="409" t="s">
        <v>506</v>
      </c>
      <c r="C1188" s="406" t="s">
        <v>81</v>
      </c>
      <c r="D1188" s="406">
        <v>1</v>
      </c>
      <c r="E1188" s="827"/>
      <c r="F1188" s="830"/>
    </row>
    <row r="1189" spans="1:6" ht="6.75" customHeight="1" x14ac:dyDescent="0.2">
      <c r="A1189" s="839"/>
      <c r="B1189" s="409"/>
      <c r="C1189" s="406"/>
      <c r="D1189" s="406"/>
      <c r="E1189" s="838"/>
      <c r="F1189" s="830"/>
    </row>
    <row r="1190" spans="1:6" ht="6.75" customHeight="1" x14ac:dyDescent="0.2">
      <c r="A1190" s="839"/>
      <c r="B1190" s="409"/>
      <c r="C1190" s="406"/>
      <c r="D1190" s="406"/>
      <c r="E1190" s="838"/>
      <c r="F1190" s="830"/>
    </row>
    <row r="1191" spans="1:6" ht="6.75" customHeight="1" x14ac:dyDescent="0.2">
      <c r="A1191" s="839"/>
      <c r="B1191" s="621"/>
      <c r="C1191" s="622"/>
      <c r="D1191" s="406"/>
      <c r="E1191" s="829"/>
      <c r="F1191" s="830"/>
    </row>
    <row r="1192" spans="1:6" ht="6.75" customHeight="1" x14ac:dyDescent="0.2">
      <c r="A1192" s="826">
        <v>10</v>
      </c>
      <c r="B1192" s="441" t="s">
        <v>503</v>
      </c>
      <c r="C1192" s="622" t="s">
        <v>79</v>
      </c>
      <c r="D1192" s="444">
        <v>1.65</v>
      </c>
      <c r="E1192" s="827"/>
      <c r="F1192" s="830"/>
    </row>
    <row r="1193" spans="1:6" ht="6.75" customHeight="1" x14ac:dyDescent="0.2">
      <c r="A1193" s="839"/>
      <c r="B1193" s="442"/>
      <c r="C1193" s="647"/>
      <c r="D1193" s="439"/>
      <c r="E1193" s="838"/>
      <c r="F1193" s="830"/>
    </row>
    <row r="1194" spans="1:6" ht="6.75" customHeight="1" x14ac:dyDescent="0.2">
      <c r="A1194" s="839"/>
      <c r="B1194" s="442"/>
      <c r="C1194" s="647"/>
      <c r="D1194" s="439"/>
      <c r="E1194" s="838"/>
      <c r="F1194" s="830"/>
    </row>
    <row r="1195" spans="1:6" ht="6.75" customHeight="1" x14ac:dyDescent="0.2">
      <c r="A1195" s="839"/>
      <c r="B1195" s="443"/>
      <c r="C1195" s="412"/>
      <c r="D1195" s="440"/>
      <c r="E1195" s="829"/>
      <c r="F1195" s="830"/>
    </row>
    <row r="1196" spans="1:6" ht="6.75" customHeight="1" x14ac:dyDescent="0.2">
      <c r="A1196" s="826">
        <v>11</v>
      </c>
      <c r="B1196" s="618" t="s">
        <v>496</v>
      </c>
      <c r="C1196" s="406" t="s">
        <v>81</v>
      </c>
      <c r="D1196" s="406">
        <v>15</v>
      </c>
      <c r="E1196" s="827"/>
      <c r="F1196" s="830"/>
    </row>
    <row r="1197" spans="1:6" ht="6.75" customHeight="1" x14ac:dyDescent="0.2">
      <c r="A1197" s="839"/>
      <c r="B1197" s="619"/>
      <c r="C1197" s="406"/>
      <c r="D1197" s="406"/>
      <c r="E1197" s="838"/>
      <c r="F1197" s="830"/>
    </row>
    <row r="1198" spans="1:6" ht="6.75" customHeight="1" x14ac:dyDescent="0.2">
      <c r="A1198" s="839"/>
      <c r="B1198" s="619"/>
      <c r="C1198" s="406"/>
      <c r="D1198" s="406"/>
      <c r="E1198" s="838"/>
      <c r="F1198" s="830"/>
    </row>
    <row r="1199" spans="1:6" ht="6.75" customHeight="1" x14ac:dyDescent="0.2">
      <c r="A1199" s="839"/>
      <c r="B1199" s="620"/>
      <c r="C1199" s="406"/>
      <c r="D1199" s="406"/>
      <c r="E1199" s="829"/>
      <c r="F1199" s="830"/>
    </row>
    <row r="1200" spans="1:6" ht="6.75" customHeight="1" x14ac:dyDescent="0.2">
      <c r="A1200" s="826">
        <v>12</v>
      </c>
      <c r="B1200" s="618" t="s">
        <v>497</v>
      </c>
      <c r="C1200" s="406" t="s">
        <v>81</v>
      </c>
      <c r="D1200" s="406">
        <v>15</v>
      </c>
      <c r="E1200" s="827"/>
      <c r="F1200" s="830"/>
    </row>
    <row r="1201" spans="1:6" ht="6.75" customHeight="1" x14ac:dyDescent="0.2">
      <c r="A1201" s="839"/>
      <c r="B1201" s="619"/>
      <c r="C1201" s="406"/>
      <c r="D1201" s="406"/>
      <c r="E1201" s="838"/>
      <c r="F1201" s="830"/>
    </row>
    <row r="1202" spans="1:6" ht="6.75" customHeight="1" x14ac:dyDescent="0.2">
      <c r="A1202" s="839"/>
      <c r="B1202" s="619"/>
      <c r="C1202" s="406"/>
      <c r="D1202" s="406"/>
      <c r="E1202" s="838"/>
      <c r="F1202" s="830"/>
    </row>
    <row r="1203" spans="1:6" ht="6.75" customHeight="1" x14ac:dyDescent="0.2">
      <c r="A1203" s="839"/>
      <c r="B1203" s="620"/>
      <c r="C1203" s="406"/>
      <c r="D1203" s="406"/>
      <c r="E1203" s="829"/>
      <c r="F1203" s="830"/>
    </row>
    <row r="1204" spans="1:6" ht="6.75" customHeight="1" x14ac:dyDescent="0.2">
      <c r="A1204" s="826">
        <v>13</v>
      </c>
      <c r="B1204" s="618" t="s">
        <v>498</v>
      </c>
      <c r="C1204" s="406" t="s">
        <v>81</v>
      </c>
      <c r="D1204" s="406">
        <v>5</v>
      </c>
      <c r="E1204" s="827"/>
      <c r="F1204" s="830"/>
    </row>
    <row r="1205" spans="1:6" ht="6.75" customHeight="1" x14ac:dyDescent="0.2">
      <c r="A1205" s="839"/>
      <c r="B1205" s="619"/>
      <c r="C1205" s="406"/>
      <c r="D1205" s="406"/>
      <c r="E1205" s="838"/>
      <c r="F1205" s="830"/>
    </row>
    <row r="1206" spans="1:6" ht="6.75" customHeight="1" x14ac:dyDescent="0.2">
      <c r="A1206" s="839"/>
      <c r="B1206" s="619"/>
      <c r="C1206" s="406"/>
      <c r="D1206" s="406"/>
      <c r="E1206" s="838"/>
      <c r="F1206" s="830"/>
    </row>
    <row r="1207" spans="1:6" ht="5.25" customHeight="1" x14ac:dyDescent="0.2">
      <c r="A1207" s="839"/>
      <c r="B1207" s="620"/>
      <c r="C1207" s="406"/>
      <c r="D1207" s="406"/>
      <c r="E1207" s="829"/>
      <c r="F1207" s="830"/>
    </row>
    <row r="1208" spans="1:6" ht="6.75" customHeight="1" x14ac:dyDescent="0.2">
      <c r="A1208" s="826">
        <v>14</v>
      </c>
      <c r="B1208" s="618" t="s">
        <v>499</v>
      </c>
      <c r="C1208" s="406" t="s">
        <v>81</v>
      </c>
      <c r="D1208" s="406">
        <v>13</v>
      </c>
      <c r="E1208" s="827"/>
      <c r="F1208" s="830"/>
    </row>
    <row r="1209" spans="1:6" ht="6.75" customHeight="1" x14ac:dyDescent="0.2">
      <c r="A1209" s="839"/>
      <c r="B1209" s="619"/>
      <c r="C1209" s="406"/>
      <c r="D1209" s="406"/>
      <c r="E1209" s="838"/>
      <c r="F1209" s="830"/>
    </row>
    <row r="1210" spans="1:6" ht="6.75" customHeight="1" x14ac:dyDescent="0.2">
      <c r="A1210" s="839"/>
      <c r="B1210" s="619"/>
      <c r="C1210" s="406"/>
      <c r="D1210" s="406"/>
      <c r="E1210" s="838"/>
      <c r="F1210" s="830"/>
    </row>
    <row r="1211" spans="1:6" ht="3.75" customHeight="1" x14ac:dyDescent="0.2">
      <c r="A1211" s="839"/>
      <c r="B1211" s="620"/>
      <c r="C1211" s="406"/>
      <c r="D1211" s="406"/>
      <c r="E1211" s="829"/>
      <c r="F1211" s="830"/>
    </row>
    <row r="1212" spans="1:6" ht="6.75" customHeight="1" x14ac:dyDescent="0.2">
      <c r="A1212" s="826">
        <v>15</v>
      </c>
      <c r="B1212" s="409" t="s">
        <v>160</v>
      </c>
      <c r="C1212" s="406" t="s">
        <v>81</v>
      </c>
      <c r="D1212" s="406">
        <v>3</v>
      </c>
      <c r="E1212" s="827"/>
      <c r="F1212" s="830"/>
    </row>
    <row r="1213" spans="1:6" ht="6.75" customHeight="1" x14ac:dyDescent="0.2">
      <c r="A1213" s="839"/>
      <c r="B1213" s="409"/>
      <c r="C1213" s="406"/>
      <c r="D1213" s="406"/>
      <c r="E1213" s="838"/>
      <c r="F1213" s="830"/>
    </row>
    <row r="1214" spans="1:6" ht="6.75" customHeight="1" x14ac:dyDescent="0.2">
      <c r="A1214" s="839"/>
      <c r="B1214" s="409"/>
      <c r="C1214" s="406"/>
      <c r="D1214" s="406"/>
      <c r="E1214" s="838"/>
      <c r="F1214" s="830"/>
    </row>
    <row r="1215" spans="1:6" ht="5.25" customHeight="1" x14ac:dyDescent="0.2">
      <c r="A1215" s="839"/>
      <c r="B1215" s="409"/>
      <c r="C1215" s="406"/>
      <c r="D1215" s="406"/>
      <c r="E1215" s="829"/>
      <c r="F1215" s="830"/>
    </row>
    <row r="1216" spans="1:6" ht="6.75" customHeight="1" x14ac:dyDescent="0.2">
      <c r="A1216" s="826">
        <v>16</v>
      </c>
      <c r="B1216" s="618" t="s">
        <v>500</v>
      </c>
      <c r="C1216" s="406" t="s">
        <v>81</v>
      </c>
      <c r="D1216" s="406">
        <v>22</v>
      </c>
      <c r="E1216" s="827"/>
      <c r="F1216" s="830"/>
    </row>
    <row r="1217" spans="1:6" ht="6.75" customHeight="1" x14ac:dyDescent="0.2">
      <c r="A1217" s="839"/>
      <c r="B1217" s="619"/>
      <c r="C1217" s="406"/>
      <c r="D1217" s="406"/>
      <c r="E1217" s="838"/>
      <c r="F1217" s="830"/>
    </row>
    <row r="1218" spans="1:6" ht="6.75" customHeight="1" x14ac:dyDescent="0.2">
      <c r="A1218" s="839"/>
      <c r="B1218" s="619"/>
      <c r="C1218" s="406"/>
      <c r="D1218" s="406"/>
      <c r="E1218" s="838"/>
      <c r="F1218" s="830"/>
    </row>
    <row r="1219" spans="1:6" ht="4.5" customHeight="1" x14ac:dyDescent="0.2">
      <c r="A1219" s="839"/>
      <c r="B1219" s="620"/>
      <c r="C1219" s="406"/>
      <c r="D1219" s="406"/>
      <c r="E1219" s="829"/>
      <c r="F1219" s="830"/>
    </row>
    <row r="1220" spans="1:6" ht="6.75" customHeight="1" x14ac:dyDescent="0.2">
      <c r="A1220" s="826">
        <v>17</v>
      </c>
      <c r="B1220" s="618" t="s">
        <v>502</v>
      </c>
      <c r="C1220" s="406" t="s">
        <v>81</v>
      </c>
      <c r="D1220" s="406">
        <v>18</v>
      </c>
      <c r="E1220" s="827"/>
      <c r="F1220" s="830"/>
    </row>
    <row r="1221" spans="1:6" ht="6.75" customHeight="1" x14ac:dyDescent="0.2">
      <c r="A1221" s="839"/>
      <c r="B1221" s="619"/>
      <c r="C1221" s="406"/>
      <c r="D1221" s="406"/>
      <c r="E1221" s="838"/>
      <c r="F1221" s="830"/>
    </row>
    <row r="1222" spans="1:6" ht="6.75" customHeight="1" x14ac:dyDescent="0.2">
      <c r="A1222" s="839"/>
      <c r="B1222" s="619"/>
      <c r="C1222" s="406"/>
      <c r="D1222" s="406"/>
      <c r="E1222" s="838"/>
      <c r="F1222" s="830"/>
    </row>
    <row r="1223" spans="1:6" ht="4.5" customHeight="1" x14ac:dyDescent="0.2">
      <c r="A1223" s="839"/>
      <c r="B1223" s="620"/>
      <c r="C1223" s="406"/>
      <c r="D1223" s="406"/>
      <c r="E1223" s="829"/>
      <c r="F1223" s="830"/>
    </row>
    <row r="1224" spans="1:6" ht="6.75" customHeight="1" x14ac:dyDescent="0.2">
      <c r="A1224" s="826">
        <v>18</v>
      </c>
      <c r="B1224" s="618" t="s">
        <v>163</v>
      </c>
      <c r="C1224" s="406" t="s">
        <v>81</v>
      </c>
      <c r="D1224" s="406">
        <v>4</v>
      </c>
      <c r="E1224" s="827"/>
      <c r="F1224" s="830"/>
    </row>
    <row r="1225" spans="1:6" ht="6.75" customHeight="1" x14ac:dyDescent="0.2">
      <c r="A1225" s="839"/>
      <c r="B1225" s="619"/>
      <c r="C1225" s="406"/>
      <c r="D1225" s="406"/>
      <c r="E1225" s="838"/>
      <c r="F1225" s="830"/>
    </row>
    <row r="1226" spans="1:6" ht="6.75" customHeight="1" x14ac:dyDescent="0.2">
      <c r="A1226" s="839"/>
      <c r="B1226" s="619"/>
      <c r="C1226" s="406"/>
      <c r="D1226" s="406"/>
      <c r="E1226" s="838"/>
      <c r="F1226" s="830"/>
    </row>
    <row r="1227" spans="1:6" ht="4.5" customHeight="1" x14ac:dyDescent="0.2">
      <c r="A1227" s="839"/>
      <c r="B1227" s="620"/>
      <c r="C1227" s="406"/>
      <c r="D1227" s="406"/>
      <c r="E1227" s="829"/>
      <c r="F1227" s="830"/>
    </row>
    <row r="1228" spans="1:6" ht="6.75" customHeight="1" x14ac:dyDescent="0.2">
      <c r="A1228" s="842" t="s">
        <v>717</v>
      </c>
      <c r="B1228" s="842"/>
      <c r="C1228" s="842"/>
      <c r="D1228" s="842"/>
      <c r="E1228" s="839"/>
      <c r="F1228" s="839"/>
    </row>
    <row r="1229" spans="1:6" ht="6.75" customHeight="1" x14ac:dyDescent="0.2">
      <c r="A1229" s="842"/>
      <c r="B1229" s="842"/>
      <c r="C1229" s="842"/>
      <c r="D1229" s="842"/>
      <c r="E1229" s="839"/>
      <c r="F1229" s="839"/>
    </row>
    <row r="1230" spans="1:6" ht="6.75" customHeight="1" x14ac:dyDescent="0.2">
      <c r="A1230" s="842"/>
      <c r="B1230" s="842"/>
      <c r="C1230" s="842"/>
      <c r="D1230" s="842"/>
      <c r="E1230" s="839"/>
      <c r="F1230" s="839"/>
    </row>
    <row r="1231" spans="1:6" ht="6.75" customHeight="1" x14ac:dyDescent="0.2">
      <c r="A1231" s="842"/>
      <c r="B1231" s="842"/>
      <c r="C1231" s="842"/>
      <c r="D1231" s="842"/>
      <c r="E1231" s="839"/>
      <c r="F1231" s="839"/>
    </row>
    <row r="1232" spans="1:6" ht="6.75" customHeight="1" x14ac:dyDescent="0.2">
      <c r="A1232" s="826"/>
      <c r="B1232" s="452" t="s">
        <v>507</v>
      </c>
      <c r="C1232" s="444"/>
      <c r="D1232" s="444"/>
      <c r="E1232" s="827"/>
      <c r="F1232" s="830"/>
    </row>
    <row r="1233" spans="1:6" ht="6.75" customHeight="1" x14ac:dyDescent="0.2">
      <c r="A1233" s="839"/>
      <c r="B1233" s="453"/>
      <c r="C1233" s="439"/>
      <c r="D1233" s="439"/>
      <c r="E1233" s="838"/>
      <c r="F1233" s="830"/>
    </row>
    <row r="1234" spans="1:6" ht="6.75" customHeight="1" x14ac:dyDescent="0.2">
      <c r="A1234" s="839"/>
      <c r="B1234" s="453"/>
      <c r="C1234" s="439"/>
      <c r="D1234" s="439"/>
      <c r="E1234" s="838"/>
      <c r="F1234" s="830"/>
    </row>
    <row r="1235" spans="1:6" ht="6.75" customHeight="1" x14ac:dyDescent="0.2">
      <c r="A1235" s="839"/>
      <c r="B1235" s="454"/>
      <c r="C1235" s="440"/>
      <c r="D1235" s="440"/>
      <c r="E1235" s="829"/>
      <c r="F1235" s="830"/>
    </row>
    <row r="1236" spans="1:6" ht="6.75" customHeight="1" x14ac:dyDescent="0.2">
      <c r="A1236" s="826">
        <v>1</v>
      </c>
      <c r="B1236" s="409" t="s">
        <v>509</v>
      </c>
      <c r="C1236" s="406" t="s">
        <v>81</v>
      </c>
      <c r="D1236" s="444">
        <v>1</v>
      </c>
      <c r="E1236" s="827"/>
      <c r="F1236" s="830"/>
    </row>
    <row r="1237" spans="1:6" ht="6.75" customHeight="1" x14ac:dyDescent="0.2">
      <c r="A1237" s="839"/>
      <c r="B1237" s="409"/>
      <c r="C1237" s="406"/>
      <c r="D1237" s="439"/>
      <c r="E1237" s="838"/>
      <c r="F1237" s="830"/>
    </row>
    <row r="1238" spans="1:6" ht="6.75" customHeight="1" x14ac:dyDescent="0.2">
      <c r="A1238" s="839"/>
      <c r="B1238" s="409"/>
      <c r="C1238" s="406"/>
      <c r="D1238" s="439"/>
      <c r="E1238" s="838"/>
      <c r="F1238" s="830"/>
    </row>
    <row r="1239" spans="1:6" ht="6.75" customHeight="1" x14ac:dyDescent="0.2">
      <c r="A1239" s="839"/>
      <c r="B1239" s="409"/>
      <c r="C1239" s="406"/>
      <c r="D1239" s="455"/>
      <c r="E1239" s="829"/>
      <c r="F1239" s="830"/>
    </row>
    <row r="1240" spans="1:6" ht="6.75" customHeight="1" x14ac:dyDescent="0.2">
      <c r="A1240" s="826">
        <v>2</v>
      </c>
      <c r="B1240" s="409" t="s">
        <v>510</v>
      </c>
      <c r="C1240" s="406" t="s">
        <v>81</v>
      </c>
      <c r="D1240" s="444">
        <v>1</v>
      </c>
      <c r="E1240" s="827"/>
      <c r="F1240" s="830"/>
    </row>
    <row r="1241" spans="1:6" ht="6.75" customHeight="1" x14ac:dyDescent="0.2">
      <c r="A1241" s="839"/>
      <c r="B1241" s="409"/>
      <c r="C1241" s="406"/>
      <c r="D1241" s="439"/>
      <c r="E1241" s="838"/>
      <c r="F1241" s="830"/>
    </row>
    <row r="1242" spans="1:6" ht="6.75" customHeight="1" x14ac:dyDescent="0.2">
      <c r="A1242" s="839"/>
      <c r="B1242" s="409"/>
      <c r="C1242" s="406"/>
      <c r="D1242" s="439"/>
      <c r="E1242" s="838"/>
      <c r="F1242" s="830"/>
    </row>
    <row r="1243" spans="1:6" ht="6.75" customHeight="1" x14ac:dyDescent="0.2">
      <c r="A1243" s="839"/>
      <c r="B1243" s="409"/>
      <c r="C1243" s="406"/>
      <c r="D1243" s="455"/>
      <c r="E1243" s="829"/>
      <c r="F1243" s="830"/>
    </row>
    <row r="1244" spans="1:6" ht="6.75" customHeight="1" x14ac:dyDescent="0.2">
      <c r="A1244" s="826">
        <v>3</v>
      </c>
      <c r="B1244" s="541" t="s">
        <v>512</v>
      </c>
      <c r="C1244" s="406" t="s">
        <v>81</v>
      </c>
      <c r="D1244" s="444">
        <v>1</v>
      </c>
      <c r="E1244" s="827"/>
      <c r="F1244" s="830"/>
    </row>
    <row r="1245" spans="1:6" ht="6.75" customHeight="1" x14ac:dyDescent="0.2">
      <c r="A1245" s="839"/>
      <c r="B1245" s="542"/>
      <c r="C1245" s="406"/>
      <c r="D1245" s="439"/>
      <c r="E1245" s="838"/>
      <c r="F1245" s="830"/>
    </row>
    <row r="1246" spans="1:6" ht="6.75" customHeight="1" x14ac:dyDescent="0.2">
      <c r="A1246" s="839"/>
      <c r="B1246" s="542"/>
      <c r="C1246" s="406"/>
      <c r="D1246" s="439"/>
      <c r="E1246" s="838"/>
      <c r="F1246" s="830"/>
    </row>
    <row r="1247" spans="1:6" ht="6.75" customHeight="1" x14ac:dyDescent="0.2">
      <c r="A1247" s="839"/>
      <c r="B1247" s="542"/>
      <c r="C1247" s="406"/>
      <c r="D1247" s="455"/>
      <c r="E1247" s="829"/>
      <c r="F1247" s="830"/>
    </row>
    <row r="1248" spans="1:6" ht="6.75" customHeight="1" x14ac:dyDescent="0.2">
      <c r="A1248" s="826">
        <v>4</v>
      </c>
      <c r="B1248" s="441" t="s">
        <v>514</v>
      </c>
      <c r="C1248" s="406" t="s">
        <v>81</v>
      </c>
      <c r="D1248" s="444">
        <v>2</v>
      </c>
      <c r="E1248" s="827"/>
      <c r="F1248" s="830"/>
    </row>
    <row r="1249" spans="1:6" ht="6.75" customHeight="1" x14ac:dyDescent="0.2">
      <c r="A1249" s="839"/>
      <c r="B1249" s="442"/>
      <c r="C1249" s="406"/>
      <c r="D1249" s="439"/>
      <c r="E1249" s="838"/>
      <c r="F1249" s="830"/>
    </row>
    <row r="1250" spans="1:6" ht="6.75" customHeight="1" x14ac:dyDescent="0.2">
      <c r="A1250" s="839"/>
      <c r="B1250" s="442"/>
      <c r="C1250" s="406"/>
      <c r="D1250" s="439"/>
      <c r="E1250" s="838"/>
      <c r="F1250" s="830"/>
    </row>
    <row r="1251" spans="1:6" ht="6.75" customHeight="1" x14ac:dyDescent="0.2">
      <c r="A1251" s="839"/>
      <c r="B1251" s="443"/>
      <c r="C1251" s="406"/>
      <c r="D1251" s="455"/>
      <c r="E1251" s="829"/>
      <c r="F1251" s="830"/>
    </row>
    <row r="1252" spans="1:6" ht="6.75" customHeight="1" x14ac:dyDescent="0.2">
      <c r="A1252" s="826">
        <v>5</v>
      </c>
      <c r="B1252" s="409" t="s">
        <v>516</v>
      </c>
      <c r="C1252" s="406" t="s">
        <v>81</v>
      </c>
      <c r="D1252" s="444">
        <v>14</v>
      </c>
      <c r="E1252" s="827"/>
      <c r="F1252" s="830"/>
    </row>
    <row r="1253" spans="1:6" ht="6.75" customHeight="1" x14ac:dyDescent="0.2">
      <c r="A1253" s="839"/>
      <c r="B1253" s="409"/>
      <c r="C1253" s="406"/>
      <c r="D1253" s="439"/>
      <c r="E1253" s="838"/>
      <c r="F1253" s="830"/>
    </row>
    <row r="1254" spans="1:6" ht="6.75" customHeight="1" x14ac:dyDescent="0.2">
      <c r="A1254" s="839"/>
      <c r="B1254" s="409"/>
      <c r="C1254" s="406"/>
      <c r="D1254" s="439"/>
      <c r="E1254" s="838"/>
      <c r="F1254" s="830"/>
    </row>
    <row r="1255" spans="1:6" ht="6.75" customHeight="1" x14ac:dyDescent="0.2">
      <c r="A1255" s="839"/>
      <c r="B1255" s="409"/>
      <c r="C1255" s="406"/>
      <c r="D1255" s="455"/>
      <c r="E1255" s="829"/>
      <c r="F1255" s="830"/>
    </row>
    <row r="1256" spans="1:6" ht="6.75" customHeight="1" x14ac:dyDescent="0.2">
      <c r="A1256" s="826">
        <v>6</v>
      </c>
      <c r="B1256" s="409" t="s">
        <v>515</v>
      </c>
      <c r="C1256" s="406" t="s">
        <v>81</v>
      </c>
      <c r="D1256" s="444">
        <v>1</v>
      </c>
      <c r="E1256" s="827"/>
      <c r="F1256" s="830"/>
    </row>
    <row r="1257" spans="1:6" ht="6.75" customHeight="1" x14ac:dyDescent="0.2">
      <c r="A1257" s="839"/>
      <c r="B1257" s="409"/>
      <c r="C1257" s="406"/>
      <c r="D1257" s="439"/>
      <c r="E1257" s="838"/>
      <c r="F1257" s="830"/>
    </row>
    <row r="1258" spans="1:6" ht="6.75" customHeight="1" x14ac:dyDescent="0.2">
      <c r="A1258" s="839"/>
      <c r="B1258" s="409"/>
      <c r="C1258" s="406"/>
      <c r="D1258" s="439"/>
      <c r="E1258" s="838"/>
      <c r="F1258" s="830"/>
    </row>
    <row r="1259" spans="1:6" ht="6.75" customHeight="1" x14ac:dyDescent="0.2">
      <c r="A1259" s="839"/>
      <c r="B1259" s="409"/>
      <c r="C1259" s="406"/>
      <c r="D1259" s="455"/>
      <c r="E1259" s="829"/>
      <c r="F1259" s="830"/>
    </row>
    <row r="1260" spans="1:6" ht="6.75" customHeight="1" x14ac:dyDescent="0.2">
      <c r="A1260" s="826">
        <v>7</v>
      </c>
      <c r="B1260" s="409" t="s">
        <v>517</v>
      </c>
      <c r="C1260" s="406" t="s">
        <v>81</v>
      </c>
      <c r="D1260" s="444">
        <v>1</v>
      </c>
      <c r="E1260" s="827"/>
      <c r="F1260" s="830"/>
    </row>
    <row r="1261" spans="1:6" ht="6.75" customHeight="1" x14ac:dyDescent="0.2">
      <c r="A1261" s="839"/>
      <c r="B1261" s="409"/>
      <c r="C1261" s="406"/>
      <c r="D1261" s="439"/>
      <c r="E1261" s="838"/>
      <c r="F1261" s="830"/>
    </row>
    <row r="1262" spans="1:6" ht="6.75" customHeight="1" x14ac:dyDescent="0.2">
      <c r="A1262" s="839"/>
      <c r="B1262" s="409"/>
      <c r="C1262" s="406"/>
      <c r="D1262" s="439"/>
      <c r="E1262" s="838"/>
      <c r="F1262" s="830"/>
    </row>
    <row r="1263" spans="1:6" ht="6.75" customHeight="1" x14ac:dyDescent="0.2">
      <c r="A1263" s="839"/>
      <c r="B1263" s="409"/>
      <c r="C1263" s="406"/>
      <c r="D1263" s="455"/>
      <c r="E1263" s="829"/>
      <c r="F1263" s="830"/>
    </row>
    <row r="1264" spans="1:6" ht="6.75" customHeight="1" x14ac:dyDescent="0.2">
      <c r="A1264" s="826">
        <v>8</v>
      </c>
      <c r="B1264" s="441" t="s">
        <v>518</v>
      </c>
      <c r="C1264" s="444" t="s">
        <v>80</v>
      </c>
      <c r="D1264" s="444">
        <v>221</v>
      </c>
      <c r="E1264" s="827"/>
      <c r="F1264" s="830"/>
    </row>
    <row r="1265" spans="1:6" ht="6.75" customHeight="1" x14ac:dyDescent="0.2">
      <c r="A1265" s="839"/>
      <c r="B1265" s="442"/>
      <c r="C1265" s="439"/>
      <c r="D1265" s="439"/>
      <c r="E1265" s="838"/>
      <c r="F1265" s="830"/>
    </row>
    <row r="1266" spans="1:6" ht="6.75" customHeight="1" x14ac:dyDescent="0.2">
      <c r="A1266" s="839"/>
      <c r="B1266" s="442"/>
      <c r="C1266" s="439"/>
      <c r="D1266" s="439"/>
      <c r="E1266" s="838"/>
      <c r="F1266" s="830"/>
    </row>
    <row r="1267" spans="1:6" ht="6.75" customHeight="1" x14ac:dyDescent="0.2">
      <c r="A1267" s="839"/>
      <c r="B1267" s="443"/>
      <c r="C1267" s="440"/>
      <c r="D1267" s="440"/>
      <c r="E1267" s="829"/>
      <c r="F1267" s="830"/>
    </row>
    <row r="1268" spans="1:6" ht="6.75" customHeight="1" x14ac:dyDescent="0.2">
      <c r="A1268" s="826">
        <v>9</v>
      </c>
      <c r="B1268" s="441" t="s">
        <v>520</v>
      </c>
      <c r="C1268" s="444" t="s">
        <v>80</v>
      </c>
      <c r="D1268" s="444">
        <v>13</v>
      </c>
      <c r="E1268" s="827"/>
      <c r="F1268" s="830"/>
    </row>
    <row r="1269" spans="1:6" ht="6.75" customHeight="1" x14ac:dyDescent="0.2">
      <c r="A1269" s="839"/>
      <c r="B1269" s="442"/>
      <c r="C1269" s="439"/>
      <c r="D1269" s="439"/>
      <c r="E1269" s="838"/>
      <c r="F1269" s="830"/>
    </row>
    <row r="1270" spans="1:6" ht="6.75" customHeight="1" x14ac:dyDescent="0.2">
      <c r="A1270" s="839"/>
      <c r="B1270" s="442"/>
      <c r="C1270" s="439"/>
      <c r="D1270" s="439"/>
      <c r="E1270" s="838"/>
      <c r="F1270" s="830"/>
    </row>
    <row r="1271" spans="1:6" ht="6.75" customHeight="1" x14ac:dyDescent="0.2">
      <c r="A1271" s="839"/>
      <c r="B1271" s="443"/>
      <c r="C1271" s="440"/>
      <c r="D1271" s="455"/>
      <c r="E1271" s="829"/>
      <c r="F1271" s="830"/>
    </row>
    <row r="1272" spans="1:6" ht="6.75" customHeight="1" x14ac:dyDescent="0.2">
      <c r="A1272" s="826">
        <v>10</v>
      </c>
      <c r="B1272" s="441" t="s">
        <v>521</v>
      </c>
      <c r="C1272" s="444" t="s">
        <v>80</v>
      </c>
      <c r="D1272" s="410">
        <v>39</v>
      </c>
      <c r="E1272" s="827"/>
      <c r="F1272" s="830"/>
    </row>
    <row r="1273" spans="1:6" ht="6.75" customHeight="1" x14ac:dyDescent="0.2">
      <c r="A1273" s="839"/>
      <c r="B1273" s="442"/>
      <c r="C1273" s="439"/>
      <c r="D1273" s="411"/>
      <c r="E1273" s="838"/>
      <c r="F1273" s="830"/>
    </row>
    <row r="1274" spans="1:6" ht="6.75" customHeight="1" x14ac:dyDescent="0.2">
      <c r="A1274" s="839"/>
      <c r="B1274" s="442"/>
      <c r="C1274" s="439"/>
      <c r="D1274" s="411"/>
      <c r="E1274" s="838"/>
      <c r="F1274" s="830"/>
    </row>
    <row r="1275" spans="1:6" ht="6.75" customHeight="1" x14ac:dyDescent="0.2">
      <c r="A1275" s="839"/>
      <c r="B1275" s="443"/>
      <c r="C1275" s="440"/>
      <c r="D1275" s="412"/>
      <c r="E1275" s="829"/>
      <c r="F1275" s="830"/>
    </row>
    <row r="1276" spans="1:6" ht="6.75" customHeight="1" x14ac:dyDescent="0.2">
      <c r="A1276" s="826">
        <v>11</v>
      </c>
      <c r="B1276" s="541" t="s">
        <v>523</v>
      </c>
      <c r="C1276" s="444" t="s">
        <v>80</v>
      </c>
      <c r="D1276" s="414">
        <v>176</v>
      </c>
      <c r="E1276" s="827"/>
      <c r="F1276" s="830"/>
    </row>
    <row r="1277" spans="1:6" ht="6.75" customHeight="1" x14ac:dyDescent="0.2">
      <c r="A1277" s="839"/>
      <c r="B1277" s="542"/>
      <c r="C1277" s="439"/>
      <c r="D1277" s="414"/>
      <c r="E1277" s="838"/>
      <c r="F1277" s="830"/>
    </row>
    <row r="1278" spans="1:6" ht="6.75" customHeight="1" x14ac:dyDescent="0.2">
      <c r="A1278" s="839"/>
      <c r="B1278" s="542"/>
      <c r="C1278" s="439"/>
      <c r="D1278" s="414"/>
      <c r="E1278" s="838"/>
      <c r="F1278" s="830"/>
    </row>
    <row r="1279" spans="1:6" ht="6.75" customHeight="1" x14ac:dyDescent="0.2">
      <c r="A1279" s="839"/>
      <c r="B1279" s="542"/>
      <c r="C1279" s="440"/>
      <c r="D1279" s="414"/>
      <c r="E1279" s="829"/>
      <c r="F1279" s="830"/>
    </row>
    <row r="1280" spans="1:6" ht="6.75" customHeight="1" x14ac:dyDescent="0.2">
      <c r="A1280" s="826">
        <v>12</v>
      </c>
      <c r="B1280" s="541" t="s">
        <v>524</v>
      </c>
      <c r="C1280" s="444" t="s">
        <v>80</v>
      </c>
      <c r="D1280" s="444">
        <v>84</v>
      </c>
      <c r="E1280" s="827"/>
      <c r="F1280" s="830"/>
    </row>
    <row r="1281" spans="1:6" ht="6.75" customHeight="1" x14ac:dyDescent="0.2">
      <c r="A1281" s="839"/>
      <c r="B1281" s="542"/>
      <c r="C1281" s="439"/>
      <c r="D1281" s="439"/>
      <c r="E1281" s="838"/>
      <c r="F1281" s="830"/>
    </row>
    <row r="1282" spans="1:6" ht="6.75" customHeight="1" x14ac:dyDescent="0.2">
      <c r="A1282" s="839"/>
      <c r="B1282" s="542"/>
      <c r="C1282" s="439"/>
      <c r="D1282" s="439"/>
      <c r="E1282" s="838"/>
      <c r="F1282" s="830"/>
    </row>
    <row r="1283" spans="1:6" ht="6.75" customHeight="1" x14ac:dyDescent="0.2">
      <c r="A1283" s="839"/>
      <c r="B1283" s="542"/>
      <c r="C1283" s="440"/>
      <c r="D1283" s="440"/>
      <c r="E1283" s="829"/>
      <c r="F1283" s="830"/>
    </row>
    <row r="1284" spans="1:6" ht="6.75" customHeight="1" x14ac:dyDescent="0.2">
      <c r="A1284" s="826">
        <v>13</v>
      </c>
      <c r="B1284" s="541" t="s">
        <v>525</v>
      </c>
      <c r="C1284" s="444" t="s">
        <v>80</v>
      </c>
      <c r="D1284" s="444">
        <v>14</v>
      </c>
      <c r="E1284" s="827"/>
      <c r="F1284" s="830"/>
    </row>
    <row r="1285" spans="1:6" ht="6.75" customHeight="1" x14ac:dyDescent="0.2">
      <c r="A1285" s="839"/>
      <c r="B1285" s="542"/>
      <c r="C1285" s="439"/>
      <c r="D1285" s="439"/>
      <c r="E1285" s="838"/>
      <c r="F1285" s="830"/>
    </row>
    <row r="1286" spans="1:6" ht="6.75" customHeight="1" x14ac:dyDescent="0.2">
      <c r="A1286" s="839"/>
      <c r="B1286" s="542"/>
      <c r="C1286" s="439"/>
      <c r="D1286" s="439"/>
      <c r="E1286" s="838"/>
      <c r="F1286" s="830"/>
    </row>
    <row r="1287" spans="1:6" ht="6.75" customHeight="1" x14ac:dyDescent="0.2">
      <c r="A1287" s="839"/>
      <c r="B1287" s="542"/>
      <c r="C1287" s="440"/>
      <c r="D1287" s="455"/>
      <c r="E1287" s="829"/>
      <c r="F1287" s="830"/>
    </row>
    <row r="1288" spans="1:6" ht="6.75" customHeight="1" x14ac:dyDescent="0.2">
      <c r="A1288" s="826">
        <v>14</v>
      </c>
      <c r="B1288" s="409" t="s">
        <v>527</v>
      </c>
      <c r="C1288" s="444" t="s">
        <v>80</v>
      </c>
      <c r="D1288" s="410">
        <v>375</v>
      </c>
      <c r="E1288" s="827"/>
      <c r="F1288" s="830"/>
    </row>
    <row r="1289" spans="1:6" ht="6.75" customHeight="1" x14ac:dyDescent="0.2">
      <c r="A1289" s="839"/>
      <c r="B1289" s="409"/>
      <c r="C1289" s="439"/>
      <c r="D1289" s="411"/>
      <c r="E1289" s="838"/>
      <c r="F1289" s="830"/>
    </row>
    <row r="1290" spans="1:6" ht="6.75" customHeight="1" x14ac:dyDescent="0.2">
      <c r="A1290" s="839"/>
      <c r="B1290" s="409"/>
      <c r="C1290" s="439"/>
      <c r="D1290" s="411"/>
      <c r="E1290" s="838"/>
      <c r="F1290" s="830"/>
    </row>
    <row r="1291" spans="1:6" ht="6.75" customHeight="1" x14ac:dyDescent="0.2">
      <c r="A1291" s="839"/>
      <c r="B1291" s="409"/>
      <c r="C1291" s="440"/>
      <c r="D1291" s="412"/>
      <c r="E1291" s="829"/>
      <c r="F1291" s="830"/>
    </row>
    <row r="1292" spans="1:6" ht="6.75" customHeight="1" x14ac:dyDescent="0.2">
      <c r="A1292" s="826">
        <v>15</v>
      </c>
      <c r="B1292" s="409" t="s">
        <v>529</v>
      </c>
      <c r="C1292" s="444" t="s">
        <v>80</v>
      </c>
      <c r="D1292" s="414">
        <v>238</v>
      </c>
      <c r="E1292" s="827"/>
      <c r="F1292" s="830"/>
    </row>
    <row r="1293" spans="1:6" ht="6.75" customHeight="1" x14ac:dyDescent="0.2">
      <c r="A1293" s="839"/>
      <c r="B1293" s="409"/>
      <c r="C1293" s="439"/>
      <c r="D1293" s="414"/>
      <c r="E1293" s="838"/>
      <c r="F1293" s="830"/>
    </row>
    <row r="1294" spans="1:6" ht="6.75" customHeight="1" x14ac:dyDescent="0.2">
      <c r="A1294" s="839"/>
      <c r="B1294" s="409"/>
      <c r="C1294" s="439"/>
      <c r="D1294" s="414"/>
      <c r="E1294" s="838"/>
      <c r="F1294" s="830"/>
    </row>
    <row r="1295" spans="1:6" ht="6.75" customHeight="1" x14ac:dyDescent="0.2">
      <c r="A1295" s="839"/>
      <c r="B1295" s="409"/>
      <c r="C1295" s="440"/>
      <c r="D1295" s="414"/>
      <c r="E1295" s="829"/>
      <c r="F1295" s="830"/>
    </row>
    <row r="1296" spans="1:6" ht="6.75" customHeight="1" x14ac:dyDescent="0.2">
      <c r="A1296" s="826">
        <v>16</v>
      </c>
      <c r="B1296" s="409" t="s">
        <v>531</v>
      </c>
      <c r="C1296" s="444" t="s">
        <v>80</v>
      </c>
      <c r="D1296" s="444">
        <v>38</v>
      </c>
      <c r="E1296" s="827"/>
      <c r="F1296" s="830"/>
    </row>
    <row r="1297" spans="1:6" ht="6.75" customHeight="1" x14ac:dyDescent="0.2">
      <c r="A1297" s="839"/>
      <c r="B1297" s="409"/>
      <c r="C1297" s="439"/>
      <c r="D1297" s="439"/>
      <c r="E1297" s="838"/>
      <c r="F1297" s="830"/>
    </row>
    <row r="1298" spans="1:6" ht="6.75" customHeight="1" x14ac:dyDescent="0.2">
      <c r="A1298" s="839"/>
      <c r="B1298" s="409"/>
      <c r="C1298" s="439"/>
      <c r="D1298" s="439"/>
      <c r="E1298" s="838"/>
      <c r="F1298" s="830"/>
    </row>
    <row r="1299" spans="1:6" ht="6.75" customHeight="1" x14ac:dyDescent="0.2">
      <c r="A1299" s="839"/>
      <c r="B1299" s="409"/>
      <c r="C1299" s="440"/>
      <c r="D1299" s="440"/>
      <c r="E1299" s="829"/>
      <c r="F1299" s="830"/>
    </row>
    <row r="1300" spans="1:6" ht="6.75" customHeight="1" x14ac:dyDescent="0.2">
      <c r="A1300" s="826">
        <v>17</v>
      </c>
      <c r="B1300" s="409" t="s">
        <v>533</v>
      </c>
      <c r="C1300" s="444" t="s">
        <v>80</v>
      </c>
      <c r="D1300" s="444">
        <v>570</v>
      </c>
      <c r="E1300" s="827"/>
      <c r="F1300" s="830"/>
    </row>
    <row r="1301" spans="1:6" ht="6.75" customHeight="1" x14ac:dyDescent="0.2">
      <c r="A1301" s="839"/>
      <c r="B1301" s="409"/>
      <c r="C1301" s="439"/>
      <c r="D1301" s="439"/>
      <c r="E1301" s="838"/>
      <c r="F1301" s="830"/>
    </row>
    <row r="1302" spans="1:6" ht="6.75" customHeight="1" x14ac:dyDescent="0.2">
      <c r="A1302" s="839"/>
      <c r="B1302" s="409"/>
      <c r="C1302" s="439"/>
      <c r="D1302" s="439"/>
      <c r="E1302" s="838"/>
      <c r="F1302" s="830"/>
    </row>
    <row r="1303" spans="1:6" ht="6.75" customHeight="1" x14ac:dyDescent="0.2">
      <c r="A1303" s="839"/>
      <c r="B1303" s="409"/>
      <c r="C1303" s="440"/>
      <c r="D1303" s="455"/>
      <c r="E1303" s="829"/>
      <c r="F1303" s="830"/>
    </row>
    <row r="1304" spans="1:6" ht="6.75" customHeight="1" x14ac:dyDescent="0.2">
      <c r="A1304" s="826">
        <v>18</v>
      </c>
      <c r="B1304" s="409" t="s">
        <v>535</v>
      </c>
      <c r="C1304" s="406" t="s">
        <v>81</v>
      </c>
      <c r="D1304" s="410">
        <v>6</v>
      </c>
      <c r="E1304" s="827"/>
      <c r="F1304" s="830"/>
    </row>
    <row r="1305" spans="1:6" ht="6.75" customHeight="1" x14ac:dyDescent="0.2">
      <c r="A1305" s="839"/>
      <c r="B1305" s="409"/>
      <c r="C1305" s="406"/>
      <c r="D1305" s="411"/>
      <c r="E1305" s="838"/>
      <c r="F1305" s="830"/>
    </row>
    <row r="1306" spans="1:6" ht="6.75" customHeight="1" x14ac:dyDescent="0.2">
      <c r="A1306" s="839"/>
      <c r="B1306" s="409"/>
      <c r="C1306" s="406"/>
      <c r="D1306" s="411"/>
      <c r="E1306" s="838"/>
      <c r="F1306" s="830"/>
    </row>
    <row r="1307" spans="1:6" ht="6.75" customHeight="1" x14ac:dyDescent="0.2">
      <c r="A1307" s="839"/>
      <c r="B1307" s="409"/>
      <c r="C1307" s="406"/>
      <c r="D1307" s="412"/>
      <c r="E1307" s="829"/>
      <c r="F1307" s="830"/>
    </row>
    <row r="1308" spans="1:6" ht="6.75" customHeight="1" x14ac:dyDescent="0.2">
      <c r="A1308" s="826">
        <v>19</v>
      </c>
      <c r="B1308" s="409" t="s">
        <v>536</v>
      </c>
      <c r="C1308" s="406" t="s">
        <v>81</v>
      </c>
      <c r="D1308" s="414">
        <v>50</v>
      </c>
      <c r="E1308" s="827"/>
      <c r="F1308" s="830"/>
    </row>
    <row r="1309" spans="1:6" ht="6.75" customHeight="1" x14ac:dyDescent="0.2">
      <c r="A1309" s="839"/>
      <c r="B1309" s="409"/>
      <c r="C1309" s="406"/>
      <c r="D1309" s="414"/>
      <c r="E1309" s="838"/>
      <c r="F1309" s="830"/>
    </row>
    <row r="1310" spans="1:6" ht="6.75" customHeight="1" x14ac:dyDescent="0.2">
      <c r="A1310" s="839"/>
      <c r="B1310" s="409"/>
      <c r="C1310" s="406"/>
      <c r="D1310" s="414"/>
      <c r="E1310" s="838"/>
      <c r="F1310" s="830"/>
    </row>
    <row r="1311" spans="1:6" ht="6.75" customHeight="1" x14ac:dyDescent="0.2">
      <c r="A1311" s="839"/>
      <c r="B1311" s="409"/>
      <c r="C1311" s="406"/>
      <c r="D1311" s="414"/>
      <c r="E1311" s="829"/>
      <c r="F1311" s="830"/>
    </row>
    <row r="1312" spans="1:6" ht="6.75" customHeight="1" x14ac:dyDescent="0.2">
      <c r="A1312" s="826">
        <v>20</v>
      </c>
      <c r="B1312" s="441" t="s">
        <v>538</v>
      </c>
      <c r="C1312" s="406" t="s">
        <v>81</v>
      </c>
      <c r="D1312" s="444">
        <v>11</v>
      </c>
      <c r="E1312" s="827"/>
      <c r="F1312" s="830"/>
    </row>
    <row r="1313" spans="1:6" ht="6.75" customHeight="1" x14ac:dyDescent="0.2">
      <c r="A1313" s="839"/>
      <c r="B1313" s="442"/>
      <c r="C1313" s="406"/>
      <c r="D1313" s="439"/>
      <c r="E1313" s="838"/>
      <c r="F1313" s="830"/>
    </row>
    <row r="1314" spans="1:6" ht="6.75" customHeight="1" x14ac:dyDescent="0.2">
      <c r="A1314" s="839"/>
      <c r="B1314" s="442"/>
      <c r="C1314" s="406"/>
      <c r="D1314" s="439"/>
      <c r="E1314" s="838"/>
      <c r="F1314" s="830"/>
    </row>
    <row r="1315" spans="1:6" ht="6.75" customHeight="1" x14ac:dyDescent="0.2">
      <c r="A1315" s="839"/>
      <c r="B1315" s="443"/>
      <c r="C1315" s="406"/>
      <c r="D1315" s="440"/>
      <c r="E1315" s="829"/>
      <c r="F1315" s="830"/>
    </row>
    <row r="1316" spans="1:6" ht="6.75" customHeight="1" x14ac:dyDescent="0.2">
      <c r="A1316" s="826">
        <v>21</v>
      </c>
      <c r="B1316" s="409" t="s">
        <v>539</v>
      </c>
      <c r="C1316" s="406" t="s">
        <v>81</v>
      </c>
      <c r="D1316" s="444">
        <v>27</v>
      </c>
      <c r="E1316" s="827"/>
      <c r="F1316" s="830"/>
    </row>
    <row r="1317" spans="1:6" ht="6.75" customHeight="1" x14ac:dyDescent="0.2">
      <c r="A1317" s="839"/>
      <c r="B1317" s="409"/>
      <c r="C1317" s="406"/>
      <c r="D1317" s="439"/>
      <c r="E1317" s="838"/>
      <c r="F1317" s="830"/>
    </row>
    <row r="1318" spans="1:6" ht="6.75" customHeight="1" x14ac:dyDescent="0.2">
      <c r="A1318" s="839"/>
      <c r="B1318" s="409"/>
      <c r="C1318" s="406"/>
      <c r="D1318" s="439"/>
      <c r="E1318" s="838"/>
      <c r="F1318" s="830"/>
    </row>
    <row r="1319" spans="1:6" ht="6.75" customHeight="1" x14ac:dyDescent="0.2">
      <c r="A1319" s="839"/>
      <c r="B1319" s="409"/>
      <c r="C1319" s="406"/>
      <c r="D1319" s="455"/>
      <c r="E1319" s="829"/>
      <c r="F1319" s="830"/>
    </row>
    <row r="1320" spans="1:6" ht="6.75" customHeight="1" x14ac:dyDescent="0.2">
      <c r="A1320" s="826">
        <v>22</v>
      </c>
      <c r="B1320" s="409" t="s">
        <v>541</v>
      </c>
      <c r="C1320" s="406" t="s">
        <v>81</v>
      </c>
      <c r="D1320" s="410">
        <v>4</v>
      </c>
      <c r="E1320" s="827"/>
      <c r="F1320" s="830"/>
    </row>
    <row r="1321" spans="1:6" ht="6.75" customHeight="1" x14ac:dyDescent="0.2">
      <c r="A1321" s="839"/>
      <c r="B1321" s="409"/>
      <c r="C1321" s="406"/>
      <c r="D1321" s="411"/>
      <c r="E1321" s="838"/>
      <c r="F1321" s="830"/>
    </row>
    <row r="1322" spans="1:6" ht="6.75" customHeight="1" x14ac:dyDescent="0.2">
      <c r="A1322" s="839"/>
      <c r="B1322" s="409"/>
      <c r="C1322" s="406"/>
      <c r="D1322" s="411"/>
      <c r="E1322" s="838"/>
      <c r="F1322" s="830"/>
    </row>
    <row r="1323" spans="1:6" ht="6.75" customHeight="1" x14ac:dyDescent="0.2">
      <c r="A1323" s="839"/>
      <c r="B1323" s="409"/>
      <c r="C1323" s="406"/>
      <c r="D1323" s="412"/>
      <c r="E1323" s="829"/>
      <c r="F1323" s="830"/>
    </row>
    <row r="1324" spans="1:6" ht="6.75" customHeight="1" x14ac:dyDescent="0.2">
      <c r="A1324" s="826">
        <v>23</v>
      </c>
      <c r="B1324" s="541" t="s">
        <v>542</v>
      </c>
      <c r="C1324" s="406" t="s">
        <v>81</v>
      </c>
      <c r="D1324" s="414">
        <v>15</v>
      </c>
      <c r="E1324" s="827"/>
      <c r="F1324" s="830"/>
    </row>
    <row r="1325" spans="1:6" ht="6.75" customHeight="1" x14ac:dyDescent="0.2">
      <c r="A1325" s="839"/>
      <c r="B1325" s="542"/>
      <c r="C1325" s="406"/>
      <c r="D1325" s="414"/>
      <c r="E1325" s="838"/>
      <c r="F1325" s="830"/>
    </row>
    <row r="1326" spans="1:6" ht="6.75" customHeight="1" x14ac:dyDescent="0.2">
      <c r="A1326" s="839"/>
      <c r="B1326" s="542"/>
      <c r="C1326" s="406"/>
      <c r="D1326" s="414"/>
      <c r="E1326" s="838"/>
      <c r="F1326" s="830"/>
    </row>
    <row r="1327" spans="1:6" ht="6.75" customHeight="1" x14ac:dyDescent="0.2">
      <c r="A1327" s="839"/>
      <c r="B1327" s="542"/>
      <c r="C1327" s="406"/>
      <c r="D1327" s="414"/>
      <c r="E1327" s="829"/>
      <c r="F1327" s="830"/>
    </row>
    <row r="1328" spans="1:6" ht="6.75" customHeight="1" x14ac:dyDescent="0.2">
      <c r="A1328" s="826">
        <v>24</v>
      </c>
      <c r="B1328" s="541" t="s">
        <v>543</v>
      </c>
      <c r="C1328" s="406" t="s">
        <v>81</v>
      </c>
      <c r="D1328" s="444">
        <v>10</v>
      </c>
      <c r="E1328" s="827"/>
      <c r="F1328" s="830"/>
    </row>
    <row r="1329" spans="1:6" ht="6.75" customHeight="1" x14ac:dyDescent="0.2">
      <c r="A1329" s="839"/>
      <c r="B1329" s="542"/>
      <c r="C1329" s="406"/>
      <c r="D1329" s="439"/>
      <c r="E1329" s="838"/>
      <c r="F1329" s="830"/>
    </row>
    <row r="1330" spans="1:6" ht="6.75" customHeight="1" x14ac:dyDescent="0.2">
      <c r="A1330" s="839"/>
      <c r="B1330" s="542"/>
      <c r="C1330" s="406"/>
      <c r="D1330" s="439"/>
      <c r="E1330" s="838"/>
      <c r="F1330" s="830"/>
    </row>
    <row r="1331" spans="1:6" ht="6.75" customHeight="1" x14ac:dyDescent="0.2">
      <c r="A1331" s="839"/>
      <c r="B1331" s="542"/>
      <c r="C1331" s="406"/>
      <c r="D1331" s="440"/>
      <c r="E1331" s="829"/>
      <c r="F1331" s="830"/>
    </row>
    <row r="1332" spans="1:6" ht="6.75" customHeight="1" x14ac:dyDescent="0.2">
      <c r="A1332" s="826">
        <v>25</v>
      </c>
      <c r="B1332" s="541" t="s">
        <v>544</v>
      </c>
      <c r="C1332" s="406" t="s">
        <v>81</v>
      </c>
      <c r="D1332" s="444">
        <v>1</v>
      </c>
      <c r="E1332" s="827"/>
      <c r="F1332" s="830"/>
    </row>
    <row r="1333" spans="1:6" ht="6.75" customHeight="1" x14ac:dyDescent="0.2">
      <c r="A1333" s="839"/>
      <c r="B1333" s="542"/>
      <c r="C1333" s="406"/>
      <c r="D1333" s="439"/>
      <c r="E1333" s="838"/>
      <c r="F1333" s="830"/>
    </row>
    <row r="1334" spans="1:6" ht="6.75" customHeight="1" x14ac:dyDescent="0.2">
      <c r="A1334" s="839"/>
      <c r="B1334" s="542"/>
      <c r="C1334" s="406"/>
      <c r="D1334" s="439"/>
      <c r="E1334" s="838"/>
      <c r="F1334" s="830"/>
    </row>
    <row r="1335" spans="1:6" ht="6.75" customHeight="1" x14ac:dyDescent="0.2">
      <c r="A1335" s="839"/>
      <c r="B1335" s="542"/>
      <c r="C1335" s="406"/>
      <c r="D1335" s="455"/>
      <c r="E1335" s="829"/>
      <c r="F1335" s="830"/>
    </row>
    <row r="1336" spans="1:6" ht="6.75" customHeight="1" x14ac:dyDescent="0.2">
      <c r="A1336" s="826">
        <v>26</v>
      </c>
      <c r="B1336" s="409" t="s">
        <v>545</v>
      </c>
      <c r="C1336" s="406" t="s">
        <v>81</v>
      </c>
      <c r="D1336" s="444">
        <v>1</v>
      </c>
      <c r="E1336" s="827"/>
      <c r="F1336" s="830"/>
    </row>
    <row r="1337" spans="1:6" ht="6.75" customHeight="1" x14ac:dyDescent="0.2">
      <c r="A1337" s="839"/>
      <c r="B1337" s="409"/>
      <c r="C1337" s="406"/>
      <c r="D1337" s="439"/>
      <c r="E1337" s="838"/>
      <c r="F1337" s="830"/>
    </row>
    <row r="1338" spans="1:6" ht="6.75" customHeight="1" x14ac:dyDescent="0.2">
      <c r="A1338" s="839"/>
      <c r="B1338" s="409"/>
      <c r="C1338" s="406"/>
      <c r="D1338" s="439"/>
      <c r="E1338" s="838"/>
      <c r="F1338" s="830"/>
    </row>
    <row r="1339" spans="1:6" ht="4.5" customHeight="1" x14ac:dyDescent="0.2">
      <c r="A1339" s="839"/>
      <c r="B1339" s="409"/>
      <c r="C1339" s="406"/>
      <c r="D1339" s="455"/>
      <c r="E1339" s="829"/>
      <c r="F1339" s="830"/>
    </row>
    <row r="1340" spans="1:6" ht="6.75" customHeight="1" x14ac:dyDescent="0.2">
      <c r="A1340" s="826">
        <v>27</v>
      </c>
      <c r="B1340" s="541" t="s">
        <v>546</v>
      </c>
      <c r="C1340" s="406" t="s">
        <v>81</v>
      </c>
      <c r="D1340" s="444">
        <v>1</v>
      </c>
      <c r="E1340" s="827"/>
      <c r="F1340" s="830"/>
    </row>
    <row r="1341" spans="1:6" ht="6.75" customHeight="1" x14ac:dyDescent="0.2">
      <c r="A1341" s="839"/>
      <c r="B1341" s="542"/>
      <c r="C1341" s="406"/>
      <c r="D1341" s="439"/>
      <c r="E1341" s="838"/>
      <c r="F1341" s="830"/>
    </row>
    <row r="1342" spans="1:6" ht="6.75" customHeight="1" x14ac:dyDescent="0.2">
      <c r="A1342" s="839"/>
      <c r="B1342" s="542"/>
      <c r="C1342" s="406"/>
      <c r="D1342" s="439"/>
      <c r="E1342" s="838"/>
      <c r="F1342" s="830"/>
    </row>
    <row r="1343" spans="1:6" ht="3.75" customHeight="1" x14ac:dyDescent="0.2">
      <c r="A1343" s="839"/>
      <c r="B1343" s="542"/>
      <c r="C1343" s="406"/>
      <c r="D1343" s="455"/>
      <c r="E1343" s="829"/>
      <c r="F1343" s="830"/>
    </row>
    <row r="1344" spans="1:6" ht="6.75" customHeight="1" x14ac:dyDescent="0.2">
      <c r="A1344" s="826">
        <v>28</v>
      </c>
      <c r="B1344" s="441" t="s">
        <v>548</v>
      </c>
      <c r="C1344" s="406" t="s">
        <v>81</v>
      </c>
      <c r="D1344" s="444">
        <v>3</v>
      </c>
      <c r="E1344" s="827"/>
      <c r="F1344" s="830"/>
    </row>
    <row r="1345" spans="1:6" ht="6.75" customHeight="1" x14ac:dyDescent="0.2">
      <c r="A1345" s="839"/>
      <c r="B1345" s="442"/>
      <c r="C1345" s="406"/>
      <c r="D1345" s="439"/>
      <c r="E1345" s="838"/>
      <c r="F1345" s="830"/>
    </row>
    <row r="1346" spans="1:6" ht="6.75" customHeight="1" x14ac:dyDescent="0.2">
      <c r="A1346" s="839"/>
      <c r="B1346" s="442"/>
      <c r="C1346" s="406"/>
      <c r="D1346" s="439"/>
      <c r="E1346" s="838"/>
      <c r="F1346" s="830"/>
    </row>
    <row r="1347" spans="1:6" ht="3.75" customHeight="1" x14ac:dyDescent="0.2">
      <c r="A1347" s="839"/>
      <c r="B1347" s="443"/>
      <c r="C1347" s="406"/>
      <c r="D1347" s="440"/>
      <c r="E1347" s="829"/>
      <c r="F1347" s="830"/>
    </row>
    <row r="1348" spans="1:6" ht="6.75" customHeight="1" x14ac:dyDescent="0.2">
      <c r="A1348" s="826">
        <v>29</v>
      </c>
      <c r="B1348" s="409" t="s">
        <v>549</v>
      </c>
      <c r="C1348" s="406" t="s">
        <v>80</v>
      </c>
      <c r="D1348" s="444">
        <v>38</v>
      </c>
      <c r="E1348" s="827"/>
      <c r="F1348" s="830"/>
    </row>
    <row r="1349" spans="1:6" ht="6.75" customHeight="1" x14ac:dyDescent="0.2">
      <c r="A1349" s="839"/>
      <c r="B1349" s="409"/>
      <c r="C1349" s="406"/>
      <c r="D1349" s="439"/>
      <c r="E1349" s="838"/>
      <c r="F1349" s="830"/>
    </row>
    <row r="1350" spans="1:6" ht="6.75" customHeight="1" x14ac:dyDescent="0.2">
      <c r="A1350" s="839"/>
      <c r="B1350" s="409"/>
      <c r="C1350" s="406"/>
      <c r="D1350" s="439"/>
      <c r="E1350" s="838"/>
      <c r="F1350" s="830"/>
    </row>
    <row r="1351" spans="1:6" ht="4.5" customHeight="1" x14ac:dyDescent="0.2">
      <c r="A1351" s="839"/>
      <c r="B1351" s="409"/>
      <c r="C1351" s="406"/>
      <c r="D1351" s="455"/>
      <c r="E1351" s="829"/>
      <c r="F1351" s="830"/>
    </row>
    <row r="1352" spans="1:6" ht="6.75" customHeight="1" x14ac:dyDescent="0.2">
      <c r="A1352" s="826">
        <v>30</v>
      </c>
      <c r="B1352" s="409" t="s">
        <v>550</v>
      </c>
      <c r="C1352" s="406" t="s">
        <v>81</v>
      </c>
      <c r="D1352" s="410">
        <v>6</v>
      </c>
      <c r="E1352" s="827"/>
      <c r="F1352" s="830"/>
    </row>
    <row r="1353" spans="1:6" ht="6.75" customHeight="1" x14ac:dyDescent="0.2">
      <c r="A1353" s="839"/>
      <c r="B1353" s="409"/>
      <c r="C1353" s="406"/>
      <c r="D1353" s="411"/>
      <c r="E1353" s="838"/>
      <c r="F1353" s="830"/>
    </row>
    <row r="1354" spans="1:6" ht="6.75" customHeight="1" x14ac:dyDescent="0.2">
      <c r="A1354" s="839"/>
      <c r="B1354" s="409"/>
      <c r="C1354" s="406"/>
      <c r="D1354" s="411"/>
      <c r="E1354" s="838"/>
      <c r="F1354" s="830"/>
    </row>
    <row r="1355" spans="1:6" ht="4.5" customHeight="1" x14ac:dyDescent="0.2">
      <c r="A1355" s="839"/>
      <c r="B1355" s="409"/>
      <c r="C1355" s="406"/>
      <c r="D1355" s="412"/>
      <c r="E1355" s="829"/>
      <c r="F1355" s="830"/>
    </row>
    <row r="1356" spans="1:6" ht="6.75" customHeight="1" x14ac:dyDescent="0.2">
      <c r="A1356" s="826"/>
      <c r="B1356" s="650" t="s">
        <v>102</v>
      </c>
      <c r="C1356" s="414"/>
      <c r="D1356" s="414"/>
      <c r="E1356" s="827"/>
      <c r="F1356" s="830"/>
    </row>
    <row r="1357" spans="1:6" ht="6.75" customHeight="1" x14ac:dyDescent="0.2">
      <c r="A1357" s="839"/>
      <c r="B1357" s="651"/>
      <c r="C1357" s="414"/>
      <c r="D1357" s="414"/>
      <c r="E1357" s="838"/>
      <c r="F1357" s="830"/>
    </row>
    <row r="1358" spans="1:6" ht="6.75" customHeight="1" x14ac:dyDescent="0.2">
      <c r="A1358" s="839"/>
      <c r="B1358" s="651"/>
      <c r="C1358" s="414"/>
      <c r="D1358" s="414"/>
      <c r="E1358" s="838"/>
      <c r="F1358" s="830"/>
    </row>
    <row r="1359" spans="1:6" ht="6.75" customHeight="1" x14ac:dyDescent="0.2">
      <c r="A1359" s="839"/>
      <c r="B1359" s="651"/>
      <c r="C1359" s="414"/>
      <c r="D1359" s="414"/>
      <c r="E1359" s="829"/>
      <c r="F1359" s="830"/>
    </row>
    <row r="1360" spans="1:6" ht="6.75" customHeight="1" x14ac:dyDescent="0.2">
      <c r="A1360" s="826">
        <v>1</v>
      </c>
      <c r="B1360" s="441" t="s">
        <v>551</v>
      </c>
      <c r="C1360" s="444" t="s">
        <v>81</v>
      </c>
      <c r="D1360" s="444">
        <v>100</v>
      </c>
      <c r="E1360" s="827"/>
      <c r="F1360" s="830"/>
    </row>
    <row r="1361" spans="1:6" ht="6.75" customHeight="1" x14ac:dyDescent="0.2">
      <c r="A1361" s="839"/>
      <c r="B1361" s="442"/>
      <c r="C1361" s="439"/>
      <c r="D1361" s="439"/>
      <c r="E1361" s="838"/>
      <c r="F1361" s="830"/>
    </row>
    <row r="1362" spans="1:6" ht="6.75" customHeight="1" x14ac:dyDescent="0.2">
      <c r="A1362" s="839"/>
      <c r="B1362" s="442"/>
      <c r="C1362" s="439"/>
      <c r="D1362" s="439"/>
      <c r="E1362" s="838"/>
      <c r="F1362" s="830"/>
    </row>
    <row r="1363" spans="1:6" ht="6.75" customHeight="1" x14ac:dyDescent="0.2">
      <c r="A1363" s="839"/>
      <c r="B1363" s="443"/>
      <c r="C1363" s="440"/>
      <c r="D1363" s="440"/>
      <c r="E1363" s="829"/>
      <c r="F1363" s="830"/>
    </row>
    <row r="1364" spans="1:6" ht="6.75" customHeight="1" x14ac:dyDescent="0.2">
      <c r="A1364" s="826">
        <v>2</v>
      </c>
      <c r="B1364" s="409" t="s">
        <v>623</v>
      </c>
      <c r="C1364" s="444" t="s">
        <v>81</v>
      </c>
      <c r="D1364" s="444">
        <v>31</v>
      </c>
      <c r="E1364" s="827"/>
      <c r="F1364" s="830"/>
    </row>
    <row r="1365" spans="1:6" ht="6.75" customHeight="1" x14ac:dyDescent="0.2">
      <c r="A1365" s="839"/>
      <c r="B1365" s="409"/>
      <c r="C1365" s="439"/>
      <c r="D1365" s="439"/>
      <c r="E1365" s="838"/>
      <c r="F1365" s="830"/>
    </row>
    <row r="1366" spans="1:6" ht="6.75" customHeight="1" x14ac:dyDescent="0.2">
      <c r="A1366" s="839"/>
      <c r="B1366" s="409"/>
      <c r="C1366" s="439"/>
      <c r="D1366" s="439"/>
      <c r="E1366" s="838"/>
      <c r="F1366" s="830"/>
    </row>
    <row r="1367" spans="1:6" ht="6.75" customHeight="1" x14ac:dyDescent="0.2">
      <c r="A1367" s="839"/>
      <c r="B1367" s="409"/>
      <c r="C1367" s="440"/>
      <c r="D1367" s="455"/>
      <c r="E1367" s="829"/>
      <c r="F1367" s="830"/>
    </row>
    <row r="1368" spans="1:6" ht="6.75" customHeight="1" x14ac:dyDescent="0.2">
      <c r="A1368" s="826">
        <v>3</v>
      </c>
      <c r="B1368" s="409" t="s">
        <v>552</v>
      </c>
      <c r="C1368" s="444" t="s">
        <v>81</v>
      </c>
      <c r="D1368" s="410">
        <v>31</v>
      </c>
      <c r="E1368" s="827"/>
      <c r="F1368" s="830"/>
    </row>
    <row r="1369" spans="1:6" ht="6.75" customHeight="1" x14ac:dyDescent="0.2">
      <c r="A1369" s="839"/>
      <c r="B1369" s="409"/>
      <c r="C1369" s="439"/>
      <c r="D1369" s="411"/>
      <c r="E1369" s="838"/>
      <c r="F1369" s="830"/>
    </row>
    <row r="1370" spans="1:6" ht="6.75" customHeight="1" x14ac:dyDescent="0.2">
      <c r="A1370" s="839"/>
      <c r="B1370" s="409"/>
      <c r="C1370" s="439"/>
      <c r="D1370" s="411"/>
      <c r="E1370" s="838"/>
      <c r="F1370" s="830"/>
    </row>
    <row r="1371" spans="1:6" ht="6.75" customHeight="1" x14ac:dyDescent="0.2">
      <c r="A1371" s="839"/>
      <c r="B1371" s="409"/>
      <c r="C1371" s="440"/>
      <c r="D1371" s="412"/>
      <c r="E1371" s="829"/>
      <c r="F1371" s="830"/>
    </row>
    <row r="1372" spans="1:6" ht="6.75" customHeight="1" x14ac:dyDescent="0.2">
      <c r="A1372" s="826">
        <v>4</v>
      </c>
      <c r="B1372" s="541" t="s">
        <v>553</v>
      </c>
      <c r="C1372" s="414" t="s">
        <v>80</v>
      </c>
      <c r="D1372" s="414">
        <v>234</v>
      </c>
      <c r="E1372" s="827"/>
      <c r="F1372" s="830"/>
    </row>
    <row r="1373" spans="1:6" ht="6.75" customHeight="1" x14ac:dyDescent="0.2">
      <c r="A1373" s="839"/>
      <c r="B1373" s="542"/>
      <c r="C1373" s="414"/>
      <c r="D1373" s="414"/>
      <c r="E1373" s="838"/>
      <c r="F1373" s="830"/>
    </row>
    <row r="1374" spans="1:6" ht="6.75" customHeight="1" x14ac:dyDescent="0.2">
      <c r="A1374" s="839"/>
      <c r="B1374" s="542"/>
      <c r="C1374" s="414"/>
      <c r="D1374" s="414"/>
      <c r="E1374" s="838"/>
      <c r="F1374" s="830"/>
    </row>
    <row r="1375" spans="1:6" ht="6.75" customHeight="1" x14ac:dyDescent="0.2">
      <c r="A1375" s="839"/>
      <c r="B1375" s="542"/>
      <c r="C1375" s="414"/>
      <c r="D1375" s="414"/>
      <c r="E1375" s="829"/>
      <c r="F1375" s="830"/>
    </row>
    <row r="1376" spans="1:6" ht="6.75" customHeight="1" x14ac:dyDescent="0.2">
      <c r="A1376" s="826">
        <v>5</v>
      </c>
      <c r="B1376" s="441" t="s">
        <v>554</v>
      </c>
      <c r="C1376" s="389" t="s">
        <v>231</v>
      </c>
      <c r="D1376" s="410">
        <v>11.7</v>
      </c>
      <c r="E1376" s="827"/>
      <c r="F1376" s="830"/>
    </row>
    <row r="1377" spans="1:6" ht="6.75" customHeight="1" x14ac:dyDescent="0.2">
      <c r="A1377" s="839"/>
      <c r="B1377" s="442"/>
      <c r="C1377" s="389"/>
      <c r="D1377" s="411"/>
      <c r="E1377" s="838"/>
      <c r="F1377" s="830"/>
    </row>
    <row r="1378" spans="1:6" ht="6.75" customHeight="1" x14ac:dyDescent="0.2">
      <c r="A1378" s="839"/>
      <c r="B1378" s="442"/>
      <c r="C1378" s="389"/>
      <c r="D1378" s="411"/>
      <c r="E1378" s="838"/>
      <c r="F1378" s="830"/>
    </row>
    <row r="1379" spans="1:6" ht="6.75" customHeight="1" x14ac:dyDescent="0.2">
      <c r="A1379" s="839"/>
      <c r="B1379" s="443"/>
      <c r="C1379" s="389"/>
      <c r="D1379" s="412"/>
      <c r="E1379" s="829"/>
      <c r="F1379" s="830"/>
    </row>
    <row r="1380" spans="1:6" ht="6.75" customHeight="1" x14ac:dyDescent="0.2">
      <c r="A1380" s="826">
        <v>6</v>
      </c>
      <c r="B1380" s="409" t="s">
        <v>556</v>
      </c>
      <c r="C1380" s="389" t="s">
        <v>169</v>
      </c>
      <c r="D1380" s="444">
        <v>3.4</v>
      </c>
      <c r="E1380" s="827"/>
      <c r="F1380" s="830"/>
    </row>
    <row r="1381" spans="1:6" ht="6.75" customHeight="1" x14ac:dyDescent="0.2">
      <c r="A1381" s="839"/>
      <c r="B1381" s="409"/>
      <c r="C1381" s="389"/>
      <c r="D1381" s="439"/>
      <c r="E1381" s="838"/>
      <c r="F1381" s="830"/>
    </row>
    <row r="1382" spans="1:6" ht="6.75" customHeight="1" x14ac:dyDescent="0.2">
      <c r="A1382" s="839"/>
      <c r="B1382" s="409"/>
      <c r="C1382" s="389"/>
      <c r="D1382" s="439"/>
      <c r="E1382" s="838"/>
      <c r="F1382" s="830"/>
    </row>
    <row r="1383" spans="1:6" ht="6.75" customHeight="1" x14ac:dyDescent="0.2">
      <c r="A1383" s="839"/>
      <c r="B1383" s="409"/>
      <c r="C1383" s="389"/>
      <c r="D1383" s="455"/>
      <c r="E1383" s="829"/>
      <c r="F1383" s="830"/>
    </row>
    <row r="1384" spans="1:6" ht="6.75" customHeight="1" x14ac:dyDescent="0.2">
      <c r="A1384" s="826"/>
      <c r="B1384" s="648" t="s">
        <v>557</v>
      </c>
      <c r="C1384" s="406"/>
      <c r="D1384" s="410"/>
      <c r="E1384" s="827"/>
      <c r="F1384" s="830"/>
    </row>
    <row r="1385" spans="1:6" ht="6.75" customHeight="1" x14ac:dyDescent="0.2">
      <c r="A1385" s="839"/>
      <c r="B1385" s="648"/>
      <c r="C1385" s="406"/>
      <c r="D1385" s="411"/>
      <c r="E1385" s="838"/>
      <c r="F1385" s="830"/>
    </row>
    <row r="1386" spans="1:6" ht="6.75" customHeight="1" x14ac:dyDescent="0.2">
      <c r="A1386" s="839"/>
      <c r="B1386" s="648"/>
      <c r="C1386" s="406"/>
      <c r="D1386" s="411"/>
      <c r="E1386" s="838"/>
      <c r="F1386" s="830"/>
    </row>
    <row r="1387" spans="1:6" ht="6.75" customHeight="1" x14ac:dyDescent="0.2">
      <c r="A1387" s="839"/>
      <c r="B1387" s="648"/>
      <c r="C1387" s="406"/>
      <c r="D1387" s="412"/>
      <c r="E1387" s="829"/>
      <c r="F1387" s="830"/>
    </row>
    <row r="1388" spans="1:6" ht="6.75" customHeight="1" x14ac:dyDescent="0.2">
      <c r="A1388" s="826">
        <v>1</v>
      </c>
      <c r="B1388" s="409" t="s">
        <v>592</v>
      </c>
      <c r="C1388" s="406" t="s">
        <v>81</v>
      </c>
      <c r="D1388" s="444">
        <v>1</v>
      </c>
      <c r="E1388" s="827"/>
      <c r="F1388" s="830"/>
    </row>
    <row r="1389" spans="1:6" ht="6.75" customHeight="1" x14ac:dyDescent="0.2">
      <c r="A1389" s="839"/>
      <c r="B1389" s="409"/>
      <c r="C1389" s="406"/>
      <c r="D1389" s="439"/>
      <c r="E1389" s="838"/>
      <c r="F1389" s="830"/>
    </row>
    <row r="1390" spans="1:6" ht="6.75" customHeight="1" x14ac:dyDescent="0.2">
      <c r="A1390" s="839"/>
      <c r="B1390" s="409"/>
      <c r="C1390" s="406"/>
      <c r="D1390" s="439"/>
      <c r="E1390" s="838"/>
      <c r="F1390" s="830"/>
    </row>
    <row r="1391" spans="1:6" ht="6.75" customHeight="1" x14ac:dyDescent="0.2">
      <c r="A1391" s="839"/>
      <c r="B1391" s="409"/>
      <c r="C1391" s="406"/>
      <c r="D1391" s="455"/>
      <c r="E1391" s="829"/>
      <c r="F1391" s="830"/>
    </row>
    <row r="1392" spans="1:6" ht="6.75" customHeight="1" x14ac:dyDescent="0.2">
      <c r="A1392" s="826">
        <v>2</v>
      </c>
      <c r="B1392" s="409" t="s">
        <v>604</v>
      </c>
      <c r="C1392" s="406" t="s">
        <v>81</v>
      </c>
      <c r="D1392" s="444">
        <v>1</v>
      </c>
      <c r="E1392" s="827"/>
      <c r="F1392" s="830"/>
    </row>
    <row r="1393" spans="1:6" ht="6.75" customHeight="1" x14ac:dyDescent="0.2">
      <c r="A1393" s="839"/>
      <c r="B1393" s="409"/>
      <c r="C1393" s="406"/>
      <c r="D1393" s="439"/>
      <c r="E1393" s="838"/>
      <c r="F1393" s="830"/>
    </row>
    <row r="1394" spans="1:6" ht="6.75" customHeight="1" x14ac:dyDescent="0.2">
      <c r="A1394" s="839"/>
      <c r="B1394" s="409"/>
      <c r="C1394" s="406"/>
      <c r="D1394" s="439"/>
      <c r="E1394" s="838"/>
      <c r="F1394" s="830"/>
    </row>
    <row r="1395" spans="1:6" ht="6.75" customHeight="1" x14ac:dyDescent="0.2">
      <c r="A1395" s="839"/>
      <c r="B1395" s="409"/>
      <c r="C1395" s="406"/>
      <c r="D1395" s="455"/>
      <c r="E1395" s="829"/>
      <c r="F1395" s="830"/>
    </row>
    <row r="1396" spans="1:6" ht="6.75" customHeight="1" x14ac:dyDescent="0.2">
      <c r="A1396" s="826">
        <v>3</v>
      </c>
      <c r="B1396" s="541" t="s">
        <v>512</v>
      </c>
      <c r="C1396" s="406" t="s">
        <v>81</v>
      </c>
      <c r="D1396" s="444">
        <v>1</v>
      </c>
      <c r="E1396" s="827"/>
      <c r="F1396" s="830"/>
    </row>
    <row r="1397" spans="1:6" ht="6.75" customHeight="1" x14ac:dyDescent="0.2">
      <c r="A1397" s="839"/>
      <c r="B1397" s="542"/>
      <c r="C1397" s="406"/>
      <c r="D1397" s="439"/>
      <c r="E1397" s="838"/>
      <c r="F1397" s="830"/>
    </row>
    <row r="1398" spans="1:6" ht="6.75" customHeight="1" x14ac:dyDescent="0.2">
      <c r="A1398" s="839"/>
      <c r="B1398" s="542"/>
      <c r="C1398" s="406"/>
      <c r="D1398" s="439"/>
      <c r="E1398" s="838"/>
      <c r="F1398" s="830"/>
    </row>
    <row r="1399" spans="1:6" ht="6.75" customHeight="1" x14ac:dyDescent="0.2">
      <c r="A1399" s="839"/>
      <c r="B1399" s="542"/>
      <c r="C1399" s="406"/>
      <c r="D1399" s="455"/>
      <c r="E1399" s="829"/>
      <c r="F1399" s="830"/>
    </row>
    <row r="1400" spans="1:6" ht="6.75" customHeight="1" x14ac:dyDescent="0.2">
      <c r="A1400" s="826">
        <v>4</v>
      </c>
      <c r="B1400" s="441" t="s">
        <v>605</v>
      </c>
      <c r="C1400" s="406" t="s">
        <v>81</v>
      </c>
      <c r="D1400" s="444">
        <v>2</v>
      </c>
      <c r="E1400" s="827"/>
      <c r="F1400" s="830"/>
    </row>
    <row r="1401" spans="1:6" ht="6.75" customHeight="1" x14ac:dyDescent="0.2">
      <c r="A1401" s="839"/>
      <c r="B1401" s="442"/>
      <c r="C1401" s="406"/>
      <c r="D1401" s="439"/>
      <c r="E1401" s="838"/>
      <c r="F1401" s="830"/>
    </row>
    <row r="1402" spans="1:6" ht="6.75" customHeight="1" x14ac:dyDescent="0.2">
      <c r="A1402" s="839"/>
      <c r="B1402" s="442"/>
      <c r="C1402" s="406"/>
      <c r="D1402" s="439"/>
      <c r="E1402" s="838"/>
      <c r="F1402" s="830"/>
    </row>
    <row r="1403" spans="1:6" ht="3.75" customHeight="1" x14ac:dyDescent="0.2">
      <c r="A1403" s="839"/>
      <c r="B1403" s="443"/>
      <c r="C1403" s="406"/>
      <c r="D1403" s="455"/>
      <c r="E1403" s="829"/>
      <c r="F1403" s="830"/>
    </row>
    <row r="1404" spans="1:6" ht="6.75" customHeight="1" x14ac:dyDescent="0.2">
      <c r="A1404" s="826">
        <v>5</v>
      </c>
      <c r="B1404" s="541" t="s">
        <v>558</v>
      </c>
      <c r="C1404" s="406" t="s">
        <v>81</v>
      </c>
      <c r="D1404" s="444">
        <v>1</v>
      </c>
      <c r="E1404" s="827"/>
      <c r="F1404" s="830"/>
    </row>
    <row r="1405" spans="1:6" ht="6.75" customHeight="1" x14ac:dyDescent="0.2">
      <c r="A1405" s="839"/>
      <c r="B1405" s="542"/>
      <c r="C1405" s="406"/>
      <c r="D1405" s="439"/>
      <c r="E1405" s="838"/>
      <c r="F1405" s="830"/>
    </row>
    <row r="1406" spans="1:6" ht="6.75" customHeight="1" x14ac:dyDescent="0.2">
      <c r="A1406" s="839"/>
      <c r="B1406" s="542"/>
      <c r="C1406" s="406"/>
      <c r="D1406" s="439"/>
      <c r="E1406" s="838"/>
      <c r="F1406" s="830"/>
    </row>
    <row r="1407" spans="1:6" ht="5.25" customHeight="1" x14ac:dyDescent="0.2">
      <c r="A1407" s="839"/>
      <c r="B1407" s="542"/>
      <c r="C1407" s="406"/>
      <c r="D1407" s="455"/>
      <c r="E1407" s="829"/>
      <c r="F1407" s="830"/>
    </row>
    <row r="1408" spans="1:6" ht="6.75" customHeight="1" x14ac:dyDescent="0.2">
      <c r="A1408" s="826">
        <v>6</v>
      </c>
      <c r="B1408" s="541" t="s">
        <v>558</v>
      </c>
      <c r="C1408" s="406" t="s">
        <v>81</v>
      </c>
      <c r="D1408" s="444">
        <v>1</v>
      </c>
      <c r="E1408" s="827"/>
      <c r="F1408" s="830"/>
    </row>
    <row r="1409" spans="1:6" ht="6.75" customHeight="1" x14ac:dyDescent="0.2">
      <c r="A1409" s="839"/>
      <c r="B1409" s="542"/>
      <c r="C1409" s="406"/>
      <c r="D1409" s="439"/>
      <c r="E1409" s="838"/>
      <c r="F1409" s="830"/>
    </row>
    <row r="1410" spans="1:6" ht="6.75" customHeight="1" x14ac:dyDescent="0.2">
      <c r="A1410" s="839"/>
      <c r="B1410" s="542"/>
      <c r="C1410" s="406"/>
      <c r="D1410" s="439"/>
      <c r="E1410" s="838"/>
      <c r="F1410" s="830"/>
    </row>
    <row r="1411" spans="1:6" ht="3.75" customHeight="1" x14ac:dyDescent="0.2">
      <c r="A1411" s="839"/>
      <c r="B1411" s="542"/>
      <c r="C1411" s="406"/>
      <c r="D1411" s="455"/>
      <c r="E1411" s="829"/>
      <c r="F1411" s="830"/>
    </row>
    <row r="1412" spans="1:6" ht="6.75" customHeight="1" x14ac:dyDescent="0.2">
      <c r="A1412" s="826">
        <v>7</v>
      </c>
      <c r="B1412" s="409" t="s">
        <v>559</v>
      </c>
      <c r="C1412" s="406" t="s">
        <v>81</v>
      </c>
      <c r="D1412" s="444">
        <v>12</v>
      </c>
      <c r="E1412" s="827"/>
      <c r="F1412" s="830"/>
    </row>
    <row r="1413" spans="1:6" ht="6.75" customHeight="1" x14ac:dyDescent="0.2">
      <c r="A1413" s="839"/>
      <c r="B1413" s="409"/>
      <c r="C1413" s="406"/>
      <c r="D1413" s="439"/>
      <c r="E1413" s="838"/>
      <c r="F1413" s="830"/>
    </row>
    <row r="1414" spans="1:6" ht="6.75" customHeight="1" x14ac:dyDescent="0.2">
      <c r="A1414" s="839"/>
      <c r="B1414" s="409"/>
      <c r="C1414" s="406"/>
      <c r="D1414" s="439"/>
      <c r="E1414" s="838"/>
      <c r="F1414" s="830"/>
    </row>
    <row r="1415" spans="1:6" ht="4.5" customHeight="1" x14ac:dyDescent="0.2">
      <c r="A1415" s="839"/>
      <c r="B1415" s="409"/>
      <c r="C1415" s="406"/>
      <c r="D1415" s="455"/>
      <c r="E1415" s="829"/>
      <c r="F1415" s="830"/>
    </row>
    <row r="1416" spans="1:6" ht="6.75" customHeight="1" x14ac:dyDescent="0.2">
      <c r="A1416" s="826">
        <v>8</v>
      </c>
      <c r="B1416" s="409" t="s">
        <v>560</v>
      </c>
      <c r="C1416" s="406" t="s">
        <v>81</v>
      </c>
      <c r="D1416" s="410">
        <v>2</v>
      </c>
      <c r="E1416" s="827"/>
      <c r="F1416" s="830"/>
    </row>
    <row r="1417" spans="1:6" ht="6.75" customHeight="1" x14ac:dyDescent="0.2">
      <c r="A1417" s="839"/>
      <c r="B1417" s="409"/>
      <c r="C1417" s="406"/>
      <c r="D1417" s="411"/>
      <c r="E1417" s="838"/>
      <c r="F1417" s="830"/>
    </row>
    <row r="1418" spans="1:6" ht="6.75" customHeight="1" x14ac:dyDescent="0.2">
      <c r="A1418" s="839"/>
      <c r="B1418" s="409"/>
      <c r="C1418" s="406"/>
      <c r="D1418" s="411"/>
      <c r="E1418" s="838"/>
      <c r="F1418" s="830"/>
    </row>
    <row r="1419" spans="1:6" ht="3.75" customHeight="1" x14ac:dyDescent="0.2">
      <c r="A1419" s="839"/>
      <c r="B1419" s="409"/>
      <c r="C1419" s="406"/>
      <c r="D1419" s="412"/>
      <c r="E1419" s="829"/>
      <c r="F1419" s="830"/>
    </row>
    <row r="1420" spans="1:6" ht="6.75" customHeight="1" x14ac:dyDescent="0.2">
      <c r="A1420" s="826">
        <v>9</v>
      </c>
      <c r="B1420" s="541" t="s">
        <v>561</v>
      </c>
      <c r="C1420" s="406" t="s">
        <v>81</v>
      </c>
      <c r="D1420" s="414">
        <v>32</v>
      </c>
      <c r="E1420" s="827"/>
      <c r="F1420" s="830"/>
    </row>
    <row r="1421" spans="1:6" ht="6.75" customHeight="1" x14ac:dyDescent="0.2">
      <c r="A1421" s="839"/>
      <c r="B1421" s="542"/>
      <c r="C1421" s="406"/>
      <c r="D1421" s="414"/>
      <c r="E1421" s="838"/>
      <c r="F1421" s="830"/>
    </row>
    <row r="1422" spans="1:6" ht="6.75" customHeight="1" x14ac:dyDescent="0.2">
      <c r="A1422" s="839"/>
      <c r="B1422" s="542"/>
      <c r="C1422" s="406"/>
      <c r="D1422" s="414"/>
      <c r="E1422" s="838"/>
      <c r="F1422" s="830"/>
    </row>
    <row r="1423" spans="1:6" ht="6.75" customHeight="1" x14ac:dyDescent="0.2">
      <c r="A1423" s="839"/>
      <c r="B1423" s="542"/>
      <c r="C1423" s="406"/>
      <c r="D1423" s="414"/>
      <c r="E1423" s="829"/>
      <c r="F1423" s="830"/>
    </row>
    <row r="1424" spans="1:6" ht="6.75" customHeight="1" x14ac:dyDescent="0.2">
      <c r="A1424" s="826">
        <v>10</v>
      </c>
      <c r="B1424" s="541" t="s">
        <v>562</v>
      </c>
      <c r="C1424" s="406" t="s">
        <v>81</v>
      </c>
      <c r="D1424" s="444">
        <v>5</v>
      </c>
      <c r="E1424" s="827"/>
      <c r="F1424" s="830"/>
    </row>
    <row r="1425" spans="1:6" ht="6.75" customHeight="1" x14ac:dyDescent="0.2">
      <c r="A1425" s="839"/>
      <c r="B1425" s="542"/>
      <c r="C1425" s="406"/>
      <c r="D1425" s="439"/>
      <c r="E1425" s="838"/>
      <c r="F1425" s="830"/>
    </row>
    <row r="1426" spans="1:6" ht="6.75" customHeight="1" x14ac:dyDescent="0.2">
      <c r="A1426" s="839"/>
      <c r="B1426" s="542"/>
      <c r="C1426" s="406"/>
      <c r="D1426" s="439"/>
      <c r="E1426" s="838"/>
      <c r="F1426" s="830"/>
    </row>
    <row r="1427" spans="1:6" ht="6.75" customHeight="1" x14ac:dyDescent="0.2">
      <c r="A1427" s="839"/>
      <c r="B1427" s="542"/>
      <c r="C1427" s="406"/>
      <c r="D1427" s="440"/>
      <c r="E1427" s="829"/>
      <c r="F1427" s="830"/>
    </row>
    <row r="1428" spans="1:6" ht="6.75" customHeight="1" x14ac:dyDescent="0.2">
      <c r="A1428" s="826">
        <v>11</v>
      </c>
      <c r="B1428" s="541" t="s">
        <v>564</v>
      </c>
      <c r="C1428" s="406" t="s">
        <v>81</v>
      </c>
      <c r="D1428" s="444">
        <v>6</v>
      </c>
      <c r="E1428" s="827"/>
      <c r="F1428" s="830"/>
    </row>
    <row r="1429" spans="1:6" ht="6.75" customHeight="1" x14ac:dyDescent="0.2">
      <c r="A1429" s="839"/>
      <c r="B1429" s="542"/>
      <c r="C1429" s="406"/>
      <c r="D1429" s="439"/>
      <c r="E1429" s="838"/>
      <c r="F1429" s="830"/>
    </row>
    <row r="1430" spans="1:6" ht="6.75" customHeight="1" x14ac:dyDescent="0.2">
      <c r="A1430" s="839"/>
      <c r="B1430" s="542"/>
      <c r="C1430" s="406"/>
      <c r="D1430" s="439"/>
      <c r="E1430" s="838"/>
      <c r="F1430" s="830"/>
    </row>
    <row r="1431" spans="1:6" ht="6.75" customHeight="1" x14ac:dyDescent="0.2">
      <c r="A1431" s="839"/>
      <c r="B1431" s="542"/>
      <c r="C1431" s="406"/>
      <c r="D1431" s="455"/>
      <c r="E1431" s="829"/>
      <c r="F1431" s="830"/>
    </row>
    <row r="1432" spans="1:6" ht="6.75" customHeight="1" x14ac:dyDescent="0.2">
      <c r="A1432" s="826">
        <v>12</v>
      </c>
      <c r="B1432" s="541" t="s">
        <v>563</v>
      </c>
      <c r="C1432" s="406" t="s">
        <v>81</v>
      </c>
      <c r="D1432" s="410">
        <v>14</v>
      </c>
      <c r="E1432" s="827"/>
      <c r="F1432" s="830"/>
    </row>
    <row r="1433" spans="1:6" ht="6.75" customHeight="1" x14ac:dyDescent="0.2">
      <c r="A1433" s="839"/>
      <c r="B1433" s="542"/>
      <c r="C1433" s="406"/>
      <c r="D1433" s="411"/>
      <c r="E1433" s="838"/>
      <c r="F1433" s="830"/>
    </row>
    <row r="1434" spans="1:6" ht="6.75" customHeight="1" x14ac:dyDescent="0.2">
      <c r="A1434" s="839"/>
      <c r="B1434" s="542"/>
      <c r="C1434" s="406"/>
      <c r="D1434" s="411"/>
      <c r="E1434" s="838"/>
      <c r="F1434" s="830"/>
    </row>
    <row r="1435" spans="1:6" ht="6.75" customHeight="1" x14ac:dyDescent="0.2">
      <c r="A1435" s="839"/>
      <c r="B1435" s="542"/>
      <c r="C1435" s="406"/>
      <c r="D1435" s="412"/>
      <c r="E1435" s="829"/>
      <c r="F1435" s="830"/>
    </row>
    <row r="1436" spans="1:6" ht="6.75" customHeight="1" x14ac:dyDescent="0.2">
      <c r="A1436" s="826">
        <v>13</v>
      </c>
      <c r="B1436" s="441" t="s">
        <v>565</v>
      </c>
      <c r="C1436" s="406" t="s">
        <v>81</v>
      </c>
      <c r="D1436" s="414">
        <v>9</v>
      </c>
      <c r="E1436" s="827"/>
      <c r="F1436" s="830"/>
    </row>
    <row r="1437" spans="1:6" ht="6.75" customHeight="1" x14ac:dyDescent="0.2">
      <c r="A1437" s="839"/>
      <c r="B1437" s="442"/>
      <c r="C1437" s="406"/>
      <c r="D1437" s="414"/>
      <c r="E1437" s="838"/>
      <c r="F1437" s="830"/>
    </row>
    <row r="1438" spans="1:6" ht="6.75" customHeight="1" x14ac:dyDescent="0.2">
      <c r="A1438" s="839"/>
      <c r="B1438" s="442"/>
      <c r="C1438" s="406"/>
      <c r="D1438" s="414"/>
      <c r="E1438" s="838"/>
      <c r="F1438" s="830"/>
    </row>
    <row r="1439" spans="1:6" ht="6.75" customHeight="1" x14ac:dyDescent="0.2">
      <c r="A1439" s="839"/>
      <c r="B1439" s="443"/>
      <c r="C1439" s="406"/>
      <c r="D1439" s="414"/>
      <c r="E1439" s="829"/>
      <c r="F1439" s="830"/>
    </row>
    <row r="1440" spans="1:6" ht="6.75" customHeight="1" x14ac:dyDescent="0.2">
      <c r="A1440" s="826">
        <v>14</v>
      </c>
      <c r="B1440" s="441" t="s">
        <v>566</v>
      </c>
      <c r="C1440" s="406" t="s">
        <v>81</v>
      </c>
      <c r="D1440" s="444">
        <v>1</v>
      </c>
      <c r="E1440" s="827"/>
      <c r="F1440" s="830"/>
    </row>
    <row r="1441" spans="1:6" ht="6.75" customHeight="1" x14ac:dyDescent="0.2">
      <c r="A1441" s="839"/>
      <c r="B1441" s="442"/>
      <c r="C1441" s="406"/>
      <c r="D1441" s="439"/>
      <c r="E1441" s="838"/>
      <c r="F1441" s="830"/>
    </row>
    <row r="1442" spans="1:6" ht="6.75" customHeight="1" x14ac:dyDescent="0.2">
      <c r="A1442" s="839"/>
      <c r="B1442" s="442"/>
      <c r="C1442" s="406"/>
      <c r="D1442" s="439"/>
      <c r="E1442" s="838"/>
      <c r="F1442" s="830"/>
    </row>
    <row r="1443" spans="1:6" ht="6.75" customHeight="1" x14ac:dyDescent="0.2">
      <c r="A1443" s="839"/>
      <c r="B1443" s="443"/>
      <c r="C1443" s="406"/>
      <c r="D1443" s="440"/>
      <c r="E1443" s="829"/>
      <c r="F1443" s="830"/>
    </row>
    <row r="1444" spans="1:6" ht="6.75" customHeight="1" x14ac:dyDescent="0.2">
      <c r="A1444" s="826">
        <v>15</v>
      </c>
      <c r="B1444" s="441" t="s">
        <v>567</v>
      </c>
      <c r="C1444" s="406" t="s">
        <v>81</v>
      </c>
      <c r="D1444" s="444">
        <v>1</v>
      </c>
      <c r="E1444" s="827"/>
      <c r="F1444" s="830"/>
    </row>
    <row r="1445" spans="1:6" ht="6.75" customHeight="1" x14ac:dyDescent="0.2">
      <c r="A1445" s="839"/>
      <c r="B1445" s="442"/>
      <c r="C1445" s="406"/>
      <c r="D1445" s="439"/>
      <c r="E1445" s="838"/>
      <c r="F1445" s="830"/>
    </row>
    <row r="1446" spans="1:6" ht="6.75" customHeight="1" x14ac:dyDescent="0.2">
      <c r="A1446" s="839"/>
      <c r="B1446" s="442"/>
      <c r="C1446" s="406"/>
      <c r="D1446" s="439"/>
      <c r="E1446" s="838"/>
      <c r="F1446" s="830"/>
    </row>
    <row r="1447" spans="1:6" ht="6.75" customHeight="1" x14ac:dyDescent="0.2">
      <c r="A1447" s="839"/>
      <c r="B1447" s="443"/>
      <c r="C1447" s="406"/>
      <c r="D1447" s="440"/>
      <c r="E1447" s="829"/>
      <c r="F1447" s="830"/>
    </row>
    <row r="1448" spans="1:6" ht="6.75" customHeight="1" x14ac:dyDescent="0.2">
      <c r="A1448" s="826">
        <v>16</v>
      </c>
      <c r="B1448" s="541" t="s">
        <v>568</v>
      </c>
      <c r="C1448" s="406" t="s">
        <v>81</v>
      </c>
      <c r="D1448" s="414">
        <v>15</v>
      </c>
      <c r="E1448" s="827"/>
      <c r="F1448" s="830"/>
    </row>
    <row r="1449" spans="1:6" ht="6.75" customHeight="1" x14ac:dyDescent="0.2">
      <c r="A1449" s="839"/>
      <c r="B1449" s="542"/>
      <c r="C1449" s="406"/>
      <c r="D1449" s="414"/>
      <c r="E1449" s="838"/>
      <c r="F1449" s="830"/>
    </row>
    <row r="1450" spans="1:6" ht="6.75" customHeight="1" x14ac:dyDescent="0.2">
      <c r="A1450" s="839"/>
      <c r="B1450" s="542"/>
      <c r="C1450" s="406"/>
      <c r="D1450" s="414"/>
      <c r="E1450" s="838"/>
      <c r="F1450" s="830"/>
    </row>
    <row r="1451" spans="1:6" ht="6.75" customHeight="1" x14ac:dyDescent="0.2">
      <c r="A1451" s="839"/>
      <c r="B1451" s="542"/>
      <c r="C1451" s="406"/>
      <c r="D1451" s="414"/>
      <c r="E1451" s="829"/>
      <c r="F1451" s="830"/>
    </row>
    <row r="1452" spans="1:6" ht="6.75" customHeight="1" x14ac:dyDescent="0.2">
      <c r="A1452" s="826">
        <v>17</v>
      </c>
      <c r="B1452" s="541" t="s">
        <v>569</v>
      </c>
      <c r="C1452" s="406" t="s">
        <v>81</v>
      </c>
      <c r="D1452" s="444">
        <v>10</v>
      </c>
      <c r="E1452" s="827"/>
      <c r="F1452" s="830"/>
    </row>
    <row r="1453" spans="1:6" ht="6.75" customHeight="1" x14ac:dyDescent="0.2">
      <c r="A1453" s="839"/>
      <c r="B1453" s="542"/>
      <c r="C1453" s="406"/>
      <c r="D1453" s="439"/>
      <c r="E1453" s="838"/>
      <c r="F1453" s="830"/>
    </row>
    <row r="1454" spans="1:6" ht="6.75" customHeight="1" x14ac:dyDescent="0.2">
      <c r="A1454" s="839"/>
      <c r="B1454" s="542"/>
      <c r="C1454" s="406"/>
      <c r="D1454" s="439"/>
      <c r="E1454" s="838"/>
      <c r="F1454" s="830"/>
    </row>
    <row r="1455" spans="1:6" ht="6.75" customHeight="1" x14ac:dyDescent="0.2">
      <c r="A1455" s="839"/>
      <c r="B1455" s="542"/>
      <c r="C1455" s="406"/>
      <c r="D1455" s="440"/>
      <c r="E1455" s="829"/>
      <c r="F1455" s="830"/>
    </row>
    <row r="1456" spans="1:6" ht="6.75" customHeight="1" x14ac:dyDescent="0.2">
      <c r="A1456" s="826">
        <v>18</v>
      </c>
      <c r="B1456" s="541" t="s">
        <v>570</v>
      </c>
      <c r="C1456" s="406" t="s">
        <v>81</v>
      </c>
      <c r="D1456" s="444">
        <v>1</v>
      </c>
      <c r="E1456" s="827"/>
      <c r="F1456" s="830"/>
    </row>
    <row r="1457" spans="1:6" ht="6.75" customHeight="1" x14ac:dyDescent="0.2">
      <c r="A1457" s="839"/>
      <c r="B1457" s="542"/>
      <c r="C1457" s="406"/>
      <c r="D1457" s="439"/>
      <c r="E1457" s="838"/>
      <c r="F1457" s="830"/>
    </row>
    <row r="1458" spans="1:6" ht="6.75" customHeight="1" x14ac:dyDescent="0.2">
      <c r="A1458" s="839"/>
      <c r="B1458" s="542"/>
      <c r="C1458" s="406"/>
      <c r="D1458" s="439"/>
      <c r="E1458" s="838"/>
      <c r="F1458" s="830"/>
    </row>
    <row r="1459" spans="1:6" ht="6.75" customHeight="1" x14ac:dyDescent="0.2">
      <c r="A1459" s="839"/>
      <c r="B1459" s="542"/>
      <c r="C1459" s="406"/>
      <c r="D1459" s="455"/>
      <c r="E1459" s="829"/>
      <c r="F1459" s="830"/>
    </row>
    <row r="1460" spans="1:6" ht="6.75" customHeight="1" x14ac:dyDescent="0.2">
      <c r="A1460" s="826">
        <v>19</v>
      </c>
      <c r="B1460" s="409" t="s">
        <v>571</v>
      </c>
      <c r="C1460" s="406" t="s">
        <v>81</v>
      </c>
      <c r="D1460" s="444">
        <v>19</v>
      </c>
      <c r="E1460" s="827"/>
      <c r="F1460" s="830"/>
    </row>
    <row r="1461" spans="1:6" ht="6.75" customHeight="1" x14ac:dyDescent="0.2">
      <c r="A1461" s="839"/>
      <c r="B1461" s="409"/>
      <c r="C1461" s="406"/>
      <c r="D1461" s="439"/>
      <c r="E1461" s="838"/>
      <c r="F1461" s="830"/>
    </row>
    <row r="1462" spans="1:6" ht="6.75" customHeight="1" x14ac:dyDescent="0.2">
      <c r="A1462" s="839"/>
      <c r="B1462" s="409"/>
      <c r="C1462" s="406"/>
      <c r="D1462" s="439"/>
      <c r="E1462" s="838"/>
      <c r="F1462" s="830"/>
    </row>
    <row r="1463" spans="1:6" ht="6.75" customHeight="1" x14ac:dyDescent="0.2">
      <c r="A1463" s="839"/>
      <c r="B1463" s="409"/>
      <c r="C1463" s="406"/>
      <c r="D1463" s="455"/>
      <c r="E1463" s="829"/>
      <c r="F1463" s="830"/>
    </row>
    <row r="1464" spans="1:6" ht="6.75" customHeight="1" x14ac:dyDescent="0.2">
      <c r="A1464" s="826">
        <v>20</v>
      </c>
      <c r="B1464" s="409" t="s">
        <v>572</v>
      </c>
      <c r="C1464" s="406" t="s">
        <v>81</v>
      </c>
      <c r="D1464" s="410">
        <v>8</v>
      </c>
      <c r="E1464" s="827"/>
      <c r="F1464" s="830"/>
    </row>
    <row r="1465" spans="1:6" ht="6.75" customHeight="1" x14ac:dyDescent="0.2">
      <c r="A1465" s="839"/>
      <c r="B1465" s="409"/>
      <c r="C1465" s="406"/>
      <c r="D1465" s="411"/>
      <c r="E1465" s="838"/>
      <c r="F1465" s="830"/>
    </row>
    <row r="1466" spans="1:6" ht="6.75" customHeight="1" x14ac:dyDescent="0.2">
      <c r="A1466" s="839"/>
      <c r="B1466" s="409"/>
      <c r="C1466" s="406"/>
      <c r="D1466" s="411"/>
      <c r="E1466" s="838"/>
      <c r="F1466" s="830"/>
    </row>
    <row r="1467" spans="1:6" ht="6.75" customHeight="1" x14ac:dyDescent="0.2">
      <c r="A1467" s="839"/>
      <c r="B1467" s="409"/>
      <c r="C1467" s="406"/>
      <c r="D1467" s="412"/>
      <c r="E1467" s="829"/>
      <c r="F1467" s="830"/>
    </row>
    <row r="1468" spans="1:6" ht="6.75" customHeight="1" x14ac:dyDescent="0.2">
      <c r="A1468" s="826">
        <v>21</v>
      </c>
      <c r="B1468" s="409" t="s">
        <v>573</v>
      </c>
      <c r="C1468" s="406" t="s">
        <v>81</v>
      </c>
      <c r="D1468" s="414">
        <v>4</v>
      </c>
      <c r="E1468" s="827"/>
      <c r="F1468" s="830"/>
    </row>
    <row r="1469" spans="1:6" ht="6.75" customHeight="1" x14ac:dyDescent="0.2">
      <c r="A1469" s="839"/>
      <c r="B1469" s="409"/>
      <c r="C1469" s="406"/>
      <c r="D1469" s="414"/>
      <c r="E1469" s="838"/>
      <c r="F1469" s="830"/>
    </row>
    <row r="1470" spans="1:6" ht="6.75" customHeight="1" x14ac:dyDescent="0.2">
      <c r="A1470" s="839"/>
      <c r="B1470" s="409"/>
      <c r="C1470" s="406"/>
      <c r="D1470" s="414"/>
      <c r="E1470" s="838"/>
      <c r="F1470" s="830"/>
    </row>
    <row r="1471" spans="1:6" ht="6.75" customHeight="1" x14ac:dyDescent="0.2">
      <c r="A1471" s="839"/>
      <c r="B1471" s="409"/>
      <c r="C1471" s="406"/>
      <c r="D1471" s="414"/>
      <c r="E1471" s="829"/>
      <c r="F1471" s="830"/>
    </row>
    <row r="1472" spans="1:6" ht="6.75" customHeight="1" x14ac:dyDescent="0.2">
      <c r="A1472" s="826">
        <v>22</v>
      </c>
      <c r="B1472" s="441" t="s">
        <v>574</v>
      </c>
      <c r="C1472" s="406" t="s">
        <v>81</v>
      </c>
      <c r="D1472" s="444">
        <v>10</v>
      </c>
      <c r="E1472" s="827"/>
      <c r="F1472" s="830"/>
    </row>
    <row r="1473" spans="1:6" ht="6.75" customHeight="1" x14ac:dyDescent="0.2">
      <c r="A1473" s="839"/>
      <c r="B1473" s="442"/>
      <c r="C1473" s="406"/>
      <c r="D1473" s="439"/>
      <c r="E1473" s="838"/>
      <c r="F1473" s="830"/>
    </row>
    <row r="1474" spans="1:6" ht="6.75" customHeight="1" x14ac:dyDescent="0.2">
      <c r="A1474" s="839"/>
      <c r="B1474" s="442"/>
      <c r="C1474" s="406"/>
      <c r="D1474" s="439"/>
      <c r="E1474" s="838"/>
      <c r="F1474" s="830"/>
    </row>
    <row r="1475" spans="1:6" ht="6.75" customHeight="1" x14ac:dyDescent="0.2">
      <c r="A1475" s="839"/>
      <c r="B1475" s="443"/>
      <c r="C1475" s="406"/>
      <c r="D1475" s="440"/>
      <c r="E1475" s="829"/>
      <c r="F1475" s="830"/>
    </row>
    <row r="1476" spans="1:6" ht="6.75" customHeight="1" x14ac:dyDescent="0.2">
      <c r="A1476" s="826">
        <v>23</v>
      </c>
      <c r="B1476" s="441" t="s">
        <v>575</v>
      </c>
      <c r="C1476" s="406" t="s">
        <v>81</v>
      </c>
      <c r="D1476" s="444">
        <v>1</v>
      </c>
      <c r="E1476" s="827"/>
      <c r="F1476" s="830"/>
    </row>
    <row r="1477" spans="1:6" ht="6.75" customHeight="1" x14ac:dyDescent="0.2">
      <c r="A1477" s="839"/>
      <c r="B1477" s="442"/>
      <c r="C1477" s="406"/>
      <c r="D1477" s="439"/>
      <c r="E1477" s="838"/>
      <c r="F1477" s="830"/>
    </row>
    <row r="1478" spans="1:6" ht="6.75" customHeight="1" x14ac:dyDescent="0.2">
      <c r="A1478" s="839"/>
      <c r="B1478" s="442"/>
      <c r="C1478" s="406"/>
      <c r="D1478" s="439"/>
      <c r="E1478" s="838"/>
      <c r="F1478" s="830"/>
    </row>
    <row r="1479" spans="1:6" ht="6.75" customHeight="1" x14ac:dyDescent="0.2">
      <c r="A1479" s="839"/>
      <c r="B1479" s="443"/>
      <c r="C1479" s="406"/>
      <c r="D1479" s="455"/>
      <c r="E1479" s="829"/>
      <c r="F1479" s="830"/>
    </row>
    <row r="1480" spans="1:6" ht="6.75" customHeight="1" x14ac:dyDescent="0.2">
      <c r="A1480" s="826">
        <v>24</v>
      </c>
      <c r="B1480" s="441" t="s">
        <v>576</v>
      </c>
      <c r="C1480" s="406" t="s">
        <v>81</v>
      </c>
      <c r="D1480" s="410">
        <v>74</v>
      </c>
      <c r="E1480" s="827"/>
      <c r="F1480" s="830"/>
    </row>
    <row r="1481" spans="1:6" ht="6.75" customHeight="1" x14ac:dyDescent="0.2">
      <c r="A1481" s="839"/>
      <c r="B1481" s="442"/>
      <c r="C1481" s="406"/>
      <c r="D1481" s="411"/>
      <c r="E1481" s="838"/>
      <c r="F1481" s="830"/>
    </row>
    <row r="1482" spans="1:6" ht="6.75" customHeight="1" x14ac:dyDescent="0.2">
      <c r="A1482" s="839"/>
      <c r="B1482" s="442"/>
      <c r="C1482" s="406"/>
      <c r="D1482" s="411"/>
      <c r="E1482" s="838"/>
      <c r="F1482" s="830"/>
    </row>
    <row r="1483" spans="1:6" ht="6.75" customHeight="1" x14ac:dyDescent="0.2">
      <c r="A1483" s="839"/>
      <c r="B1483" s="443"/>
      <c r="C1483" s="406"/>
      <c r="D1483" s="412"/>
      <c r="E1483" s="829"/>
      <c r="F1483" s="830"/>
    </row>
    <row r="1484" spans="1:6" ht="6.75" customHeight="1" x14ac:dyDescent="0.2">
      <c r="A1484" s="826">
        <v>25</v>
      </c>
      <c r="B1484" s="441" t="s">
        <v>577</v>
      </c>
      <c r="C1484" s="406" t="s">
        <v>81</v>
      </c>
      <c r="D1484" s="414">
        <v>52</v>
      </c>
      <c r="E1484" s="827"/>
      <c r="F1484" s="830"/>
    </row>
    <row r="1485" spans="1:6" ht="6.75" customHeight="1" x14ac:dyDescent="0.2">
      <c r="A1485" s="839"/>
      <c r="B1485" s="442"/>
      <c r="C1485" s="406"/>
      <c r="D1485" s="414"/>
      <c r="E1485" s="838"/>
      <c r="F1485" s="830"/>
    </row>
    <row r="1486" spans="1:6" ht="6.75" customHeight="1" x14ac:dyDescent="0.2">
      <c r="A1486" s="839"/>
      <c r="B1486" s="442"/>
      <c r="C1486" s="406"/>
      <c r="D1486" s="414"/>
      <c r="E1486" s="838"/>
      <c r="F1486" s="830"/>
    </row>
    <row r="1487" spans="1:6" ht="6.75" customHeight="1" x14ac:dyDescent="0.2">
      <c r="A1487" s="839"/>
      <c r="B1487" s="443"/>
      <c r="C1487" s="406"/>
      <c r="D1487" s="414"/>
      <c r="E1487" s="829"/>
      <c r="F1487" s="830"/>
    </row>
    <row r="1488" spans="1:6" ht="6.75" customHeight="1" x14ac:dyDescent="0.2">
      <c r="A1488" s="826">
        <v>26</v>
      </c>
      <c r="B1488" s="441" t="s">
        <v>578</v>
      </c>
      <c r="C1488" s="444" t="s">
        <v>81</v>
      </c>
      <c r="D1488" s="444">
        <v>54</v>
      </c>
      <c r="E1488" s="827"/>
      <c r="F1488" s="830"/>
    </row>
    <row r="1489" spans="1:6" ht="6.75" customHeight="1" x14ac:dyDescent="0.2">
      <c r="A1489" s="839"/>
      <c r="B1489" s="442"/>
      <c r="C1489" s="439"/>
      <c r="D1489" s="439"/>
      <c r="E1489" s="838"/>
      <c r="F1489" s="830"/>
    </row>
    <row r="1490" spans="1:6" ht="6.75" customHeight="1" x14ac:dyDescent="0.2">
      <c r="A1490" s="839"/>
      <c r="B1490" s="442"/>
      <c r="C1490" s="439"/>
      <c r="D1490" s="439"/>
      <c r="E1490" s="838"/>
      <c r="F1490" s="830"/>
    </row>
    <row r="1491" spans="1:6" ht="6.75" customHeight="1" x14ac:dyDescent="0.2">
      <c r="A1491" s="839"/>
      <c r="B1491" s="443"/>
      <c r="C1491" s="440"/>
      <c r="D1491" s="440"/>
      <c r="E1491" s="829"/>
      <c r="F1491" s="830"/>
    </row>
    <row r="1492" spans="1:6" ht="6.75" customHeight="1" x14ac:dyDescent="0.2">
      <c r="A1492" s="826">
        <v>27</v>
      </c>
      <c r="B1492" s="441" t="s">
        <v>578</v>
      </c>
      <c r="C1492" s="444" t="s">
        <v>81</v>
      </c>
      <c r="D1492" s="444">
        <v>43</v>
      </c>
      <c r="E1492" s="827"/>
      <c r="F1492" s="830"/>
    </row>
    <row r="1493" spans="1:6" ht="6.75" customHeight="1" x14ac:dyDescent="0.2">
      <c r="A1493" s="839"/>
      <c r="B1493" s="442"/>
      <c r="C1493" s="439"/>
      <c r="D1493" s="439"/>
      <c r="E1493" s="838"/>
      <c r="F1493" s="830"/>
    </row>
    <row r="1494" spans="1:6" ht="6.75" customHeight="1" x14ac:dyDescent="0.2">
      <c r="A1494" s="839"/>
      <c r="B1494" s="442"/>
      <c r="C1494" s="439"/>
      <c r="D1494" s="439"/>
      <c r="E1494" s="838"/>
      <c r="F1494" s="830"/>
    </row>
    <row r="1495" spans="1:6" ht="6.75" customHeight="1" x14ac:dyDescent="0.2">
      <c r="A1495" s="839"/>
      <c r="B1495" s="443"/>
      <c r="C1495" s="440"/>
      <c r="D1495" s="455"/>
      <c r="E1495" s="829"/>
      <c r="F1495" s="830"/>
    </row>
    <row r="1496" spans="1:6" ht="6.75" customHeight="1" x14ac:dyDescent="0.2">
      <c r="A1496" s="826">
        <v>28</v>
      </c>
      <c r="B1496" s="409" t="s">
        <v>579</v>
      </c>
      <c r="C1496" s="406" t="s">
        <v>80</v>
      </c>
      <c r="D1496" s="410">
        <v>570</v>
      </c>
      <c r="E1496" s="827"/>
      <c r="F1496" s="830"/>
    </row>
    <row r="1497" spans="1:6" ht="6.75" customHeight="1" x14ac:dyDescent="0.2">
      <c r="A1497" s="839"/>
      <c r="B1497" s="409"/>
      <c r="C1497" s="406"/>
      <c r="D1497" s="411"/>
      <c r="E1497" s="838"/>
      <c r="F1497" s="830"/>
    </row>
    <row r="1498" spans="1:6" ht="6.75" customHeight="1" x14ac:dyDescent="0.2">
      <c r="A1498" s="839"/>
      <c r="B1498" s="409"/>
      <c r="C1498" s="406"/>
      <c r="D1498" s="411"/>
      <c r="E1498" s="838"/>
      <c r="F1498" s="830"/>
    </row>
    <row r="1499" spans="1:6" ht="6.75" customHeight="1" x14ac:dyDescent="0.2">
      <c r="A1499" s="839"/>
      <c r="B1499" s="409"/>
      <c r="C1499" s="406"/>
      <c r="D1499" s="412"/>
      <c r="E1499" s="829"/>
      <c r="F1499" s="830"/>
    </row>
    <row r="1500" spans="1:6" ht="6.75" customHeight="1" x14ac:dyDescent="0.2">
      <c r="A1500" s="826">
        <v>29</v>
      </c>
      <c r="B1500" s="409" t="s">
        <v>580</v>
      </c>
      <c r="C1500" s="406" t="s">
        <v>80</v>
      </c>
      <c r="D1500" s="414">
        <v>551</v>
      </c>
      <c r="E1500" s="827"/>
      <c r="F1500" s="830"/>
    </row>
    <row r="1501" spans="1:6" ht="6.75" customHeight="1" x14ac:dyDescent="0.2">
      <c r="A1501" s="839"/>
      <c r="B1501" s="409"/>
      <c r="C1501" s="406"/>
      <c r="D1501" s="414"/>
      <c r="E1501" s="838"/>
      <c r="F1501" s="830"/>
    </row>
    <row r="1502" spans="1:6" ht="6.75" customHeight="1" x14ac:dyDescent="0.2">
      <c r="A1502" s="839"/>
      <c r="B1502" s="409"/>
      <c r="C1502" s="406"/>
      <c r="D1502" s="414"/>
      <c r="E1502" s="838"/>
      <c r="F1502" s="830"/>
    </row>
    <row r="1503" spans="1:6" ht="6.75" customHeight="1" x14ac:dyDescent="0.2">
      <c r="A1503" s="839"/>
      <c r="B1503" s="409"/>
      <c r="C1503" s="406"/>
      <c r="D1503" s="414"/>
      <c r="E1503" s="829"/>
      <c r="F1503" s="830"/>
    </row>
    <row r="1504" spans="1:6" ht="6.75" customHeight="1" x14ac:dyDescent="0.2">
      <c r="A1504" s="826">
        <v>30</v>
      </c>
      <c r="B1504" s="409" t="s">
        <v>581</v>
      </c>
      <c r="C1504" s="406" t="s">
        <v>80</v>
      </c>
      <c r="D1504" s="444">
        <v>188</v>
      </c>
      <c r="E1504" s="827"/>
      <c r="F1504" s="830"/>
    </row>
    <row r="1505" spans="1:6" ht="6.75" customHeight="1" x14ac:dyDescent="0.2">
      <c r="A1505" s="839"/>
      <c r="B1505" s="409"/>
      <c r="C1505" s="406"/>
      <c r="D1505" s="439"/>
      <c r="E1505" s="838"/>
      <c r="F1505" s="830"/>
    </row>
    <row r="1506" spans="1:6" ht="6.75" customHeight="1" x14ac:dyDescent="0.2">
      <c r="A1506" s="839"/>
      <c r="B1506" s="409"/>
      <c r="C1506" s="406"/>
      <c r="D1506" s="439"/>
      <c r="E1506" s="838"/>
      <c r="F1506" s="830"/>
    </row>
    <row r="1507" spans="1:6" ht="6.75" customHeight="1" x14ac:dyDescent="0.2">
      <c r="A1507" s="839"/>
      <c r="B1507" s="409"/>
      <c r="C1507" s="406"/>
      <c r="D1507" s="440"/>
      <c r="E1507" s="829"/>
      <c r="F1507" s="830"/>
    </row>
    <row r="1508" spans="1:6" ht="6.75" customHeight="1" x14ac:dyDescent="0.2">
      <c r="A1508" s="826">
        <v>31</v>
      </c>
      <c r="B1508" s="409" t="s">
        <v>582</v>
      </c>
      <c r="C1508" s="406" t="s">
        <v>80</v>
      </c>
      <c r="D1508" s="444">
        <v>134</v>
      </c>
      <c r="E1508" s="827"/>
      <c r="F1508" s="830"/>
    </row>
    <row r="1509" spans="1:6" ht="6.75" customHeight="1" x14ac:dyDescent="0.2">
      <c r="A1509" s="839"/>
      <c r="B1509" s="409"/>
      <c r="C1509" s="406"/>
      <c r="D1509" s="439"/>
      <c r="E1509" s="838"/>
      <c r="F1509" s="830"/>
    </row>
    <row r="1510" spans="1:6" ht="6.75" customHeight="1" x14ac:dyDescent="0.2">
      <c r="A1510" s="839"/>
      <c r="B1510" s="409"/>
      <c r="C1510" s="406"/>
      <c r="D1510" s="439"/>
      <c r="E1510" s="838"/>
      <c r="F1510" s="830"/>
    </row>
    <row r="1511" spans="1:6" ht="6.75" customHeight="1" x14ac:dyDescent="0.2">
      <c r="A1511" s="839"/>
      <c r="B1511" s="409"/>
      <c r="C1511" s="406"/>
      <c r="D1511" s="455"/>
      <c r="E1511" s="829"/>
      <c r="F1511" s="830"/>
    </row>
    <row r="1512" spans="1:6" ht="6.75" customHeight="1" x14ac:dyDescent="0.2">
      <c r="A1512" s="826">
        <v>32</v>
      </c>
      <c r="B1512" s="409" t="s">
        <v>583</v>
      </c>
      <c r="C1512" s="406" t="s">
        <v>80</v>
      </c>
      <c r="D1512" s="410">
        <v>52</v>
      </c>
      <c r="E1512" s="827"/>
      <c r="F1512" s="830"/>
    </row>
    <row r="1513" spans="1:6" ht="6.75" customHeight="1" x14ac:dyDescent="0.2">
      <c r="A1513" s="839"/>
      <c r="B1513" s="409"/>
      <c r="C1513" s="406"/>
      <c r="D1513" s="411"/>
      <c r="E1513" s="838"/>
      <c r="F1513" s="830"/>
    </row>
    <row r="1514" spans="1:6" ht="6.75" customHeight="1" x14ac:dyDescent="0.2">
      <c r="A1514" s="839"/>
      <c r="B1514" s="409"/>
      <c r="C1514" s="406"/>
      <c r="D1514" s="411"/>
      <c r="E1514" s="838"/>
      <c r="F1514" s="830"/>
    </row>
    <row r="1515" spans="1:6" ht="6.75" customHeight="1" x14ac:dyDescent="0.2">
      <c r="A1515" s="839"/>
      <c r="B1515" s="409"/>
      <c r="C1515" s="406"/>
      <c r="D1515" s="412"/>
      <c r="E1515" s="829"/>
      <c r="F1515" s="830"/>
    </row>
    <row r="1516" spans="1:6" ht="6.75" customHeight="1" x14ac:dyDescent="0.2">
      <c r="A1516" s="826">
        <v>33</v>
      </c>
      <c r="B1516" s="409" t="s">
        <v>584</v>
      </c>
      <c r="C1516" s="406" t="s">
        <v>81</v>
      </c>
      <c r="D1516" s="444">
        <v>1</v>
      </c>
      <c r="E1516" s="827"/>
      <c r="F1516" s="830"/>
    </row>
    <row r="1517" spans="1:6" ht="6.75" customHeight="1" x14ac:dyDescent="0.2">
      <c r="A1517" s="839"/>
      <c r="B1517" s="409"/>
      <c r="C1517" s="406"/>
      <c r="D1517" s="439"/>
      <c r="E1517" s="838"/>
      <c r="F1517" s="830"/>
    </row>
    <row r="1518" spans="1:6" ht="6.75" customHeight="1" x14ac:dyDescent="0.2">
      <c r="A1518" s="839"/>
      <c r="B1518" s="409"/>
      <c r="C1518" s="406"/>
      <c r="D1518" s="439"/>
      <c r="E1518" s="838"/>
      <c r="F1518" s="830"/>
    </row>
    <row r="1519" spans="1:6" ht="4.5" customHeight="1" x14ac:dyDescent="0.2">
      <c r="A1519" s="839"/>
      <c r="B1519" s="409"/>
      <c r="C1519" s="406"/>
      <c r="D1519" s="455"/>
      <c r="E1519" s="829"/>
      <c r="F1519" s="830"/>
    </row>
    <row r="1520" spans="1:6" ht="6.75" customHeight="1" x14ac:dyDescent="0.2">
      <c r="A1520" s="826">
        <v>34</v>
      </c>
      <c r="B1520" s="541" t="s">
        <v>585</v>
      </c>
      <c r="C1520" s="406" t="s">
        <v>81</v>
      </c>
      <c r="D1520" s="444">
        <v>1</v>
      </c>
      <c r="E1520" s="827"/>
      <c r="F1520" s="830"/>
    </row>
    <row r="1521" spans="1:6" ht="6.75" customHeight="1" x14ac:dyDescent="0.2">
      <c r="A1521" s="839"/>
      <c r="B1521" s="542"/>
      <c r="C1521" s="406"/>
      <c r="D1521" s="439"/>
      <c r="E1521" s="838"/>
      <c r="F1521" s="830"/>
    </row>
    <row r="1522" spans="1:6" ht="6.75" customHeight="1" x14ac:dyDescent="0.2">
      <c r="A1522" s="839"/>
      <c r="B1522" s="542"/>
      <c r="C1522" s="406"/>
      <c r="D1522" s="439"/>
      <c r="E1522" s="838"/>
      <c r="F1522" s="830"/>
    </row>
    <row r="1523" spans="1:6" ht="5.25" customHeight="1" x14ac:dyDescent="0.2">
      <c r="A1523" s="839"/>
      <c r="B1523" s="542"/>
      <c r="C1523" s="406"/>
      <c r="D1523" s="455"/>
      <c r="E1523" s="829"/>
      <c r="F1523" s="830"/>
    </row>
    <row r="1524" spans="1:6" ht="6.75" customHeight="1" x14ac:dyDescent="0.2">
      <c r="A1524" s="826">
        <v>35</v>
      </c>
      <c r="B1524" s="441" t="s">
        <v>586</v>
      </c>
      <c r="C1524" s="406" t="s">
        <v>81</v>
      </c>
      <c r="D1524" s="444">
        <v>3</v>
      </c>
      <c r="E1524" s="827"/>
      <c r="F1524" s="830"/>
    </row>
    <row r="1525" spans="1:6" ht="6.75" customHeight="1" x14ac:dyDescent="0.2">
      <c r="A1525" s="839"/>
      <c r="B1525" s="442"/>
      <c r="C1525" s="406"/>
      <c r="D1525" s="439"/>
      <c r="E1525" s="838"/>
      <c r="F1525" s="830"/>
    </row>
    <row r="1526" spans="1:6" ht="6.75" customHeight="1" x14ac:dyDescent="0.2">
      <c r="A1526" s="839"/>
      <c r="B1526" s="442"/>
      <c r="C1526" s="406"/>
      <c r="D1526" s="439"/>
      <c r="E1526" s="838"/>
      <c r="F1526" s="830"/>
    </row>
    <row r="1527" spans="1:6" ht="4.5" customHeight="1" x14ac:dyDescent="0.2">
      <c r="A1527" s="839"/>
      <c r="B1527" s="443"/>
      <c r="C1527" s="406"/>
      <c r="D1527" s="440"/>
      <c r="E1527" s="829"/>
      <c r="F1527" s="830"/>
    </row>
    <row r="1528" spans="1:6" ht="6.75" customHeight="1" x14ac:dyDescent="0.2">
      <c r="A1528" s="826">
        <v>36</v>
      </c>
      <c r="B1528" s="409" t="s">
        <v>587</v>
      </c>
      <c r="C1528" s="406" t="s">
        <v>80</v>
      </c>
      <c r="D1528" s="410">
        <v>39</v>
      </c>
      <c r="E1528" s="827"/>
      <c r="F1528" s="830"/>
    </row>
    <row r="1529" spans="1:6" ht="6.75" customHeight="1" x14ac:dyDescent="0.2">
      <c r="A1529" s="839"/>
      <c r="B1529" s="409"/>
      <c r="C1529" s="406"/>
      <c r="D1529" s="411"/>
      <c r="E1529" s="838"/>
      <c r="F1529" s="830"/>
    </row>
    <row r="1530" spans="1:6" ht="6.75" customHeight="1" x14ac:dyDescent="0.2">
      <c r="A1530" s="839"/>
      <c r="B1530" s="409"/>
      <c r="C1530" s="406"/>
      <c r="D1530" s="411"/>
      <c r="E1530" s="838"/>
      <c r="F1530" s="830"/>
    </row>
    <row r="1531" spans="1:6" ht="4.5" customHeight="1" x14ac:dyDescent="0.2">
      <c r="A1531" s="839"/>
      <c r="B1531" s="409"/>
      <c r="C1531" s="406"/>
      <c r="D1531" s="412"/>
      <c r="E1531" s="829"/>
      <c r="F1531" s="830"/>
    </row>
    <row r="1532" spans="1:6" ht="6.75" customHeight="1" x14ac:dyDescent="0.2">
      <c r="A1532" s="826">
        <v>37</v>
      </c>
      <c r="B1532" s="409" t="s">
        <v>588</v>
      </c>
      <c r="C1532" s="406" t="s">
        <v>80</v>
      </c>
      <c r="D1532" s="414">
        <v>207</v>
      </c>
      <c r="E1532" s="827"/>
      <c r="F1532" s="830"/>
    </row>
    <row r="1533" spans="1:6" ht="6.75" customHeight="1" x14ac:dyDescent="0.2">
      <c r="A1533" s="839"/>
      <c r="B1533" s="409"/>
      <c r="C1533" s="406"/>
      <c r="D1533" s="414"/>
      <c r="E1533" s="838"/>
      <c r="F1533" s="830"/>
    </row>
    <row r="1534" spans="1:6" ht="6.75" customHeight="1" x14ac:dyDescent="0.2">
      <c r="A1534" s="839"/>
      <c r="B1534" s="409"/>
      <c r="C1534" s="406"/>
      <c r="D1534" s="414"/>
      <c r="E1534" s="838"/>
      <c r="F1534" s="830"/>
    </row>
    <row r="1535" spans="1:6" ht="5.25" customHeight="1" x14ac:dyDescent="0.2">
      <c r="A1535" s="839"/>
      <c r="B1535" s="409"/>
      <c r="C1535" s="406"/>
      <c r="D1535" s="414"/>
      <c r="E1535" s="829"/>
      <c r="F1535" s="830"/>
    </row>
    <row r="1536" spans="1:6" ht="6.75" customHeight="1" x14ac:dyDescent="0.2">
      <c r="A1536" s="826">
        <v>38</v>
      </c>
      <c r="B1536" s="409" t="s">
        <v>589</v>
      </c>
      <c r="C1536" s="406" t="s">
        <v>80</v>
      </c>
      <c r="D1536" s="444">
        <v>14</v>
      </c>
      <c r="E1536" s="827"/>
      <c r="F1536" s="830"/>
    </row>
    <row r="1537" spans="1:6" ht="6.75" customHeight="1" x14ac:dyDescent="0.2">
      <c r="A1537" s="839"/>
      <c r="B1537" s="409"/>
      <c r="C1537" s="406"/>
      <c r="D1537" s="439"/>
      <c r="E1537" s="838"/>
      <c r="F1537" s="830"/>
    </row>
    <row r="1538" spans="1:6" ht="6.75" customHeight="1" x14ac:dyDescent="0.2">
      <c r="A1538" s="839"/>
      <c r="B1538" s="409"/>
      <c r="C1538" s="406"/>
      <c r="D1538" s="439"/>
      <c r="E1538" s="838"/>
      <c r="F1538" s="830"/>
    </row>
    <row r="1539" spans="1:6" ht="4.5" customHeight="1" x14ac:dyDescent="0.2">
      <c r="A1539" s="839"/>
      <c r="B1539" s="409"/>
      <c r="C1539" s="406"/>
      <c r="D1539" s="440"/>
      <c r="E1539" s="829"/>
      <c r="F1539" s="830"/>
    </row>
    <row r="1540" spans="1:6" ht="6.75" customHeight="1" x14ac:dyDescent="0.2">
      <c r="A1540" s="826">
        <v>39</v>
      </c>
      <c r="B1540" s="409" t="s">
        <v>590</v>
      </c>
      <c r="C1540" s="406" t="s">
        <v>80</v>
      </c>
      <c r="D1540" s="444">
        <v>13</v>
      </c>
      <c r="E1540" s="827"/>
      <c r="F1540" s="830"/>
    </row>
    <row r="1541" spans="1:6" ht="6.75" customHeight="1" x14ac:dyDescent="0.2">
      <c r="A1541" s="839"/>
      <c r="B1541" s="409"/>
      <c r="C1541" s="406"/>
      <c r="D1541" s="439"/>
      <c r="E1541" s="838"/>
      <c r="F1541" s="830"/>
    </row>
    <row r="1542" spans="1:6" ht="6.75" customHeight="1" x14ac:dyDescent="0.2">
      <c r="A1542" s="839"/>
      <c r="B1542" s="409"/>
      <c r="C1542" s="406"/>
      <c r="D1542" s="439"/>
      <c r="E1542" s="838"/>
      <c r="F1542" s="830"/>
    </row>
    <row r="1543" spans="1:6" ht="6.75" customHeight="1" x14ac:dyDescent="0.2">
      <c r="A1543" s="839"/>
      <c r="B1543" s="409"/>
      <c r="C1543" s="406"/>
      <c r="D1543" s="455"/>
      <c r="E1543" s="829"/>
      <c r="F1543" s="830"/>
    </row>
    <row r="1544" spans="1:6" ht="6.75" customHeight="1" x14ac:dyDescent="0.2">
      <c r="A1544" s="826">
        <v>40</v>
      </c>
      <c r="B1544" s="409" t="s">
        <v>591</v>
      </c>
      <c r="C1544" s="406" t="s">
        <v>80</v>
      </c>
      <c r="D1544" s="444">
        <v>38</v>
      </c>
      <c r="E1544" s="827"/>
      <c r="F1544" s="830"/>
    </row>
    <row r="1545" spans="1:6" ht="6.75" customHeight="1" x14ac:dyDescent="0.2">
      <c r="A1545" s="839"/>
      <c r="B1545" s="409"/>
      <c r="C1545" s="406"/>
      <c r="D1545" s="439"/>
      <c r="E1545" s="838"/>
      <c r="F1545" s="830"/>
    </row>
    <row r="1546" spans="1:6" ht="6.75" customHeight="1" x14ac:dyDescent="0.2">
      <c r="A1546" s="839"/>
      <c r="B1546" s="409"/>
      <c r="C1546" s="406"/>
      <c r="D1546" s="439"/>
      <c r="E1546" s="838"/>
      <c r="F1546" s="830"/>
    </row>
    <row r="1547" spans="1:6" ht="6.75" customHeight="1" x14ac:dyDescent="0.2">
      <c r="A1547" s="839"/>
      <c r="B1547" s="409"/>
      <c r="C1547" s="406"/>
      <c r="D1547" s="455"/>
      <c r="E1547" s="829"/>
      <c r="F1547" s="830"/>
    </row>
    <row r="1548" spans="1:6" ht="6.75" customHeight="1" x14ac:dyDescent="0.2">
      <c r="A1548" s="826">
        <v>41</v>
      </c>
      <c r="B1548" s="409" t="s">
        <v>599</v>
      </c>
      <c r="C1548" s="406" t="s">
        <v>81</v>
      </c>
      <c r="D1548" s="410">
        <v>6</v>
      </c>
      <c r="E1548" s="827"/>
      <c r="F1548" s="830"/>
    </row>
    <row r="1549" spans="1:6" ht="6.75" customHeight="1" x14ac:dyDescent="0.2">
      <c r="A1549" s="839"/>
      <c r="B1549" s="409"/>
      <c r="C1549" s="406"/>
      <c r="D1549" s="411"/>
      <c r="E1549" s="838"/>
      <c r="F1549" s="830"/>
    </row>
    <row r="1550" spans="1:6" ht="6.75" customHeight="1" x14ac:dyDescent="0.2">
      <c r="A1550" s="839"/>
      <c r="B1550" s="409"/>
      <c r="C1550" s="406"/>
      <c r="D1550" s="411"/>
      <c r="E1550" s="838"/>
      <c r="F1550" s="830"/>
    </row>
    <row r="1551" spans="1:6" ht="6.75" customHeight="1" x14ac:dyDescent="0.2">
      <c r="A1551" s="839"/>
      <c r="B1551" s="409"/>
      <c r="C1551" s="406"/>
      <c r="D1551" s="412"/>
      <c r="E1551" s="829"/>
      <c r="F1551" s="830"/>
    </row>
    <row r="1552" spans="1:6" ht="6.75" customHeight="1" x14ac:dyDescent="0.2">
      <c r="A1552" s="842" t="s">
        <v>718</v>
      </c>
      <c r="B1552" s="842"/>
      <c r="C1552" s="842"/>
      <c r="D1552" s="842"/>
      <c r="E1552" s="839"/>
      <c r="F1552" s="839"/>
    </row>
    <row r="1553" spans="1:6" ht="6.75" customHeight="1" x14ac:dyDescent="0.2">
      <c r="A1553" s="842"/>
      <c r="B1553" s="842"/>
      <c r="C1553" s="842"/>
      <c r="D1553" s="842"/>
      <c r="E1553" s="839"/>
      <c r="F1553" s="839"/>
    </row>
    <row r="1554" spans="1:6" ht="6.75" customHeight="1" x14ac:dyDescent="0.2">
      <c r="A1554" s="842"/>
      <c r="B1554" s="842"/>
      <c r="C1554" s="842"/>
      <c r="D1554" s="842"/>
      <c r="E1554" s="839"/>
      <c r="F1554" s="839"/>
    </row>
    <row r="1555" spans="1:6" ht="6.75" customHeight="1" x14ac:dyDescent="0.2">
      <c r="A1555" s="842"/>
      <c r="B1555" s="842"/>
      <c r="C1555" s="842"/>
      <c r="D1555" s="842"/>
      <c r="E1555" s="839"/>
      <c r="F1555" s="839"/>
    </row>
    <row r="1556" spans="1:6" ht="6.75" customHeight="1" x14ac:dyDescent="0.2">
      <c r="A1556" s="826">
        <v>1</v>
      </c>
      <c r="B1556" s="618" t="s">
        <v>606</v>
      </c>
      <c r="C1556" s="406" t="s">
        <v>89</v>
      </c>
      <c r="D1556" s="605">
        <v>1</v>
      </c>
      <c r="E1556" s="827"/>
      <c r="F1556" s="830"/>
    </row>
    <row r="1557" spans="1:6" ht="6.75" customHeight="1" x14ac:dyDescent="0.2">
      <c r="A1557" s="839"/>
      <c r="B1557" s="619"/>
      <c r="C1557" s="406"/>
      <c r="D1557" s="605"/>
      <c r="E1557" s="838"/>
      <c r="F1557" s="830"/>
    </row>
    <row r="1558" spans="1:6" ht="6.75" customHeight="1" x14ac:dyDescent="0.2">
      <c r="A1558" s="839"/>
      <c r="B1558" s="619"/>
      <c r="C1558" s="406"/>
      <c r="D1558" s="605"/>
      <c r="E1558" s="838"/>
      <c r="F1558" s="830"/>
    </row>
    <row r="1559" spans="1:6" ht="6.75" customHeight="1" x14ac:dyDescent="0.2">
      <c r="A1559" s="839"/>
      <c r="B1559" s="620"/>
      <c r="C1559" s="406"/>
      <c r="D1559" s="605"/>
      <c r="E1559" s="829"/>
      <c r="F1559" s="830"/>
    </row>
    <row r="1560" spans="1:6" ht="6.75" customHeight="1" x14ac:dyDescent="0.2">
      <c r="A1560" s="826">
        <v>2</v>
      </c>
      <c r="B1560" s="479" t="s">
        <v>608</v>
      </c>
      <c r="C1560" s="471" t="s">
        <v>81</v>
      </c>
      <c r="D1560" s="495">
        <v>1</v>
      </c>
      <c r="E1560" s="827"/>
      <c r="F1560" s="830"/>
    </row>
    <row r="1561" spans="1:6" ht="6.75" customHeight="1" x14ac:dyDescent="0.2">
      <c r="A1561" s="839"/>
      <c r="B1561" s="654"/>
      <c r="C1561" s="656"/>
      <c r="D1561" s="657"/>
      <c r="E1561" s="838"/>
      <c r="F1561" s="830"/>
    </row>
    <row r="1562" spans="1:6" ht="6.75" customHeight="1" x14ac:dyDescent="0.2">
      <c r="A1562" s="839"/>
      <c r="B1562" s="654"/>
      <c r="C1562" s="656"/>
      <c r="D1562" s="657"/>
      <c r="E1562" s="838"/>
      <c r="F1562" s="830"/>
    </row>
    <row r="1563" spans="1:6" ht="6.75" customHeight="1" x14ac:dyDescent="0.2">
      <c r="A1563" s="839"/>
      <c r="B1563" s="655"/>
      <c r="C1563" s="473"/>
      <c r="D1563" s="497"/>
      <c r="E1563" s="829"/>
      <c r="F1563" s="830"/>
    </row>
    <row r="1564" spans="1:6" ht="6.75" customHeight="1" x14ac:dyDescent="0.2">
      <c r="A1564" s="826">
        <v>3</v>
      </c>
      <c r="B1564" s="666" t="s">
        <v>609</v>
      </c>
      <c r="C1564" s="406" t="s">
        <v>81</v>
      </c>
      <c r="D1564" s="667">
        <v>38</v>
      </c>
      <c r="E1564" s="827"/>
      <c r="F1564" s="830"/>
    </row>
    <row r="1565" spans="1:6" ht="6.75" customHeight="1" x14ac:dyDescent="0.2">
      <c r="A1565" s="839"/>
      <c r="B1565" s="666"/>
      <c r="C1565" s="406"/>
      <c r="D1565" s="667"/>
      <c r="E1565" s="838"/>
      <c r="F1565" s="830"/>
    </row>
    <row r="1566" spans="1:6" ht="6.75" customHeight="1" x14ac:dyDescent="0.2">
      <c r="A1566" s="839"/>
      <c r="B1566" s="666"/>
      <c r="C1566" s="406"/>
      <c r="D1566" s="667"/>
      <c r="E1566" s="838"/>
      <c r="F1566" s="830"/>
    </row>
    <row r="1567" spans="1:6" ht="6.75" customHeight="1" x14ac:dyDescent="0.2">
      <c r="A1567" s="839"/>
      <c r="B1567" s="666"/>
      <c r="C1567" s="406"/>
      <c r="D1567" s="667"/>
      <c r="E1567" s="829"/>
      <c r="F1567" s="830"/>
    </row>
    <row r="1568" spans="1:6" ht="6.75" customHeight="1" x14ac:dyDescent="0.2">
      <c r="A1568" s="826">
        <v>4</v>
      </c>
      <c r="B1568" s="541" t="s">
        <v>611</v>
      </c>
      <c r="C1568" s="406" t="s">
        <v>81</v>
      </c>
      <c r="D1568" s="414">
        <v>3</v>
      </c>
      <c r="E1568" s="827"/>
      <c r="F1568" s="830"/>
    </row>
    <row r="1569" spans="1:6" ht="6.75" customHeight="1" x14ac:dyDescent="0.2">
      <c r="A1569" s="839"/>
      <c r="B1569" s="542"/>
      <c r="C1569" s="406"/>
      <c r="D1569" s="414"/>
      <c r="E1569" s="838"/>
      <c r="F1569" s="830"/>
    </row>
    <row r="1570" spans="1:6" ht="6.75" customHeight="1" x14ac:dyDescent="0.2">
      <c r="A1570" s="839"/>
      <c r="B1570" s="542"/>
      <c r="C1570" s="406"/>
      <c r="D1570" s="414"/>
      <c r="E1570" s="838"/>
      <c r="F1570" s="830"/>
    </row>
    <row r="1571" spans="1:6" ht="6.75" customHeight="1" x14ac:dyDescent="0.2">
      <c r="A1571" s="839"/>
      <c r="B1571" s="542"/>
      <c r="C1571" s="406"/>
      <c r="D1571" s="414"/>
      <c r="E1571" s="829"/>
      <c r="F1571" s="830"/>
    </row>
    <row r="1572" spans="1:6" ht="6.75" customHeight="1" x14ac:dyDescent="0.2">
      <c r="A1572" s="826">
        <v>5</v>
      </c>
      <c r="B1572" s="433" t="s">
        <v>614</v>
      </c>
      <c r="C1572" s="381" t="s">
        <v>81</v>
      </c>
      <c r="D1572" s="421">
        <v>3</v>
      </c>
      <c r="E1572" s="827"/>
      <c r="F1572" s="830"/>
    </row>
    <row r="1573" spans="1:6" ht="6.75" customHeight="1" x14ac:dyDescent="0.2">
      <c r="A1573" s="839"/>
      <c r="B1573" s="433"/>
      <c r="C1573" s="381"/>
      <c r="D1573" s="421"/>
      <c r="E1573" s="838"/>
      <c r="F1573" s="830"/>
    </row>
    <row r="1574" spans="1:6" ht="6.75" customHeight="1" x14ac:dyDescent="0.2">
      <c r="A1574" s="839"/>
      <c r="B1574" s="433"/>
      <c r="C1574" s="381"/>
      <c r="D1574" s="421"/>
      <c r="E1574" s="838"/>
      <c r="F1574" s="830"/>
    </row>
    <row r="1575" spans="1:6" ht="6.75" customHeight="1" x14ac:dyDescent="0.2">
      <c r="A1575" s="839"/>
      <c r="B1575" s="433"/>
      <c r="C1575" s="381"/>
      <c r="D1575" s="421"/>
      <c r="E1575" s="829"/>
      <c r="F1575" s="830"/>
    </row>
    <row r="1576" spans="1:6" ht="6.75" customHeight="1" x14ac:dyDescent="0.2">
      <c r="A1576" s="826">
        <v>6</v>
      </c>
      <c r="B1576" s="409" t="s">
        <v>616</v>
      </c>
      <c r="C1576" s="406" t="s">
        <v>80</v>
      </c>
      <c r="D1576" s="444">
        <v>70</v>
      </c>
      <c r="E1576" s="827"/>
      <c r="F1576" s="830"/>
    </row>
    <row r="1577" spans="1:6" ht="6.75" customHeight="1" x14ac:dyDescent="0.2">
      <c r="A1577" s="839"/>
      <c r="B1577" s="409"/>
      <c r="C1577" s="406"/>
      <c r="D1577" s="439"/>
      <c r="E1577" s="838"/>
      <c r="F1577" s="830"/>
    </row>
    <row r="1578" spans="1:6" ht="6.75" customHeight="1" x14ac:dyDescent="0.2">
      <c r="A1578" s="839"/>
      <c r="B1578" s="409"/>
      <c r="C1578" s="406"/>
      <c r="D1578" s="439"/>
      <c r="E1578" s="838"/>
      <c r="F1578" s="830"/>
    </row>
    <row r="1579" spans="1:6" ht="6.75" customHeight="1" x14ac:dyDescent="0.2">
      <c r="A1579" s="839"/>
      <c r="B1579" s="409"/>
      <c r="C1579" s="406"/>
      <c r="D1579" s="455"/>
      <c r="E1579" s="829"/>
      <c r="F1579" s="830"/>
    </row>
    <row r="1580" spans="1:6" ht="6.75" customHeight="1" x14ac:dyDescent="0.2">
      <c r="A1580" s="826">
        <v>7</v>
      </c>
      <c r="B1580" s="409" t="s">
        <v>617</v>
      </c>
      <c r="C1580" s="406" t="s">
        <v>80</v>
      </c>
      <c r="D1580" s="670">
        <v>50</v>
      </c>
      <c r="E1580" s="827"/>
      <c r="F1580" s="830"/>
    </row>
    <row r="1581" spans="1:6" ht="6.75" customHeight="1" x14ac:dyDescent="0.2">
      <c r="A1581" s="839"/>
      <c r="B1581" s="409"/>
      <c r="C1581" s="406"/>
      <c r="D1581" s="670"/>
      <c r="E1581" s="838"/>
      <c r="F1581" s="830"/>
    </row>
    <row r="1582" spans="1:6" ht="6.75" customHeight="1" x14ac:dyDescent="0.2">
      <c r="A1582" s="839"/>
      <c r="B1582" s="409"/>
      <c r="C1582" s="406"/>
      <c r="D1582" s="670"/>
      <c r="E1582" s="838"/>
      <c r="F1582" s="830"/>
    </row>
    <row r="1583" spans="1:6" ht="6.75" customHeight="1" x14ac:dyDescent="0.2">
      <c r="A1583" s="839"/>
      <c r="B1583" s="409"/>
      <c r="C1583" s="406"/>
      <c r="D1583" s="670"/>
      <c r="E1583" s="829"/>
      <c r="F1583" s="830"/>
    </row>
    <row r="1584" spans="1:6" ht="6.75" customHeight="1" x14ac:dyDescent="0.2">
      <c r="A1584" s="826">
        <v>8</v>
      </c>
      <c r="B1584" s="409" t="s">
        <v>618</v>
      </c>
      <c r="C1584" s="406" t="s">
        <v>80</v>
      </c>
      <c r="D1584" s="670">
        <v>150</v>
      </c>
      <c r="E1584" s="827"/>
      <c r="F1584" s="830"/>
    </row>
    <row r="1585" spans="1:6" ht="6.75" customHeight="1" x14ac:dyDescent="0.2">
      <c r="A1585" s="839"/>
      <c r="B1585" s="409"/>
      <c r="C1585" s="406"/>
      <c r="D1585" s="670"/>
      <c r="E1585" s="838"/>
      <c r="F1585" s="830"/>
    </row>
    <row r="1586" spans="1:6" ht="6.75" customHeight="1" x14ac:dyDescent="0.2">
      <c r="A1586" s="839"/>
      <c r="B1586" s="409"/>
      <c r="C1586" s="406"/>
      <c r="D1586" s="670"/>
      <c r="E1586" s="838"/>
      <c r="F1586" s="830"/>
    </row>
    <row r="1587" spans="1:6" ht="6.75" customHeight="1" x14ac:dyDescent="0.2">
      <c r="A1587" s="839"/>
      <c r="B1587" s="409"/>
      <c r="C1587" s="406"/>
      <c r="D1587" s="670"/>
      <c r="E1587" s="829"/>
      <c r="F1587" s="830"/>
    </row>
    <row r="1588" spans="1:6" ht="6.75" customHeight="1" x14ac:dyDescent="0.2">
      <c r="A1588" s="826">
        <v>9</v>
      </c>
      <c r="B1588" s="409" t="s">
        <v>619</v>
      </c>
      <c r="C1588" s="406" t="s">
        <v>80</v>
      </c>
      <c r="D1588" s="670">
        <v>50</v>
      </c>
      <c r="E1588" s="827"/>
      <c r="F1588" s="830"/>
    </row>
    <row r="1589" spans="1:6" ht="6.75" customHeight="1" x14ac:dyDescent="0.2">
      <c r="A1589" s="839"/>
      <c r="B1589" s="409"/>
      <c r="C1589" s="406"/>
      <c r="D1589" s="670"/>
      <c r="E1589" s="838"/>
      <c r="F1589" s="830"/>
    </row>
    <row r="1590" spans="1:6" ht="6.75" customHeight="1" x14ac:dyDescent="0.2">
      <c r="A1590" s="839"/>
      <c r="B1590" s="409"/>
      <c r="C1590" s="406"/>
      <c r="D1590" s="670"/>
      <c r="E1590" s="838"/>
      <c r="F1590" s="830"/>
    </row>
    <row r="1591" spans="1:6" ht="6.75" customHeight="1" x14ac:dyDescent="0.2">
      <c r="A1591" s="839"/>
      <c r="B1591" s="409"/>
      <c r="C1591" s="406"/>
      <c r="D1591" s="670"/>
      <c r="E1591" s="829"/>
      <c r="F1591" s="830"/>
    </row>
    <row r="1592" spans="1:6" ht="6.75" customHeight="1" x14ac:dyDescent="0.2">
      <c r="A1592" s="826">
        <v>10</v>
      </c>
      <c r="B1592" s="409" t="s">
        <v>620</v>
      </c>
      <c r="C1592" s="409" t="s">
        <v>621</v>
      </c>
      <c r="D1592" s="410">
        <v>80</v>
      </c>
      <c r="E1592" s="827"/>
      <c r="F1592" s="830"/>
    </row>
    <row r="1593" spans="1:6" ht="6.75" customHeight="1" x14ac:dyDescent="0.2">
      <c r="A1593" s="839"/>
      <c r="B1593" s="409"/>
      <c r="C1593" s="409"/>
      <c r="D1593" s="411"/>
      <c r="E1593" s="838"/>
      <c r="F1593" s="830"/>
    </row>
    <row r="1594" spans="1:6" ht="6.75" customHeight="1" x14ac:dyDescent="0.2">
      <c r="A1594" s="839"/>
      <c r="B1594" s="409"/>
      <c r="C1594" s="409"/>
      <c r="D1594" s="411"/>
      <c r="E1594" s="838"/>
      <c r="F1594" s="830"/>
    </row>
    <row r="1595" spans="1:6" ht="6.75" customHeight="1" x14ac:dyDescent="0.2">
      <c r="A1595" s="839"/>
      <c r="B1595" s="409"/>
      <c r="C1595" s="409"/>
      <c r="D1595" s="412"/>
      <c r="E1595" s="829"/>
      <c r="F1595" s="830"/>
    </row>
    <row r="1596" spans="1:6" ht="6.75" customHeight="1" x14ac:dyDescent="0.2">
      <c r="A1596" s="826">
        <v>11</v>
      </c>
      <c r="B1596" s="409" t="s">
        <v>624</v>
      </c>
      <c r="C1596" s="444" t="s">
        <v>81</v>
      </c>
      <c r="D1596" s="444">
        <v>18</v>
      </c>
      <c r="E1596" s="827"/>
      <c r="F1596" s="830"/>
    </row>
    <row r="1597" spans="1:6" ht="6.75" customHeight="1" x14ac:dyDescent="0.2">
      <c r="A1597" s="839"/>
      <c r="B1597" s="409"/>
      <c r="C1597" s="439"/>
      <c r="D1597" s="439"/>
      <c r="E1597" s="838"/>
      <c r="F1597" s="830"/>
    </row>
    <row r="1598" spans="1:6" ht="6.75" customHeight="1" x14ac:dyDescent="0.2">
      <c r="A1598" s="839"/>
      <c r="B1598" s="409"/>
      <c r="C1598" s="439"/>
      <c r="D1598" s="439"/>
      <c r="E1598" s="838"/>
      <c r="F1598" s="830"/>
    </row>
    <row r="1599" spans="1:6" ht="6.75" customHeight="1" x14ac:dyDescent="0.2">
      <c r="A1599" s="839"/>
      <c r="B1599" s="409"/>
      <c r="C1599" s="440"/>
      <c r="D1599" s="455"/>
      <c r="E1599" s="829"/>
      <c r="F1599" s="830"/>
    </row>
    <row r="1600" spans="1:6" ht="6.75" customHeight="1" x14ac:dyDescent="0.2">
      <c r="A1600" s="826">
        <v>12</v>
      </c>
      <c r="B1600" s="409" t="s">
        <v>552</v>
      </c>
      <c r="C1600" s="444" t="s">
        <v>81</v>
      </c>
      <c r="D1600" s="410">
        <v>18</v>
      </c>
      <c r="E1600" s="827"/>
      <c r="F1600" s="830"/>
    </row>
    <row r="1601" spans="1:6" ht="6.75" customHeight="1" x14ac:dyDescent="0.2">
      <c r="A1601" s="839"/>
      <c r="B1601" s="409"/>
      <c r="C1601" s="439"/>
      <c r="D1601" s="411"/>
      <c r="E1601" s="838"/>
      <c r="F1601" s="830"/>
    </row>
    <row r="1602" spans="1:6" ht="6.75" customHeight="1" x14ac:dyDescent="0.2">
      <c r="A1602" s="839"/>
      <c r="B1602" s="409"/>
      <c r="C1602" s="439"/>
      <c r="D1602" s="411"/>
      <c r="E1602" s="838"/>
      <c r="F1602" s="830"/>
    </row>
    <row r="1603" spans="1:6" ht="6.75" customHeight="1" x14ac:dyDescent="0.2">
      <c r="A1603" s="839"/>
      <c r="B1603" s="409"/>
      <c r="C1603" s="440"/>
      <c r="D1603" s="412"/>
      <c r="E1603" s="829"/>
      <c r="F1603" s="830"/>
    </row>
    <row r="1604" spans="1:6" ht="6.75" customHeight="1" x14ac:dyDescent="0.2">
      <c r="A1604" s="826">
        <v>13</v>
      </c>
      <c r="B1604" s="409" t="s">
        <v>626</v>
      </c>
      <c r="C1604" s="406" t="s">
        <v>627</v>
      </c>
      <c r="D1604" s="444">
        <v>100</v>
      </c>
      <c r="E1604" s="827"/>
      <c r="F1604" s="830"/>
    </row>
    <row r="1605" spans="1:6" ht="6.75" customHeight="1" x14ac:dyDescent="0.2">
      <c r="A1605" s="839"/>
      <c r="B1605" s="409"/>
      <c r="C1605" s="406"/>
      <c r="D1605" s="439"/>
      <c r="E1605" s="838"/>
      <c r="F1605" s="830"/>
    </row>
    <row r="1606" spans="1:6" ht="6.75" customHeight="1" x14ac:dyDescent="0.2">
      <c r="A1606" s="839"/>
      <c r="B1606" s="409"/>
      <c r="C1606" s="406"/>
      <c r="D1606" s="439"/>
      <c r="E1606" s="838"/>
      <c r="F1606" s="830"/>
    </row>
    <row r="1607" spans="1:6" ht="6.75" customHeight="1" x14ac:dyDescent="0.2">
      <c r="A1607" s="839"/>
      <c r="B1607" s="409"/>
      <c r="C1607" s="406"/>
      <c r="D1607" s="455"/>
      <c r="E1607" s="829"/>
      <c r="F1607" s="830"/>
    </row>
    <row r="1608" spans="1:6" ht="6.75" customHeight="1" x14ac:dyDescent="0.2">
      <c r="A1608" s="826">
        <v>14</v>
      </c>
      <c r="B1608" s="409" t="s">
        <v>629</v>
      </c>
      <c r="C1608" s="406" t="s">
        <v>81</v>
      </c>
      <c r="D1608" s="410">
        <v>1</v>
      </c>
      <c r="E1608" s="827"/>
      <c r="F1608" s="830"/>
    </row>
    <row r="1609" spans="1:6" ht="6.75" customHeight="1" x14ac:dyDescent="0.2">
      <c r="A1609" s="839"/>
      <c r="B1609" s="409"/>
      <c r="C1609" s="406"/>
      <c r="D1609" s="411"/>
      <c r="E1609" s="838"/>
      <c r="F1609" s="830"/>
    </row>
    <row r="1610" spans="1:6" ht="6.75" customHeight="1" x14ac:dyDescent="0.2">
      <c r="A1610" s="839"/>
      <c r="B1610" s="409"/>
      <c r="C1610" s="406"/>
      <c r="D1610" s="411"/>
      <c r="E1610" s="838"/>
      <c r="F1610" s="830"/>
    </row>
    <row r="1611" spans="1:6" ht="6.75" customHeight="1" x14ac:dyDescent="0.2">
      <c r="A1611" s="839"/>
      <c r="B1611" s="409"/>
      <c r="C1611" s="406"/>
      <c r="D1611" s="412"/>
      <c r="E1611" s="829"/>
      <c r="F1611" s="830"/>
    </row>
    <row r="1612" spans="1:6" ht="6.75" customHeight="1" x14ac:dyDescent="0.2">
      <c r="A1612" s="826">
        <v>14</v>
      </c>
      <c r="B1612" s="409" t="s">
        <v>629</v>
      </c>
      <c r="C1612" s="406" t="s">
        <v>81</v>
      </c>
      <c r="D1612" s="410">
        <v>1</v>
      </c>
      <c r="E1612" s="827"/>
      <c r="F1612" s="830"/>
    </row>
    <row r="1613" spans="1:6" ht="6.75" customHeight="1" x14ac:dyDescent="0.2">
      <c r="A1613" s="839"/>
      <c r="B1613" s="409"/>
      <c r="C1613" s="406"/>
      <c r="D1613" s="411"/>
      <c r="E1613" s="838"/>
      <c r="F1613" s="830"/>
    </row>
    <row r="1614" spans="1:6" ht="6.75" customHeight="1" x14ac:dyDescent="0.2">
      <c r="A1614" s="839"/>
      <c r="B1614" s="409"/>
      <c r="C1614" s="406"/>
      <c r="D1614" s="411"/>
      <c r="E1614" s="838"/>
      <c r="F1614" s="830"/>
    </row>
    <row r="1615" spans="1:6" ht="6.75" customHeight="1" x14ac:dyDescent="0.2">
      <c r="A1615" s="839"/>
      <c r="B1615" s="409"/>
      <c r="C1615" s="406"/>
      <c r="D1615" s="412"/>
      <c r="E1615" s="829"/>
      <c r="F1615" s="830"/>
    </row>
    <row r="1616" spans="1:6" ht="6.75" customHeight="1" x14ac:dyDescent="0.2">
      <c r="A1616" s="842" t="s">
        <v>937</v>
      </c>
      <c r="B1616" s="842"/>
      <c r="C1616" s="842"/>
      <c r="D1616" s="842"/>
      <c r="E1616" s="839"/>
      <c r="F1616" s="839"/>
    </row>
    <row r="1617" spans="1:6" ht="6.75" customHeight="1" x14ac:dyDescent="0.2">
      <c r="A1617" s="842"/>
      <c r="B1617" s="842"/>
      <c r="C1617" s="842"/>
      <c r="D1617" s="842"/>
      <c r="E1617" s="839"/>
      <c r="F1617" s="839"/>
    </row>
    <row r="1618" spans="1:6" ht="6.75" customHeight="1" x14ac:dyDescent="0.2">
      <c r="A1618" s="842"/>
      <c r="B1618" s="842"/>
      <c r="C1618" s="842"/>
      <c r="D1618" s="842"/>
      <c r="E1618" s="839"/>
      <c r="F1618" s="839"/>
    </row>
    <row r="1619" spans="1:6" ht="6.75" customHeight="1" x14ac:dyDescent="0.2">
      <c r="A1619" s="842"/>
      <c r="B1619" s="842"/>
      <c r="C1619" s="842"/>
      <c r="D1619" s="842"/>
      <c r="E1619" s="839"/>
      <c r="F1619" s="839"/>
    </row>
    <row r="1620" spans="1:6" ht="6.75" customHeight="1" x14ac:dyDescent="0.2">
      <c r="A1620" s="826">
        <v>1</v>
      </c>
      <c r="B1620" s="428" t="s">
        <v>824</v>
      </c>
      <c r="C1620" s="389" t="s">
        <v>78</v>
      </c>
      <c r="D1620" s="501">
        <v>0.5</v>
      </c>
      <c r="E1620" s="827"/>
      <c r="F1620" s="830"/>
    </row>
    <row r="1621" spans="1:6" ht="6.75" customHeight="1" x14ac:dyDescent="0.2">
      <c r="A1621" s="839"/>
      <c r="B1621" s="428"/>
      <c r="C1621" s="389"/>
      <c r="D1621" s="501"/>
      <c r="E1621" s="838"/>
      <c r="F1621" s="830"/>
    </row>
    <row r="1622" spans="1:6" ht="6.75" customHeight="1" x14ac:dyDescent="0.2">
      <c r="A1622" s="839"/>
      <c r="B1622" s="428"/>
      <c r="C1622" s="389"/>
      <c r="D1622" s="501"/>
      <c r="E1622" s="838"/>
      <c r="F1622" s="830"/>
    </row>
    <row r="1623" spans="1:6" ht="6.75" customHeight="1" x14ac:dyDescent="0.2">
      <c r="A1623" s="839"/>
      <c r="B1623" s="428"/>
      <c r="C1623" s="389"/>
      <c r="D1623" s="501"/>
      <c r="E1623" s="829"/>
      <c r="F1623" s="830"/>
    </row>
    <row r="1624" spans="1:6" ht="6.75" customHeight="1" x14ac:dyDescent="0.2">
      <c r="A1624" s="826">
        <v>2</v>
      </c>
      <c r="B1624" s="627" t="s">
        <v>825</v>
      </c>
      <c r="C1624" s="389" t="s">
        <v>168</v>
      </c>
      <c r="D1624" s="628">
        <v>1</v>
      </c>
      <c r="E1624" s="827"/>
      <c r="F1624" s="830"/>
    </row>
    <row r="1625" spans="1:6" ht="6.75" customHeight="1" x14ac:dyDescent="0.2">
      <c r="A1625" s="839"/>
      <c r="B1625" s="627"/>
      <c r="C1625" s="389"/>
      <c r="D1625" s="628"/>
      <c r="E1625" s="838"/>
      <c r="F1625" s="830"/>
    </row>
    <row r="1626" spans="1:6" ht="6.75" customHeight="1" x14ac:dyDescent="0.2">
      <c r="A1626" s="839"/>
      <c r="B1626" s="627"/>
      <c r="C1626" s="389"/>
      <c r="D1626" s="628"/>
      <c r="E1626" s="838"/>
      <c r="F1626" s="830"/>
    </row>
    <row r="1627" spans="1:6" ht="6.75" customHeight="1" x14ac:dyDescent="0.2">
      <c r="A1627" s="839"/>
      <c r="B1627" s="627"/>
      <c r="C1627" s="389"/>
      <c r="D1627" s="628"/>
      <c r="E1627" s="829"/>
      <c r="F1627" s="830"/>
    </row>
    <row r="1628" spans="1:6" ht="6.75" customHeight="1" x14ac:dyDescent="0.2">
      <c r="A1628" s="826">
        <v>3</v>
      </c>
      <c r="B1628" s="849" t="s">
        <v>751</v>
      </c>
      <c r="C1628" s="850" t="s">
        <v>78</v>
      </c>
      <c r="D1628" s="851">
        <v>41</v>
      </c>
      <c r="E1628" s="827"/>
      <c r="F1628" s="830"/>
    </row>
    <row r="1629" spans="1:6" ht="6.75" customHeight="1" x14ac:dyDescent="0.2">
      <c r="A1629" s="839"/>
      <c r="B1629" s="697"/>
      <c r="C1629" s="700"/>
      <c r="D1629" s="852"/>
      <c r="E1629" s="838"/>
      <c r="F1629" s="830"/>
    </row>
    <row r="1630" spans="1:6" ht="6.75" customHeight="1" x14ac:dyDescent="0.2">
      <c r="A1630" s="839"/>
      <c r="B1630" s="697"/>
      <c r="C1630" s="700"/>
      <c r="D1630" s="852"/>
      <c r="E1630" s="838"/>
      <c r="F1630" s="830"/>
    </row>
    <row r="1631" spans="1:6" ht="6.75" customHeight="1" x14ac:dyDescent="0.2">
      <c r="A1631" s="839"/>
      <c r="B1631" s="698"/>
      <c r="C1631" s="701"/>
      <c r="D1631" s="853"/>
      <c r="E1631" s="829"/>
      <c r="F1631" s="830"/>
    </row>
    <row r="1632" spans="1:6" ht="6.75" customHeight="1" x14ac:dyDescent="0.2">
      <c r="A1632" s="826">
        <v>4</v>
      </c>
      <c r="B1632" s="854" t="s">
        <v>829</v>
      </c>
      <c r="C1632" s="855" t="s">
        <v>78</v>
      </c>
      <c r="D1632" s="856">
        <v>173</v>
      </c>
      <c r="E1632" s="827"/>
      <c r="F1632" s="830"/>
    </row>
    <row r="1633" spans="1:6" ht="6.75" customHeight="1" x14ac:dyDescent="0.2">
      <c r="A1633" s="839"/>
      <c r="B1633" s="684"/>
      <c r="C1633" s="687"/>
      <c r="D1633" s="857"/>
      <c r="E1633" s="838"/>
      <c r="F1633" s="830"/>
    </row>
    <row r="1634" spans="1:6" ht="6.75" customHeight="1" x14ac:dyDescent="0.2">
      <c r="A1634" s="839"/>
      <c r="B1634" s="684"/>
      <c r="C1634" s="687"/>
      <c r="D1634" s="857"/>
      <c r="E1634" s="838"/>
      <c r="F1634" s="830"/>
    </row>
    <row r="1635" spans="1:6" ht="6.75" customHeight="1" x14ac:dyDescent="0.2">
      <c r="A1635" s="839"/>
      <c r="B1635" s="685"/>
      <c r="C1635" s="688"/>
      <c r="D1635" s="858"/>
      <c r="E1635" s="829"/>
      <c r="F1635" s="830"/>
    </row>
    <row r="1636" spans="1:6" ht="6.75" customHeight="1" x14ac:dyDescent="0.2">
      <c r="A1636" s="826">
        <v>5</v>
      </c>
      <c r="B1636" s="854" t="s">
        <v>830</v>
      </c>
      <c r="C1636" s="855" t="s">
        <v>78</v>
      </c>
      <c r="D1636" s="856">
        <v>20</v>
      </c>
      <c r="E1636" s="827"/>
      <c r="F1636" s="830"/>
    </row>
    <row r="1637" spans="1:6" ht="6.75" customHeight="1" x14ac:dyDescent="0.2">
      <c r="A1637" s="839"/>
      <c r="B1637" s="684"/>
      <c r="C1637" s="687"/>
      <c r="D1637" s="857"/>
      <c r="E1637" s="838"/>
      <c r="F1637" s="830"/>
    </row>
    <row r="1638" spans="1:6" ht="6.75" customHeight="1" x14ac:dyDescent="0.2">
      <c r="A1638" s="839"/>
      <c r="B1638" s="684"/>
      <c r="C1638" s="687"/>
      <c r="D1638" s="857"/>
      <c r="E1638" s="838"/>
      <c r="F1638" s="830"/>
    </row>
    <row r="1639" spans="1:6" ht="6.75" customHeight="1" x14ac:dyDescent="0.2">
      <c r="A1639" s="839"/>
      <c r="B1639" s="685"/>
      <c r="C1639" s="688"/>
      <c r="D1639" s="858"/>
      <c r="E1639" s="829"/>
      <c r="F1639" s="830"/>
    </row>
    <row r="1640" spans="1:6" ht="6.75" customHeight="1" x14ac:dyDescent="0.2">
      <c r="A1640" s="826">
        <v>6</v>
      </c>
      <c r="B1640" s="859" t="s">
        <v>832</v>
      </c>
      <c r="C1640" s="858" t="s">
        <v>78</v>
      </c>
      <c r="D1640" s="858">
        <v>12</v>
      </c>
      <c r="E1640" s="827"/>
      <c r="F1640" s="830"/>
    </row>
    <row r="1641" spans="1:6" ht="6.75" customHeight="1" x14ac:dyDescent="0.2">
      <c r="A1641" s="839"/>
      <c r="B1641" s="866"/>
      <c r="C1641" s="389"/>
      <c r="D1641" s="389"/>
      <c r="E1641" s="838"/>
      <c r="F1641" s="830"/>
    </row>
    <row r="1642" spans="1:6" ht="6.75" customHeight="1" x14ac:dyDescent="0.2">
      <c r="A1642" s="839"/>
      <c r="B1642" s="866"/>
      <c r="C1642" s="389"/>
      <c r="D1642" s="389"/>
      <c r="E1642" s="838"/>
      <c r="F1642" s="830"/>
    </row>
    <row r="1643" spans="1:6" ht="6.75" customHeight="1" x14ac:dyDescent="0.2">
      <c r="A1643" s="839"/>
      <c r="B1643" s="867"/>
      <c r="C1643" s="389"/>
      <c r="D1643" s="389"/>
      <c r="E1643" s="829"/>
      <c r="F1643" s="830"/>
    </row>
    <row r="1644" spans="1:6" ht="6.75" customHeight="1" x14ac:dyDescent="0.2">
      <c r="A1644" s="826">
        <v>7</v>
      </c>
      <c r="B1644" s="520" t="s">
        <v>835</v>
      </c>
      <c r="C1644" s="389" t="s">
        <v>80</v>
      </c>
      <c r="D1644" s="389">
        <v>192</v>
      </c>
      <c r="E1644" s="827"/>
      <c r="F1644" s="830"/>
    </row>
    <row r="1645" spans="1:6" ht="6.75" customHeight="1" x14ac:dyDescent="0.2">
      <c r="A1645" s="839"/>
      <c r="B1645" s="520"/>
      <c r="C1645" s="389"/>
      <c r="D1645" s="389"/>
      <c r="E1645" s="838"/>
      <c r="F1645" s="830"/>
    </row>
    <row r="1646" spans="1:6" ht="6.75" customHeight="1" x14ac:dyDescent="0.2">
      <c r="A1646" s="839"/>
      <c r="B1646" s="520"/>
      <c r="C1646" s="389"/>
      <c r="D1646" s="389"/>
      <c r="E1646" s="838"/>
      <c r="F1646" s="830"/>
    </row>
    <row r="1647" spans="1:6" ht="6.75" customHeight="1" x14ac:dyDescent="0.2">
      <c r="A1647" s="839"/>
      <c r="B1647" s="520"/>
      <c r="C1647" s="389"/>
      <c r="D1647" s="389"/>
      <c r="E1647" s="829"/>
      <c r="F1647" s="830"/>
    </row>
    <row r="1648" spans="1:6" ht="6.75" customHeight="1" x14ac:dyDescent="0.2">
      <c r="A1648" s="826">
        <v>8</v>
      </c>
      <c r="B1648" s="428" t="s">
        <v>836</v>
      </c>
      <c r="C1648" s="406" t="s">
        <v>837</v>
      </c>
      <c r="D1648" s="628">
        <v>1</v>
      </c>
      <c r="E1648" s="827"/>
      <c r="F1648" s="830"/>
    </row>
    <row r="1649" spans="1:6" ht="6.75" customHeight="1" x14ac:dyDescent="0.2">
      <c r="A1649" s="839"/>
      <c r="B1649" s="428"/>
      <c r="C1649" s="406"/>
      <c r="D1649" s="628"/>
      <c r="E1649" s="838"/>
      <c r="F1649" s="830"/>
    </row>
    <row r="1650" spans="1:6" ht="6.75" customHeight="1" x14ac:dyDescent="0.2">
      <c r="A1650" s="839"/>
      <c r="B1650" s="428"/>
      <c r="C1650" s="406"/>
      <c r="D1650" s="628"/>
      <c r="E1650" s="838"/>
      <c r="F1650" s="830"/>
    </row>
    <row r="1651" spans="1:6" ht="6.75" customHeight="1" x14ac:dyDescent="0.2">
      <c r="A1651" s="839"/>
      <c r="B1651" s="428"/>
      <c r="C1651" s="406"/>
      <c r="D1651" s="628"/>
      <c r="E1651" s="829"/>
      <c r="F1651" s="830"/>
    </row>
    <row r="1652" spans="1:6" ht="6.75" customHeight="1" x14ac:dyDescent="0.2">
      <c r="A1652" s="826">
        <v>9</v>
      </c>
      <c r="B1652" s="428" t="s">
        <v>842</v>
      </c>
      <c r="C1652" s="389" t="s">
        <v>81</v>
      </c>
      <c r="D1652" s="628">
        <v>2</v>
      </c>
      <c r="E1652" s="827"/>
      <c r="F1652" s="830"/>
    </row>
    <row r="1653" spans="1:6" ht="6.75" customHeight="1" x14ac:dyDescent="0.2">
      <c r="A1653" s="839"/>
      <c r="B1653" s="428"/>
      <c r="C1653" s="389"/>
      <c r="D1653" s="628"/>
      <c r="E1653" s="838"/>
      <c r="F1653" s="830"/>
    </row>
    <row r="1654" spans="1:6" ht="6.75" customHeight="1" x14ac:dyDescent="0.2">
      <c r="A1654" s="839"/>
      <c r="B1654" s="428"/>
      <c r="C1654" s="389"/>
      <c r="D1654" s="628"/>
      <c r="E1654" s="838"/>
      <c r="F1654" s="830"/>
    </row>
    <row r="1655" spans="1:6" ht="3.75" customHeight="1" x14ac:dyDescent="0.2">
      <c r="A1655" s="839"/>
      <c r="B1655" s="428"/>
      <c r="C1655" s="389"/>
      <c r="D1655" s="628"/>
      <c r="E1655" s="829"/>
      <c r="F1655" s="830"/>
    </row>
    <row r="1656" spans="1:6" ht="6.75" customHeight="1" x14ac:dyDescent="0.2">
      <c r="A1656" s="826">
        <v>10</v>
      </c>
      <c r="B1656" s="520" t="s">
        <v>839</v>
      </c>
      <c r="C1656" s="870" t="s">
        <v>81</v>
      </c>
      <c r="D1656" s="871">
        <v>1</v>
      </c>
      <c r="E1656" s="827"/>
      <c r="F1656" s="830"/>
    </row>
    <row r="1657" spans="1:6" ht="6.75" customHeight="1" x14ac:dyDescent="0.2">
      <c r="A1657" s="839"/>
      <c r="B1657" s="520"/>
      <c r="C1657" s="870"/>
      <c r="D1657" s="857"/>
      <c r="E1657" s="838"/>
      <c r="F1657" s="830"/>
    </row>
    <row r="1658" spans="1:6" ht="6.75" customHeight="1" x14ac:dyDescent="0.2">
      <c r="A1658" s="839"/>
      <c r="B1658" s="520"/>
      <c r="C1658" s="870"/>
      <c r="D1658" s="857"/>
      <c r="E1658" s="838"/>
      <c r="F1658" s="830"/>
    </row>
    <row r="1659" spans="1:6" ht="3" customHeight="1" x14ac:dyDescent="0.2">
      <c r="A1659" s="839"/>
      <c r="B1659" s="520"/>
      <c r="C1659" s="870"/>
      <c r="D1659" s="858"/>
      <c r="E1659" s="829"/>
      <c r="F1659" s="830"/>
    </row>
    <row r="1660" spans="1:6" ht="6.75" customHeight="1" x14ac:dyDescent="0.2">
      <c r="A1660" s="826">
        <v>11</v>
      </c>
      <c r="B1660" s="520" t="s">
        <v>843</v>
      </c>
      <c r="C1660" s="870" t="s">
        <v>81</v>
      </c>
      <c r="D1660" s="871">
        <v>1</v>
      </c>
      <c r="E1660" s="827"/>
      <c r="F1660" s="830"/>
    </row>
    <row r="1661" spans="1:6" ht="6.75" customHeight="1" x14ac:dyDescent="0.2">
      <c r="A1661" s="839"/>
      <c r="B1661" s="520"/>
      <c r="C1661" s="870"/>
      <c r="D1661" s="857"/>
      <c r="E1661" s="838"/>
      <c r="F1661" s="830"/>
    </row>
    <row r="1662" spans="1:6" ht="6.75" customHeight="1" x14ac:dyDescent="0.2">
      <c r="A1662" s="839"/>
      <c r="B1662" s="520"/>
      <c r="C1662" s="870"/>
      <c r="D1662" s="857"/>
      <c r="E1662" s="838"/>
      <c r="F1662" s="830"/>
    </row>
    <row r="1663" spans="1:6" ht="5.25" customHeight="1" x14ac:dyDescent="0.2">
      <c r="A1663" s="839"/>
      <c r="B1663" s="520"/>
      <c r="C1663" s="870"/>
      <c r="D1663" s="858"/>
      <c r="E1663" s="829"/>
      <c r="F1663" s="830"/>
    </row>
    <row r="1664" spans="1:6" ht="6.75" customHeight="1" x14ac:dyDescent="0.2">
      <c r="A1664" s="826">
        <v>12</v>
      </c>
      <c r="B1664" s="869" t="s">
        <v>846</v>
      </c>
      <c r="C1664" s="885" t="s">
        <v>131</v>
      </c>
      <c r="D1664" s="886">
        <v>2.2999999999999998</v>
      </c>
      <c r="E1664" s="827"/>
      <c r="F1664" s="830"/>
    </row>
    <row r="1665" spans="1:6" ht="6.75" customHeight="1" x14ac:dyDescent="0.2">
      <c r="A1665" s="839"/>
      <c r="B1665" s="876"/>
      <c r="C1665" s="887"/>
      <c r="D1665" s="888"/>
      <c r="E1665" s="838"/>
      <c r="F1665" s="830"/>
    </row>
    <row r="1666" spans="1:6" ht="6.75" customHeight="1" x14ac:dyDescent="0.2">
      <c r="A1666" s="839"/>
      <c r="B1666" s="876"/>
      <c r="C1666" s="887"/>
      <c r="D1666" s="888"/>
      <c r="E1666" s="838"/>
      <c r="F1666" s="830"/>
    </row>
    <row r="1667" spans="1:6" ht="6.75" customHeight="1" x14ac:dyDescent="0.2">
      <c r="A1667" s="839"/>
      <c r="B1667" s="880"/>
      <c r="C1667" s="889"/>
      <c r="D1667" s="890"/>
      <c r="E1667" s="829"/>
      <c r="F1667" s="830"/>
    </row>
    <row r="1668" spans="1:6" ht="6.75" customHeight="1" x14ac:dyDescent="0.2">
      <c r="A1668" s="826">
        <v>13</v>
      </c>
      <c r="B1668" s="428" t="s">
        <v>744</v>
      </c>
      <c r="C1668" s="389" t="s">
        <v>81</v>
      </c>
      <c r="D1668" s="389">
        <v>2</v>
      </c>
      <c r="E1668" s="827"/>
      <c r="F1668" s="830"/>
    </row>
    <row r="1669" spans="1:6" ht="6.75" customHeight="1" x14ac:dyDescent="0.2">
      <c r="A1669" s="839"/>
      <c r="B1669" s="428"/>
      <c r="C1669" s="389"/>
      <c r="D1669" s="389"/>
      <c r="E1669" s="838"/>
      <c r="F1669" s="830"/>
    </row>
    <row r="1670" spans="1:6" ht="6.75" customHeight="1" x14ac:dyDescent="0.2">
      <c r="A1670" s="839"/>
      <c r="B1670" s="428"/>
      <c r="C1670" s="389"/>
      <c r="D1670" s="389"/>
      <c r="E1670" s="838"/>
      <c r="F1670" s="830"/>
    </row>
    <row r="1671" spans="1:6" ht="4.5" customHeight="1" x14ac:dyDescent="0.2">
      <c r="A1671" s="839"/>
      <c r="B1671" s="428"/>
      <c r="C1671" s="389"/>
      <c r="D1671" s="389"/>
      <c r="E1671" s="829"/>
      <c r="F1671" s="830"/>
    </row>
    <row r="1672" spans="1:6" ht="6.75" customHeight="1" x14ac:dyDescent="0.2">
      <c r="A1672" s="826">
        <v>14</v>
      </c>
      <c r="B1672" s="520" t="s">
        <v>848</v>
      </c>
      <c r="C1672" s="885" t="s">
        <v>168</v>
      </c>
      <c r="D1672" s="389">
        <v>0.06</v>
      </c>
      <c r="E1672" s="827"/>
      <c r="F1672" s="830"/>
    </row>
    <row r="1673" spans="1:6" ht="6.75" customHeight="1" x14ac:dyDescent="0.2">
      <c r="A1673" s="839"/>
      <c r="B1673" s="520"/>
      <c r="C1673" s="887"/>
      <c r="D1673" s="389"/>
      <c r="E1673" s="838"/>
      <c r="F1673" s="830"/>
    </row>
    <row r="1674" spans="1:6" ht="6.75" customHeight="1" x14ac:dyDescent="0.2">
      <c r="A1674" s="839"/>
      <c r="B1674" s="520"/>
      <c r="C1674" s="887"/>
      <c r="D1674" s="389"/>
      <c r="E1674" s="838"/>
      <c r="F1674" s="830"/>
    </row>
    <row r="1675" spans="1:6" ht="5.25" customHeight="1" x14ac:dyDescent="0.2">
      <c r="A1675" s="839"/>
      <c r="B1675" s="520"/>
      <c r="C1675" s="889"/>
      <c r="D1675" s="389"/>
      <c r="E1675" s="829"/>
      <c r="F1675" s="830"/>
    </row>
    <row r="1676" spans="1:6" ht="6.75" customHeight="1" x14ac:dyDescent="0.2">
      <c r="A1676" s="826">
        <v>15</v>
      </c>
      <c r="B1676" s="428" t="s">
        <v>851</v>
      </c>
      <c r="C1676" s="389" t="s">
        <v>852</v>
      </c>
      <c r="D1676" s="893">
        <v>0.192</v>
      </c>
      <c r="E1676" s="827"/>
      <c r="F1676" s="830"/>
    </row>
    <row r="1677" spans="1:6" ht="6.75" customHeight="1" x14ac:dyDescent="0.2">
      <c r="A1677" s="839"/>
      <c r="B1677" s="428"/>
      <c r="C1677" s="389"/>
      <c r="D1677" s="893"/>
      <c r="E1677" s="838"/>
      <c r="F1677" s="830"/>
    </row>
    <row r="1678" spans="1:6" ht="6.75" customHeight="1" x14ac:dyDescent="0.2">
      <c r="A1678" s="839"/>
      <c r="B1678" s="428"/>
      <c r="C1678" s="389"/>
      <c r="D1678" s="893"/>
      <c r="E1678" s="838"/>
      <c r="F1678" s="830"/>
    </row>
    <row r="1679" spans="1:6" ht="6.75" customHeight="1" x14ac:dyDescent="0.2">
      <c r="A1679" s="839"/>
      <c r="B1679" s="428"/>
      <c r="C1679" s="389"/>
      <c r="D1679" s="893"/>
      <c r="E1679" s="829"/>
      <c r="F1679" s="830"/>
    </row>
    <row r="1680" spans="1:6" ht="6.75" customHeight="1" x14ac:dyDescent="0.2">
      <c r="A1680" s="826">
        <v>16</v>
      </c>
      <c r="B1680" s="859" t="s">
        <v>853</v>
      </c>
      <c r="C1680" s="858" t="s">
        <v>78</v>
      </c>
      <c r="D1680" s="858">
        <v>27</v>
      </c>
      <c r="E1680" s="827"/>
      <c r="F1680" s="830"/>
    </row>
    <row r="1681" spans="1:6" ht="6.75" customHeight="1" x14ac:dyDescent="0.2">
      <c r="A1681" s="839"/>
      <c r="B1681" s="866"/>
      <c r="C1681" s="389"/>
      <c r="D1681" s="389"/>
      <c r="E1681" s="838"/>
      <c r="F1681" s="830"/>
    </row>
    <row r="1682" spans="1:6" ht="6.75" customHeight="1" x14ac:dyDescent="0.2">
      <c r="A1682" s="839"/>
      <c r="B1682" s="866"/>
      <c r="C1682" s="389"/>
      <c r="D1682" s="389"/>
      <c r="E1682" s="838"/>
      <c r="F1682" s="830"/>
    </row>
    <row r="1683" spans="1:6" ht="4.5" customHeight="1" x14ac:dyDescent="0.2">
      <c r="A1683" s="839"/>
      <c r="B1683" s="867"/>
      <c r="C1683" s="389"/>
      <c r="D1683" s="389"/>
      <c r="E1683" s="829"/>
      <c r="F1683" s="830"/>
    </row>
    <row r="1684" spans="1:6" ht="6.75" customHeight="1" x14ac:dyDescent="0.2">
      <c r="A1684" s="826">
        <v>17</v>
      </c>
      <c r="B1684" s="704" t="s">
        <v>308</v>
      </c>
      <c r="C1684" s="855" t="s">
        <v>218</v>
      </c>
      <c r="D1684" s="896">
        <v>183</v>
      </c>
      <c r="E1684" s="827"/>
      <c r="F1684" s="830"/>
    </row>
    <row r="1685" spans="1:6" ht="6.75" customHeight="1" x14ac:dyDescent="0.2">
      <c r="A1685" s="839"/>
      <c r="B1685" s="684"/>
      <c r="C1685" s="687"/>
      <c r="D1685" s="897"/>
      <c r="E1685" s="838"/>
      <c r="F1685" s="830"/>
    </row>
    <row r="1686" spans="1:6" ht="6.75" customHeight="1" x14ac:dyDescent="0.2">
      <c r="A1686" s="839"/>
      <c r="B1686" s="684"/>
      <c r="C1686" s="687"/>
      <c r="D1686" s="897"/>
      <c r="E1686" s="838"/>
      <c r="F1686" s="830"/>
    </row>
    <row r="1687" spans="1:6" ht="6.75" customHeight="1" x14ac:dyDescent="0.2">
      <c r="A1687" s="839"/>
      <c r="B1687" s="685"/>
      <c r="C1687" s="688"/>
      <c r="D1687" s="898"/>
      <c r="E1687" s="829"/>
      <c r="F1687" s="830"/>
    </row>
    <row r="1688" spans="1:6" ht="6.75" customHeight="1" x14ac:dyDescent="0.2">
      <c r="A1688" s="826">
        <v>18</v>
      </c>
      <c r="B1688" s="854" t="s">
        <v>220</v>
      </c>
      <c r="C1688" s="855" t="s">
        <v>218</v>
      </c>
      <c r="D1688" s="896">
        <v>183</v>
      </c>
      <c r="E1688" s="827"/>
      <c r="F1688" s="830"/>
    </row>
    <row r="1689" spans="1:6" ht="6.75" customHeight="1" x14ac:dyDescent="0.2">
      <c r="A1689" s="839"/>
      <c r="B1689" s="684"/>
      <c r="C1689" s="687"/>
      <c r="D1689" s="897"/>
      <c r="E1689" s="838"/>
      <c r="F1689" s="830"/>
    </row>
    <row r="1690" spans="1:6" ht="6.75" customHeight="1" x14ac:dyDescent="0.2">
      <c r="A1690" s="839"/>
      <c r="B1690" s="684"/>
      <c r="C1690" s="687"/>
      <c r="D1690" s="897"/>
      <c r="E1690" s="838"/>
      <c r="F1690" s="830"/>
    </row>
    <row r="1691" spans="1:6" ht="6.75" customHeight="1" x14ac:dyDescent="0.2">
      <c r="A1691" s="839"/>
      <c r="B1691" s="685"/>
      <c r="C1691" s="688"/>
      <c r="D1691" s="898"/>
      <c r="E1691" s="829"/>
      <c r="F1691" s="830"/>
    </row>
    <row r="1692" spans="1:6" ht="6.75" customHeight="1" x14ac:dyDescent="0.2">
      <c r="A1692" s="826">
        <v>19</v>
      </c>
      <c r="B1692" s="705" t="s">
        <v>222</v>
      </c>
      <c r="C1692" s="855" t="s">
        <v>218</v>
      </c>
      <c r="D1692" s="598">
        <v>10</v>
      </c>
      <c r="E1692" s="827"/>
      <c r="F1692" s="830"/>
    </row>
    <row r="1693" spans="1:6" ht="6.75" customHeight="1" x14ac:dyDescent="0.2">
      <c r="A1693" s="839"/>
      <c r="B1693" s="520"/>
      <c r="C1693" s="687"/>
      <c r="D1693" s="598"/>
      <c r="E1693" s="838"/>
      <c r="F1693" s="830"/>
    </row>
    <row r="1694" spans="1:6" ht="6.75" customHeight="1" x14ac:dyDescent="0.2">
      <c r="A1694" s="839"/>
      <c r="B1694" s="520"/>
      <c r="C1694" s="687"/>
      <c r="D1694" s="598"/>
      <c r="E1694" s="838"/>
      <c r="F1694" s="830"/>
    </row>
    <row r="1695" spans="1:6" ht="6.75" customHeight="1" x14ac:dyDescent="0.2">
      <c r="A1695" s="839"/>
      <c r="B1695" s="520"/>
      <c r="C1695" s="688"/>
      <c r="D1695" s="598"/>
      <c r="E1695" s="829"/>
      <c r="F1695" s="830"/>
    </row>
    <row r="1696" spans="1:6" ht="6.75" customHeight="1" x14ac:dyDescent="0.2">
      <c r="A1696" s="826">
        <v>20</v>
      </c>
      <c r="B1696" s="428" t="s">
        <v>328</v>
      </c>
      <c r="C1696" s="389" t="s">
        <v>168</v>
      </c>
      <c r="D1696" s="628">
        <v>77.900000000000006</v>
      </c>
      <c r="E1696" s="827"/>
      <c r="F1696" s="830"/>
    </row>
    <row r="1697" spans="1:6" ht="6.75" customHeight="1" x14ac:dyDescent="0.2">
      <c r="A1697" s="839"/>
      <c r="B1697" s="428"/>
      <c r="C1697" s="389"/>
      <c r="D1697" s="628"/>
      <c r="E1697" s="838"/>
      <c r="F1697" s="830"/>
    </row>
    <row r="1698" spans="1:6" ht="6.75" customHeight="1" x14ac:dyDescent="0.2">
      <c r="A1698" s="839"/>
      <c r="B1698" s="428"/>
      <c r="C1698" s="389"/>
      <c r="D1698" s="628"/>
      <c r="E1698" s="838"/>
      <c r="F1698" s="830"/>
    </row>
    <row r="1699" spans="1:6" ht="6.75" customHeight="1" x14ac:dyDescent="0.2">
      <c r="A1699" s="839"/>
      <c r="B1699" s="428"/>
      <c r="C1699" s="389"/>
      <c r="D1699" s="628"/>
      <c r="E1699" s="829"/>
      <c r="F1699" s="830"/>
    </row>
    <row r="1700" spans="1:6" ht="6.75" customHeight="1" x14ac:dyDescent="0.2">
      <c r="A1700" s="826">
        <v>21</v>
      </c>
      <c r="B1700" s="809" t="s">
        <v>313</v>
      </c>
      <c r="C1700" s="780" t="s">
        <v>78</v>
      </c>
      <c r="D1700" s="779">
        <v>0.5</v>
      </c>
      <c r="E1700" s="827"/>
      <c r="F1700" s="830"/>
    </row>
    <row r="1701" spans="1:6" ht="6.75" customHeight="1" x14ac:dyDescent="0.2">
      <c r="A1701" s="839"/>
      <c r="B1701" s="809"/>
      <c r="C1701" s="780"/>
      <c r="D1701" s="779"/>
      <c r="E1701" s="838"/>
      <c r="F1701" s="830"/>
    </row>
    <row r="1702" spans="1:6" ht="6.75" customHeight="1" x14ac:dyDescent="0.2">
      <c r="A1702" s="839"/>
      <c r="B1702" s="809"/>
      <c r="C1702" s="780"/>
      <c r="D1702" s="779"/>
      <c r="E1702" s="838"/>
      <c r="F1702" s="830"/>
    </row>
    <row r="1703" spans="1:6" ht="6.75" customHeight="1" x14ac:dyDescent="0.2">
      <c r="A1703" s="839"/>
      <c r="B1703" s="809"/>
      <c r="C1703" s="780"/>
      <c r="D1703" s="779"/>
      <c r="E1703" s="829"/>
      <c r="F1703" s="830"/>
    </row>
    <row r="1704" spans="1:6" ht="6.75" customHeight="1" x14ac:dyDescent="0.2">
      <c r="A1704" s="826">
        <v>22</v>
      </c>
      <c r="B1704" s="781" t="s">
        <v>630</v>
      </c>
      <c r="C1704" s="780" t="s">
        <v>79</v>
      </c>
      <c r="D1704" s="780">
        <v>5</v>
      </c>
      <c r="E1704" s="827"/>
      <c r="F1704" s="830"/>
    </row>
    <row r="1705" spans="1:6" ht="6.75" customHeight="1" x14ac:dyDescent="0.2">
      <c r="A1705" s="839"/>
      <c r="B1705" s="781"/>
      <c r="C1705" s="780"/>
      <c r="D1705" s="780"/>
      <c r="E1705" s="838"/>
      <c r="F1705" s="830"/>
    </row>
    <row r="1706" spans="1:6" ht="6.75" customHeight="1" x14ac:dyDescent="0.2">
      <c r="A1706" s="839"/>
      <c r="B1706" s="781"/>
      <c r="C1706" s="780"/>
      <c r="D1706" s="780"/>
      <c r="E1706" s="838"/>
      <c r="F1706" s="830"/>
    </row>
    <row r="1707" spans="1:6" ht="6.75" customHeight="1" x14ac:dyDescent="0.2">
      <c r="A1707" s="839"/>
      <c r="B1707" s="781"/>
      <c r="C1707" s="780"/>
      <c r="D1707" s="780"/>
      <c r="E1707" s="829"/>
      <c r="F1707" s="830"/>
    </row>
    <row r="1708" spans="1:6" ht="6.75" customHeight="1" x14ac:dyDescent="0.2">
      <c r="A1708" s="826">
        <v>23</v>
      </c>
      <c r="B1708" s="520" t="s">
        <v>854</v>
      </c>
      <c r="C1708" s="387" t="s">
        <v>79</v>
      </c>
      <c r="D1708" s="389">
        <v>5</v>
      </c>
      <c r="E1708" s="827"/>
      <c r="F1708" s="830"/>
    </row>
    <row r="1709" spans="1:6" ht="6.75" customHeight="1" x14ac:dyDescent="0.2">
      <c r="A1709" s="839"/>
      <c r="B1709" s="520"/>
      <c r="C1709" s="387"/>
      <c r="D1709" s="389"/>
      <c r="E1709" s="838"/>
      <c r="F1709" s="830"/>
    </row>
    <row r="1710" spans="1:6" ht="6.75" customHeight="1" x14ac:dyDescent="0.2">
      <c r="A1710" s="839"/>
      <c r="B1710" s="520"/>
      <c r="C1710" s="387"/>
      <c r="D1710" s="389"/>
      <c r="E1710" s="838"/>
      <c r="F1710" s="830"/>
    </row>
    <row r="1711" spans="1:6" ht="6.75" customHeight="1" x14ac:dyDescent="0.2">
      <c r="A1711" s="839"/>
      <c r="B1711" s="520"/>
      <c r="C1711" s="387"/>
      <c r="D1711" s="389"/>
      <c r="E1711" s="829"/>
      <c r="F1711" s="830"/>
    </row>
    <row r="1712" spans="1:6" ht="6.75" customHeight="1" x14ac:dyDescent="0.2">
      <c r="A1712" s="842" t="s">
        <v>938</v>
      </c>
      <c r="B1712" s="842"/>
      <c r="C1712" s="842"/>
      <c r="D1712" s="842"/>
      <c r="E1712" s="839"/>
      <c r="F1712" s="839"/>
    </row>
    <row r="1713" spans="1:6" ht="6.75" customHeight="1" x14ac:dyDescent="0.2">
      <c r="A1713" s="842"/>
      <c r="B1713" s="842"/>
      <c r="C1713" s="842"/>
      <c r="D1713" s="842"/>
      <c r="E1713" s="839"/>
      <c r="F1713" s="839"/>
    </row>
    <row r="1714" spans="1:6" ht="6.75" customHeight="1" x14ac:dyDescent="0.2">
      <c r="A1714" s="842"/>
      <c r="B1714" s="842"/>
      <c r="C1714" s="842"/>
      <c r="D1714" s="842"/>
      <c r="E1714" s="839"/>
      <c r="F1714" s="839"/>
    </row>
    <row r="1715" spans="1:6" ht="6.75" customHeight="1" x14ac:dyDescent="0.2">
      <c r="A1715" s="842"/>
      <c r="B1715" s="842"/>
      <c r="C1715" s="842"/>
      <c r="D1715" s="842"/>
      <c r="E1715" s="839"/>
      <c r="F1715" s="839"/>
    </row>
    <row r="1716" spans="1:6" ht="6.75" customHeight="1" x14ac:dyDescent="0.2">
      <c r="A1716" s="826">
        <v>1</v>
      </c>
      <c r="B1716" s="849" t="s">
        <v>751</v>
      </c>
      <c r="C1716" s="850" t="s">
        <v>78</v>
      </c>
      <c r="D1716" s="851">
        <v>13</v>
      </c>
      <c r="E1716" s="827"/>
      <c r="F1716" s="830"/>
    </row>
    <row r="1717" spans="1:6" ht="6.75" customHeight="1" x14ac:dyDescent="0.2">
      <c r="A1717" s="839"/>
      <c r="B1717" s="697"/>
      <c r="C1717" s="700"/>
      <c r="D1717" s="852"/>
      <c r="E1717" s="838"/>
      <c r="F1717" s="830"/>
    </row>
    <row r="1718" spans="1:6" ht="6.75" customHeight="1" x14ac:dyDescent="0.2">
      <c r="A1718" s="839"/>
      <c r="B1718" s="697"/>
      <c r="C1718" s="700"/>
      <c r="D1718" s="852"/>
      <c r="E1718" s="838"/>
      <c r="F1718" s="830"/>
    </row>
    <row r="1719" spans="1:6" ht="12.75" customHeight="1" x14ac:dyDescent="0.2">
      <c r="A1719" s="839"/>
      <c r="B1719" s="698"/>
      <c r="C1719" s="701"/>
      <c r="D1719" s="853"/>
      <c r="E1719" s="829"/>
      <c r="F1719" s="830"/>
    </row>
    <row r="1720" spans="1:6" ht="6.75" customHeight="1" x14ac:dyDescent="0.2">
      <c r="A1720" s="826">
        <v>2</v>
      </c>
      <c r="B1720" s="854" t="s">
        <v>829</v>
      </c>
      <c r="C1720" s="855" t="s">
        <v>78</v>
      </c>
      <c r="D1720" s="856">
        <v>15</v>
      </c>
      <c r="E1720" s="827"/>
      <c r="F1720" s="830"/>
    </row>
    <row r="1721" spans="1:6" ht="6.75" customHeight="1" x14ac:dyDescent="0.2">
      <c r="A1721" s="839"/>
      <c r="B1721" s="684"/>
      <c r="C1721" s="687"/>
      <c r="D1721" s="857"/>
      <c r="E1721" s="838"/>
      <c r="F1721" s="830"/>
    </row>
    <row r="1722" spans="1:6" ht="6.75" customHeight="1" x14ac:dyDescent="0.2">
      <c r="A1722" s="839"/>
      <c r="B1722" s="684"/>
      <c r="C1722" s="687"/>
      <c r="D1722" s="857"/>
      <c r="E1722" s="838"/>
      <c r="F1722" s="830"/>
    </row>
    <row r="1723" spans="1:6" ht="6.75" customHeight="1" x14ac:dyDescent="0.2">
      <c r="A1723" s="839"/>
      <c r="B1723" s="685"/>
      <c r="C1723" s="688"/>
      <c r="D1723" s="858"/>
      <c r="E1723" s="829"/>
      <c r="F1723" s="830"/>
    </row>
    <row r="1724" spans="1:6" ht="6.75" customHeight="1" x14ac:dyDescent="0.2">
      <c r="A1724" s="826">
        <v>3</v>
      </c>
      <c r="B1724" s="854" t="s">
        <v>830</v>
      </c>
      <c r="C1724" s="855" t="s">
        <v>78</v>
      </c>
      <c r="D1724" s="856">
        <v>6</v>
      </c>
      <c r="E1724" s="827"/>
      <c r="F1724" s="830"/>
    </row>
    <row r="1725" spans="1:6" ht="6.75" customHeight="1" x14ac:dyDescent="0.2">
      <c r="A1725" s="839"/>
      <c r="B1725" s="684"/>
      <c r="C1725" s="687"/>
      <c r="D1725" s="857"/>
      <c r="E1725" s="838"/>
      <c r="F1725" s="830"/>
    </row>
    <row r="1726" spans="1:6" ht="6.75" customHeight="1" x14ac:dyDescent="0.2">
      <c r="A1726" s="839"/>
      <c r="B1726" s="684"/>
      <c r="C1726" s="687"/>
      <c r="D1726" s="857"/>
      <c r="E1726" s="838"/>
      <c r="F1726" s="830"/>
    </row>
    <row r="1727" spans="1:6" ht="6.75" customHeight="1" x14ac:dyDescent="0.2">
      <c r="A1727" s="839"/>
      <c r="B1727" s="685"/>
      <c r="C1727" s="688"/>
      <c r="D1727" s="858"/>
      <c r="E1727" s="829"/>
      <c r="F1727" s="830"/>
    </row>
    <row r="1728" spans="1:6" ht="6.75" customHeight="1" x14ac:dyDescent="0.2">
      <c r="A1728" s="826">
        <v>4</v>
      </c>
      <c r="B1728" s="859" t="s">
        <v>832</v>
      </c>
      <c r="C1728" s="858" t="s">
        <v>78</v>
      </c>
      <c r="D1728" s="858">
        <v>2.7</v>
      </c>
      <c r="E1728" s="827"/>
      <c r="F1728" s="830"/>
    </row>
    <row r="1729" spans="1:6" ht="6.75" customHeight="1" x14ac:dyDescent="0.2">
      <c r="A1729" s="839"/>
      <c r="B1729" s="866"/>
      <c r="C1729" s="389"/>
      <c r="D1729" s="389"/>
      <c r="E1729" s="838"/>
      <c r="F1729" s="830"/>
    </row>
    <row r="1730" spans="1:6" ht="6.75" customHeight="1" x14ac:dyDescent="0.2">
      <c r="A1730" s="839"/>
      <c r="B1730" s="866"/>
      <c r="C1730" s="389"/>
      <c r="D1730" s="389"/>
      <c r="E1730" s="838"/>
      <c r="F1730" s="830"/>
    </row>
    <row r="1731" spans="1:6" ht="6.75" customHeight="1" x14ac:dyDescent="0.2">
      <c r="A1731" s="839"/>
      <c r="B1731" s="867"/>
      <c r="C1731" s="389"/>
      <c r="D1731" s="389"/>
      <c r="E1731" s="829"/>
      <c r="F1731" s="830"/>
    </row>
    <row r="1732" spans="1:6" ht="6.75" customHeight="1" x14ac:dyDescent="0.2">
      <c r="A1732" s="826">
        <v>5</v>
      </c>
      <c r="B1732" s="892" t="s">
        <v>862</v>
      </c>
      <c r="C1732" s="389" t="s">
        <v>80</v>
      </c>
      <c r="D1732" s="482">
        <v>29</v>
      </c>
      <c r="E1732" s="827"/>
      <c r="F1732" s="830"/>
    </row>
    <row r="1733" spans="1:6" ht="6.75" customHeight="1" x14ac:dyDescent="0.2">
      <c r="A1733" s="839"/>
      <c r="B1733" s="892"/>
      <c r="C1733" s="389"/>
      <c r="D1733" s="482"/>
      <c r="E1733" s="838"/>
      <c r="F1733" s="830"/>
    </row>
    <row r="1734" spans="1:6" ht="6.75" customHeight="1" x14ac:dyDescent="0.2">
      <c r="A1734" s="839"/>
      <c r="B1734" s="892"/>
      <c r="C1734" s="389"/>
      <c r="D1734" s="482"/>
      <c r="E1734" s="838"/>
      <c r="F1734" s="830"/>
    </row>
    <row r="1735" spans="1:6" ht="12.75" customHeight="1" x14ac:dyDescent="0.2">
      <c r="A1735" s="839"/>
      <c r="B1735" s="892"/>
      <c r="C1735" s="389"/>
      <c r="D1735" s="482"/>
      <c r="E1735" s="829"/>
      <c r="F1735" s="830"/>
    </row>
    <row r="1736" spans="1:6" ht="6.75" customHeight="1" x14ac:dyDescent="0.2">
      <c r="A1736" s="826">
        <v>6</v>
      </c>
      <c r="B1736" s="428" t="s">
        <v>866</v>
      </c>
      <c r="C1736" s="885" t="s">
        <v>724</v>
      </c>
      <c r="D1736" s="387">
        <v>4.9000000000000004</v>
      </c>
      <c r="E1736" s="827"/>
      <c r="F1736" s="830"/>
    </row>
    <row r="1737" spans="1:6" ht="6.75" customHeight="1" x14ac:dyDescent="0.2">
      <c r="A1737" s="839"/>
      <c r="B1737" s="428"/>
      <c r="C1737" s="887"/>
      <c r="D1737" s="387"/>
      <c r="E1737" s="838"/>
      <c r="F1737" s="830"/>
    </row>
    <row r="1738" spans="1:6" ht="6.75" customHeight="1" x14ac:dyDescent="0.2">
      <c r="A1738" s="839"/>
      <c r="B1738" s="428"/>
      <c r="C1738" s="887"/>
      <c r="D1738" s="387"/>
      <c r="E1738" s="838"/>
      <c r="F1738" s="830"/>
    </row>
    <row r="1739" spans="1:6" ht="6.75" customHeight="1" x14ac:dyDescent="0.2">
      <c r="A1739" s="839"/>
      <c r="B1739" s="428"/>
      <c r="C1739" s="889"/>
      <c r="D1739" s="387"/>
      <c r="E1739" s="829"/>
      <c r="F1739" s="830"/>
    </row>
    <row r="1740" spans="1:6" ht="6.75" customHeight="1" x14ac:dyDescent="0.2">
      <c r="A1740" s="826">
        <v>7</v>
      </c>
      <c r="B1740" s="809" t="s">
        <v>864</v>
      </c>
      <c r="C1740" s="885" t="s">
        <v>724</v>
      </c>
      <c r="D1740" s="387">
        <v>3.9</v>
      </c>
      <c r="E1740" s="827"/>
      <c r="F1740" s="830"/>
    </row>
    <row r="1741" spans="1:6" ht="6.75" customHeight="1" x14ac:dyDescent="0.2">
      <c r="A1741" s="839"/>
      <c r="B1741" s="809"/>
      <c r="C1741" s="887"/>
      <c r="D1741" s="387"/>
      <c r="E1741" s="838"/>
      <c r="F1741" s="830"/>
    </row>
    <row r="1742" spans="1:6" ht="6.75" customHeight="1" x14ac:dyDescent="0.2">
      <c r="A1742" s="839"/>
      <c r="B1742" s="809"/>
      <c r="C1742" s="887"/>
      <c r="D1742" s="387"/>
      <c r="E1742" s="838"/>
      <c r="F1742" s="830"/>
    </row>
    <row r="1743" spans="1:6" ht="6.75" customHeight="1" x14ac:dyDescent="0.2">
      <c r="A1743" s="839"/>
      <c r="B1743" s="809"/>
      <c r="C1743" s="889"/>
      <c r="D1743" s="387"/>
      <c r="E1743" s="829"/>
      <c r="F1743" s="830"/>
    </row>
    <row r="1744" spans="1:6" ht="6.75" customHeight="1" x14ac:dyDescent="0.2">
      <c r="A1744" s="826">
        <v>8</v>
      </c>
      <c r="B1744" s="388" t="s">
        <v>865</v>
      </c>
      <c r="C1744" s="885" t="s">
        <v>724</v>
      </c>
      <c r="D1744" s="387">
        <v>1</v>
      </c>
      <c r="E1744" s="827"/>
      <c r="F1744" s="830"/>
    </row>
    <row r="1745" spans="1:6" ht="6.75" customHeight="1" x14ac:dyDescent="0.2">
      <c r="A1745" s="839"/>
      <c r="B1745" s="388"/>
      <c r="C1745" s="887"/>
      <c r="D1745" s="387"/>
      <c r="E1745" s="838"/>
      <c r="F1745" s="830"/>
    </row>
    <row r="1746" spans="1:6" ht="6.75" customHeight="1" x14ac:dyDescent="0.2">
      <c r="A1746" s="839"/>
      <c r="B1746" s="388"/>
      <c r="C1746" s="887"/>
      <c r="D1746" s="387"/>
      <c r="E1746" s="838"/>
      <c r="F1746" s="830"/>
    </row>
    <row r="1747" spans="1:6" ht="6.75" customHeight="1" x14ac:dyDescent="0.2">
      <c r="A1747" s="839"/>
      <c r="B1747" s="388"/>
      <c r="C1747" s="889"/>
      <c r="D1747" s="387"/>
      <c r="E1747" s="829"/>
      <c r="F1747" s="830"/>
    </row>
    <row r="1748" spans="1:6" ht="6.75" customHeight="1" x14ac:dyDescent="0.2">
      <c r="A1748" s="826">
        <v>9</v>
      </c>
      <c r="B1748" s="428" t="s">
        <v>744</v>
      </c>
      <c r="C1748" s="389" t="s">
        <v>81</v>
      </c>
      <c r="D1748" s="389">
        <v>5</v>
      </c>
      <c r="E1748" s="827"/>
      <c r="F1748" s="830"/>
    </row>
    <row r="1749" spans="1:6" ht="6.75" customHeight="1" x14ac:dyDescent="0.2">
      <c r="A1749" s="839"/>
      <c r="B1749" s="428"/>
      <c r="C1749" s="389"/>
      <c r="D1749" s="389"/>
      <c r="E1749" s="838"/>
      <c r="F1749" s="830"/>
    </row>
    <row r="1750" spans="1:6" ht="6.75" customHeight="1" x14ac:dyDescent="0.2">
      <c r="A1750" s="839"/>
      <c r="B1750" s="428"/>
      <c r="C1750" s="389"/>
      <c r="D1750" s="389"/>
      <c r="E1750" s="838"/>
      <c r="F1750" s="830"/>
    </row>
    <row r="1751" spans="1:6" ht="6.75" customHeight="1" x14ac:dyDescent="0.2">
      <c r="A1751" s="839"/>
      <c r="B1751" s="428"/>
      <c r="C1751" s="389"/>
      <c r="D1751" s="389"/>
      <c r="E1751" s="829"/>
      <c r="F1751" s="830"/>
    </row>
    <row r="1752" spans="1:6" ht="6.75" customHeight="1" x14ac:dyDescent="0.2">
      <c r="A1752" s="826">
        <v>10</v>
      </c>
      <c r="B1752" s="520" t="s">
        <v>848</v>
      </c>
      <c r="C1752" s="885" t="s">
        <v>168</v>
      </c>
      <c r="D1752" s="389">
        <v>0.15</v>
      </c>
      <c r="E1752" s="827"/>
      <c r="F1752" s="830"/>
    </row>
    <row r="1753" spans="1:6" ht="6.75" customHeight="1" x14ac:dyDescent="0.2">
      <c r="A1753" s="839"/>
      <c r="B1753" s="520"/>
      <c r="C1753" s="887"/>
      <c r="D1753" s="389"/>
      <c r="E1753" s="838"/>
      <c r="F1753" s="830"/>
    </row>
    <row r="1754" spans="1:6" ht="6.75" customHeight="1" x14ac:dyDescent="0.2">
      <c r="A1754" s="839"/>
      <c r="B1754" s="520"/>
      <c r="C1754" s="887"/>
      <c r="D1754" s="389"/>
      <c r="E1754" s="838"/>
      <c r="F1754" s="830"/>
    </row>
    <row r="1755" spans="1:6" ht="6.75" customHeight="1" x14ac:dyDescent="0.2">
      <c r="A1755" s="839"/>
      <c r="B1755" s="520"/>
      <c r="C1755" s="889"/>
      <c r="D1755" s="389"/>
      <c r="E1755" s="829"/>
      <c r="F1755" s="830"/>
    </row>
    <row r="1756" spans="1:6" ht="6.75" customHeight="1" x14ac:dyDescent="0.2">
      <c r="A1756" s="826">
        <v>11</v>
      </c>
      <c r="B1756" s="859" t="s">
        <v>853</v>
      </c>
      <c r="C1756" s="858" t="s">
        <v>78</v>
      </c>
      <c r="D1756" s="858">
        <v>6</v>
      </c>
      <c r="E1756" s="827"/>
      <c r="F1756" s="830"/>
    </row>
    <row r="1757" spans="1:6" ht="6.75" customHeight="1" x14ac:dyDescent="0.2">
      <c r="A1757" s="839"/>
      <c r="B1757" s="866"/>
      <c r="C1757" s="389"/>
      <c r="D1757" s="389"/>
      <c r="E1757" s="838"/>
      <c r="F1757" s="830"/>
    </row>
    <row r="1758" spans="1:6" ht="6.75" customHeight="1" x14ac:dyDescent="0.2">
      <c r="A1758" s="839"/>
      <c r="B1758" s="866"/>
      <c r="C1758" s="389"/>
      <c r="D1758" s="389"/>
      <c r="E1758" s="838"/>
      <c r="F1758" s="830"/>
    </row>
    <row r="1759" spans="1:6" ht="6.75" customHeight="1" x14ac:dyDescent="0.2">
      <c r="A1759" s="839"/>
      <c r="B1759" s="867"/>
      <c r="C1759" s="389"/>
      <c r="D1759" s="389"/>
      <c r="E1759" s="829"/>
      <c r="F1759" s="830"/>
    </row>
    <row r="1760" spans="1:6" ht="6.75" customHeight="1" x14ac:dyDescent="0.2">
      <c r="A1760" s="826">
        <v>12</v>
      </c>
      <c r="B1760" s="704" t="s">
        <v>308</v>
      </c>
      <c r="C1760" s="855" t="s">
        <v>218</v>
      </c>
      <c r="D1760" s="896">
        <v>19</v>
      </c>
      <c r="E1760" s="827"/>
      <c r="F1760" s="830"/>
    </row>
    <row r="1761" spans="1:6" ht="6.75" customHeight="1" x14ac:dyDescent="0.2">
      <c r="A1761" s="839"/>
      <c r="B1761" s="684"/>
      <c r="C1761" s="687"/>
      <c r="D1761" s="897"/>
      <c r="E1761" s="838"/>
      <c r="F1761" s="830"/>
    </row>
    <row r="1762" spans="1:6" ht="6.75" customHeight="1" x14ac:dyDescent="0.2">
      <c r="A1762" s="839"/>
      <c r="B1762" s="684"/>
      <c r="C1762" s="687"/>
      <c r="D1762" s="897"/>
      <c r="E1762" s="838"/>
      <c r="F1762" s="830"/>
    </row>
    <row r="1763" spans="1:6" ht="6.75" customHeight="1" x14ac:dyDescent="0.2">
      <c r="A1763" s="839"/>
      <c r="B1763" s="685"/>
      <c r="C1763" s="688"/>
      <c r="D1763" s="898"/>
      <c r="E1763" s="829"/>
      <c r="F1763" s="830"/>
    </row>
    <row r="1764" spans="1:6" ht="6.75" customHeight="1" x14ac:dyDescent="0.2">
      <c r="A1764" s="826">
        <v>13</v>
      </c>
      <c r="B1764" s="854" t="s">
        <v>220</v>
      </c>
      <c r="C1764" s="855" t="s">
        <v>218</v>
      </c>
      <c r="D1764" s="896">
        <v>19</v>
      </c>
      <c r="E1764" s="827"/>
      <c r="F1764" s="830"/>
    </row>
    <row r="1765" spans="1:6" ht="6.75" customHeight="1" x14ac:dyDescent="0.2">
      <c r="A1765" s="839"/>
      <c r="B1765" s="684"/>
      <c r="C1765" s="687"/>
      <c r="D1765" s="897"/>
      <c r="E1765" s="838"/>
      <c r="F1765" s="830"/>
    </row>
    <row r="1766" spans="1:6" ht="6.75" customHeight="1" x14ac:dyDescent="0.2">
      <c r="A1766" s="839"/>
      <c r="B1766" s="684"/>
      <c r="C1766" s="687"/>
      <c r="D1766" s="897"/>
      <c r="E1766" s="838"/>
      <c r="F1766" s="830"/>
    </row>
    <row r="1767" spans="1:6" ht="6.75" customHeight="1" x14ac:dyDescent="0.2">
      <c r="A1767" s="839"/>
      <c r="B1767" s="685"/>
      <c r="C1767" s="688"/>
      <c r="D1767" s="898"/>
      <c r="E1767" s="829"/>
      <c r="F1767" s="830"/>
    </row>
    <row r="1768" spans="1:6" ht="6.75" customHeight="1" x14ac:dyDescent="0.2">
      <c r="A1768" s="826">
        <v>14</v>
      </c>
      <c r="B1768" s="705" t="s">
        <v>222</v>
      </c>
      <c r="C1768" s="855" t="s">
        <v>218</v>
      </c>
      <c r="D1768" s="598">
        <v>2</v>
      </c>
      <c r="E1768" s="827"/>
      <c r="F1768" s="830"/>
    </row>
    <row r="1769" spans="1:6" ht="6.75" customHeight="1" x14ac:dyDescent="0.2">
      <c r="A1769" s="839"/>
      <c r="B1769" s="520"/>
      <c r="C1769" s="687"/>
      <c r="D1769" s="598"/>
      <c r="E1769" s="838"/>
      <c r="F1769" s="830"/>
    </row>
    <row r="1770" spans="1:6" ht="6.75" customHeight="1" x14ac:dyDescent="0.2">
      <c r="A1770" s="839"/>
      <c r="B1770" s="520"/>
      <c r="C1770" s="687"/>
      <c r="D1770" s="598"/>
      <c r="E1770" s="838"/>
      <c r="F1770" s="830"/>
    </row>
    <row r="1771" spans="1:6" ht="6.75" customHeight="1" x14ac:dyDescent="0.2">
      <c r="A1771" s="839"/>
      <c r="B1771" s="520"/>
      <c r="C1771" s="688"/>
      <c r="D1771" s="598"/>
      <c r="E1771" s="829"/>
      <c r="F1771" s="830"/>
    </row>
    <row r="1772" spans="1:6" ht="6.75" customHeight="1" x14ac:dyDescent="0.2">
      <c r="A1772" s="826">
        <v>15</v>
      </c>
      <c r="B1772" s="428" t="s">
        <v>328</v>
      </c>
      <c r="C1772" s="389" t="s">
        <v>168</v>
      </c>
      <c r="D1772" s="902">
        <v>24.7</v>
      </c>
      <c r="E1772" s="827"/>
      <c r="F1772" s="830"/>
    </row>
    <row r="1773" spans="1:6" ht="6.75" customHeight="1" x14ac:dyDescent="0.2">
      <c r="A1773" s="839"/>
      <c r="B1773" s="428"/>
      <c r="C1773" s="389"/>
      <c r="D1773" s="902"/>
      <c r="E1773" s="838"/>
      <c r="F1773" s="830"/>
    </row>
    <row r="1774" spans="1:6" ht="6.75" customHeight="1" x14ac:dyDescent="0.2">
      <c r="A1774" s="839"/>
      <c r="B1774" s="428"/>
      <c r="C1774" s="389"/>
      <c r="D1774" s="902"/>
      <c r="E1774" s="838"/>
      <c r="F1774" s="830"/>
    </row>
    <row r="1775" spans="1:6" ht="6.75" customHeight="1" x14ac:dyDescent="0.2">
      <c r="A1775" s="839"/>
      <c r="B1775" s="428"/>
      <c r="C1775" s="389"/>
      <c r="D1775" s="902"/>
      <c r="E1775" s="829"/>
      <c r="F1775" s="830"/>
    </row>
    <row r="1776" spans="1:6" ht="6.75" customHeight="1" x14ac:dyDescent="0.2">
      <c r="A1776" s="842" t="s">
        <v>939</v>
      </c>
      <c r="B1776" s="842"/>
      <c r="C1776" s="842"/>
      <c r="D1776" s="842"/>
      <c r="E1776" s="839"/>
      <c r="F1776" s="839"/>
    </row>
    <row r="1777" spans="1:6" ht="6.75" customHeight="1" x14ac:dyDescent="0.2">
      <c r="A1777" s="842"/>
      <c r="B1777" s="842"/>
      <c r="C1777" s="842"/>
      <c r="D1777" s="842"/>
      <c r="E1777" s="839"/>
      <c r="F1777" s="839"/>
    </row>
    <row r="1778" spans="1:6" ht="6.75" customHeight="1" x14ac:dyDescent="0.2">
      <c r="A1778" s="842"/>
      <c r="B1778" s="842"/>
      <c r="C1778" s="842"/>
      <c r="D1778" s="842"/>
      <c r="E1778" s="839"/>
      <c r="F1778" s="839"/>
    </row>
    <row r="1779" spans="1:6" ht="6.75" customHeight="1" x14ac:dyDescent="0.2">
      <c r="A1779" s="842"/>
      <c r="B1779" s="842"/>
      <c r="C1779" s="842"/>
      <c r="D1779" s="842"/>
      <c r="E1779" s="839"/>
      <c r="F1779" s="839"/>
    </row>
    <row r="1780" spans="1:6" ht="6.75" customHeight="1" x14ac:dyDescent="0.2">
      <c r="A1780" s="826">
        <v>1</v>
      </c>
      <c r="B1780" s="696" t="s">
        <v>751</v>
      </c>
      <c r="C1780" s="699" t="s">
        <v>78</v>
      </c>
      <c r="D1780" s="702">
        <v>72</v>
      </c>
      <c r="E1780" s="827"/>
      <c r="F1780" s="830"/>
    </row>
    <row r="1781" spans="1:6" ht="6.75" customHeight="1" x14ac:dyDescent="0.2">
      <c r="A1781" s="839"/>
      <c r="B1781" s="697"/>
      <c r="C1781" s="700"/>
      <c r="D1781" s="702"/>
      <c r="E1781" s="838"/>
      <c r="F1781" s="830"/>
    </row>
    <row r="1782" spans="1:6" ht="6.75" customHeight="1" x14ac:dyDescent="0.2">
      <c r="A1782" s="839"/>
      <c r="B1782" s="697"/>
      <c r="C1782" s="700"/>
      <c r="D1782" s="702"/>
      <c r="E1782" s="838"/>
      <c r="F1782" s="830"/>
    </row>
    <row r="1783" spans="1:6" ht="6.75" customHeight="1" x14ac:dyDescent="0.2">
      <c r="A1783" s="839"/>
      <c r="B1783" s="698"/>
      <c r="C1783" s="701"/>
      <c r="D1783" s="702"/>
      <c r="E1783" s="829"/>
      <c r="F1783" s="830"/>
    </row>
    <row r="1784" spans="1:6" ht="6.75" customHeight="1" x14ac:dyDescent="0.2">
      <c r="A1784" s="826">
        <v>2</v>
      </c>
      <c r="B1784" s="532" t="s">
        <v>719</v>
      </c>
      <c r="C1784" s="686" t="s">
        <v>78</v>
      </c>
      <c r="D1784" s="689">
        <v>56</v>
      </c>
      <c r="E1784" s="827"/>
      <c r="F1784" s="830"/>
    </row>
    <row r="1785" spans="1:6" ht="6.75" customHeight="1" x14ac:dyDescent="0.2">
      <c r="A1785" s="839"/>
      <c r="B1785" s="684"/>
      <c r="C1785" s="687"/>
      <c r="D1785" s="690"/>
      <c r="E1785" s="838"/>
      <c r="F1785" s="830"/>
    </row>
    <row r="1786" spans="1:6" ht="6.75" customHeight="1" x14ac:dyDescent="0.2">
      <c r="A1786" s="839"/>
      <c r="B1786" s="684"/>
      <c r="C1786" s="687"/>
      <c r="D1786" s="690"/>
      <c r="E1786" s="838"/>
      <c r="F1786" s="830"/>
    </row>
    <row r="1787" spans="1:6" ht="6.75" customHeight="1" x14ac:dyDescent="0.2">
      <c r="A1787" s="839"/>
      <c r="B1787" s="685"/>
      <c r="C1787" s="688"/>
      <c r="D1787" s="691"/>
      <c r="E1787" s="829"/>
      <c r="F1787" s="830"/>
    </row>
    <row r="1788" spans="1:6" ht="6.75" customHeight="1" x14ac:dyDescent="0.2">
      <c r="A1788" s="826">
        <v>3</v>
      </c>
      <c r="B1788" s="532" t="s">
        <v>217</v>
      </c>
      <c r="C1788" s="686" t="s">
        <v>78</v>
      </c>
      <c r="D1788" s="689">
        <v>10</v>
      </c>
      <c r="E1788" s="827"/>
      <c r="F1788" s="830"/>
    </row>
    <row r="1789" spans="1:6" ht="6.75" customHeight="1" x14ac:dyDescent="0.2">
      <c r="A1789" s="839"/>
      <c r="B1789" s="684"/>
      <c r="C1789" s="687"/>
      <c r="D1789" s="690"/>
      <c r="E1789" s="838"/>
      <c r="F1789" s="830"/>
    </row>
    <row r="1790" spans="1:6" ht="6.75" customHeight="1" x14ac:dyDescent="0.2">
      <c r="A1790" s="839"/>
      <c r="B1790" s="684"/>
      <c r="C1790" s="687"/>
      <c r="D1790" s="690"/>
      <c r="E1790" s="838"/>
      <c r="F1790" s="830"/>
    </row>
    <row r="1791" spans="1:6" ht="6.75" customHeight="1" x14ac:dyDescent="0.2">
      <c r="A1791" s="839"/>
      <c r="B1791" s="685"/>
      <c r="C1791" s="688"/>
      <c r="D1791" s="691"/>
      <c r="E1791" s="829"/>
      <c r="F1791" s="830"/>
    </row>
    <row r="1792" spans="1:6" ht="6.75" customHeight="1" x14ac:dyDescent="0.2">
      <c r="A1792" s="826">
        <v>4</v>
      </c>
      <c r="B1792" s="704" t="s">
        <v>308</v>
      </c>
      <c r="C1792" s="686" t="s">
        <v>218</v>
      </c>
      <c r="D1792" s="689">
        <v>56</v>
      </c>
      <c r="E1792" s="827"/>
      <c r="F1792" s="830"/>
    </row>
    <row r="1793" spans="1:6" ht="6.75" customHeight="1" x14ac:dyDescent="0.2">
      <c r="A1793" s="839"/>
      <c r="B1793" s="684"/>
      <c r="C1793" s="687"/>
      <c r="D1793" s="690"/>
      <c r="E1793" s="838"/>
      <c r="F1793" s="830"/>
    </row>
    <row r="1794" spans="1:6" ht="6.75" customHeight="1" x14ac:dyDescent="0.2">
      <c r="A1794" s="839"/>
      <c r="B1794" s="684"/>
      <c r="C1794" s="687"/>
      <c r="D1794" s="690"/>
      <c r="E1794" s="838"/>
      <c r="F1794" s="830"/>
    </row>
    <row r="1795" spans="1:6" ht="6.75" customHeight="1" x14ac:dyDescent="0.2">
      <c r="A1795" s="839"/>
      <c r="B1795" s="685"/>
      <c r="C1795" s="688"/>
      <c r="D1795" s="691"/>
      <c r="E1795" s="829"/>
      <c r="F1795" s="830"/>
    </row>
    <row r="1796" spans="1:6" ht="6.75" customHeight="1" x14ac:dyDescent="0.2">
      <c r="A1796" s="826">
        <v>5</v>
      </c>
      <c r="B1796" s="532" t="s">
        <v>220</v>
      </c>
      <c r="C1796" s="686" t="s">
        <v>218</v>
      </c>
      <c r="D1796" s="689">
        <v>56</v>
      </c>
      <c r="E1796" s="827"/>
      <c r="F1796" s="830"/>
    </row>
    <row r="1797" spans="1:6" ht="6.75" customHeight="1" x14ac:dyDescent="0.2">
      <c r="A1797" s="839"/>
      <c r="B1797" s="684"/>
      <c r="C1797" s="687"/>
      <c r="D1797" s="690"/>
      <c r="E1797" s="838"/>
      <c r="F1797" s="830"/>
    </row>
    <row r="1798" spans="1:6" ht="6.75" customHeight="1" x14ac:dyDescent="0.2">
      <c r="A1798" s="839"/>
      <c r="B1798" s="684"/>
      <c r="C1798" s="687"/>
      <c r="D1798" s="690"/>
      <c r="E1798" s="838"/>
      <c r="F1798" s="830"/>
    </row>
    <row r="1799" spans="1:6" ht="6.75" customHeight="1" x14ac:dyDescent="0.2">
      <c r="A1799" s="839"/>
      <c r="B1799" s="685"/>
      <c r="C1799" s="688"/>
      <c r="D1799" s="691"/>
      <c r="E1799" s="829"/>
      <c r="F1799" s="830"/>
    </row>
    <row r="1800" spans="1:6" ht="6.75" customHeight="1" x14ac:dyDescent="0.2">
      <c r="A1800" s="826">
        <v>6</v>
      </c>
      <c r="B1800" s="705" t="s">
        <v>222</v>
      </c>
      <c r="C1800" s="686" t="s">
        <v>218</v>
      </c>
      <c r="D1800" s="689">
        <v>10</v>
      </c>
      <c r="E1800" s="827"/>
      <c r="F1800" s="830"/>
    </row>
    <row r="1801" spans="1:6" ht="6.75" customHeight="1" x14ac:dyDescent="0.2">
      <c r="A1801" s="839"/>
      <c r="B1801" s="520"/>
      <c r="C1801" s="687"/>
      <c r="D1801" s="690"/>
      <c r="E1801" s="838"/>
      <c r="F1801" s="830"/>
    </row>
    <row r="1802" spans="1:6" ht="6.75" customHeight="1" x14ac:dyDescent="0.2">
      <c r="A1802" s="839"/>
      <c r="B1802" s="520"/>
      <c r="C1802" s="687"/>
      <c r="D1802" s="690"/>
      <c r="E1802" s="838"/>
      <c r="F1802" s="830"/>
    </row>
    <row r="1803" spans="1:6" ht="6.75" customHeight="1" x14ac:dyDescent="0.2">
      <c r="A1803" s="839"/>
      <c r="B1803" s="520"/>
      <c r="C1803" s="688"/>
      <c r="D1803" s="691"/>
      <c r="E1803" s="829"/>
      <c r="F1803" s="830"/>
    </row>
    <row r="1804" spans="1:6" ht="6.75" customHeight="1" x14ac:dyDescent="0.2">
      <c r="A1804" s="826">
        <v>7</v>
      </c>
      <c r="B1804" s="706" t="s">
        <v>328</v>
      </c>
      <c r="C1804" s="707" t="s">
        <v>168</v>
      </c>
      <c r="D1804" s="689">
        <v>140</v>
      </c>
      <c r="E1804" s="827"/>
      <c r="F1804" s="830"/>
    </row>
    <row r="1805" spans="1:6" ht="6.75" customHeight="1" x14ac:dyDescent="0.2">
      <c r="A1805" s="839"/>
      <c r="B1805" s="706"/>
      <c r="C1805" s="707"/>
      <c r="D1805" s="690"/>
      <c r="E1805" s="838"/>
      <c r="F1805" s="830"/>
    </row>
    <row r="1806" spans="1:6" ht="6.75" customHeight="1" x14ac:dyDescent="0.2">
      <c r="A1806" s="839"/>
      <c r="B1806" s="706"/>
      <c r="C1806" s="707"/>
      <c r="D1806" s="690"/>
      <c r="E1806" s="838"/>
      <c r="F1806" s="830"/>
    </row>
    <row r="1807" spans="1:6" ht="6.75" customHeight="1" x14ac:dyDescent="0.2">
      <c r="A1807" s="839"/>
      <c r="B1807" s="706"/>
      <c r="C1807" s="707"/>
      <c r="D1807" s="691"/>
      <c r="E1807" s="829"/>
      <c r="F1807" s="830"/>
    </row>
    <row r="1808" spans="1:6" ht="6.75" customHeight="1" x14ac:dyDescent="0.2">
      <c r="A1808" s="826">
        <v>8</v>
      </c>
      <c r="B1808" s="706" t="s">
        <v>354</v>
      </c>
      <c r="C1808" s="686" t="s">
        <v>79</v>
      </c>
      <c r="D1808" s="702">
        <v>20</v>
      </c>
      <c r="E1808" s="827"/>
      <c r="F1808" s="830"/>
    </row>
    <row r="1809" spans="1:6" ht="6.75" customHeight="1" x14ac:dyDescent="0.2">
      <c r="A1809" s="839"/>
      <c r="B1809" s="706"/>
      <c r="C1809" s="687"/>
      <c r="D1809" s="702"/>
      <c r="E1809" s="838"/>
      <c r="F1809" s="830"/>
    </row>
    <row r="1810" spans="1:6" ht="6.75" customHeight="1" x14ac:dyDescent="0.2">
      <c r="A1810" s="839"/>
      <c r="B1810" s="706"/>
      <c r="C1810" s="687"/>
      <c r="D1810" s="702"/>
      <c r="E1810" s="838"/>
      <c r="F1810" s="830"/>
    </row>
    <row r="1811" spans="1:6" ht="6.75" customHeight="1" x14ac:dyDescent="0.2">
      <c r="A1811" s="839"/>
      <c r="B1811" s="706"/>
      <c r="C1811" s="688"/>
      <c r="D1811" s="702"/>
      <c r="E1811" s="829"/>
      <c r="F1811" s="830"/>
    </row>
    <row r="1812" spans="1:6" ht="6.75" customHeight="1" x14ac:dyDescent="0.2">
      <c r="A1812" s="826">
        <v>9</v>
      </c>
      <c r="B1812" s="388" t="s">
        <v>721</v>
      </c>
      <c r="C1812" s="707" t="s">
        <v>78</v>
      </c>
      <c r="D1812" s="387">
        <v>1.2</v>
      </c>
      <c r="E1812" s="827"/>
      <c r="F1812" s="830"/>
    </row>
    <row r="1813" spans="1:6" ht="6.75" customHeight="1" x14ac:dyDescent="0.2">
      <c r="A1813" s="839"/>
      <c r="B1813" s="388"/>
      <c r="C1813" s="707"/>
      <c r="D1813" s="387"/>
      <c r="E1813" s="838"/>
      <c r="F1813" s="830"/>
    </row>
    <row r="1814" spans="1:6" ht="6.75" customHeight="1" x14ac:dyDescent="0.2">
      <c r="A1814" s="839"/>
      <c r="B1814" s="388"/>
      <c r="C1814" s="707"/>
      <c r="D1814" s="387"/>
      <c r="E1814" s="838"/>
      <c r="F1814" s="830"/>
    </row>
    <row r="1815" spans="1:6" ht="6.75" customHeight="1" x14ac:dyDescent="0.2">
      <c r="A1815" s="839"/>
      <c r="B1815" s="388"/>
      <c r="C1815" s="707"/>
      <c r="D1815" s="387"/>
      <c r="E1815" s="829"/>
      <c r="F1815" s="830"/>
    </row>
    <row r="1816" spans="1:6" ht="6.75" customHeight="1" x14ac:dyDescent="0.2">
      <c r="A1816" s="826">
        <v>10</v>
      </c>
      <c r="B1816" s="706" t="s">
        <v>722</v>
      </c>
      <c r="C1816" s="686" t="s">
        <v>218</v>
      </c>
      <c r="D1816" s="713">
        <v>2</v>
      </c>
      <c r="E1816" s="827"/>
      <c r="F1816" s="830"/>
    </row>
    <row r="1817" spans="1:6" ht="6.75" customHeight="1" x14ac:dyDescent="0.2">
      <c r="A1817" s="839"/>
      <c r="B1817" s="706"/>
      <c r="C1817" s="687"/>
      <c r="D1817" s="713"/>
      <c r="E1817" s="838"/>
      <c r="F1817" s="830"/>
    </row>
    <row r="1818" spans="1:6" ht="6.75" customHeight="1" x14ac:dyDescent="0.2">
      <c r="A1818" s="839"/>
      <c r="B1818" s="706"/>
      <c r="C1818" s="687"/>
      <c r="D1818" s="713"/>
      <c r="E1818" s="838"/>
      <c r="F1818" s="830"/>
    </row>
    <row r="1819" spans="1:6" ht="6.75" customHeight="1" x14ac:dyDescent="0.2">
      <c r="A1819" s="839"/>
      <c r="B1819" s="706"/>
      <c r="C1819" s="688"/>
      <c r="D1819" s="713"/>
      <c r="E1819" s="829"/>
      <c r="F1819" s="830"/>
    </row>
    <row r="1820" spans="1:6" ht="6.75" customHeight="1" x14ac:dyDescent="0.2">
      <c r="A1820" s="826">
        <v>11</v>
      </c>
      <c r="B1820" s="706" t="s">
        <v>723</v>
      </c>
      <c r="C1820" s="707" t="s">
        <v>78</v>
      </c>
      <c r="D1820" s="387">
        <v>3.65</v>
      </c>
      <c r="E1820" s="827"/>
      <c r="F1820" s="830"/>
    </row>
    <row r="1821" spans="1:6" ht="6.75" customHeight="1" x14ac:dyDescent="0.2">
      <c r="A1821" s="839"/>
      <c r="B1821" s="706"/>
      <c r="C1821" s="707"/>
      <c r="D1821" s="387"/>
      <c r="E1821" s="838"/>
      <c r="F1821" s="830"/>
    </row>
    <row r="1822" spans="1:6" ht="6.75" customHeight="1" x14ac:dyDescent="0.2">
      <c r="A1822" s="839"/>
      <c r="B1822" s="706"/>
      <c r="C1822" s="707"/>
      <c r="D1822" s="387"/>
      <c r="E1822" s="838"/>
      <c r="F1822" s="830"/>
    </row>
    <row r="1823" spans="1:6" ht="6.75" customHeight="1" x14ac:dyDescent="0.2">
      <c r="A1823" s="839"/>
      <c r="B1823" s="706"/>
      <c r="C1823" s="707"/>
      <c r="D1823" s="387"/>
      <c r="E1823" s="829"/>
      <c r="F1823" s="830"/>
    </row>
    <row r="1824" spans="1:6" ht="6.75" customHeight="1" x14ac:dyDescent="0.2">
      <c r="A1824" s="826">
        <v>12</v>
      </c>
      <c r="B1824" s="706" t="s">
        <v>291</v>
      </c>
      <c r="C1824" s="707" t="s">
        <v>168</v>
      </c>
      <c r="D1824" s="717">
        <v>0.22700000000000001</v>
      </c>
      <c r="E1824" s="827"/>
      <c r="F1824" s="830"/>
    </row>
    <row r="1825" spans="1:6" ht="6.75" customHeight="1" x14ac:dyDescent="0.2">
      <c r="A1825" s="839"/>
      <c r="B1825" s="706"/>
      <c r="C1825" s="707"/>
      <c r="D1825" s="717"/>
      <c r="E1825" s="838"/>
      <c r="F1825" s="830"/>
    </row>
    <row r="1826" spans="1:6" ht="6.75" customHeight="1" x14ac:dyDescent="0.2">
      <c r="A1826" s="839"/>
      <c r="B1826" s="706"/>
      <c r="C1826" s="707"/>
      <c r="D1826" s="717"/>
      <c r="E1826" s="838"/>
      <c r="F1826" s="830"/>
    </row>
    <row r="1827" spans="1:6" ht="4.5" customHeight="1" x14ac:dyDescent="0.2">
      <c r="A1827" s="839"/>
      <c r="B1827" s="706"/>
      <c r="C1827" s="707"/>
      <c r="D1827" s="717"/>
      <c r="E1827" s="829"/>
      <c r="F1827" s="830"/>
    </row>
    <row r="1828" spans="1:6" ht="6.75" customHeight="1" x14ac:dyDescent="0.2">
      <c r="A1828" s="826">
        <v>13</v>
      </c>
      <c r="B1828" s="706" t="s">
        <v>725</v>
      </c>
      <c r="C1828" s="707" t="s">
        <v>168</v>
      </c>
      <c r="D1828" s="717">
        <v>3.4000000000000002E-2</v>
      </c>
      <c r="E1828" s="827"/>
      <c r="F1828" s="830"/>
    </row>
    <row r="1829" spans="1:6" ht="6.75" customHeight="1" x14ac:dyDescent="0.2">
      <c r="A1829" s="839"/>
      <c r="B1829" s="706"/>
      <c r="C1829" s="707"/>
      <c r="D1829" s="717"/>
      <c r="E1829" s="838"/>
      <c r="F1829" s="830"/>
    </row>
    <row r="1830" spans="1:6" ht="6.75" customHeight="1" x14ac:dyDescent="0.2">
      <c r="A1830" s="839"/>
      <c r="B1830" s="706"/>
      <c r="C1830" s="707"/>
      <c r="D1830" s="717"/>
      <c r="E1830" s="838"/>
      <c r="F1830" s="830"/>
    </row>
    <row r="1831" spans="1:6" ht="6.75" customHeight="1" x14ac:dyDescent="0.2">
      <c r="A1831" s="839"/>
      <c r="B1831" s="706"/>
      <c r="C1831" s="707"/>
      <c r="D1831" s="717"/>
      <c r="E1831" s="829"/>
      <c r="F1831" s="830"/>
    </row>
    <row r="1832" spans="1:6" ht="6.75" customHeight="1" x14ac:dyDescent="0.2">
      <c r="A1832" s="826">
        <v>14</v>
      </c>
      <c r="B1832" s="706" t="s">
        <v>726</v>
      </c>
      <c r="C1832" s="707" t="s">
        <v>79</v>
      </c>
      <c r="D1832" s="713">
        <v>9.3000000000000007</v>
      </c>
      <c r="E1832" s="827"/>
      <c r="F1832" s="830"/>
    </row>
    <row r="1833" spans="1:6" ht="6.75" customHeight="1" x14ac:dyDescent="0.2">
      <c r="A1833" s="839"/>
      <c r="B1833" s="706"/>
      <c r="C1833" s="707"/>
      <c r="D1833" s="713"/>
      <c r="E1833" s="838"/>
      <c r="F1833" s="830"/>
    </row>
    <row r="1834" spans="1:6" ht="6.75" customHeight="1" x14ac:dyDescent="0.2">
      <c r="A1834" s="839"/>
      <c r="B1834" s="706"/>
      <c r="C1834" s="707"/>
      <c r="D1834" s="713"/>
      <c r="E1834" s="838"/>
      <c r="F1834" s="830"/>
    </row>
    <row r="1835" spans="1:6" ht="6.75" customHeight="1" x14ac:dyDescent="0.2">
      <c r="A1835" s="839"/>
      <c r="B1835" s="706"/>
      <c r="C1835" s="707"/>
      <c r="D1835" s="713"/>
      <c r="E1835" s="829"/>
      <c r="F1835" s="830"/>
    </row>
    <row r="1836" spans="1:6" ht="6.75" customHeight="1" x14ac:dyDescent="0.2">
      <c r="A1836" s="826">
        <v>15</v>
      </c>
      <c r="B1836" s="719" t="s">
        <v>727</v>
      </c>
      <c r="C1836" s="720" t="s">
        <v>728</v>
      </c>
      <c r="D1836" s="713">
        <v>9.3000000000000007</v>
      </c>
      <c r="E1836" s="827"/>
      <c r="F1836" s="830"/>
    </row>
    <row r="1837" spans="1:6" ht="6.75" customHeight="1" x14ac:dyDescent="0.2">
      <c r="A1837" s="839"/>
      <c r="B1837" s="719"/>
      <c r="C1837" s="720"/>
      <c r="D1837" s="713"/>
      <c r="E1837" s="838"/>
      <c r="F1837" s="830"/>
    </row>
    <row r="1838" spans="1:6" ht="6.75" customHeight="1" x14ac:dyDescent="0.2">
      <c r="A1838" s="839"/>
      <c r="B1838" s="719"/>
      <c r="C1838" s="720"/>
      <c r="D1838" s="713"/>
      <c r="E1838" s="838"/>
      <c r="F1838" s="830"/>
    </row>
    <row r="1839" spans="1:6" ht="6.75" customHeight="1" x14ac:dyDescent="0.2">
      <c r="A1839" s="839"/>
      <c r="B1839" s="719"/>
      <c r="C1839" s="720"/>
      <c r="D1839" s="713"/>
      <c r="E1839" s="829"/>
      <c r="F1839" s="830"/>
    </row>
    <row r="1840" spans="1:6" ht="6.75" customHeight="1" x14ac:dyDescent="0.2">
      <c r="A1840" s="826">
        <v>16</v>
      </c>
      <c r="B1840" s="706" t="s">
        <v>730</v>
      </c>
      <c r="C1840" s="707" t="s">
        <v>218</v>
      </c>
      <c r="D1840" s="702">
        <v>20</v>
      </c>
      <c r="E1840" s="827"/>
      <c r="F1840" s="830"/>
    </row>
    <row r="1841" spans="1:6" ht="6.75" customHeight="1" x14ac:dyDescent="0.2">
      <c r="A1841" s="839"/>
      <c r="B1841" s="706"/>
      <c r="C1841" s="707"/>
      <c r="D1841" s="702"/>
      <c r="E1841" s="923"/>
      <c r="F1841" s="830"/>
    </row>
    <row r="1842" spans="1:6" ht="6.75" customHeight="1" x14ac:dyDescent="0.2">
      <c r="A1842" s="839"/>
      <c r="B1842" s="706"/>
      <c r="C1842" s="707"/>
      <c r="D1842" s="702"/>
      <c r="E1842" s="838"/>
      <c r="F1842" s="830"/>
    </row>
    <row r="1843" spans="1:6" ht="6.75" customHeight="1" x14ac:dyDescent="0.2">
      <c r="A1843" s="839"/>
      <c r="B1843" s="706"/>
      <c r="C1843" s="707"/>
      <c r="D1843" s="702"/>
      <c r="E1843" s="829"/>
      <c r="F1843" s="830"/>
    </row>
    <row r="1844" spans="1:6" ht="6.75" customHeight="1" x14ac:dyDescent="0.2">
      <c r="A1844" s="826">
        <v>17</v>
      </c>
      <c r="B1844" s="706" t="s">
        <v>734</v>
      </c>
      <c r="C1844" s="707" t="s">
        <v>168</v>
      </c>
      <c r="D1844" s="529">
        <v>2.1000000000000001E-2</v>
      </c>
      <c r="E1844" s="827"/>
      <c r="F1844" s="830"/>
    </row>
    <row r="1845" spans="1:6" ht="6.75" customHeight="1" x14ac:dyDescent="0.2">
      <c r="A1845" s="839"/>
      <c r="B1845" s="706"/>
      <c r="C1845" s="707"/>
      <c r="D1845" s="724"/>
      <c r="E1845" s="838"/>
      <c r="F1845" s="830"/>
    </row>
    <row r="1846" spans="1:6" ht="6.75" customHeight="1" x14ac:dyDescent="0.2">
      <c r="A1846" s="839"/>
      <c r="B1846" s="706"/>
      <c r="C1846" s="707"/>
      <c r="D1846" s="724"/>
      <c r="E1846" s="838"/>
      <c r="F1846" s="830"/>
    </row>
    <row r="1847" spans="1:6" ht="3.75" customHeight="1" x14ac:dyDescent="0.2">
      <c r="A1847" s="839"/>
      <c r="B1847" s="706"/>
      <c r="C1847" s="707"/>
      <c r="D1847" s="725"/>
      <c r="E1847" s="829"/>
      <c r="F1847" s="830"/>
    </row>
    <row r="1848" spans="1:6" ht="6.75" customHeight="1" x14ac:dyDescent="0.2">
      <c r="A1848" s="826">
        <v>18</v>
      </c>
      <c r="B1848" s="706" t="s">
        <v>249</v>
      </c>
      <c r="C1848" s="707" t="s">
        <v>168</v>
      </c>
      <c r="D1848" s="529">
        <v>5.5E-2</v>
      </c>
      <c r="E1848" s="827"/>
      <c r="F1848" s="830"/>
    </row>
    <row r="1849" spans="1:6" ht="6.75" customHeight="1" x14ac:dyDescent="0.2">
      <c r="A1849" s="839"/>
      <c r="B1849" s="706"/>
      <c r="C1849" s="707"/>
      <c r="D1849" s="724"/>
      <c r="E1849" s="838"/>
      <c r="F1849" s="830"/>
    </row>
    <row r="1850" spans="1:6" ht="6.75" customHeight="1" x14ac:dyDescent="0.2">
      <c r="A1850" s="839"/>
      <c r="B1850" s="706"/>
      <c r="C1850" s="707"/>
      <c r="D1850" s="724"/>
      <c r="E1850" s="838"/>
      <c r="F1850" s="830"/>
    </row>
    <row r="1851" spans="1:6" ht="3" customHeight="1" x14ac:dyDescent="0.2">
      <c r="A1851" s="839"/>
      <c r="B1851" s="706"/>
      <c r="C1851" s="707"/>
      <c r="D1851" s="725"/>
      <c r="E1851" s="829"/>
      <c r="F1851" s="830"/>
    </row>
    <row r="1852" spans="1:6" ht="6.75" customHeight="1" x14ac:dyDescent="0.2">
      <c r="A1852" s="826">
        <v>19</v>
      </c>
      <c r="B1852" s="706" t="s">
        <v>725</v>
      </c>
      <c r="C1852" s="707" t="s">
        <v>168</v>
      </c>
      <c r="D1852" s="717">
        <v>0.04</v>
      </c>
      <c r="E1852" s="827"/>
      <c r="F1852" s="830"/>
    </row>
    <row r="1853" spans="1:6" ht="6.75" customHeight="1" x14ac:dyDescent="0.2">
      <c r="A1853" s="839"/>
      <c r="B1853" s="706"/>
      <c r="C1853" s="707"/>
      <c r="D1853" s="717"/>
      <c r="E1853" s="838"/>
      <c r="F1853" s="830"/>
    </row>
    <row r="1854" spans="1:6" ht="6.75" customHeight="1" x14ac:dyDescent="0.2">
      <c r="A1854" s="839"/>
      <c r="B1854" s="706"/>
      <c r="C1854" s="707"/>
      <c r="D1854" s="717"/>
      <c r="E1854" s="838"/>
      <c r="F1854" s="830"/>
    </row>
    <row r="1855" spans="1:6" ht="4.5" customHeight="1" x14ac:dyDescent="0.2">
      <c r="A1855" s="839"/>
      <c r="B1855" s="706"/>
      <c r="C1855" s="707"/>
      <c r="D1855" s="717"/>
      <c r="E1855" s="829"/>
      <c r="F1855" s="830"/>
    </row>
    <row r="1856" spans="1:6" ht="6.75" customHeight="1" x14ac:dyDescent="0.2">
      <c r="A1856" s="826">
        <v>20</v>
      </c>
      <c r="B1856" s="706" t="s">
        <v>735</v>
      </c>
      <c r="C1856" s="707" t="s">
        <v>78</v>
      </c>
      <c r="D1856" s="707">
        <v>0.8</v>
      </c>
      <c r="E1856" s="827"/>
      <c r="F1856" s="830"/>
    </row>
    <row r="1857" spans="1:6" ht="6.75" customHeight="1" x14ac:dyDescent="0.2">
      <c r="A1857" s="839"/>
      <c r="B1857" s="706"/>
      <c r="C1857" s="707"/>
      <c r="D1857" s="707"/>
      <c r="E1857" s="838"/>
      <c r="F1857" s="830"/>
    </row>
    <row r="1858" spans="1:6" ht="6.75" customHeight="1" x14ac:dyDescent="0.2">
      <c r="A1858" s="839"/>
      <c r="B1858" s="706"/>
      <c r="C1858" s="707"/>
      <c r="D1858" s="707"/>
      <c r="E1858" s="838"/>
      <c r="F1858" s="830"/>
    </row>
    <row r="1859" spans="1:6" ht="5.25" customHeight="1" x14ac:dyDescent="0.2">
      <c r="A1859" s="839"/>
      <c r="B1859" s="706"/>
      <c r="C1859" s="707"/>
      <c r="D1859" s="707"/>
      <c r="E1859" s="829"/>
      <c r="F1859" s="830"/>
    </row>
    <row r="1860" spans="1:6" ht="6.75" customHeight="1" x14ac:dyDescent="0.2">
      <c r="A1860" s="826">
        <v>21</v>
      </c>
      <c r="B1860" s="706" t="s">
        <v>736</v>
      </c>
      <c r="C1860" s="707" t="s">
        <v>168</v>
      </c>
      <c r="D1860" s="529">
        <v>0.02</v>
      </c>
      <c r="E1860" s="827"/>
      <c r="F1860" s="830"/>
    </row>
    <row r="1861" spans="1:6" ht="6.75" customHeight="1" x14ac:dyDescent="0.2">
      <c r="A1861" s="839"/>
      <c r="B1861" s="706"/>
      <c r="C1861" s="707"/>
      <c r="D1861" s="724"/>
      <c r="E1861" s="838"/>
      <c r="F1861" s="830"/>
    </row>
    <row r="1862" spans="1:6" ht="6.75" customHeight="1" x14ac:dyDescent="0.2">
      <c r="A1862" s="839"/>
      <c r="B1862" s="706"/>
      <c r="C1862" s="707"/>
      <c r="D1862" s="724"/>
      <c r="E1862" s="838"/>
      <c r="F1862" s="830"/>
    </row>
    <row r="1863" spans="1:6" ht="6.75" customHeight="1" x14ac:dyDescent="0.2">
      <c r="A1863" s="839"/>
      <c r="B1863" s="706"/>
      <c r="C1863" s="707"/>
      <c r="D1863" s="725"/>
      <c r="E1863" s="829"/>
      <c r="F1863" s="830"/>
    </row>
    <row r="1864" spans="1:6" ht="6.75" customHeight="1" x14ac:dyDescent="0.2">
      <c r="A1864" s="826">
        <v>22</v>
      </c>
      <c r="B1864" s="706" t="s">
        <v>310</v>
      </c>
      <c r="C1864" s="707" t="s">
        <v>168</v>
      </c>
      <c r="D1864" s="529">
        <v>0.05</v>
      </c>
      <c r="E1864" s="827"/>
      <c r="F1864" s="830"/>
    </row>
    <row r="1865" spans="1:6" ht="6.75" customHeight="1" x14ac:dyDescent="0.2">
      <c r="A1865" s="839"/>
      <c r="B1865" s="706"/>
      <c r="C1865" s="707"/>
      <c r="D1865" s="724"/>
      <c r="E1865" s="838"/>
      <c r="F1865" s="830"/>
    </row>
    <row r="1866" spans="1:6" ht="6.75" customHeight="1" x14ac:dyDescent="0.2">
      <c r="A1866" s="839"/>
      <c r="B1866" s="706"/>
      <c r="C1866" s="707"/>
      <c r="D1866" s="724"/>
      <c r="E1866" s="838"/>
      <c r="F1866" s="830"/>
    </row>
    <row r="1867" spans="1:6" ht="6.75" customHeight="1" x14ac:dyDescent="0.2">
      <c r="A1867" s="839"/>
      <c r="B1867" s="706"/>
      <c r="C1867" s="707"/>
      <c r="D1867" s="725"/>
      <c r="E1867" s="829"/>
      <c r="F1867" s="830"/>
    </row>
    <row r="1868" spans="1:6" ht="6.75" customHeight="1" x14ac:dyDescent="0.2">
      <c r="A1868" s="826">
        <v>23</v>
      </c>
      <c r="B1868" s="706" t="s">
        <v>725</v>
      </c>
      <c r="C1868" s="707" t="s">
        <v>168</v>
      </c>
      <c r="D1868" s="717">
        <v>5.8999999999999997E-2</v>
      </c>
      <c r="E1868" s="827"/>
      <c r="F1868" s="830"/>
    </row>
    <row r="1869" spans="1:6" ht="6.75" customHeight="1" x14ac:dyDescent="0.2">
      <c r="A1869" s="839"/>
      <c r="B1869" s="706"/>
      <c r="C1869" s="707"/>
      <c r="D1869" s="717"/>
      <c r="E1869" s="838"/>
      <c r="F1869" s="830"/>
    </row>
    <row r="1870" spans="1:6" ht="6.75" customHeight="1" x14ac:dyDescent="0.2">
      <c r="A1870" s="839"/>
      <c r="B1870" s="706"/>
      <c r="C1870" s="707"/>
      <c r="D1870" s="717"/>
      <c r="E1870" s="838"/>
      <c r="F1870" s="830"/>
    </row>
    <row r="1871" spans="1:6" ht="6.75" customHeight="1" x14ac:dyDescent="0.2">
      <c r="A1871" s="839"/>
      <c r="B1871" s="706"/>
      <c r="C1871" s="707"/>
      <c r="D1871" s="717"/>
      <c r="E1871" s="829"/>
      <c r="F1871" s="830"/>
    </row>
    <row r="1872" spans="1:6" ht="6.75" customHeight="1" x14ac:dyDescent="0.2">
      <c r="A1872" s="826">
        <v>24</v>
      </c>
      <c r="B1872" s="706" t="s">
        <v>737</v>
      </c>
      <c r="C1872" s="707" t="s">
        <v>78</v>
      </c>
      <c r="D1872" s="707">
        <v>1.5</v>
      </c>
      <c r="E1872" s="827"/>
      <c r="F1872" s="830"/>
    </row>
    <row r="1873" spans="1:6" ht="6.75" customHeight="1" x14ac:dyDescent="0.2">
      <c r="A1873" s="839"/>
      <c r="B1873" s="706"/>
      <c r="C1873" s="707"/>
      <c r="D1873" s="707"/>
      <c r="E1873" s="838"/>
      <c r="F1873" s="830"/>
    </row>
    <row r="1874" spans="1:6" ht="6.75" customHeight="1" x14ac:dyDescent="0.2">
      <c r="A1874" s="839"/>
      <c r="B1874" s="706"/>
      <c r="C1874" s="707"/>
      <c r="D1874" s="707"/>
      <c r="E1874" s="838"/>
      <c r="F1874" s="830"/>
    </row>
    <row r="1875" spans="1:6" ht="6.75" customHeight="1" x14ac:dyDescent="0.2">
      <c r="A1875" s="839"/>
      <c r="B1875" s="706"/>
      <c r="C1875" s="707"/>
      <c r="D1875" s="707"/>
      <c r="E1875" s="829"/>
      <c r="F1875" s="830"/>
    </row>
    <row r="1876" spans="1:6" ht="6.75" customHeight="1" x14ac:dyDescent="0.2">
      <c r="A1876" s="826">
        <v>25</v>
      </c>
      <c r="B1876" s="706" t="s">
        <v>249</v>
      </c>
      <c r="C1876" s="707" t="s">
        <v>168</v>
      </c>
      <c r="D1876" s="529">
        <v>0.19500000000000001</v>
      </c>
      <c r="E1876" s="827"/>
      <c r="F1876" s="830"/>
    </row>
    <row r="1877" spans="1:6" ht="6.75" customHeight="1" x14ac:dyDescent="0.2">
      <c r="A1877" s="839"/>
      <c r="B1877" s="706"/>
      <c r="C1877" s="707"/>
      <c r="D1877" s="724"/>
      <c r="E1877" s="838"/>
      <c r="F1877" s="830"/>
    </row>
    <row r="1878" spans="1:6" ht="6.75" customHeight="1" x14ac:dyDescent="0.2">
      <c r="A1878" s="839"/>
      <c r="B1878" s="706"/>
      <c r="C1878" s="707"/>
      <c r="D1878" s="724"/>
      <c r="E1878" s="838"/>
      <c r="F1878" s="830"/>
    </row>
    <row r="1879" spans="1:6" ht="6.75" customHeight="1" x14ac:dyDescent="0.2">
      <c r="A1879" s="839"/>
      <c r="B1879" s="706"/>
      <c r="C1879" s="707"/>
      <c r="D1879" s="725"/>
      <c r="E1879" s="829"/>
      <c r="F1879" s="830"/>
    </row>
    <row r="1880" spans="1:6" ht="6.75" customHeight="1" x14ac:dyDescent="0.2">
      <c r="A1880" s="826">
        <v>26</v>
      </c>
      <c r="B1880" s="706" t="s">
        <v>738</v>
      </c>
      <c r="C1880" s="707" t="s">
        <v>168</v>
      </c>
      <c r="D1880" s="529">
        <v>1.4E-2</v>
      </c>
      <c r="E1880" s="827"/>
      <c r="F1880" s="830"/>
    </row>
    <row r="1881" spans="1:6" ht="6.75" customHeight="1" x14ac:dyDescent="0.2">
      <c r="A1881" s="839"/>
      <c r="B1881" s="706"/>
      <c r="C1881" s="707"/>
      <c r="D1881" s="724"/>
      <c r="E1881" s="838"/>
      <c r="F1881" s="830"/>
    </row>
    <row r="1882" spans="1:6" ht="6.75" customHeight="1" x14ac:dyDescent="0.2">
      <c r="A1882" s="839"/>
      <c r="B1882" s="706"/>
      <c r="C1882" s="707"/>
      <c r="D1882" s="724"/>
      <c r="E1882" s="838"/>
      <c r="F1882" s="830"/>
    </row>
    <row r="1883" spans="1:6" ht="6.75" customHeight="1" x14ac:dyDescent="0.2">
      <c r="A1883" s="839"/>
      <c r="B1883" s="706"/>
      <c r="C1883" s="707"/>
      <c r="D1883" s="725"/>
      <c r="E1883" s="829"/>
      <c r="F1883" s="830"/>
    </row>
    <row r="1884" spans="1:6" ht="6.75" customHeight="1" x14ac:dyDescent="0.2">
      <c r="A1884" s="826">
        <v>27</v>
      </c>
      <c r="B1884" s="706" t="s">
        <v>740</v>
      </c>
      <c r="C1884" s="686" t="s">
        <v>81</v>
      </c>
      <c r="D1884" s="702">
        <v>2</v>
      </c>
      <c r="E1884" s="827"/>
      <c r="F1884" s="830"/>
    </row>
    <row r="1885" spans="1:6" ht="6.75" customHeight="1" x14ac:dyDescent="0.2">
      <c r="A1885" s="839"/>
      <c r="B1885" s="706"/>
      <c r="C1885" s="687"/>
      <c r="D1885" s="702"/>
      <c r="E1885" s="838"/>
      <c r="F1885" s="830"/>
    </row>
    <row r="1886" spans="1:6" ht="6.75" customHeight="1" x14ac:dyDescent="0.2">
      <c r="A1886" s="839"/>
      <c r="B1886" s="706"/>
      <c r="C1886" s="687"/>
      <c r="D1886" s="702"/>
      <c r="E1886" s="838"/>
      <c r="F1886" s="830"/>
    </row>
    <row r="1887" spans="1:6" ht="6.75" customHeight="1" x14ac:dyDescent="0.2">
      <c r="A1887" s="839"/>
      <c r="B1887" s="706"/>
      <c r="C1887" s="688"/>
      <c r="D1887" s="702"/>
      <c r="E1887" s="829"/>
      <c r="F1887" s="830"/>
    </row>
    <row r="1888" spans="1:6" ht="6.75" customHeight="1" x14ac:dyDescent="0.2">
      <c r="A1888" s="826">
        <v>28</v>
      </c>
      <c r="B1888" s="706" t="s">
        <v>742</v>
      </c>
      <c r="C1888" s="686" t="s">
        <v>81</v>
      </c>
      <c r="D1888" s="702">
        <v>1</v>
      </c>
      <c r="E1888" s="827"/>
      <c r="F1888" s="830"/>
    </row>
    <row r="1889" spans="1:6" ht="6.75" customHeight="1" x14ac:dyDescent="0.2">
      <c r="A1889" s="839"/>
      <c r="B1889" s="706"/>
      <c r="C1889" s="687"/>
      <c r="D1889" s="702"/>
      <c r="E1889" s="838"/>
      <c r="F1889" s="830"/>
    </row>
    <row r="1890" spans="1:6" ht="6.75" customHeight="1" x14ac:dyDescent="0.2">
      <c r="A1890" s="839"/>
      <c r="B1890" s="706"/>
      <c r="C1890" s="687"/>
      <c r="D1890" s="702"/>
      <c r="E1890" s="838"/>
      <c r="F1890" s="830"/>
    </row>
    <row r="1891" spans="1:6" ht="6.75" customHeight="1" x14ac:dyDescent="0.2">
      <c r="A1891" s="839"/>
      <c r="B1891" s="706"/>
      <c r="C1891" s="688"/>
      <c r="D1891" s="702"/>
      <c r="E1891" s="829"/>
      <c r="F1891" s="830"/>
    </row>
    <row r="1892" spans="1:6" ht="6.75" customHeight="1" x14ac:dyDescent="0.2">
      <c r="A1892" s="826">
        <v>29</v>
      </c>
      <c r="B1892" s="706" t="s">
        <v>744</v>
      </c>
      <c r="C1892" s="707" t="s">
        <v>81</v>
      </c>
      <c r="D1892" s="707">
        <v>1</v>
      </c>
      <c r="E1892" s="827"/>
      <c r="F1892" s="830"/>
    </row>
    <row r="1893" spans="1:6" ht="6.75" customHeight="1" x14ac:dyDescent="0.2">
      <c r="A1893" s="839"/>
      <c r="B1893" s="706"/>
      <c r="C1893" s="707"/>
      <c r="D1893" s="707"/>
      <c r="E1893" s="838"/>
      <c r="F1893" s="830"/>
    </row>
    <row r="1894" spans="1:6" ht="6.75" customHeight="1" x14ac:dyDescent="0.2">
      <c r="A1894" s="839"/>
      <c r="B1894" s="706"/>
      <c r="C1894" s="707"/>
      <c r="D1894" s="707"/>
      <c r="E1894" s="838"/>
      <c r="F1894" s="830"/>
    </row>
    <row r="1895" spans="1:6" ht="6.75" customHeight="1" x14ac:dyDescent="0.2">
      <c r="A1895" s="839"/>
      <c r="B1895" s="706"/>
      <c r="C1895" s="707"/>
      <c r="D1895" s="707"/>
      <c r="E1895" s="829"/>
      <c r="F1895" s="830"/>
    </row>
    <row r="1896" spans="1:6" ht="6.75" customHeight="1" x14ac:dyDescent="0.2">
      <c r="A1896" s="826">
        <v>30</v>
      </c>
      <c r="B1896" s="734" t="s">
        <v>747</v>
      </c>
      <c r="C1896" s="689" t="s">
        <v>80</v>
      </c>
      <c r="D1896" s="737">
        <v>2</v>
      </c>
      <c r="E1896" s="827"/>
      <c r="F1896" s="830"/>
    </row>
    <row r="1897" spans="1:6" ht="6.75" customHeight="1" x14ac:dyDescent="0.2">
      <c r="A1897" s="839"/>
      <c r="B1897" s="735"/>
      <c r="C1897" s="690"/>
      <c r="D1897" s="738"/>
      <c r="E1897" s="838"/>
      <c r="F1897" s="830"/>
    </row>
    <row r="1898" spans="1:6" ht="6.75" customHeight="1" x14ac:dyDescent="0.2">
      <c r="A1898" s="839"/>
      <c r="B1898" s="735"/>
      <c r="C1898" s="690"/>
      <c r="D1898" s="738"/>
      <c r="E1898" s="838"/>
      <c r="F1898" s="830"/>
    </row>
    <row r="1899" spans="1:6" ht="6.75" customHeight="1" x14ac:dyDescent="0.2">
      <c r="A1899" s="839"/>
      <c r="B1899" s="736"/>
      <c r="C1899" s="691"/>
      <c r="D1899" s="739"/>
      <c r="E1899" s="829"/>
      <c r="F1899" s="830"/>
    </row>
    <row r="1900" spans="1:6" ht="6.75" customHeight="1" x14ac:dyDescent="0.2">
      <c r="A1900" s="826">
        <v>31</v>
      </c>
      <c r="B1900" s="520" t="s">
        <v>749</v>
      </c>
      <c r="C1900" s="707" t="s">
        <v>79</v>
      </c>
      <c r="D1900" s="387">
        <v>25</v>
      </c>
      <c r="E1900" s="827"/>
      <c r="F1900" s="830"/>
    </row>
    <row r="1901" spans="1:6" ht="6.75" customHeight="1" x14ac:dyDescent="0.2">
      <c r="A1901" s="839"/>
      <c r="B1901" s="520"/>
      <c r="C1901" s="707"/>
      <c r="D1901" s="387"/>
      <c r="E1901" s="838"/>
      <c r="F1901" s="830"/>
    </row>
    <row r="1902" spans="1:6" ht="6.75" customHeight="1" x14ac:dyDescent="0.2">
      <c r="A1902" s="839"/>
      <c r="B1902" s="520"/>
      <c r="C1902" s="707"/>
      <c r="D1902" s="387"/>
      <c r="E1902" s="838"/>
      <c r="F1902" s="830"/>
    </row>
    <row r="1903" spans="1:6" ht="6.75" customHeight="1" x14ac:dyDescent="0.2">
      <c r="A1903" s="839"/>
      <c r="B1903" s="520"/>
      <c r="C1903" s="707"/>
      <c r="D1903" s="387"/>
      <c r="E1903" s="829"/>
      <c r="F1903" s="830"/>
    </row>
    <row r="1904" spans="1:6" ht="6.75" customHeight="1" x14ac:dyDescent="0.2">
      <c r="A1904" s="826">
        <v>32</v>
      </c>
      <c r="B1904" s="706" t="s">
        <v>750</v>
      </c>
      <c r="C1904" s="707" t="s">
        <v>79</v>
      </c>
      <c r="D1904" s="702">
        <v>106</v>
      </c>
      <c r="E1904" s="827"/>
      <c r="F1904" s="830"/>
    </row>
    <row r="1905" spans="1:6" ht="6.75" customHeight="1" x14ac:dyDescent="0.2">
      <c r="A1905" s="839"/>
      <c r="B1905" s="706"/>
      <c r="C1905" s="707"/>
      <c r="D1905" s="702"/>
      <c r="E1905" s="838"/>
      <c r="F1905" s="830"/>
    </row>
    <row r="1906" spans="1:6" ht="6.75" customHeight="1" x14ac:dyDescent="0.2">
      <c r="A1906" s="839"/>
      <c r="B1906" s="706"/>
      <c r="C1906" s="707"/>
      <c r="D1906" s="702"/>
      <c r="E1906" s="838"/>
      <c r="F1906" s="830"/>
    </row>
    <row r="1907" spans="1:6" ht="6.75" customHeight="1" x14ac:dyDescent="0.2">
      <c r="A1907" s="839"/>
      <c r="B1907" s="706"/>
      <c r="C1907" s="707"/>
      <c r="D1907" s="702"/>
      <c r="E1907" s="829"/>
      <c r="F1907" s="830"/>
    </row>
    <row r="1908" spans="1:6" ht="6.75" customHeight="1" x14ac:dyDescent="0.2">
      <c r="A1908" s="842" t="s">
        <v>940</v>
      </c>
      <c r="B1908" s="842"/>
      <c r="C1908" s="842"/>
      <c r="D1908" s="842"/>
      <c r="E1908" s="839"/>
      <c r="F1908" s="839"/>
    </row>
    <row r="1909" spans="1:6" ht="6.75" customHeight="1" x14ac:dyDescent="0.2">
      <c r="A1909" s="842"/>
      <c r="B1909" s="842"/>
      <c r="C1909" s="842"/>
      <c r="D1909" s="842"/>
      <c r="E1909" s="839"/>
      <c r="F1909" s="839"/>
    </row>
    <row r="1910" spans="1:6" ht="6.75" customHeight="1" x14ac:dyDescent="0.2">
      <c r="A1910" s="842"/>
      <c r="B1910" s="842"/>
      <c r="C1910" s="842"/>
      <c r="D1910" s="842"/>
      <c r="E1910" s="839"/>
      <c r="F1910" s="839"/>
    </row>
    <row r="1911" spans="1:6" ht="6.75" customHeight="1" x14ac:dyDescent="0.2">
      <c r="A1911" s="842"/>
      <c r="B1911" s="842"/>
      <c r="C1911" s="842"/>
      <c r="D1911" s="842"/>
      <c r="E1911" s="839"/>
      <c r="F1911" s="839"/>
    </row>
    <row r="1912" spans="1:6" ht="6.75" customHeight="1" x14ac:dyDescent="0.2">
      <c r="A1912" s="826"/>
      <c r="B1912" s="786" t="s">
        <v>275</v>
      </c>
      <c r="C1912" s="406"/>
      <c r="D1912" s="787"/>
      <c r="E1912" s="827"/>
      <c r="F1912" s="830"/>
    </row>
    <row r="1913" spans="1:6" ht="6.75" customHeight="1" x14ac:dyDescent="0.2">
      <c r="A1913" s="839"/>
      <c r="B1913" s="786"/>
      <c r="C1913" s="406"/>
      <c r="D1913" s="578"/>
      <c r="E1913" s="838"/>
      <c r="F1913" s="830"/>
    </row>
    <row r="1914" spans="1:6" ht="6.75" customHeight="1" x14ac:dyDescent="0.2">
      <c r="A1914" s="839"/>
      <c r="B1914" s="786"/>
      <c r="C1914" s="406"/>
      <c r="D1914" s="578"/>
      <c r="E1914" s="838"/>
      <c r="F1914" s="830"/>
    </row>
    <row r="1915" spans="1:6" ht="4.5" customHeight="1" x14ac:dyDescent="0.2">
      <c r="A1915" s="839"/>
      <c r="B1915" s="786"/>
      <c r="C1915" s="406"/>
      <c r="D1915" s="578"/>
      <c r="E1915" s="829"/>
      <c r="F1915" s="830"/>
    </row>
    <row r="1916" spans="1:6" ht="6.75" customHeight="1" x14ac:dyDescent="0.2">
      <c r="A1916" s="826">
        <v>1</v>
      </c>
      <c r="B1916" s="809" t="s">
        <v>313</v>
      </c>
      <c r="C1916" s="780" t="s">
        <v>78</v>
      </c>
      <c r="D1916" s="779">
        <v>59.7</v>
      </c>
      <c r="E1916" s="827"/>
      <c r="F1916" s="830"/>
    </row>
    <row r="1917" spans="1:6" ht="6.75" customHeight="1" x14ac:dyDescent="0.2">
      <c r="A1917" s="839"/>
      <c r="B1917" s="809"/>
      <c r="C1917" s="780"/>
      <c r="D1917" s="779"/>
      <c r="E1917" s="838"/>
      <c r="F1917" s="830"/>
    </row>
    <row r="1918" spans="1:6" ht="6.75" customHeight="1" x14ac:dyDescent="0.2">
      <c r="A1918" s="839"/>
      <c r="B1918" s="809"/>
      <c r="C1918" s="780"/>
      <c r="D1918" s="779"/>
      <c r="E1918" s="838"/>
      <c r="F1918" s="830"/>
    </row>
    <row r="1919" spans="1:6" ht="3.75" customHeight="1" x14ac:dyDescent="0.2">
      <c r="A1919" s="839"/>
      <c r="B1919" s="809"/>
      <c r="C1919" s="780"/>
      <c r="D1919" s="779"/>
      <c r="E1919" s="829"/>
      <c r="F1919" s="830"/>
    </row>
    <row r="1920" spans="1:6" ht="6.75" customHeight="1" x14ac:dyDescent="0.2">
      <c r="A1920" s="826">
        <v>2</v>
      </c>
      <c r="B1920" s="781" t="s">
        <v>630</v>
      </c>
      <c r="C1920" s="780" t="s">
        <v>79</v>
      </c>
      <c r="D1920" s="780">
        <v>597</v>
      </c>
      <c r="E1920" s="827"/>
      <c r="F1920" s="830"/>
    </row>
    <row r="1921" spans="1:6" ht="6.75" customHeight="1" x14ac:dyDescent="0.2">
      <c r="A1921" s="839"/>
      <c r="B1921" s="781"/>
      <c r="C1921" s="780"/>
      <c r="D1921" s="780"/>
      <c r="E1921" s="838"/>
      <c r="F1921" s="830"/>
    </row>
    <row r="1922" spans="1:6" ht="6.75" customHeight="1" x14ac:dyDescent="0.2">
      <c r="A1922" s="839"/>
      <c r="B1922" s="781"/>
      <c r="C1922" s="780"/>
      <c r="D1922" s="780"/>
      <c r="E1922" s="838"/>
      <c r="F1922" s="830"/>
    </row>
    <row r="1923" spans="1:6" ht="6.75" customHeight="1" x14ac:dyDescent="0.2">
      <c r="A1923" s="839"/>
      <c r="B1923" s="781"/>
      <c r="C1923" s="780"/>
      <c r="D1923" s="780"/>
      <c r="E1923" s="829"/>
      <c r="F1923" s="830"/>
    </row>
    <row r="1924" spans="1:6" ht="6.75" customHeight="1" x14ac:dyDescent="0.2">
      <c r="A1924" s="826">
        <v>3</v>
      </c>
      <c r="B1924" s="764" t="s">
        <v>661</v>
      </c>
      <c r="C1924" s="770" t="s">
        <v>79</v>
      </c>
      <c r="D1924" s="780">
        <v>597</v>
      </c>
      <c r="E1924" s="827"/>
      <c r="F1924" s="830"/>
    </row>
    <row r="1925" spans="1:6" ht="6.75" customHeight="1" x14ac:dyDescent="0.2">
      <c r="A1925" s="839"/>
      <c r="B1925" s="764"/>
      <c r="C1925" s="770"/>
      <c r="D1925" s="780"/>
      <c r="E1925" s="838"/>
      <c r="F1925" s="830"/>
    </row>
    <row r="1926" spans="1:6" ht="6.75" customHeight="1" x14ac:dyDescent="0.2">
      <c r="A1926" s="839"/>
      <c r="B1926" s="764"/>
      <c r="C1926" s="770"/>
      <c r="D1926" s="780"/>
      <c r="E1926" s="838"/>
      <c r="F1926" s="830"/>
    </row>
    <row r="1927" spans="1:6" ht="6.75" customHeight="1" x14ac:dyDescent="0.2">
      <c r="A1927" s="839"/>
      <c r="B1927" s="764"/>
      <c r="C1927" s="770"/>
      <c r="D1927" s="780"/>
      <c r="E1927" s="829"/>
      <c r="F1927" s="830"/>
    </row>
    <row r="1928" spans="1:6" ht="6.75" customHeight="1" x14ac:dyDescent="0.2">
      <c r="A1928" s="826">
        <v>4</v>
      </c>
      <c r="B1928" s="651" t="s">
        <v>664</v>
      </c>
      <c r="C1928" s="574"/>
      <c r="D1928" s="776"/>
      <c r="E1928" s="827"/>
      <c r="F1928" s="830"/>
    </row>
    <row r="1929" spans="1:6" ht="6.75" customHeight="1" x14ac:dyDescent="0.2">
      <c r="A1929" s="839"/>
      <c r="B1929" s="651"/>
      <c r="C1929" s="574"/>
      <c r="D1929" s="776"/>
      <c r="E1929" s="838"/>
      <c r="F1929" s="830"/>
    </row>
    <row r="1930" spans="1:6" ht="6.75" customHeight="1" x14ac:dyDescent="0.2">
      <c r="A1930" s="839"/>
      <c r="B1930" s="651"/>
      <c r="C1930" s="574"/>
      <c r="D1930" s="776"/>
      <c r="E1930" s="838"/>
      <c r="F1930" s="830"/>
    </row>
    <row r="1931" spans="1:6" ht="4.5" customHeight="1" x14ac:dyDescent="0.2">
      <c r="A1931" s="839"/>
      <c r="B1931" s="651"/>
      <c r="C1931" s="574"/>
      <c r="D1931" s="776"/>
      <c r="E1931" s="829"/>
      <c r="F1931" s="830"/>
    </row>
    <row r="1932" spans="1:6" ht="6.75" customHeight="1" x14ac:dyDescent="0.2">
      <c r="A1932" s="826">
        <v>5</v>
      </c>
      <c r="B1932" s="409" t="s">
        <v>665</v>
      </c>
      <c r="C1932" s="406" t="s">
        <v>79</v>
      </c>
      <c r="D1932" s="761">
        <v>232</v>
      </c>
      <c r="E1932" s="827"/>
      <c r="F1932" s="830"/>
    </row>
    <row r="1933" spans="1:6" ht="6.75" customHeight="1" x14ac:dyDescent="0.2">
      <c r="A1933" s="839"/>
      <c r="B1933" s="409"/>
      <c r="C1933" s="406"/>
      <c r="D1933" s="761"/>
      <c r="E1933" s="838"/>
      <c r="F1933" s="830"/>
    </row>
    <row r="1934" spans="1:6" ht="6.75" customHeight="1" x14ac:dyDescent="0.2">
      <c r="A1934" s="839"/>
      <c r="B1934" s="409"/>
      <c r="C1934" s="406"/>
      <c r="D1934" s="761"/>
      <c r="E1934" s="838"/>
      <c r="F1934" s="830"/>
    </row>
    <row r="1935" spans="1:6" ht="4.5" customHeight="1" x14ac:dyDescent="0.2">
      <c r="A1935" s="839"/>
      <c r="B1935" s="409"/>
      <c r="C1935" s="406"/>
      <c r="D1935" s="761"/>
      <c r="E1935" s="829"/>
      <c r="F1935" s="830"/>
    </row>
    <row r="1936" spans="1:6" ht="6.75" customHeight="1" x14ac:dyDescent="0.2">
      <c r="A1936" s="826">
        <v>6</v>
      </c>
      <c r="B1936" s="409" t="s">
        <v>666</v>
      </c>
      <c r="C1936" s="406" t="s">
        <v>164</v>
      </c>
      <c r="D1936" s="444">
        <v>18.559999999999999</v>
      </c>
      <c r="E1936" s="827"/>
      <c r="F1936" s="830"/>
    </row>
    <row r="1937" spans="1:6" ht="6.75" customHeight="1" x14ac:dyDescent="0.2">
      <c r="A1937" s="839"/>
      <c r="B1937" s="409"/>
      <c r="C1937" s="406"/>
      <c r="D1937" s="439"/>
      <c r="E1937" s="838"/>
      <c r="F1937" s="830"/>
    </row>
    <row r="1938" spans="1:6" ht="6.75" customHeight="1" x14ac:dyDescent="0.2">
      <c r="A1938" s="839"/>
      <c r="B1938" s="409"/>
      <c r="C1938" s="406"/>
      <c r="D1938" s="439"/>
      <c r="E1938" s="838"/>
      <c r="F1938" s="830"/>
    </row>
    <row r="1939" spans="1:6" ht="6.75" customHeight="1" x14ac:dyDescent="0.2">
      <c r="A1939" s="839"/>
      <c r="B1939" s="409"/>
      <c r="C1939" s="406"/>
      <c r="D1939" s="455"/>
      <c r="E1939" s="829"/>
      <c r="F1939" s="830"/>
    </row>
    <row r="1940" spans="1:6" ht="6.75" customHeight="1" x14ac:dyDescent="0.2">
      <c r="A1940" s="826">
        <v>7</v>
      </c>
      <c r="B1940" s="409" t="s">
        <v>667</v>
      </c>
      <c r="C1940" s="406" t="s">
        <v>79</v>
      </c>
      <c r="D1940" s="761">
        <v>232</v>
      </c>
      <c r="E1940" s="827"/>
      <c r="F1940" s="830"/>
    </row>
    <row r="1941" spans="1:6" ht="6.75" customHeight="1" x14ac:dyDescent="0.2">
      <c r="A1941" s="839"/>
      <c r="B1941" s="409"/>
      <c r="C1941" s="406"/>
      <c r="D1941" s="761"/>
      <c r="E1941" s="838"/>
      <c r="F1941" s="830"/>
    </row>
    <row r="1942" spans="1:6" ht="6.75" customHeight="1" x14ac:dyDescent="0.2">
      <c r="A1942" s="839"/>
      <c r="B1942" s="409"/>
      <c r="C1942" s="406"/>
      <c r="D1942" s="761"/>
      <c r="E1942" s="838"/>
      <c r="F1942" s="830"/>
    </row>
    <row r="1943" spans="1:6" ht="6.75" customHeight="1" x14ac:dyDescent="0.2">
      <c r="A1943" s="839"/>
      <c r="B1943" s="409"/>
      <c r="C1943" s="406"/>
      <c r="D1943" s="761"/>
      <c r="E1943" s="829"/>
      <c r="F1943" s="830"/>
    </row>
    <row r="1944" spans="1:6" ht="6.75" customHeight="1" x14ac:dyDescent="0.2">
      <c r="A1944" s="826">
        <v>8</v>
      </c>
      <c r="B1944" s="626" t="s">
        <v>668</v>
      </c>
      <c r="C1944" s="406" t="s">
        <v>80</v>
      </c>
      <c r="D1944" s="444">
        <v>350</v>
      </c>
      <c r="E1944" s="827"/>
      <c r="F1944" s="830"/>
    </row>
    <row r="1945" spans="1:6" ht="6.75" customHeight="1" x14ac:dyDescent="0.2">
      <c r="A1945" s="839"/>
      <c r="B1945" s="626"/>
      <c r="C1945" s="406"/>
      <c r="D1945" s="439"/>
      <c r="E1945" s="838"/>
      <c r="F1945" s="830"/>
    </row>
    <row r="1946" spans="1:6" ht="6.75" customHeight="1" x14ac:dyDescent="0.2">
      <c r="A1946" s="839"/>
      <c r="B1946" s="626"/>
      <c r="C1946" s="406"/>
      <c r="D1946" s="439"/>
      <c r="E1946" s="838"/>
      <c r="F1946" s="830"/>
    </row>
    <row r="1947" spans="1:6" ht="6.75" customHeight="1" x14ac:dyDescent="0.2">
      <c r="A1947" s="839"/>
      <c r="B1947" s="626"/>
      <c r="C1947" s="406"/>
      <c r="D1947" s="455"/>
      <c r="E1947" s="829"/>
      <c r="F1947" s="830"/>
    </row>
    <row r="1948" spans="1:6" ht="6.75" customHeight="1" x14ac:dyDescent="0.2">
      <c r="A1948" s="826"/>
      <c r="B1948" s="651" t="s">
        <v>281</v>
      </c>
      <c r="C1948" s="574"/>
      <c r="D1948" s="578"/>
      <c r="E1948" s="827"/>
      <c r="F1948" s="830"/>
    </row>
    <row r="1949" spans="1:6" ht="6.75" customHeight="1" x14ac:dyDescent="0.2">
      <c r="A1949" s="839"/>
      <c r="B1949" s="651"/>
      <c r="C1949" s="574"/>
      <c r="D1949" s="578"/>
      <c r="E1949" s="838"/>
      <c r="F1949" s="830"/>
    </row>
    <row r="1950" spans="1:6" ht="6.75" customHeight="1" x14ac:dyDescent="0.2">
      <c r="A1950" s="839"/>
      <c r="B1950" s="651"/>
      <c r="C1950" s="574"/>
      <c r="D1950" s="578"/>
      <c r="E1950" s="838"/>
      <c r="F1950" s="830"/>
    </row>
    <row r="1951" spans="1:6" ht="6.75" customHeight="1" x14ac:dyDescent="0.2">
      <c r="A1951" s="839"/>
      <c r="B1951" s="651"/>
      <c r="C1951" s="574"/>
      <c r="D1951" s="578"/>
      <c r="E1951" s="829"/>
      <c r="F1951" s="830"/>
    </row>
    <row r="1952" spans="1:6" ht="6.75" customHeight="1" x14ac:dyDescent="0.2">
      <c r="A1952" s="826">
        <v>1</v>
      </c>
      <c r="B1952" s="535" t="s">
        <v>672</v>
      </c>
      <c r="C1952" s="389" t="s">
        <v>78</v>
      </c>
      <c r="D1952" s="438">
        <v>182</v>
      </c>
      <c r="E1952" s="827"/>
      <c r="F1952" s="830"/>
    </row>
    <row r="1953" spans="1:6" ht="6.75" customHeight="1" x14ac:dyDescent="0.2">
      <c r="A1953" s="839"/>
      <c r="B1953" s="768"/>
      <c r="C1953" s="389"/>
      <c r="D1953" s="769"/>
      <c r="E1953" s="838"/>
      <c r="F1953" s="830"/>
    </row>
    <row r="1954" spans="1:6" ht="6.75" customHeight="1" x14ac:dyDescent="0.2">
      <c r="A1954" s="839"/>
      <c r="B1954" s="768"/>
      <c r="C1954" s="389"/>
      <c r="D1954" s="769"/>
      <c r="E1954" s="838"/>
      <c r="F1954" s="830"/>
    </row>
    <row r="1955" spans="1:6" ht="6.75" customHeight="1" x14ac:dyDescent="0.2">
      <c r="A1955" s="839"/>
      <c r="B1955" s="443"/>
      <c r="C1955" s="389"/>
      <c r="D1955" s="440"/>
      <c r="E1955" s="829"/>
      <c r="F1955" s="830"/>
    </row>
    <row r="1956" spans="1:6" ht="6.75" customHeight="1" x14ac:dyDescent="0.2">
      <c r="A1956" s="826">
        <v>2</v>
      </c>
      <c r="B1956" s="540" t="s">
        <v>673</v>
      </c>
      <c r="C1956" s="438" t="s">
        <v>168</v>
      </c>
      <c r="D1956" s="410">
        <v>291.2</v>
      </c>
      <c r="E1956" s="827"/>
      <c r="F1956" s="830"/>
    </row>
    <row r="1957" spans="1:6" ht="6.75" customHeight="1" x14ac:dyDescent="0.2">
      <c r="A1957" s="839"/>
      <c r="B1957" s="768"/>
      <c r="C1957" s="769"/>
      <c r="D1957" s="411"/>
      <c r="E1957" s="838"/>
      <c r="F1957" s="830"/>
    </row>
    <row r="1958" spans="1:6" ht="6.75" customHeight="1" x14ac:dyDescent="0.2">
      <c r="A1958" s="839"/>
      <c r="B1958" s="768"/>
      <c r="C1958" s="769"/>
      <c r="D1958" s="411"/>
      <c r="E1958" s="838"/>
      <c r="F1958" s="830"/>
    </row>
    <row r="1959" spans="1:6" ht="6.75" customHeight="1" x14ac:dyDescent="0.2">
      <c r="A1959" s="839"/>
      <c r="B1959" s="443"/>
      <c r="C1959" s="440"/>
      <c r="D1959" s="412"/>
      <c r="E1959" s="829"/>
      <c r="F1959" s="830"/>
    </row>
    <row r="1960" spans="1:6" ht="6.75" customHeight="1" x14ac:dyDescent="0.2">
      <c r="A1960" s="826">
        <v>3</v>
      </c>
      <c r="B1960" s="541" t="s">
        <v>675</v>
      </c>
      <c r="C1960" s="389" t="s">
        <v>78</v>
      </c>
      <c r="D1960" s="438">
        <v>182</v>
      </c>
      <c r="E1960" s="827"/>
      <c r="F1960" s="830"/>
    </row>
    <row r="1961" spans="1:6" ht="6.75" customHeight="1" x14ac:dyDescent="0.2">
      <c r="A1961" s="839"/>
      <c r="B1961" s="542"/>
      <c r="C1961" s="389"/>
      <c r="D1961" s="769"/>
      <c r="E1961" s="838"/>
      <c r="F1961" s="830"/>
    </row>
    <row r="1962" spans="1:6" ht="6.75" customHeight="1" x14ac:dyDescent="0.2">
      <c r="A1962" s="839"/>
      <c r="B1962" s="542"/>
      <c r="C1962" s="389"/>
      <c r="D1962" s="769"/>
      <c r="E1962" s="838"/>
      <c r="F1962" s="830"/>
    </row>
    <row r="1963" spans="1:6" ht="6.75" customHeight="1" x14ac:dyDescent="0.2">
      <c r="A1963" s="839"/>
      <c r="B1963" s="542"/>
      <c r="C1963" s="389"/>
      <c r="D1963" s="440"/>
      <c r="E1963" s="829"/>
      <c r="F1963" s="830"/>
    </row>
    <row r="1964" spans="1:6" ht="6.75" customHeight="1" x14ac:dyDescent="0.2">
      <c r="A1964" s="826">
        <v>4</v>
      </c>
      <c r="B1964" s="755" t="s">
        <v>255</v>
      </c>
      <c r="C1964" s="756" t="s">
        <v>79</v>
      </c>
      <c r="D1964" s="774">
        <v>1820</v>
      </c>
      <c r="E1964" s="827"/>
      <c r="F1964" s="830"/>
    </row>
    <row r="1965" spans="1:6" ht="6.75" customHeight="1" x14ac:dyDescent="0.2">
      <c r="A1965" s="839"/>
      <c r="B1965" s="755"/>
      <c r="C1965" s="756"/>
      <c r="D1965" s="774"/>
      <c r="E1965" s="838"/>
      <c r="F1965" s="830"/>
    </row>
    <row r="1966" spans="1:6" ht="6.75" customHeight="1" x14ac:dyDescent="0.2">
      <c r="A1966" s="839"/>
      <c r="B1966" s="755"/>
      <c r="C1966" s="756"/>
      <c r="D1966" s="774"/>
      <c r="E1966" s="838"/>
      <c r="F1966" s="830"/>
    </row>
    <row r="1967" spans="1:6" ht="6.75" customHeight="1" x14ac:dyDescent="0.2">
      <c r="A1967" s="839"/>
      <c r="B1967" s="755"/>
      <c r="C1967" s="756"/>
      <c r="D1967" s="774"/>
      <c r="E1967" s="829"/>
      <c r="F1967" s="830"/>
    </row>
    <row r="1968" spans="1:6" ht="6.75" customHeight="1" x14ac:dyDescent="0.2">
      <c r="A1968" s="826">
        <v>5</v>
      </c>
      <c r="B1968" s="755" t="s">
        <v>257</v>
      </c>
      <c r="C1968" s="756" t="s">
        <v>79</v>
      </c>
      <c r="D1968" s="774">
        <v>1820</v>
      </c>
      <c r="E1968" s="827"/>
      <c r="F1968" s="830"/>
    </row>
    <row r="1969" spans="1:6" ht="6.75" customHeight="1" x14ac:dyDescent="0.2">
      <c r="A1969" s="839"/>
      <c r="B1969" s="755"/>
      <c r="C1969" s="756"/>
      <c r="D1969" s="774"/>
      <c r="E1969" s="838"/>
      <c r="F1969" s="830"/>
    </row>
    <row r="1970" spans="1:6" ht="6.75" customHeight="1" x14ac:dyDescent="0.2">
      <c r="A1970" s="839"/>
      <c r="B1970" s="755"/>
      <c r="C1970" s="756"/>
      <c r="D1970" s="774"/>
      <c r="E1970" s="838"/>
      <c r="F1970" s="830"/>
    </row>
    <row r="1971" spans="1:6" ht="6.75" customHeight="1" x14ac:dyDescent="0.2">
      <c r="A1971" s="839"/>
      <c r="B1971" s="755"/>
      <c r="C1971" s="756"/>
      <c r="D1971" s="774"/>
      <c r="E1971" s="829"/>
      <c r="F1971" s="830"/>
    </row>
    <row r="1972" spans="1:6" ht="6.75" customHeight="1" x14ac:dyDescent="0.2">
      <c r="A1972" s="826">
        <v>6</v>
      </c>
      <c r="B1972" s="433" t="s">
        <v>317</v>
      </c>
      <c r="C1972" s="381" t="s">
        <v>81</v>
      </c>
      <c r="D1972" s="381">
        <v>60</v>
      </c>
      <c r="E1972" s="827"/>
      <c r="F1972" s="830"/>
    </row>
    <row r="1973" spans="1:6" ht="6.75" customHeight="1" x14ac:dyDescent="0.2">
      <c r="A1973" s="839"/>
      <c r="B1973" s="433"/>
      <c r="C1973" s="381"/>
      <c r="D1973" s="381"/>
      <c r="E1973" s="838"/>
      <c r="F1973" s="830"/>
    </row>
    <row r="1974" spans="1:6" ht="6.75" customHeight="1" x14ac:dyDescent="0.2">
      <c r="A1974" s="839"/>
      <c r="B1974" s="433"/>
      <c r="C1974" s="381"/>
      <c r="D1974" s="381"/>
      <c r="E1974" s="838"/>
      <c r="F1974" s="830"/>
    </row>
    <row r="1975" spans="1:6" ht="5.25" customHeight="1" x14ac:dyDescent="0.2">
      <c r="A1975" s="839"/>
      <c r="B1975" s="433"/>
      <c r="C1975" s="381"/>
      <c r="D1975" s="381"/>
      <c r="E1975" s="829"/>
      <c r="F1975" s="830"/>
    </row>
    <row r="1976" spans="1:6" ht="6.75" customHeight="1" x14ac:dyDescent="0.2">
      <c r="A1976" s="826">
        <v>7</v>
      </c>
      <c r="B1976" s="467" t="s">
        <v>669</v>
      </c>
      <c r="C1976" s="456" t="s">
        <v>81</v>
      </c>
      <c r="D1976" s="482">
        <v>60</v>
      </c>
      <c r="E1976" s="827"/>
      <c r="F1976" s="830"/>
    </row>
    <row r="1977" spans="1:6" ht="6.75" customHeight="1" x14ac:dyDescent="0.2">
      <c r="A1977" s="839"/>
      <c r="B1977" s="467"/>
      <c r="C1977" s="456"/>
      <c r="D1977" s="482"/>
      <c r="E1977" s="838"/>
      <c r="F1977" s="830"/>
    </row>
    <row r="1978" spans="1:6" ht="6.75" customHeight="1" x14ac:dyDescent="0.2">
      <c r="A1978" s="839"/>
      <c r="B1978" s="467"/>
      <c r="C1978" s="456"/>
      <c r="D1978" s="482"/>
      <c r="E1978" s="838"/>
      <c r="F1978" s="830"/>
    </row>
    <row r="1979" spans="1:6" ht="4.5" customHeight="1" x14ac:dyDescent="0.2">
      <c r="A1979" s="839"/>
      <c r="B1979" s="467"/>
      <c r="C1979" s="456"/>
      <c r="D1979" s="482"/>
      <c r="E1979" s="829"/>
      <c r="F1979" s="830"/>
    </row>
    <row r="1980" spans="1:6" ht="6.75" customHeight="1" x14ac:dyDescent="0.2">
      <c r="A1980" s="826">
        <v>8</v>
      </c>
      <c r="B1980" s="467" t="s">
        <v>670</v>
      </c>
      <c r="C1980" s="456" t="s">
        <v>81</v>
      </c>
      <c r="D1980" s="482">
        <v>60</v>
      </c>
      <c r="E1980" s="827"/>
      <c r="F1980" s="830"/>
    </row>
    <row r="1981" spans="1:6" ht="6.75" customHeight="1" x14ac:dyDescent="0.2">
      <c r="A1981" s="839"/>
      <c r="B1981" s="467"/>
      <c r="C1981" s="456"/>
      <c r="D1981" s="482"/>
      <c r="E1981" s="838"/>
      <c r="F1981" s="830"/>
    </row>
    <row r="1982" spans="1:6" ht="6.75" customHeight="1" x14ac:dyDescent="0.2">
      <c r="A1982" s="839"/>
      <c r="B1982" s="467"/>
      <c r="C1982" s="456"/>
      <c r="D1982" s="482"/>
      <c r="E1982" s="838"/>
      <c r="F1982" s="830"/>
    </row>
    <row r="1983" spans="1:6" ht="6.75" customHeight="1" x14ac:dyDescent="0.2">
      <c r="A1983" s="839"/>
      <c r="B1983" s="467"/>
      <c r="C1983" s="456"/>
      <c r="D1983" s="482"/>
      <c r="E1983" s="829"/>
      <c r="F1983" s="830"/>
    </row>
    <row r="1984" spans="1:6" ht="6.75" customHeight="1" x14ac:dyDescent="0.2">
      <c r="A1984" s="826"/>
      <c r="B1984" s="452" t="s">
        <v>676</v>
      </c>
      <c r="C1984" s="444"/>
      <c r="D1984" s="444"/>
      <c r="E1984" s="827"/>
      <c r="F1984" s="830"/>
    </row>
    <row r="1985" spans="1:6" ht="6.75" customHeight="1" x14ac:dyDescent="0.2">
      <c r="A1985" s="839"/>
      <c r="B1985" s="453"/>
      <c r="C1985" s="439"/>
      <c r="D1985" s="439"/>
      <c r="E1985" s="838"/>
      <c r="F1985" s="830"/>
    </row>
    <row r="1986" spans="1:6" ht="6.75" customHeight="1" x14ac:dyDescent="0.2">
      <c r="A1986" s="839"/>
      <c r="B1986" s="453"/>
      <c r="C1986" s="439"/>
      <c r="D1986" s="439"/>
      <c r="E1986" s="838"/>
      <c r="F1986" s="830"/>
    </row>
    <row r="1987" spans="1:6" ht="6.75" customHeight="1" x14ac:dyDescent="0.2">
      <c r="A1987" s="839"/>
      <c r="B1987" s="454"/>
      <c r="C1987" s="440"/>
      <c r="D1987" s="440"/>
      <c r="E1987" s="829"/>
      <c r="F1987" s="830"/>
    </row>
    <row r="1988" spans="1:6" ht="6.75" customHeight="1" x14ac:dyDescent="0.2">
      <c r="A1988" s="826">
        <v>1</v>
      </c>
      <c r="B1988" s="428" t="s">
        <v>217</v>
      </c>
      <c r="C1988" s="389" t="s">
        <v>78</v>
      </c>
      <c r="D1988" s="410">
        <v>3.5</v>
      </c>
      <c r="E1988" s="827"/>
      <c r="F1988" s="830"/>
    </row>
    <row r="1989" spans="1:6" ht="6.75" customHeight="1" x14ac:dyDescent="0.2">
      <c r="A1989" s="839"/>
      <c r="B1989" s="428"/>
      <c r="C1989" s="389"/>
      <c r="D1989" s="411"/>
      <c r="E1989" s="838"/>
      <c r="F1989" s="830"/>
    </row>
    <row r="1990" spans="1:6" ht="6.75" customHeight="1" x14ac:dyDescent="0.2">
      <c r="A1990" s="839"/>
      <c r="B1990" s="428"/>
      <c r="C1990" s="389"/>
      <c r="D1990" s="411"/>
      <c r="E1990" s="838"/>
      <c r="F1990" s="830"/>
    </row>
    <row r="1991" spans="1:6" ht="6.75" customHeight="1" x14ac:dyDescent="0.2">
      <c r="A1991" s="839"/>
      <c r="B1991" s="428"/>
      <c r="C1991" s="389"/>
      <c r="D1991" s="412"/>
      <c r="E1991" s="829"/>
      <c r="F1991" s="830"/>
    </row>
    <row r="1992" spans="1:6" ht="6.75" customHeight="1" x14ac:dyDescent="0.2">
      <c r="A1992" s="826">
        <v>2</v>
      </c>
      <c r="B1992" s="541" t="s">
        <v>678</v>
      </c>
      <c r="C1992" s="389" t="s">
        <v>78</v>
      </c>
      <c r="D1992" s="414">
        <v>2.8</v>
      </c>
      <c r="E1992" s="827"/>
      <c r="F1992" s="830"/>
    </row>
    <row r="1993" spans="1:6" ht="6.75" customHeight="1" x14ac:dyDescent="0.2">
      <c r="A1993" s="839"/>
      <c r="B1993" s="542"/>
      <c r="C1993" s="389"/>
      <c r="D1993" s="414"/>
      <c r="E1993" s="838"/>
      <c r="F1993" s="830"/>
    </row>
    <row r="1994" spans="1:6" ht="6.75" customHeight="1" x14ac:dyDescent="0.2">
      <c r="A1994" s="839"/>
      <c r="B1994" s="542"/>
      <c r="C1994" s="389"/>
      <c r="D1994" s="414"/>
      <c r="E1994" s="838"/>
      <c r="F1994" s="830"/>
    </row>
    <row r="1995" spans="1:6" ht="6.75" customHeight="1" x14ac:dyDescent="0.2">
      <c r="A1995" s="839"/>
      <c r="B1995" s="542"/>
      <c r="C1995" s="389"/>
      <c r="D1995" s="414"/>
      <c r="E1995" s="829"/>
      <c r="F1995" s="830"/>
    </row>
    <row r="1996" spans="1:6" ht="6.75" customHeight="1" x14ac:dyDescent="0.2">
      <c r="A1996" s="826">
        <v>3</v>
      </c>
      <c r="B1996" s="532" t="s">
        <v>679</v>
      </c>
      <c r="C1996" s="686" t="s">
        <v>168</v>
      </c>
      <c r="D1996" s="686">
        <v>1.7030000000000001</v>
      </c>
      <c r="E1996" s="827"/>
      <c r="F1996" s="830"/>
    </row>
    <row r="1997" spans="1:6" ht="6.75" customHeight="1" x14ac:dyDescent="0.2">
      <c r="A1997" s="839"/>
      <c r="B1997" s="806"/>
      <c r="C1997" s="751"/>
      <c r="D1997" s="751"/>
      <c r="E1997" s="838"/>
      <c r="F1997" s="830"/>
    </row>
    <row r="1998" spans="1:6" ht="6.75" customHeight="1" x14ac:dyDescent="0.2">
      <c r="A1998" s="839"/>
      <c r="B1998" s="806"/>
      <c r="C1998" s="751"/>
      <c r="D1998" s="751"/>
      <c r="E1998" s="838"/>
      <c r="F1998" s="830"/>
    </row>
    <row r="1999" spans="1:6" ht="6.75" customHeight="1" x14ac:dyDescent="0.2">
      <c r="A1999" s="839"/>
      <c r="B1999" s="807"/>
      <c r="C1999" s="752"/>
      <c r="D1999" s="752"/>
      <c r="E1999" s="829"/>
      <c r="F1999" s="830"/>
    </row>
    <row r="2000" spans="1:6" ht="6.75" customHeight="1" x14ac:dyDescent="0.2">
      <c r="A2000" s="826">
        <v>4</v>
      </c>
      <c r="B2000" s="520" t="s">
        <v>259</v>
      </c>
      <c r="C2000" s="387" t="s">
        <v>168</v>
      </c>
      <c r="D2000" s="387">
        <v>0.57099999999999995</v>
      </c>
      <c r="E2000" s="827"/>
      <c r="F2000" s="830"/>
    </row>
    <row r="2001" spans="1:6" ht="6.75" customHeight="1" x14ac:dyDescent="0.2">
      <c r="A2001" s="839"/>
      <c r="B2001" s="520"/>
      <c r="C2001" s="387"/>
      <c r="D2001" s="387"/>
      <c r="E2001" s="838"/>
      <c r="F2001" s="830"/>
    </row>
    <row r="2002" spans="1:6" ht="6.75" customHeight="1" x14ac:dyDescent="0.2">
      <c r="A2002" s="839"/>
      <c r="B2002" s="520"/>
      <c r="C2002" s="387"/>
      <c r="D2002" s="387"/>
      <c r="E2002" s="838"/>
      <c r="F2002" s="830"/>
    </row>
    <row r="2003" spans="1:6" ht="6.75" customHeight="1" x14ac:dyDescent="0.2">
      <c r="A2003" s="839"/>
      <c r="B2003" s="520"/>
      <c r="C2003" s="387"/>
      <c r="D2003" s="387"/>
      <c r="E2003" s="829"/>
      <c r="F2003" s="830"/>
    </row>
    <row r="2004" spans="1:6" ht="6.75" customHeight="1" x14ac:dyDescent="0.2">
      <c r="A2004" s="826">
        <v>5</v>
      </c>
      <c r="B2004" s="520" t="s">
        <v>680</v>
      </c>
      <c r="C2004" s="387" t="s">
        <v>168</v>
      </c>
      <c r="D2004" s="387">
        <v>0.68700000000000006</v>
      </c>
      <c r="E2004" s="827"/>
      <c r="F2004" s="830"/>
    </row>
    <row r="2005" spans="1:6" ht="6.75" customHeight="1" x14ac:dyDescent="0.2">
      <c r="A2005" s="839"/>
      <c r="B2005" s="520"/>
      <c r="C2005" s="387"/>
      <c r="D2005" s="387"/>
      <c r="E2005" s="838"/>
      <c r="F2005" s="830"/>
    </row>
    <row r="2006" spans="1:6" ht="6.75" customHeight="1" x14ac:dyDescent="0.2">
      <c r="A2006" s="839"/>
      <c r="B2006" s="520"/>
      <c r="C2006" s="387"/>
      <c r="D2006" s="387"/>
      <c r="E2006" s="838"/>
      <c r="F2006" s="830"/>
    </row>
    <row r="2007" spans="1:6" ht="6.75" customHeight="1" x14ac:dyDescent="0.2">
      <c r="A2007" s="839"/>
      <c r="B2007" s="520"/>
      <c r="C2007" s="387"/>
      <c r="D2007" s="387"/>
      <c r="E2007" s="829"/>
      <c r="F2007" s="830"/>
    </row>
    <row r="2008" spans="1:6" ht="6.75" customHeight="1" x14ac:dyDescent="0.2">
      <c r="A2008" s="826">
        <v>6</v>
      </c>
      <c r="B2008" s="520" t="s">
        <v>682</v>
      </c>
      <c r="C2008" s="387" t="s">
        <v>168</v>
      </c>
      <c r="D2008" s="387">
        <v>0.1</v>
      </c>
      <c r="E2008" s="827"/>
      <c r="F2008" s="830"/>
    </row>
    <row r="2009" spans="1:6" ht="6.75" customHeight="1" x14ac:dyDescent="0.2">
      <c r="A2009" s="839"/>
      <c r="B2009" s="520"/>
      <c r="C2009" s="387"/>
      <c r="D2009" s="387"/>
      <c r="E2009" s="838"/>
      <c r="F2009" s="830"/>
    </row>
    <row r="2010" spans="1:6" ht="6.75" customHeight="1" x14ac:dyDescent="0.2">
      <c r="A2010" s="839"/>
      <c r="B2010" s="520"/>
      <c r="C2010" s="387"/>
      <c r="D2010" s="387"/>
      <c r="E2010" s="838"/>
      <c r="F2010" s="830"/>
    </row>
    <row r="2011" spans="1:6" ht="6.75" customHeight="1" x14ac:dyDescent="0.2">
      <c r="A2011" s="839"/>
      <c r="B2011" s="520"/>
      <c r="C2011" s="387"/>
      <c r="D2011" s="387"/>
      <c r="E2011" s="829"/>
      <c r="F2011" s="830"/>
    </row>
    <row r="2012" spans="1:6" ht="6.75" customHeight="1" x14ac:dyDescent="0.2">
      <c r="A2012" s="826">
        <v>7</v>
      </c>
      <c r="B2012" s="520" t="s">
        <v>683</v>
      </c>
      <c r="C2012" s="387" t="s">
        <v>168</v>
      </c>
      <c r="D2012" s="387">
        <v>0.26500000000000001</v>
      </c>
      <c r="E2012" s="827"/>
      <c r="F2012" s="830"/>
    </row>
    <row r="2013" spans="1:6" ht="6.75" customHeight="1" x14ac:dyDescent="0.2">
      <c r="A2013" s="839"/>
      <c r="B2013" s="520"/>
      <c r="C2013" s="387"/>
      <c r="D2013" s="387"/>
      <c r="E2013" s="838"/>
      <c r="F2013" s="830"/>
    </row>
    <row r="2014" spans="1:6" ht="6.75" customHeight="1" x14ac:dyDescent="0.2">
      <c r="A2014" s="839"/>
      <c r="B2014" s="520"/>
      <c r="C2014" s="387"/>
      <c r="D2014" s="387"/>
      <c r="E2014" s="838"/>
      <c r="F2014" s="830"/>
    </row>
    <row r="2015" spans="1:6" ht="6.75" customHeight="1" x14ac:dyDescent="0.2">
      <c r="A2015" s="839"/>
      <c r="B2015" s="520"/>
      <c r="C2015" s="387"/>
      <c r="D2015" s="387"/>
      <c r="E2015" s="829"/>
      <c r="F2015" s="830"/>
    </row>
    <row r="2016" spans="1:6" ht="6.75" customHeight="1" x14ac:dyDescent="0.2">
      <c r="A2016" s="826">
        <v>8</v>
      </c>
      <c r="B2016" s="428" t="s">
        <v>684</v>
      </c>
      <c r="C2016" s="387" t="s">
        <v>168</v>
      </c>
      <c r="D2016" s="757">
        <v>3.7999999999999999E-2</v>
      </c>
      <c r="E2016" s="827"/>
      <c r="F2016" s="830"/>
    </row>
    <row r="2017" spans="1:6" ht="6.75" customHeight="1" x14ac:dyDescent="0.2">
      <c r="A2017" s="839"/>
      <c r="B2017" s="428"/>
      <c r="C2017" s="387"/>
      <c r="D2017" s="758"/>
      <c r="E2017" s="838"/>
      <c r="F2017" s="830"/>
    </row>
    <row r="2018" spans="1:6" ht="6.75" customHeight="1" x14ac:dyDescent="0.2">
      <c r="A2018" s="839"/>
      <c r="B2018" s="428"/>
      <c r="C2018" s="387"/>
      <c r="D2018" s="758"/>
      <c r="E2018" s="838"/>
      <c r="F2018" s="830"/>
    </row>
    <row r="2019" spans="1:6" ht="6.75" customHeight="1" x14ac:dyDescent="0.2">
      <c r="A2019" s="839"/>
      <c r="B2019" s="428"/>
      <c r="C2019" s="387"/>
      <c r="D2019" s="759"/>
      <c r="E2019" s="829"/>
      <c r="F2019" s="830"/>
    </row>
    <row r="2020" spans="1:6" ht="6.75" customHeight="1" x14ac:dyDescent="0.2">
      <c r="A2020" s="826">
        <v>9</v>
      </c>
      <c r="B2020" s="428" t="s">
        <v>685</v>
      </c>
      <c r="C2020" s="387" t="s">
        <v>168</v>
      </c>
      <c r="D2020" s="757">
        <v>4.2000000000000003E-2</v>
      </c>
      <c r="E2020" s="827"/>
      <c r="F2020" s="830"/>
    </row>
    <row r="2021" spans="1:6" ht="6.75" customHeight="1" x14ac:dyDescent="0.2">
      <c r="A2021" s="839"/>
      <c r="B2021" s="428"/>
      <c r="C2021" s="387"/>
      <c r="D2021" s="758"/>
      <c r="E2021" s="838"/>
      <c r="F2021" s="830"/>
    </row>
    <row r="2022" spans="1:6" ht="6.75" customHeight="1" x14ac:dyDescent="0.2">
      <c r="A2022" s="839"/>
      <c r="B2022" s="428"/>
      <c r="C2022" s="387"/>
      <c r="D2022" s="758"/>
      <c r="E2022" s="838"/>
      <c r="F2022" s="830"/>
    </row>
    <row r="2023" spans="1:6" ht="6.75" customHeight="1" x14ac:dyDescent="0.2">
      <c r="A2023" s="839"/>
      <c r="B2023" s="428"/>
      <c r="C2023" s="387"/>
      <c r="D2023" s="759"/>
      <c r="E2023" s="829"/>
      <c r="F2023" s="830"/>
    </row>
    <row r="2024" spans="1:6" ht="6.75" customHeight="1" x14ac:dyDescent="0.2">
      <c r="A2024" s="826">
        <v>10</v>
      </c>
      <c r="B2024" s="474" t="s">
        <v>689</v>
      </c>
      <c r="C2024" s="393" t="s">
        <v>78</v>
      </c>
      <c r="D2024" s="376">
        <v>0.86</v>
      </c>
      <c r="E2024" s="827"/>
      <c r="F2024" s="830"/>
    </row>
    <row r="2025" spans="1:6" ht="6.75" customHeight="1" x14ac:dyDescent="0.2">
      <c r="A2025" s="839"/>
      <c r="B2025" s="474"/>
      <c r="C2025" s="546"/>
      <c r="D2025" s="376"/>
      <c r="E2025" s="838"/>
      <c r="F2025" s="830"/>
    </row>
    <row r="2026" spans="1:6" ht="6.75" customHeight="1" x14ac:dyDescent="0.2">
      <c r="A2026" s="839"/>
      <c r="B2026" s="474"/>
      <c r="C2026" s="546"/>
      <c r="D2026" s="376"/>
      <c r="E2026" s="838"/>
      <c r="F2026" s="830"/>
    </row>
    <row r="2027" spans="1:6" ht="6.75" customHeight="1" x14ac:dyDescent="0.2">
      <c r="A2027" s="839"/>
      <c r="B2027" s="474"/>
      <c r="C2027" s="395"/>
      <c r="D2027" s="376"/>
      <c r="E2027" s="829"/>
      <c r="F2027" s="830"/>
    </row>
    <row r="2028" spans="1:6" ht="6.75" customHeight="1" x14ac:dyDescent="0.2">
      <c r="A2028" s="826">
        <v>11</v>
      </c>
      <c r="B2028" s="433" t="s">
        <v>222</v>
      </c>
      <c r="C2028" s="381" t="s">
        <v>169</v>
      </c>
      <c r="D2028" s="393">
        <v>0.7</v>
      </c>
      <c r="E2028" s="827"/>
      <c r="F2028" s="830"/>
    </row>
    <row r="2029" spans="1:6" ht="6.75" customHeight="1" x14ac:dyDescent="0.2">
      <c r="A2029" s="839"/>
      <c r="B2029" s="433"/>
      <c r="C2029" s="381"/>
      <c r="D2029" s="546"/>
      <c r="E2029" s="838"/>
      <c r="F2029" s="830"/>
    </row>
    <row r="2030" spans="1:6" ht="6.75" customHeight="1" x14ac:dyDescent="0.2">
      <c r="A2030" s="839"/>
      <c r="B2030" s="433"/>
      <c r="C2030" s="381"/>
      <c r="D2030" s="546"/>
      <c r="E2030" s="838"/>
      <c r="F2030" s="830"/>
    </row>
    <row r="2031" spans="1:6" ht="6.75" customHeight="1" x14ac:dyDescent="0.2">
      <c r="A2031" s="839"/>
      <c r="B2031" s="433"/>
      <c r="C2031" s="381"/>
      <c r="D2031" s="395"/>
      <c r="E2031" s="829"/>
      <c r="F2031" s="830"/>
    </row>
    <row r="2032" spans="1:6" ht="6.75" customHeight="1" x14ac:dyDescent="0.2">
      <c r="A2032" s="826">
        <v>12</v>
      </c>
      <c r="B2032" s="433" t="s">
        <v>690</v>
      </c>
      <c r="C2032" s="381" t="s">
        <v>169</v>
      </c>
      <c r="D2032" s="393">
        <v>2.8</v>
      </c>
      <c r="E2032" s="827"/>
      <c r="F2032" s="830"/>
    </row>
    <row r="2033" spans="1:6" ht="6.75" customHeight="1" x14ac:dyDescent="0.2">
      <c r="A2033" s="839"/>
      <c r="B2033" s="433"/>
      <c r="C2033" s="381"/>
      <c r="D2033" s="546"/>
      <c r="E2033" s="838"/>
      <c r="F2033" s="830"/>
    </row>
    <row r="2034" spans="1:6" ht="6.75" customHeight="1" x14ac:dyDescent="0.2">
      <c r="A2034" s="839"/>
      <c r="B2034" s="433"/>
      <c r="C2034" s="381"/>
      <c r="D2034" s="546"/>
      <c r="E2034" s="838"/>
      <c r="F2034" s="830"/>
    </row>
    <row r="2035" spans="1:6" ht="6.75" customHeight="1" x14ac:dyDescent="0.2">
      <c r="A2035" s="839"/>
      <c r="B2035" s="433"/>
      <c r="C2035" s="381"/>
      <c r="D2035" s="395"/>
      <c r="E2035" s="829"/>
      <c r="F2035" s="830"/>
    </row>
    <row r="2036" spans="1:6" ht="6.75" customHeight="1" x14ac:dyDescent="0.2">
      <c r="A2036" s="826">
        <v>13</v>
      </c>
      <c r="B2036" s="420" t="s">
        <v>691</v>
      </c>
      <c r="C2036" s="421" t="s">
        <v>168</v>
      </c>
      <c r="D2036" s="686">
        <v>1.7030000000000001</v>
      </c>
      <c r="E2036" s="827"/>
      <c r="F2036" s="830"/>
    </row>
    <row r="2037" spans="1:6" ht="6.75" customHeight="1" x14ac:dyDescent="0.2">
      <c r="A2037" s="839"/>
      <c r="B2037" s="420"/>
      <c r="C2037" s="421"/>
      <c r="D2037" s="751"/>
      <c r="E2037" s="838"/>
      <c r="F2037" s="830"/>
    </row>
    <row r="2038" spans="1:6" ht="6.75" customHeight="1" x14ac:dyDescent="0.2">
      <c r="A2038" s="839"/>
      <c r="B2038" s="420"/>
      <c r="C2038" s="421"/>
      <c r="D2038" s="751"/>
      <c r="E2038" s="838"/>
      <c r="F2038" s="830"/>
    </row>
    <row r="2039" spans="1:6" ht="6.75" customHeight="1" x14ac:dyDescent="0.2">
      <c r="A2039" s="839"/>
      <c r="B2039" s="420"/>
      <c r="C2039" s="421"/>
      <c r="D2039" s="752"/>
      <c r="E2039" s="829"/>
      <c r="F2039" s="830"/>
    </row>
    <row r="2040" spans="1:6" ht="6.75" customHeight="1" x14ac:dyDescent="0.2">
      <c r="A2040" s="826">
        <v>14</v>
      </c>
      <c r="B2040" s="765" t="s">
        <v>268</v>
      </c>
      <c r="C2040" s="766" t="s">
        <v>79</v>
      </c>
      <c r="D2040" s="376">
        <v>20</v>
      </c>
      <c r="E2040" s="827"/>
      <c r="F2040" s="830"/>
    </row>
    <row r="2041" spans="1:6" ht="6.75" customHeight="1" x14ac:dyDescent="0.2">
      <c r="A2041" s="839"/>
      <c r="B2041" s="765"/>
      <c r="C2041" s="766"/>
      <c r="D2041" s="376"/>
      <c r="E2041" s="838"/>
      <c r="F2041" s="830"/>
    </row>
    <row r="2042" spans="1:6" ht="6.75" customHeight="1" x14ac:dyDescent="0.2">
      <c r="A2042" s="839"/>
      <c r="B2042" s="765"/>
      <c r="C2042" s="766"/>
      <c r="D2042" s="376"/>
      <c r="E2042" s="838"/>
      <c r="F2042" s="830"/>
    </row>
    <row r="2043" spans="1:6" ht="6.75" customHeight="1" x14ac:dyDescent="0.2">
      <c r="A2043" s="839"/>
      <c r="B2043" s="765"/>
      <c r="C2043" s="766"/>
      <c r="D2043" s="376"/>
      <c r="E2043" s="829"/>
      <c r="F2043" s="830"/>
    </row>
    <row r="2044" spans="1:6" ht="6.75" customHeight="1" x14ac:dyDescent="0.2">
      <c r="A2044" s="826">
        <v>15</v>
      </c>
      <c r="B2044" s="441" t="s">
        <v>415</v>
      </c>
      <c r="C2044" s="389" t="s">
        <v>231</v>
      </c>
      <c r="D2044" s="444">
        <v>57.5</v>
      </c>
      <c r="E2044" s="827"/>
      <c r="F2044" s="830"/>
    </row>
    <row r="2045" spans="1:6" ht="6.75" customHeight="1" x14ac:dyDescent="0.2">
      <c r="A2045" s="839"/>
      <c r="B2045" s="442"/>
      <c r="C2045" s="389"/>
      <c r="D2045" s="439"/>
      <c r="E2045" s="838"/>
      <c r="F2045" s="830"/>
    </row>
    <row r="2046" spans="1:6" ht="6.75" customHeight="1" x14ac:dyDescent="0.2">
      <c r="A2046" s="839"/>
      <c r="B2046" s="442"/>
      <c r="C2046" s="389"/>
      <c r="D2046" s="439"/>
      <c r="E2046" s="838"/>
      <c r="F2046" s="830"/>
    </row>
    <row r="2047" spans="1:6" ht="6.75" customHeight="1" x14ac:dyDescent="0.2">
      <c r="A2047" s="839"/>
      <c r="B2047" s="443"/>
      <c r="C2047" s="389"/>
      <c r="D2047" s="440"/>
      <c r="E2047" s="829"/>
      <c r="F2047" s="830"/>
    </row>
    <row r="2048" spans="1:6" ht="6.75" customHeight="1" x14ac:dyDescent="0.2">
      <c r="A2048" s="826"/>
      <c r="B2048" s="903" t="s">
        <v>873</v>
      </c>
      <c r="C2048" s="406"/>
      <c r="D2048" s="628"/>
      <c r="E2048" s="827"/>
      <c r="F2048" s="830"/>
    </row>
    <row r="2049" spans="1:6" ht="6.75" customHeight="1" x14ac:dyDescent="0.2">
      <c r="A2049" s="839"/>
      <c r="B2049" s="903"/>
      <c r="C2049" s="406"/>
      <c r="D2049" s="628"/>
      <c r="E2049" s="838"/>
      <c r="F2049" s="830"/>
    </row>
    <row r="2050" spans="1:6" ht="6.75" customHeight="1" x14ac:dyDescent="0.2">
      <c r="A2050" s="839"/>
      <c r="B2050" s="903"/>
      <c r="C2050" s="406"/>
      <c r="D2050" s="628"/>
      <c r="E2050" s="838"/>
      <c r="F2050" s="830"/>
    </row>
    <row r="2051" spans="1:6" ht="6.75" customHeight="1" x14ac:dyDescent="0.2">
      <c r="A2051" s="839"/>
      <c r="B2051" s="903"/>
      <c r="C2051" s="406"/>
      <c r="D2051" s="628"/>
      <c r="E2051" s="829"/>
      <c r="F2051" s="830"/>
    </row>
    <row r="2052" spans="1:6" ht="6.75" customHeight="1" x14ac:dyDescent="0.2">
      <c r="A2052" s="826">
        <v>1</v>
      </c>
      <c r="B2052" s="854" t="s">
        <v>217</v>
      </c>
      <c r="C2052" s="855" t="s">
        <v>78</v>
      </c>
      <c r="D2052" s="856">
        <v>71</v>
      </c>
      <c r="E2052" s="827"/>
      <c r="F2052" s="830"/>
    </row>
    <row r="2053" spans="1:6" ht="6.75" customHeight="1" x14ac:dyDescent="0.2">
      <c r="A2053" s="839"/>
      <c r="B2053" s="684"/>
      <c r="C2053" s="687"/>
      <c r="D2053" s="857"/>
      <c r="E2053" s="838"/>
      <c r="F2053" s="830"/>
    </row>
    <row r="2054" spans="1:6" ht="6.75" customHeight="1" x14ac:dyDescent="0.2">
      <c r="A2054" s="839"/>
      <c r="B2054" s="684"/>
      <c r="C2054" s="687"/>
      <c r="D2054" s="857"/>
      <c r="E2054" s="838"/>
      <c r="F2054" s="830"/>
    </row>
    <row r="2055" spans="1:6" ht="6.75" customHeight="1" x14ac:dyDescent="0.2">
      <c r="A2055" s="839"/>
      <c r="B2055" s="685"/>
      <c r="C2055" s="688"/>
      <c r="D2055" s="858"/>
      <c r="E2055" s="829"/>
      <c r="F2055" s="830"/>
    </row>
    <row r="2056" spans="1:6" ht="6.75" customHeight="1" x14ac:dyDescent="0.2">
      <c r="A2056" s="826">
        <v>2</v>
      </c>
      <c r="B2056" s="704" t="s">
        <v>871</v>
      </c>
      <c r="C2056" s="855" t="s">
        <v>870</v>
      </c>
      <c r="D2056" s="896">
        <v>35</v>
      </c>
      <c r="E2056" s="827"/>
      <c r="F2056" s="830"/>
    </row>
    <row r="2057" spans="1:6" ht="6.75" customHeight="1" x14ac:dyDescent="0.2">
      <c r="A2057" s="839"/>
      <c r="B2057" s="684"/>
      <c r="C2057" s="687"/>
      <c r="D2057" s="897"/>
      <c r="E2057" s="838"/>
      <c r="F2057" s="830"/>
    </row>
    <row r="2058" spans="1:6" ht="6.75" customHeight="1" x14ac:dyDescent="0.2">
      <c r="A2058" s="839"/>
      <c r="B2058" s="684"/>
      <c r="C2058" s="687"/>
      <c r="D2058" s="897"/>
      <c r="E2058" s="838"/>
      <c r="F2058" s="830"/>
    </row>
    <row r="2059" spans="1:6" ht="6.75" customHeight="1" x14ac:dyDescent="0.2">
      <c r="A2059" s="839"/>
      <c r="B2059" s="685"/>
      <c r="C2059" s="688"/>
      <c r="D2059" s="898"/>
      <c r="E2059" s="829"/>
      <c r="F2059" s="830"/>
    </row>
    <row r="2060" spans="1:6" ht="6.75" customHeight="1" x14ac:dyDescent="0.2">
      <c r="A2060" s="826">
        <v>3</v>
      </c>
      <c r="B2060" s="520" t="s">
        <v>222</v>
      </c>
      <c r="C2060" s="855" t="s">
        <v>218</v>
      </c>
      <c r="D2060" s="598">
        <v>57</v>
      </c>
      <c r="E2060" s="827"/>
      <c r="F2060" s="830"/>
    </row>
    <row r="2061" spans="1:6" ht="6.75" customHeight="1" x14ac:dyDescent="0.2">
      <c r="A2061" s="839"/>
      <c r="B2061" s="520"/>
      <c r="C2061" s="687"/>
      <c r="D2061" s="598"/>
      <c r="E2061" s="838"/>
      <c r="F2061" s="830"/>
    </row>
    <row r="2062" spans="1:6" ht="6.75" customHeight="1" x14ac:dyDescent="0.2">
      <c r="A2062" s="839"/>
      <c r="B2062" s="520"/>
      <c r="C2062" s="687"/>
      <c r="D2062" s="598"/>
      <c r="E2062" s="838"/>
      <c r="F2062" s="830"/>
    </row>
    <row r="2063" spans="1:6" ht="6.75" customHeight="1" x14ac:dyDescent="0.2">
      <c r="A2063" s="839"/>
      <c r="B2063" s="520"/>
      <c r="C2063" s="688"/>
      <c r="D2063" s="598"/>
      <c r="E2063" s="829"/>
      <c r="F2063" s="830"/>
    </row>
    <row r="2064" spans="1:6" ht="6.75" customHeight="1" x14ac:dyDescent="0.2">
      <c r="A2064" s="826">
        <v>4</v>
      </c>
      <c r="B2064" s="428" t="s">
        <v>872</v>
      </c>
      <c r="C2064" s="389" t="s">
        <v>168</v>
      </c>
      <c r="D2064" s="501">
        <v>25.2</v>
      </c>
      <c r="E2064" s="827"/>
      <c r="F2064" s="830"/>
    </row>
    <row r="2065" spans="1:6" ht="6.75" customHeight="1" x14ac:dyDescent="0.2">
      <c r="A2065" s="839"/>
      <c r="B2065" s="428"/>
      <c r="C2065" s="389"/>
      <c r="D2065" s="501"/>
      <c r="E2065" s="838"/>
      <c r="F2065" s="830"/>
    </row>
    <row r="2066" spans="1:6" ht="6.75" customHeight="1" x14ac:dyDescent="0.2">
      <c r="A2066" s="839"/>
      <c r="B2066" s="428"/>
      <c r="C2066" s="389"/>
      <c r="D2066" s="501"/>
      <c r="E2066" s="838"/>
      <c r="F2066" s="830"/>
    </row>
    <row r="2067" spans="1:6" ht="11.25" customHeight="1" x14ac:dyDescent="0.2">
      <c r="A2067" s="839"/>
      <c r="B2067" s="428"/>
      <c r="C2067" s="389"/>
      <c r="D2067" s="501"/>
      <c r="E2067" s="829"/>
      <c r="F2067" s="830"/>
    </row>
    <row r="2068" spans="1:6" ht="6.75" customHeight="1" x14ac:dyDescent="0.2">
      <c r="A2068" s="826">
        <v>5</v>
      </c>
      <c r="B2068" s="388" t="s">
        <v>874</v>
      </c>
      <c r="C2068" s="389" t="s">
        <v>78</v>
      </c>
      <c r="D2068" s="387">
        <v>1.74</v>
      </c>
      <c r="E2068" s="827"/>
      <c r="F2068" s="830"/>
    </row>
    <row r="2069" spans="1:6" ht="6.75" customHeight="1" x14ac:dyDescent="0.2">
      <c r="A2069" s="839"/>
      <c r="B2069" s="388"/>
      <c r="C2069" s="389"/>
      <c r="D2069" s="387"/>
      <c r="E2069" s="838"/>
      <c r="F2069" s="830"/>
    </row>
    <row r="2070" spans="1:6" ht="6.75" customHeight="1" x14ac:dyDescent="0.2">
      <c r="A2070" s="839"/>
      <c r="B2070" s="388"/>
      <c r="C2070" s="389"/>
      <c r="D2070" s="387"/>
      <c r="E2070" s="838"/>
      <c r="F2070" s="830"/>
    </row>
    <row r="2071" spans="1:6" ht="11.25" customHeight="1" x14ac:dyDescent="0.2">
      <c r="A2071" s="839"/>
      <c r="B2071" s="388"/>
      <c r="C2071" s="389"/>
      <c r="D2071" s="387"/>
      <c r="E2071" s="829"/>
      <c r="F2071" s="830"/>
    </row>
    <row r="2072" spans="1:6" ht="6.75" customHeight="1" x14ac:dyDescent="0.2">
      <c r="A2072" s="826">
        <v>6</v>
      </c>
      <c r="B2072" s="388" t="s">
        <v>875</v>
      </c>
      <c r="C2072" s="389" t="s">
        <v>78</v>
      </c>
      <c r="D2072" s="389">
        <v>1.18</v>
      </c>
      <c r="E2072" s="827"/>
      <c r="F2072" s="830"/>
    </row>
    <row r="2073" spans="1:6" ht="6.75" customHeight="1" x14ac:dyDescent="0.2">
      <c r="A2073" s="839"/>
      <c r="B2073" s="388"/>
      <c r="C2073" s="389"/>
      <c r="D2073" s="389"/>
      <c r="E2073" s="838"/>
      <c r="F2073" s="830"/>
    </row>
    <row r="2074" spans="1:6" ht="6.75" customHeight="1" x14ac:dyDescent="0.2">
      <c r="A2074" s="839"/>
      <c r="B2074" s="388"/>
      <c r="C2074" s="389"/>
      <c r="D2074" s="389"/>
      <c r="E2074" s="838"/>
      <c r="F2074" s="830"/>
    </row>
    <row r="2075" spans="1:6" ht="7.5" customHeight="1" x14ac:dyDescent="0.2">
      <c r="A2075" s="839"/>
      <c r="B2075" s="388"/>
      <c r="C2075" s="389"/>
      <c r="D2075" s="389"/>
      <c r="E2075" s="829"/>
      <c r="F2075" s="830"/>
    </row>
    <row r="2076" spans="1:6" ht="6.75" customHeight="1" x14ac:dyDescent="0.2">
      <c r="A2076" s="826">
        <v>7</v>
      </c>
      <c r="B2076" s="859" t="s">
        <v>877</v>
      </c>
      <c r="C2076" s="856" t="s">
        <v>78</v>
      </c>
      <c r="D2076" s="389">
        <v>13.1</v>
      </c>
      <c r="E2076" s="827"/>
      <c r="F2076" s="830"/>
    </row>
    <row r="2077" spans="1:6" ht="6.75" customHeight="1" x14ac:dyDescent="0.2">
      <c r="A2077" s="839"/>
      <c r="B2077" s="866"/>
      <c r="C2077" s="857"/>
      <c r="D2077" s="389"/>
      <c r="E2077" s="838"/>
      <c r="F2077" s="830"/>
    </row>
    <row r="2078" spans="1:6" ht="6.75" customHeight="1" x14ac:dyDescent="0.2">
      <c r="A2078" s="839"/>
      <c r="B2078" s="866"/>
      <c r="C2078" s="857"/>
      <c r="D2078" s="389"/>
      <c r="E2078" s="838"/>
      <c r="F2078" s="830"/>
    </row>
    <row r="2079" spans="1:6" ht="6.75" customHeight="1" x14ac:dyDescent="0.2">
      <c r="A2079" s="839"/>
      <c r="B2079" s="867"/>
      <c r="C2079" s="858"/>
      <c r="D2079" s="389"/>
      <c r="E2079" s="829"/>
      <c r="F2079" s="830"/>
    </row>
    <row r="2080" spans="1:6" ht="6.75" customHeight="1" x14ac:dyDescent="0.2">
      <c r="A2080" s="826">
        <v>8</v>
      </c>
      <c r="B2080" s="428" t="s">
        <v>738</v>
      </c>
      <c r="C2080" s="387" t="s">
        <v>168</v>
      </c>
      <c r="D2080" s="387">
        <v>0.156</v>
      </c>
      <c r="E2080" s="827"/>
      <c r="F2080" s="830"/>
    </row>
    <row r="2081" spans="1:6" ht="6.75" customHeight="1" x14ac:dyDescent="0.2">
      <c r="A2081" s="839"/>
      <c r="B2081" s="428"/>
      <c r="C2081" s="387"/>
      <c r="D2081" s="387"/>
      <c r="E2081" s="838"/>
      <c r="F2081" s="830"/>
    </row>
    <row r="2082" spans="1:6" ht="6.75" customHeight="1" x14ac:dyDescent="0.2">
      <c r="A2082" s="839"/>
      <c r="B2082" s="428"/>
      <c r="C2082" s="387"/>
      <c r="D2082" s="387"/>
      <c r="E2082" s="838"/>
      <c r="F2082" s="830"/>
    </row>
    <row r="2083" spans="1:6" ht="6.75" customHeight="1" x14ac:dyDescent="0.2">
      <c r="A2083" s="839"/>
      <c r="B2083" s="428"/>
      <c r="C2083" s="387"/>
      <c r="D2083" s="387"/>
      <c r="E2083" s="829"/>
      <c r="F2083" s="830"/>
    </row>
    <row r="2084" spans="1:6" ht="6.75" customHeight="1" x14ac:dyDescent="0.2">
      <c r="A2084" s="826">
        <v>9</v>
      </c>
      <c r="B2084" s="428" t="s">
        <v>878</v>
      </c>
      <c r="C2084" s="389" t="s">
        <v>168</v>
      </c>
      <c r="D2084" s="893">
        <v>0.16</v>
      </c>
      <c r="E2084" s="827"/>
      <c r="F2084" s="830"/>
    </row>
    <row r="2085" spans="1:6" ht="6.75" customHeight="1" x14ac:dyDescent="0.2">
      <c r="A2085" s="839"/>
      <c r="B2085" s="428"/>
      <c r="C2085" s="389"/>
      <c r="D2085" s="893"/>
      <c r="E2085" s="838"/>
      <c r="F2085" s="830"/>
    </row>
    <row r="2086" spans="1:6" ht="6.75" customHeight="1" x14ac:dyDescent="0.2">
      <c r="A2086" s="839"/>
      <c r="B2086" s="428"/>
      <c r="C2086" s="389"/>
      <c r="D2086" s="893"/>
      <c r="E2086" s="838"/>
      <c r="F2086" s="830"/>
    </row>
    <row r="2087" spans="1:6" ht="6.75" customHeight="1" x14ac:dyDescent="0.2">
      <c r="A2087" s="839"/>
      <c r="B2087" s="428"/>
      <c r="C2087" s="389"/>
      <c r="D2087" s="893"/>
      <c r="E2087" s="829"/>
      <c r="F2087" s="830"/>
    </row>
    <row r="2088" spans="1:6" ht="6.75" customHeight="1" x14ac:dyDescent="0.2">
      <c r="A2088" s="826">
        <v>10</v>
      </c>
      <c r="B2088" s="428" t="s">
        <v>879</v>
      </c>
      <c r="C2088" s="389" t="s">
        <v>168</v>
      </c>
      <c r="D2088" s="893">
        <v>3.4000000000000002E-2</v>
      </c>
      <c r="E2088" s="827"/>
      <c r="F2088" s="830"/>
    </row>
    <row r="2089" spans="1:6" ht="6.75" customHeight="1" x14ac:dyDescent="0.2">
      <c r="A2089" s="839"/>
      <c r="B2089" s="428"/>
      <c r="C2089" s="389"/>
      <c r="D2089" s="893"/>
      <c r="E2089" s="838"/>
      <c r="F2089" s="830"/>
    </row>
    <row r="2090" spans="1:6" ht="6.75" customHeight="1" x14ac:dyDescent="0.2">
      <c r="A2090" s="839"/>
      <c r="B2090" s="428"/>
      <c r="C2090" s="389"/>
      <c r="D2090" s="893"/>
      <c r="E2090" s="838"/>
      <c r="F2090" s="830"/>
    </row>
    <row r="2091" spans="1:6" ht="6.75" customHeight="1" x14ac:dyDescent="0.2">
      <c r="A2091" s="839"/>
      <c r="B2091" s="428"/>
      <c r="C2091" s="389"/>
      <c r="D2091" s="893"/>
      <c r="E2091" s="829"/>
      <c r="F2091" s="830"/>
    </row>
    <row r="2092" spans="1:6" ht="6.75" customHeight="1" x14ac:dyDescent="0.2">
      <c r="A2092" s="826">
        <v>11</v>
      </c>
      <c r="B2092" s="388" t="s">
        <v>874</v>
      </c>
      <c r="C2092" s="389" t="s">
        <v>78</v>
      </c>
      <c r="D2092" s="387">
        <v>0.22</v>
      </c>
      <c r="E2092" s="827"/>
      <c r="F2092" s="830"/>
    </row>
    <row r="2093" spans="1:6" ht="6.75" customHeight="1" x14ac:dyDescent="0.2">
      <c r="A2093" s="839"/>
      <c r="B2093" s="388"/>
      <c r="C2093" s="389"/>
      <c r="D2093" s="387"/>
      <c r="E2093" s="838"/>
      <c r="F2093" s="830"/>
    </row>
    <row r="2094" spans="1:6" ht="6.75" customHeight="1" x14ac:dyDescent="0.2">
      <c r="A2094" s="839"/>
      <c r="B2094" s="388"/>
      <c r="C2094" s="389"/>
      <c r="D2094" s="387"/>
      <c r="E2094" s="838"/>
      <c r="F2094" s="830"/>
    </row>
    <row r="2095" spans="1:6" ht="6.75" customHeight="1" x14ac:dyDescent="0.2">
      <c r="A2095" s="839"/>
      <c r="B2095" s="388"/>
      <c r="C2095" s="389"/>
      <c r="D2095" s="387"/>
      <c r="E2095" s="829"/>
      <c r="F2095" s="830"/>
    </row>
    <row r="2096" spans="1:6" ht="6.75" customHeight="1" x14ac:dyDescent="0.2">
      <c r="A2096" s="826">
        <v>12</v>
      </c>
      <c r="B2096" s="388" t="s">
        <v>875</v>
      </c>
      <c r="C2096" s="389" t="s">
        <v>78</v>
      </c>
      <c r="D2096" s="389">
        <v>0.14000000000000001</v>
      </c>
      <c r="E2096" s="827"/>
      <c r="F2096" s="830"/>
    </row>
    <row r="2097" spans="1:6" ht="6.75" customHeight="1" x14ac:dyDescent="0.2">
      <c r="A2097" s="839"/>
      <c r="B2097" s="388"/>
      <c r="C2097" s="389"/>
      <c r="D2097" s="389"/>
      <c r="E2097" s="838"/>
      <c r="F2097" s="830"/>
    </row>
    <row r="2098" spans="1:6" ht="6.75" customHeight="1" x14ac:dyDescent="0.2">
      <c r="A2098" s="839"/>
      <c r="B2098" s="388"/>
      <c r="C2098" s="389"/>
      <c r="D2098" s="389"/>
      <c r="E2098" s="838"/>
      <c r="F2098" s="830"/>
    </row>
    <row r="2099" spans="1:6" ht="6.75" customHeight="1" x14ac:dyDescent="0.2">
      <c r="A2099" s="839"/>
      <c r="B2099" s="388"/>
      <c r="C2099" s="389"/>
      <c r="D2099" s="389"/>
      <c r="E2099" s="829"/>
      <c r="F2099" s="830"/>
    </row>
    <row r="2100" spans="1:6" ht="6.75" customHeight="1" x14ac:dyDescent="0.2">
      <c r="A2100" s="826">
        <v>13</v>
      </c>
      <c r="B2100" s="859" t="s">
        <v>880</v>
      </c>
      <c r="C2100" s="856" t="s">
        <v>78</v>
      </c>
      <c r="D2100" s="389">
        <v>1.2</v>
      </c>
      <c r="E2100" s="827"/>
      <c r="F2100" s="830"/>
    </row>
    <row r="2101" spans="1:6" ht="6.75" customHeight="1" x14ac:dyDescent="0.2">
      <c r="A2101" s="839"/>
      <c r="B2101" s="866"/>
      <c r="C2101" s="857"/>
      <c r="D2101" s="389"/>
      <c r="E2101" s="838"/>
      <c r="F2101" s="830"/>
    </row>
    <row r="2102" spans="1:6" ht="6.75" customHeight="1" x14ac:dyDescent="0.2">
      <c r="A2102" s="839"/>
      <c r="B2102" s="866"/>
      <c r="C2102" s="857"/>
      <c r="D2102" s="389"/>
      <c r="E2102" s="838"/>
      <c r="F2102" s="830"/>
    </row>
    <row r="2103" spans="1:6" ht="6.75" customHeight="1" x14ac:dyDescent="0.2">
      <c r="A2103" s="839"/>
      <c r="B2103" s="867"/>
      <c r="C2103" s="858"/>
      <c r="D2103" s="389"/>
      <c r="E2103" s="829"/>
      <c r="F2103" s="830"/>
    </row>
    <row r="2104" spans="1:6" ht="6.75" customHeight="1" x14ac:dyDescent="0.2">
      <c r="A2104" s="826">
        <v>14</v>
      </c>
      <c r="B2104" s="428" t="s">
        <v>738</v>
      </c>
      <c r="C2104" s="387" t="s">
        <v>168</v>
      </c>
      <c r="D2104" s="387">
        <v>1.2999999999999999E-2</v>
      </c>
      <c r="E2104" s="827"/>
      <c r="F2104" s="830"/>
    </row>
    <row r="2105" spans="1:6" ht="6.75" customHeight="1" x14ac:dyDescent="0.2">
      <c r="A2105" s="839"/>
      <c r="B2105" s="428"/>
      <c r="C2105" s="387"/>
      <c r="D2105" s="387"/>
      <c r="E2105" s="838"/>
      <c r="F2105" s="830"/>
    </row>
    <row r="2106" spans="1:6" ht="6.75" customHeight="1" x14ac:dyDescent="0.2">
      <c r="A2106" s="839"/>
      <c r="B2106" s="428"/>
      <c r="C2106" s="387"/>
      <c r="D2106" s="387"/>
      <c r="E2106" s="838"/>
      <c r="F2106" s="830"/>
    </row>
    <row r="2107" spans="1:6" ht="6.75" customHeight="1" x14ac:dyDescent="0.2">
      <c r="A2107" s="839"/>
      <c r="B2107" s="428"/>
      <c r="C2107" s="387"/>
      <c r="D2107" s="387"/>
      <c r="E2107" s="829"/>
      <c r="F2107" s="830"/>
    </row>
    <row r="2108" spans="1:6" ht="6.75" customHeight="1" x14ac:dyDescent="0.2">
      <c r="A2108" s="826">
        <v>15</v>
      </c>
      <c r="B2108" s="428" t="s">
        <v>879</v>
      </c>
      <c r="C2108" s="389" t="s">
        <v>168</v>
      </c>
      <c r="D2108" s="893">
        <v>2.5999999999999999E-2</v>
      </c>
      <c r="E2108" s="827"/>
      <c r="F2108" s="830"/>
    </row>
    <row r="2109" spans="1:6" ht="6.75" customHeight="1" x14ac:dyDescent="0.2">
      <c r="A2109" s="839"/>
      <c r="B2109" s="428"/>
      <c r="C2109" s="389"/>
      <c r="D2109" s="893"/>
      <c r="E2109" s="838"/>
      <c r="F2109" s="830"/>
    </row>
    <row r="2110" spans="1:6" ht="6.75" customHeight="1" x14ac:dyDescent="0.2">
      <c r="A2110" s="839"/>
      <c r="B2110" s="428"/>
      <c r="C2110" s="389"/>
      <c r="D2110" s="893"/>
      <c r="E2110" s="838"/>
      <c r="F2110" s="830"/>
    </row>
    <row r="2111" spans="1:6" ht="6.75" customHeight="1" x14ac:dyDescent="0.2">
      <c r="A2111" s="839"/>
      <c r="B2111" s="428"/>
      <c r="C2111" s="389"/>
      <c r="D2111" s="893"/>
      <c r="E2111" s="829"/>
      <c r="F2111" s="830"/>
    </row>
    <row r="2112" spans="1:6" ht="6.75" customHeight="1" x14ac:dyDescent="0.2">
      <c r="A2112" s="826">
        <v>16</v>
      </c>
      <c r="B2112" s="854" t="s">
        <v>881</v>
      </c>
      <c r="C2112" s="856" t="s">
        <v>79</v>
      </c>
      <c r="D2112" s="855">
        <v>171</v>
      </c>
      <c r="E2112" s="827"/>
      <c r="F2112" s="830"/>
    </row>
    <row r="2113" spans="1:6" ht="6.75" customHeight="1" x14ac:dyDescent="0.2">
      <c r="A2113" s="839"/>
      <c r="B2113" s="684"/>
      <c r="C2113" s="857"/>
      <c r="D2113" s="687"/>
      <c r="E2113" s="838"/>
      <c r="F2113" s="830"/>
    </row>
    <row r="2114" spans="1:6" ht="6.75" customHeight="1" x14ac:dyDescent="0.2">
      <c r="A2114" s="839"/>
      <c r="B2114" s="684"/>
      <c r="C2114" s="857"/>
      <c r="D2114" s="687"/>
      <c r="E2114" s="838"/>
      <c r="F2114" s="830"/>
    </row>
    <row r="2115" spans="1:6" ht="6.75" customHeight="1" x14ac:dyDescent="0.2">
      <c r="A2115" s="839"/>
      <c r="B2115" s="912"/>
      <c r="C2115" s="858"/>
      <c r="D2115" s="688"/>
      <c r="E2115" s="829"/>
      <c r="F2115" s="830"/>
    </row>
    <row r="2116" spans="1:6" ht="6.75" customHeight="1" x14ac:dyDescent="0.2">
      <c r="A2116" s="826">
        <v>17</v>
      </c>
      <c r="B2116" s="428" t="s">
        <v>883</v>
      </c>
      <c r="C2116" s="389" t="s">
        <v>80</v>
      </c>
      <c r="D2116" s="389">
        <v>220</v>
      </c>
      <c r="E2116" s="827"/>
      <c r="F2116" s="830"/>
    </row>
    <row r="2117" spans="1:6" ht="6.75" customHeight="1" x14ac:dyDescent="0.2">
      <c r="A2117" s="839"/>
      <c r="B2117" s="428"/>
      <c r="C2117" s="389"/>
      <c r="D2117" s="389"/>
      <c r="E2117" s="838"/>
      <c r="F2117" s="830"/>
    </row>
    <row r="2118" spans="1:6" ht="6.75" customHeight="1" x14ac:dyDescent="0.2">
      <c r="A2118" s="839"/>
      <c r="B2118" s="428"/>
      <c r="C2118" s="389"/>
      <c r="D2118" s="389"/>
      <c r="E2118" s="838"/>
      <c r="F2118" s="830"/>
    </row>
    <row r="2119" spans="1:6" ht="6.75" customHeight="1" x14ac:dyDescent="0.2">
      <c r="A2119" s="839"/>
      <c r="B2119" s="428"/>
      <c r="C2119" s="389"/>
      <c r="D2119" s="389"/>
      <c r="E2119" s="829"/>
      <c r="F2119" s="830"/>
    </row>
    <row r="2120" spans="1:6" ht="6.75" customHeight="1" x14ac:dyDescent="0.2">
      <c r="A2120" s="826">
        <v>18</v>
      </c>
      <c r="B2120" s="428" t="s">
        <v>725</v>
      </c>
      <c r="C2120" s="387" t="s">
        <v>168</v>
      </c>
      <c r="D2120" s="387">
        <v>0.45</v>
      </c>
      <c r="E2120" s="827"/>
      <c r="F2120" s="830"/>
    </row>
    <row r="2121" spans="1:6" ht="6.75" customHeight="1" x14ac:dyDescent="0.2">
      <c r="A2121" s="839"/>
      <c r="B2121" s="428"/>
      <c r="C2121" s="387"/>
      <c r="D2121" s="387"/>
      <c r="E2121" s="838"/>
      <c r="F2121" s="830"/>
    </row>
    <row r="2122" spans="1:6" ht="6.75" customHeight="1" x14ac:dyDescent="0.2">
      <c r="A2122" s="839"/>
      <c r="B2122" s="428"/>
      <c r="C2122" s="387"/>
      <c r="D2122" s="387"/>
      <c r="E2122" s="838"/>
      <c r="F2122" s="830"/>
    </row>
    <row r="2123" spans="1:6" ht="6.75" customHeight="1" x14ac:dyDescent="0.2">
      <c r="A2123" s="839"/>
      <c r="B2123" s="428"/>
      <c r="C2123" s="387"/>
      <c r="D2123" s="387"/>
      <c r="E2123" s="829"/>
      <c r="F2123" s="830"/>
    </row>
    <row r="2124" spans="1:6" ht="6.75" customHeight="1" x14ac:dyDescent="0.2">
      <c r="A2124" s="826">
        <v>19</v>
      </c>
      <c r="B2124" s="520" t="s">
        <v>885</v>
      </c>
      <c r="C2124" s="387" t="s">
        <v>168</v>
      </c>
      <c r="D2124" s="387">
        <v>0.22600000000000001</v>
      </c>
      <c r="E2124" s="827"/>
      <c r="F2124" s="830"/>
    </row>
    <row r="2125" spans="1:6" ht="6.75" customHeight="1" x14ac:dyDescent="0.2">
      <c r="A2125" s="839"/>
      <c r="B2125" s="520"/>
      <c r="C2125" s="387"/>
      <c r="D2125" s="387"/>
      <c r="E2125" s="838"/>
      <c r="F2125" s="830"/>
    </row>
    <row r="2126" spans="1:6" ht="6.75" customHeight="1" x14ac:dyDescent="0.2">
      <c r="A2126" s="839"/>
      <c r="B2126" s="520"/>
      <c r="C2126" s="387"/>
      <c r="D2126" s="387"/>
      <c r="E2126" s="838"/>
      <c r="F2126" s="830"/>
    </row>
    <row r="2127" spans="1:6" ht="6.75" customHeight="1" x14ac:dyDescent="0.2">
      <c r="A2127" s="839"/>
      <c r="B2127" s="520"/>
      <c r="C2127" s="387"/>
      <c r="D2127" s="387"/>
      <c r="E2127" s="829"/>
      <c r="F2127" s="830"/>
    </row>
    <row r="2128" spans="1:6" ht="6.75" customHeight="1" x14ac:dyDescent="0.2">
      <c r="A2128" s="826">
        <v>20</v>
      </c>
      <c r="B2128" s="520" t="s">
        <v>887</v>
      </c>
      <c r="C2128" s="387" t="s">
        <v>168</v>
      </c>
      <c r="D2128" s="387">
        <v>1.61</v>
      </c>
      <c r="E2128" s="827"/>
      <c r="F2128" s="830"/>
    </row>
    <row r="2129" spans="1:6" ht="6.75" customHeight="1" x14ac:dyDescent="0.2">
      <c r="A2129" s="839"/>
      <c r="B2129" s="520"/>
      <c r="C2129" s="387"/>
      <c r="D2129" s="387"/>
      <c r="E2129" s="838"/>
      <c r="F2129" s="830"/>
    </row>
    <row r="2130" spans="1:6" ht="6.75" customHeight="1" x14ac:dyDescent="0.2">
      <c r="A2130" s="839"/>
      <c r="B2130" s="520"/>
      <c r="C2130" s="387"/>
      <c r="D2130" s="387"/>
      <c r="E2130" s="838"/>
      <c r="F2130" s="830"/>
    </row>
    <row r="2131" spans="1:6" ht="6.75" customHeight="1" x14ac:dyDescent="0.2">
      <c r="A2131" s="839"/>
      <c r="B2131" s="520"/>
      <c r="C2131" s="387"/>
      <c r="D2131" s="387"/>
      <c r="E2131" s="829"/>
      <c r="F2131" s="830"/>
    </row>
    <row r="2132" spans="1:6" ht="6.75" customHeight="1" x14ac:dyDescent="0.2">
      <c r="A2132" s="826">
        <v>21</v>
      </c>
      <c r="B2132" s="520" t="s">
        <v>889</v>
      </c>
      <c r="C2132" s="387" t="s">
        <v>168</v>
      </c>
      <c r="D2132" s="389">
        <v>2.597</v>
      </c>
      <c r="E2132" s="827"/>
      <c r="F2132" s="830"/>
    </row>
    <row r="2133" spans="1:6" ht="6.75" customHeight="1" x14ac:dyDescent="0.2">
      <c r="A2133" s="839"/>
      <c r="B2133" s="520"/>
      <c r="C2133" s="387"/>
      <c r="D2133" s="389"/>
      <c r="E2133" s="838"/>
      <c r="F2133" s="830"/>
    </row>
    <row r="2134" spans="1:6" ht="6.75" customHeight="1" x14ac:dyDescent="0.2">
      <c r="A2134" s="839"/>
      <c r="B2134" s="520"/>
      <c r="C2134" s="387"/>
      <c r="D2134" s="389"/>
      <c r="E2134" s="838"/>
      <c r="F2134" s="830"/>
    </row>
    <row r="2135" spans="1:6" ht="6.75" customHeight="1" x14ac:dyDescent="0.2">
      <c r="A2135" s="839"/>
      <c r="B2135" s="520"/>
      <c r="C2135" s="387"/>
      <c r="D2135" s="389"/>
      <c r="E2135" s="829"/>
      <c r="F2135" s="830"/>
    </row>
    <row r="2136" spans="1:6" ht="6.75" customHeight="1" x14ac:dyDescent="0.2">
      <c r="A2136" s="826">
        <v>22</v>
      </c>
      <c r="B2136" s="428" t="s">
        <v>891</v>
      </c>
      <c r="C2136" s="387" t="s">
        <v>168</v>
      </c>
      <c r="D2136" s="914">
        <v>1.2999999999999999E-2</v>
      </c>
      <c r="E2136" s="827"/>
      <c r="F2136" s="830"/>
    </row>
    <row r="2137" spans="1:6" ht="6.75" customHeight="1" x14ac:dyDescent="0.2">
      <c r="A2137" s="839"/>
      <c r="B2137" s="428"/>
      <c r="C2137" s="387"/>
      <c r="D2137" s="915"/>
      <c r="E2137" s="838"/>
      <c r="F2137" s="830"/>
    </row>
    <row r="2138" spans="1:6" ht="6.75" customHeight="1" x14ac:dyDescent="0.2">
      <c r="A2138" s="839"/>
      <c r="B2138" s="428"/>
      <c r="C2138" s="387"/>
      <c r="D2138" s="915"/>
      <c r="E2138" s="838"/>
      <c r="F2138" s="830"/>
    </row>
    <row r="2139" spans="1:6" ht="6.75" customHeight="1" x14ac:dyDescent="0.2">
      <c r="A2139" s="839"/>
      <c r="B2139" s="428"/>
      <c r="C2139" s="387"/>
      <c r="D2139" s="916"/>
      <c r="E2139" s="829"/>
      <c r="F2139" s="830"/>
    </row>
    <row r="2140" spans="1:6" ht="6.75" customHeight="1" x14ac:dyDescent="0.2">
      <c r="A2140" s="826">
        <v>23</v>
      </c>
      <c r="B2140" s="428" t="s">
        <v>893</v>
      </c>
      <c r="C2140" s="389" t="s">
        <v>79</v>
      </c>
      <c r="D2140" s="389">
        <v>295</v>
      </c>
      <c r="E2140" s="827"/>
      <c r="F2140" s="830"/>
    </row>
    <row r="2141" spans="1:6" ht="6.75" customHeight="1" x14ac:dyDescent="0.2">
      <c r="A2141" s="839"/>
      <c r="B2141" s="428"/>
      <c r="C2141" s="389"/>
      <c r="D2141" s="389"/>
      <c r="E2141" s="838"/>
      <c r="F2141" s="830"/>
    </row>
    <row r="2142" spans="1:6" ht="6.75" customHeight="1" x14ac:dyDescent="0.2">
      <c r="A2142" s="839"/>
      <c r="B2142" s="428"/>
      <c r="C2142" s="389"/>
      <c r="D2142" s="389"/>
      <c r="E2142" s="838"/>
      <c r="F2142" s="830"/>
    </row>
    <row r="2143" spans="1:6" ht="6.75" customHeight="1" x14ac:dyDescent="0.2">
      <c r="A2143" s="839"/>
      <c r="B2143" s="428"/>
      <c r="C2143" s="389"/>
      <c r="D2143" s="389"/>
      <c r="E2143" s="829"/>
      <c r="F2143" s="830"/>
    </row>
    <row r="2144" spans="1:6" ht="6.75" customHeight="1" x14ac:dyDescent="0.2">
      <c r="A2144" s="826">
        <v>24</v>
      </c>
      <c r="B2144" s="428" t="s">
        <v>895</v>
      </c>
      <c r="C2144" s="389" t="s">
        <v>81</v>
      </c>
      <c r="D2144" s="389">
        <v>2</v>
      </c>
      <c r="E2144" s="827"/>
      <c r="F2144" s="830"/>
    </row>
    <row r="2145" spans="1:6" ht="6.75" customHeight="1" x14ac:dyDescent="0.2">
      <c r="A2145" s="839"/>
      <c r="B2145" s="428"/>
      <c r="C2145" s="389"/>
      <c r="D2145" s="389"/>
      <c r="E2145" s="838"/>
      <c r="F2145" s="830"/>
    </row>
    <row r="2146" spans="1:6" ht="6.75" customHeight="1" x14ac:dyDescent="0.2">
      <c r="A2146" s="839"/>
      <c r="B2146" s="428"/>
      <c r="C2146" s="389"/>
      <c r="D2146" s="389"/>
      <c r="E2146" s="838"/>
      <c r="F2146" s="830"/>
    </row>
    <row r="2147" spans="1:6" ht="6.75" customHeight="1" x14ac:dyDescent="0.2">
      <c r="A2147" s="839"/>
      <c r="B2147" s="428"/>
      <c r="C2147" s="389"/>
      <c r="D2147" s="389"/>
      <c r="E2147" s="829"/>
      <c r="F2147" s="830"/>
    </row>
    <row r="2148" spans="1:6" ht="6.75" customHeight="1" x14ac:dyDescent="0.2">
      <c r="A2148" s="826">
        <v>25</v>
      </c>
      <c r="B2148" s="520" t="s">
        <v>896</v>
      </c>
      <c r="C2148" s="387" t="s">
        <v>168</v>
      </c>
      <c r="D2148" s="387">
        <v>6.7000000000000004E-2</v>
      </c>
      <c r="E2148" s="827"/>
      <c r="F2148" s="830"/>
    </row>
    <row r="2149" spans="1:6" ht="6.75" customHeight="1" x14ac:dyDescent="0.2">
      <c r="A2149" s="839"/>
      <c r="B2149" s="520"/>
      <c r="C2149" s="387"/>
      <c r="D2149" s="387"/>
      <c r="E2149" s="838"/>
      <c r="F2149" s="830"/>
    </row>
    <row r="2150" spans="1:6" ht="6.75" customHeight="1" x14ac:dyDescent="0.2">
      <c r="A2150" s="839"/>
      <c r="B2150" s="520"/>
      <c r="C2150" s="387"/>
      <c r="D2150" s="387"/>
      <c r="E2150" s="838"/>
      <c r="F2150" s="830"/>
    </row>
    <row r="2151" spans="1:6" ht="6.75" customHeight="1" x14ac:dyDescent="0.2">
      <c r="A2151" s="839"/>
      <c r="B2151" s="520"/>
      <c r="C2151" s="387"/>
      <c r="D2151" s="387"/>
      <c r="E2151" s="829"/>
      <c r="F2151" s="830"/>
    </row>
    <row r="2152" spans="1:6" ht="6.75" customHeight="1" x14ac:dyDescent="0.2">
      <c r="A2152" s="826">
        <v>26</v>
      </c>
      <c r="B2152" s="520" t="s">
        <v>887</v>
      </c>
      <c r="C2152" s="387" t="s">
        <v>168</v>
      </c>
      <c r="D2152" s="524">
        <v>0.14699999999999999</v>
      </c>
      <c r="E2152" s="827"/>
      <c r="F2152" s="830"/>
    </row>
    <row r="2153" spans="1:6" ht="6.75" customHeight="1" x14ac:dyDescent="0.2">
      <c r="A2153" s="839"/>
      <c r="B2153" s="520"/>
      <c r="C2153" s="387"/>
      <c r="D2153" s="524"/>
      <c r="E2153" s="838"/>
      <c r="F2153" s="830"/>
    </row>
    <row r="2154" spans="1:6" ht="6.75" customHeight="1" x14ac:dyDescent="0.2">
      <c r="A2154" s="839"/>
      <c r="B2154" s="520"/>
      <c r="C2154" s="387"/>
      <c r="D2154" s="524"/>
      <c r="E2154" s="838"/>
      <c r="F2154" s="830"/>
    </row>
    <row r="2155" spans="1:6" ht="6.75" customHeight="1" x14ac:dyDescent="0.2">
      <c r="A2155" s="839"/>
      <c r="B2155" s="520"/>
      <c r="C2155" s="387"/>
      <c r="D2155" s="524"/>
      <c r="E2155" s="829"/>
      <c r="F2155" s="830"/>
    </row>
    <row r="2156" spans="1:6" ht="6.75" customHeight="1" x14ac:dyDescent="0.2">
      <c r="A2156" s="826">
        <v>27</v>
      </c>
      <c r="B2156" s="520" t="s">
        <v>898</v>
      </c>
      <c r="C2156" s="387" t="s">
        <v>168</v>
      </c>
      <c r="D2156" s="524">
        <v>0.113</v>
      </c>
      <c r="E2156" s="827"/>
      <c r="F2156" s="830"/>
    </row>
    <row r="2157" spans="1:6" ht="6.75" customHeight="1" x14ac:dyDescent="0.2">
      <c r="A2157" s="839"/>
      <c r="B2157" s="520"/>
      <c r="C2157" s="387"/>
      <c r="D2157" s="524"/>
      <c r="E2157" s="838"/>
      <c r="F2157" s="830"/>
    </row>
    <row r="2158" spans="1:6" ht="6.75" customHeight="1" x14ac:dyDescent="0.2">
      <c r="A2158" s="839"/>
      <c r="B2158" s="520"/>
      <c r="C2158" s="387"/>
      <c r="D2158" s="524"/>
      <c r="E2158" s="838"/>
      <c r="F2158" s="830"/>
    </row>
    <row r="2159" spans="1:6" ht="6.75" customHeight="1" x14ac:dyDescent="0.2">
      <c r="A2159" s="839"/>
      <c r="B2159" s="520"/>
      <c r="C2159" s="387"/>
      <c r="D2159" s="524"/>
      <c r="E2159" s="829"/>
      <c r="F2159" s="830"/>
    </row>
    <row r="2160" spans="1:6" ht="6.75" customHeight="1" x14ac:dyDescent="0.2">
      <c r="A2160" s="826">
        <v>28</v>
      </c>
      <c r="B2160" s="520" t="s">
        <v>900</v>
      </c>
      <c r="C2160" s="387" t="s">
        <v>168</v>
      </c>
      <c r="D2160" s="389">
        <v>8.1000000000000003E-2</v>
      </c>
      <c r="E2160" s="827"/>
      <c r="F2160" s="830"/>
    </row>
    <row r="2161" spans="1:6" ht="6.75" customHeight="1" x14ac:dyDescent="0.2">
      <c r="A2161" s="839"/>
      <c r="B2161" s="520"/>
      <c r="C2161" s="387"/>
      <c r="D2161" s="389"/>
      <c r="E2161" s="838"/>
      <c r="F2161" s="830"/>
    </row>
    <row r="2162" spans="1:6" ht="6.75" customHeight="1" x14ac:dyDescent="0.2">
      <c r="A2162" s="839"/>
      <c r="B2162" s="520"/>
      <c r="C2162" s="387"/>
      <c r="D2162" s="389"/>
      <c r="E2162" s="838"/>
      <c r="F2162" s="830"/>
    </row>
    <row r="2163" spans="1:6" ht="6.75" customHeight="1" x14ac:dyDescent="0.2">
      <c r="A2163" s="839"/>
      <c r="B2163" s="520"/>
      <c r="C2163" s="387"/>
      <c r="D2163" s="389"/>
      <c r="E2163" s="829"/>
      <c r="F2163" s="830"/>
    </row>
    <row r="2164" spans="1:6" ht="6.75" customHeight="1" x14ac:dyDescent="0.2">
      <c r="A2164" s="826">
        <v>29</v>
      </c>
      <c r="B2164" s="428" t="s">
        <v>891</v>
      </c>
      <c r="C2164" s="387" t="s">
        <v>168</v>
      </c>
      <c r="D2164" s="914">
        <v>3.0000000000000001E-3</v>
      </c>
      <c r="E2164" s="827"/>
      <c r="F2164" s="830"/>
    </row>
    <row r="2165" spans="1:6" ht="6.75" customHeight="1" x14ac:dyDescent="0.2">
      <c r="A2165" s="839"/>
      <c r="B2165" s="428"/>
      <c r="C2165" s="387"/>
      <c r="D2165" s="915"/>
      <c r="E2165" s="838"/>
      <c r="F2165" s="830"/>
    </row>
    <row r="2166" spans="1:6" ht="6.75" customHeight="1" x14ac:dyDescent="0.2">
      <c r="A2166" s="839"/>
      <c r="B2166" s="428"/>
      <c r="C2166" s="387"/>
      <c r="D2166" s="915"/>
      <c r="E2166" s="838"/>
      <c r="F2166" s="830"/>
    </row>
    <row r="2167" spans="1:6" ht="6.75" customHeight="1" x14ac:dyDescent="0.2">
      <c r="A2167" s="839"/>
      <c r="B2167" s="428"/>
      <c r="C2167" s="387"/>
      <c r="D2167" s="916"/>
      <c r="E2167" s="829"/>
      <c r="F2167" s="830"/>
    </row>
    <row r="2168" spans="1:6" ht="6.75" customHeight="1" x14ac:dyDescent="0.2">
      <c r="A2168" s="826">
        <v>30</v>
      </c>
      <c r="B2168" s="428" t="s">
        <v>902</v>
      </c>
      <c r="C2168" s="389" t="s">
        <v>81</v>
      </c>
      <c r="D2168" s="389">
        <v>8</v>
      </c>
      <c r="E2168" s="827"/>
      <c r="F2168" s="830"/>
    </row>
    <row r="2169" spans="1:6" ht="6.75" customHeight="1" x14ac:dyDescent="0.2">
      <c r="A2169" s="839"/>
      <c r="B2169" s="428"/>
      <c r="C2169" s="389"/>
      <c r="D2169" s="389"/>
      <c r="E2169" s="838"/>
      <c r="F2169" s="830"/>
    </row>
    <row r="2170" spans="1:6" ht="6.75" customHeight="1" x14ac:dyDescent="0.2">
      <c r="A2170" s="839"/>
      <c r="B2170" s="428"/>
      <c r="C2170" s="389"/>
      <c r="D2170" s="389"/>
      <c r="E2170" s="838"/>
      <c r="F2170" s="830"/>
    </row>
    <row r="2171" spans="1:6" ht="6.75" customHeight="1" x14ac:dyDescent="0.2">
      <c r="A2171" s="839"/>
      <c r="B2171" s="428"/>
      <c r="C2171" s="389"/>
      <c r="D2171" s="389"/>
      <c r="E2171" s="829"/>
      <c r="F2171" s="830"/>
    </row>
    <row r="2172" spans="1:6" ht="6.75" customHeight="1" x14ac:dyDescent="0.2">
      <c r="A2172" s="826">
        <v>31</v>
      </c>
      <c r="B2172" s="520" t="s">
        <v>904</v>
      </c>
      <c r="C2172" s="389" t="s">
        <v>81</v>
      </c>
      <c r="D2172" s="389">
        <v>2</v>
      </c>
      <c r="E2172" s="827"/>
      <c r="F2172" s="830"/>
    </row>
    <row r="2173" spans="1:6" ht="6.75" customHeight="1" x14ac:dyDescent="0.2">
      <c r="A2173" s="839"/>
      <c r="B2173" s="520"/>
      <c r="C2173" s="389"/>
      <c r="D2173" s="389"/>
      <c r="E2173" s="838"/>
      <c r="F2173" s="830"/>
    </row>
    <row r="2174" spans="1:6" ht="6.75" customHeight="1" x14ac:dyDescent="0.2">
      <c r="A2174" s="839"/>
      <c r="B2174" s="520"/>
      <c r="C2174" s="389"/>
      <c r="D2174" s="389"/>
      <c r="E2174" s="838"/>
      <c r="F2174" s="830"/>
    </row>
    <row r="2175" spans="1:6" ht="6.75" customHeight="1" x14ac:dyDescent="0.2">
      <c r="A2175" s="839"/>
      <c r="B2175" s="520"/>
      <c r="C2175" s="389"/>
      <c r="D2175" s="389"/>
      <c r="E2175" s="829"/>
      <c r="F2175" s="830"/>
    </row>
    <row r="2176" spans="1:6" ht="6.75" customHeight="1" x14ac:dyDescent="0.2">
      <c r="A2176" s="826">
        <v>32</v>
      </c>
      <c r="B2176" s="428" t="s">
        <v>908</v>
      </c>
      <c r="C2176" s="389" t="s">
        <v>81</v>
      </c>
      <c r="D2176" s="389">
        <v>2</v>
      </c>
      <c r="E2176" s="827"/>
      <c r="F2176" s="830"/>
    </row>
    <row r="2177" spans="1:6" ht="6.75" customHeight="1" x14ac:dyDescent="0.2">
      <c r="A2177" s="839"/>
      <c r="B2177" s="428"/>
      <c r="C2177" s="389"/>
      <c r="D2177" s="389"/>
      <c r="E2177" s="838"/>
      <c r="F2177" s="830"/>
    </row>
    <row r="2178" spans="1:6" ht="6.75" customHeight="1" x14ac:dyDescent="0.2">
      <c r="A2178" s="839"/>
      <c r="B2178" s="428"/>
      <c r="C2178" s="389"/>
      <c r="D2178" s="389"/>
      <c r="E2178" s="838"/>
      <c r="F2178" s="830"/>
    </row>
    <row r="2179" spans="1:6" ht="6.75" customHeight="1" x14ac:dyDescent="0.2">
      <c r="A2179" s="839"/>
      <c r="B2179" s="428"/>
      <c r="C2179" s="389"/>
      <c r="D2179" s="389"/>
      <c r="E2179" s="829"/>
      <c r="F2179" s="830"/>
    </row>
    <row r="2180" spans="1:6" ht="6.75" customHeight="1" x14ac:dyDescent="0.2">
      <c r="A2180" s="826">
        <v>33</v>
      </c>
      <c r="B2180" s="520" t="s">
        <v>896</v>
      </c>
      <c r="C2180" s="387" t="s">
        <v>168</v>
      </c>
      <c r="D2180" s="387">
        <v>0.02</v>
      </c>
      <c r="E2180" s="827"/>
      <c r="F2180" s="830"/>
    </row>
    <row r="2181" spans="1:6" ht="6.75" customHeight="1" x14ac:dyDescent="0.2">
      <c r="A2181" s="839"/>
      <c r="B2181" s="520"/>
      <c r="C2181" s="387"/>
      <c r="D2181" s="387"/>
      <c r="E2181" s="838"/>
      <c r="F2181" s="830"/>
    </row>
    <row r="2182" spans="1:6" ht="6.75" customHeight="1" x14ac:dyDescent="0.2">
      <c r="A2182" s="839"/>
      <c r="B2182" s="520"/>
      <c r="C2182" s="387"/>
      <c r="D2182" s="387"/>
      <c r="E2182" s="838"/>
      <c r="F2182" s="830"/>
    </row>
    <row r="2183" spans="1:6" ht="6.75" customHeight="1" x14ac:dyDescent="0.2">
      <c r="A2183" s="839"/>
      <c r="B2183" s="520"/>
      <c r="C2183" s="387"/>
      <c r="D2183" s="387"/>
      <c r="E2183" s="829"/>
      <c r="F2183" s="830"/>
    </row>
    <row r="2184" spans="1:6" ht="6.75" customHeight="1" x14ac:dyDescent="0.2">
      <c r="A2184" s="826">
        <v>34</v>
      </c>
      <c r="B2184" s="520" t="s">
        <v>909</v>
      </c>
      <c r="C2184" s="387" t="s">
        <v>168</v>
      </c>
      <c r="D2184" s="387">
        <v>4.8000000000000001E-2</v>
      </c>
      <c r="E2184" s="827"/>
      <c r="F2184" s="830"/>
    </row>
    <row r="2185" spans="1:6" ht="6.75" customHeight="1" x14ac:dyDescent="0.2">
      <c r="A2185" s="839"/>
      <c r="B2185" s="520"/>
      <c r="C2185" s="387"/>
      <c r="D2185" s="387"/>
      <c r="E2185" s="838"/>
      <c r="F2185" s="830"/>
    </row>
    <row r="2186" spans="1:6" ht="6.75" customHeight="1" x14ac:dyDescent="0.2">
      <c r="A2186" s="839"/>
      <c r="B2186" s="520"/>
      <c r="C2186" s="387"/>
      <c r="D2186" s="387"/>
      <c r="E2186" s="838"/>
      <c r="F2186" s="830"/>
    </row>
    <row r="2187" spans="1:6" ht="6.75" customHeight="1" x14ac:dyDescent="0.2">
      <c r="A2187" s="839"/>
      <c r="B2187" s="520"/>
      <c r="C2187" s="387"/>
      <c r="D2187" s="387"/>
      <c r="E2187" s="829"/>
      <c r="F2187" s="830"/>
    </row>
    <row r="2188" spans="1:6" ht="6.75" customHeight="1" x14ac:dyDescent="0.2">
      <c r="A2188" s="826">
        <v>35</v>
      </c>
      <c r="B2188" s="520" t="s">
        <v>898</v>
      </c>
      <c r="C2188" s="387" t="s">
        <v>168</v>
      </c>
      <c r="D2188" s="524">
        <v>5.6000000000000001E-2</v>
      </c>
      <c r="E2188" s="827"/>
      <c r="F2188" s="830"/>
    </row>
    <row r="2189" spans="1:6" ht="6.75" customHeight="1" x14ac:dyDescent="0.2">
      <c r="A2189" s="839"/>
      <c r="B2189" s="520"/>
      <c r="C2189" s="387"/>
      <c r="D2189" s="524"/>
      <c r="E2189" s="838"/>
      <c r="F2189" s="830"/>
    </row>
    <row r="2190" spans="1:6" ht="6.75" customHeight="1" x14ac:dyDescent="0.2">
      <c r="A2190" s="839"/>
      <c r="B2190" s="520"/>
      <c r="C2190" s="387"/>
      <c r="D2190" s="524"/>
      <c r="E2190" s="838"/>
      <c r="F2190" s="830"/>
    </row>
    <row r="2191" spans="1:6" ht="3.75" customHeight="1" x14ac:dyDescent="0.2">
      <c r="A2191" s="839"/>
      <c r="B2191" s="520"/>
      <c r="C2191" s="387"/>
      <c r="D2191" s="524"/>
      <c r="E2191" s="829"/>
      <c r="F2191" s="830"/>
    </row>
    <row r="2192" spans="1:6" ht="6.75" customHeight="1" x14ac:dyDescent="0.2">
      <c r="A2192" s="826">
        <v>36</v>
      </c>
      <c r="B2192" s="520" t="s">
        <v>900</v>
      </c>
      <c r="C2192" s="387" t="s">
        <v>168</v>
      </c>
      <c r="D2192" s="389">
        <v>1.9E-2</v>
      </c>
      <c r="E2192" s="827"/>
      <c r="F2192" s="830"/>
    </row>
    <row r="2193" spans="1:6" ht="6.75" customHeight="1" x14ac:dyDescent="0.2">
      <c r="A2193" s="839"/>
      <c r="B2193" s="520"/>
      <c r="C2193" s="387"/>
      <c r="D2193" s="389"/>
      <c r="E2193" s="838"/>
      <c r="F2193" s="830"/>
    </row>
    <row r="2194" spans="1:6" ht="6.75" customHeight="1" x14ac:dyDescent="0.2">
      <c r="A2194" s="839"/>
      <c r="B2194" s="520"/>
      <c r="C2194" s="387"/>
      <c r="D2194" s="389"/>
      <c r="E2194" s="838"/>
      <c r="F2194" s="830"/>
    </row>
    <row r="2195" spans="1:6" ht="6.75" customHeight="1" x14ac:dyDescent="0.2">
      <c r="A2195" s="839"/>
      <c r="B2195" s="520"/>
      <c r="C2195" s="387"/>
      <c r="D2195" s="389"/>
      <c r="E2195" s="829"/>
      <c r="F2195" s="830"/>
    </row>
    <row r="2196" spans="1:6" ht="6.75" customHeight="1" x14ac:dyDescent="0.2">
      <c r="A2196" s="826">
        <v>37</v>
      </c>
      <c r="B2196" s="428" t="s">
        <v>891</v>
      </c>
      <c r="C2196" s="387" t="s">
        <v>168</v>
      </c>
      <c r="D2196" s="914">
        <v>1E-3</v>
      </c>
      <c r="E2196" s="827"/>
      <c r="F2196" s="830"/>
    </row>
    <row r="2197" spans="1:6" ht="6.75" customHeight="1" x14ac:dyDescent="0.2">
      <c r="A2197" s="839"/>
      <c r="B2197" s="428"/>
      <c r="C2197" s="387"/>
      <c r="D2197" s="915"/>
      <c r="E2197" s="838"/>
      <c r="F2197" s="830"/>
    </row>
    <row r="2198" spans="1:6" ht="6.75" customHeight="1" x14ac:dyDescent="0.2">
      <c r="A2198" s="839"/>
      <c r="B2198" s="428"/>
      <c r="C2198" s="387"/>
      <c r="D2198" s="915"/>
      <c r="E2198" s="838"/>
      <c r="F2198" s="830"/>
    </row>
    <row r="2199" spans="1:6" ht="6.75" customHeight="1" x14ac:dyDescent="0.2">
      <c r="A2199" s="839"/>
      <c r="B2199" s="428"/>
      <c r="C2199" s="387"/>
      <c r="D2199" s="916"/>
      <c r="E2199" s="829"/>
      <c r="F2199" s="830"/>
    </row>
    <row r="2200" spans="1:6" ht="6.75" customHeight="1" x14ac:dyDescent="0.2">
      <c r="A2200" s="826">
        <v>38</v>
      </c>
      <c r="B2200" s="428" t="s">
        <v>902</v>
      </c>
      <c r="C2200" s="389" t="s">
        <v>81</v>
      </c>
      <c r="D2200" s="389">
        <v>4</v>
      </c>
      <c r="E2200" s="827"/>
      <c r="F2200" s="830"/>
    </row>
    <row r="2201" spans="1:6" ht="6.75" customHeight="1" x14ac:dyDescent="0.2">
      <c r="A2201" s="839"/>
      <c r="B2201" s="428"/>
      <c r="C2201" s="389"/>
      <c r="D2201" s="389"/>
      <c r="E2201" s="838"/>
      <c r="F2201" s="830"/>
    </row>
    <row r="2202" spans="1:6" ht="6.75" customHeight="1" x14ac:dyDescent="0.2">
      <c r="A2202" s="839"/>
      <c r="B2202" s="428"/>
      <c r="C2202" s="389"/>
      <c r="D2202" s="389"/>
      <c r="E2202" s="838"/>
      <c r="F2202" s="830"/>
    </row>
    <row r="2203" spans="1:6" ht="6.75" customHeight="1" x14ac:dyDescent="0.2">
      <c r="A2203" s="839"/>
      <c r="B2203" s="428"/>
      <c r="C2203" s="389"/>
      <c r="D2203" s="389"/>
      <c r="E2203" s="829"/>
      <c r="F2203" s="830"/>
    </row>
    <row r="2204" spans="1:6" ht="6.75" customHeight="1" x14ac:dyDescent="0.2">
      <c r="A2204" s="826">
        <v>39</v>
      </c>
      <c r="B2204" s="520" t="s">
        <v>904</v>
      </c>
      <c r="C2204" s="389" t="s">
        <v>81</v>
      </c>
      <c r="D2204" s="389">
        <v>2</v>
      </c>
      <c r="E2204" s="827"/>
      <c r="F2204" s="830"/>
    </row>
    <row r="2205" spans="1:6" ht="6.75" customHeight="1" x14ac:dyDescent="0.2">
      <c r="A2205" s="839"/>
      <c r="B2205" s="520"/>
      <c r="C2205" s="389"/>
      <c r="D2205" s="389"/>
      <c r="E2205" s="838"/>
      <c r="F2205" s="830"/>
    </row>
    <row r="2206" spans="1:6" ht="6.75" customHeight="1" x14ac:dyDescent="0.2">
      <c r="A2206" s="839"/>
      <c r="B2206" s="520"/>
      <c r="C2206" s="389"/>
      <c r="D2206" s="389"/>
      <c r="E2206" s="838"/>
      <c r="F2206" s="830"/>
    </row>
    <row r="2207" spans="1:6" ht="6.75" customHeight="1" x14ac:dyDescent="0.2">
      <c r="A2207" s="839"/>
      <c r="B2207" s="520"/>
      <c r="C2207" s="389"/>
      <c r="D2207" s="389"/>
      <c r="E2207" s="829"/>
      <c r="F2207" s="830"/>
    </row>
    <row r="2208" spans="1:6" ht="6.75" customHeight="1" x14ac:dyDescent="0.2">
      <c r="A2208" s="826">
        <v>40</v>
      </c>
      <c r="B2208" s="428" t="s">
        <v>912</v>
      </c>
      <c r="C2208" s="389" t="s">
        <v>168</v>
      </c>
      <c r="D2208" s="387">
        <v>6.48</v>
      </c>
      <c r="E2208" s="827"/>
      <c r="F2208" s="830"/>
    </row>
    <row r="2209" spans="1:7" ht="6.75" customHeight="1" x14ac:dyDescent="0.2">
      <c r="A2209" s="839"/>
      <c r="B2209" s="428"/>
      <c r="C2209" s="389"/>
      <c r="D2209" s="387"/>
      <c r="E2209" s="838"/>
      <c r="F2209" s="830"/>
    </row>
    <row r="2210" spans="1:7" ht="6.75" customHeight="1" x14ac:dyDescent="0.2">
      <c r="A2210" s="839"/>
      <c r="B2210" s="428"/>
      <c r="C2210" s="389"/>
      <c r="D2210" s="387"/>
      <c r="E2210" s="838"/>
      <c r="F2210" s="830"/>
    </row>
    <row r="2211" spans="1:7" ht="6.75" customHeight="1" x14ac:dyDescent="0.2">
      <c r="A2211" s="839"/>
      <c r="B2211" s="428"/>
      <c r="C2211" s="389"/>
      <c r="D2211" s="387"/>
      <c r="E2211" s="829"/>
      <c r="F2211" s="830"/>
    </row>
    <row r="2212" spans="1:7" s="49" customFormat="1" ht="24.95" customHeight="1" x14ac:dyDescent="0.2">
      <c r="A2212" s="281"/>
      <c r="B2212" s="282" t="s">
        <v>711</v>
      </c>
      <c r="C2212" s="283"/>
      <c r="D2212" s="283"/>
      <c r="E2212" s="284"/>
      <c r="F2212" s="285"/>
    </row>
    <row r="2213" spans="1:7" ht="9.75" customHeight="1" x14ac:dyDescent="0.2"/>
    <row r="2215" spans="1:7" s="287" customFormat="1" x14ac:dyDescent="0.2">
      <c r="A2215" s="843" t="s">
        <v>712</v>
      </c>
      <c r="B2215" s="843"/>
      <c r="C2215" s="843"/>
      <c r="D2215" s="843"/>
      <c r="E2215" s="843"/>
      <c r="F2215" s="843"/>
      <c r="G2215" s="286"/>
    </row>
  </sheetData>
  <mergeCells count="3283">
    <mergeCell ref="A2184:A2187"/>
    <mergeCell ref="B2184:B2187"/>
    <mergeCell ref="C2184:C2187"/>
    <mergeCell ref="D2184:D2187"/>
    <mergeCell ref="E2184:E2187"/>
    <mergeCell ref="F2184:F2187"/>
    <mergeCell ref="A2172:A2175"/>
    <mergeCell ref="B2172:B2175"/>
    <mergeCell ref="C2172:C2175"/>
    <mergeCell ref="D2172:D2175"/>
    <mergeCell ref="E2172:E2175"/>
    <mergeCell ref="F2172:F2175"/>
    <mergeCell ref="A2176:A2179"/>
    <mergeCell ref="B2176:B2179"/>
    <mergeCell ref="C2176:C2179"/>
    <mergeCell ref="D2176:D2179"/>
    <mergeCell ref="E2176:E2179"/>
    <mergeCell ref="F2176:F2179"/>
    <mergeCell ref="A2180:A2183"/>
    <mergeCell ref="B2180:B2183"/>
    <mergeCell ref="C2180:C2183"/>
    <mergeCell ref="D2180:D2183"/>
    <mergeCell ref="E2180:E2183"/>
    <mergeCell ref="F2180:F2183"/>
    <mergeCell ref="A2160:A2163"/>
    <mergeCell ref="B2160:B2163"/>
    <mergeCell ref="C2160:C2163"/>
    <mergeCell ref="D2160:D2163"/>
    <mergeCell ref="E2160:E2163"/>
    <mergeCell ref="F2160:F2163"/>
    <mergeCell ref="A2164:A2167"/>
    <mergeCell ref="B2164:B2167"/>
    <mergeCell ref="C2164:C2167"/>
    <mergeCell ref="D2164:D2167"/>
    <mergeCell ref="E2164:E2167"/>
    <mergeCell ref="F2164:F2167"/>
    <mergeCell ref="A2168:A2171"/>
    <mergeCell ref="B2168:B2171"/>
    <mergeCell ref="C2168:C2171"/>
    <mergeCell ref="D2168:D2171"/>
    <mergeCell ref="E2168:E2171"/>
    <mergeCell ref="F2168:F2171"/>
    <mergeCell ref="A2148:A2151"/>
    <mergeCell ref="B2148:B2151"/>
    <mergeCell ref="C2148:C2151"/>
    <mergeCell ref="D2148:D2151"/>
    <mergeCell ref="E2148:E2151"/>
    <mergeCell ref="F2148:F2151"/>
    <mergeCell ref="A2152:A2155"/>
    <mergeCell ref="B2152:B2155"/>
    <mergeCell ref="C2152:C2155"/>
    <mergeCell ref="D2152:D2155"/>
    <mergeCell ref="E2152:E2155"/>
    <mergeCell ref="F2152:F2155"/>
    <mergeCell ref="A2156:A2159"/>
    <mergeCell ref="B2156:B2159"/>
    <mergeCell ref="C2156:C2159"/>
    <mergeCell ref="D2156:D2159"/>
    <mergeCell ref="E2156:E2159"/>
    <mergeCell ref="F2156:F2159"/>
    <mergeCell ref="A2136:A2139"/>
    <mergeCell ref="B2136:B2139"/>
    <mergeCell ref="C2136:C2139"/>
    <mergeCell ref="D2136:D2139"/>
    <mergeCell ref="E2136:E2139"/>
    <mergeCell ref="F2136:F2139"/>
    <mergeCell ref="A2140:A2143"/>
    <mergeCell ref="B2140:B2143"/>
    <mergeCell ref="C2140:C2143"/>
    <mergeCell ref="D2140:D2143"/>
    <mergeCell ref="E2140:E2143"/>
    <mergeCell ref="F2140:F2143"/>
    <mergeCell ref="A2144:A2147"/>
    <mergeCell ref="B2144:B2147"/>
    <mergeCell ref="C2144:C2147"/>
    <mergeCell ref="D2144:D2147"/>
    <mergeCell ref="E2144:E2147"/>
    <mergeCell ref="F2144:F2147"/>
    <mergeCell ref="A2124:A2127"/>
    <mergeCell ref="B2124:B2127"/>
    <mergeCell ref="C2124:C2127"/>
    <mergeCell ref="D2124:D2127"/>
    <mergeCell ref="E2124:E2127"/>
    <mergeCell ref="F2124:F2127"/>
    <mergeCell ref="A2128:A2131"/>
    <mergeCell ref="B2128:B2131"/>
    <mergeCell ref="C2128:C2131"/>
    <mergeCell ref="D2128:D2131"/>
    <mergeCell ref="E2128:E2131"/>
    <mergeCell ref="F2128:F2131"/>
    <mergeCell ref="A2132:A2135"/>
    <mergeCell ref="B2132:B2135"/>
    <mergeCell ref="C2132:C2135"/>
    <mergeCell ref="D2132:D2135"/>
    <mergeCell ref="E2132:E2135"/>
    <mergeCell ref="F2132:F2135"/>
    <mergeCell ref="A1712:D1715"/>
    <mergeCell ref="A1776:D1779"/>
    <mergeCell ref="A2044:A2047"/>
    <mergeCell ref="B2044:B2047"/>
    <mergeCell ref="C2044:C2047"/>
    <mergeCell ref="D2044:D2047"/>
    <mergeCell ref="E2044:E2047"/>
    <mergeCell ref="F2044:F2047"/>
    <mergeCell ref="A2048:A2051"/>
    <mergeCell ref="B2048:B2051"/>
    <mergeCell ref="C2048:C2051"/>
    <mergeCell ref="D2048:D2051"/>
    <mergeCell ref="E2048:E2051"/>
    <mergeCell ref="F2048:F2051"/>
    <mergeCell ref="A2052:A2055"/>
    <mergeCell ref="B2052:B2055"/>
    <mergeCell ref="C2052:C2055"/>
    <mergeCell ref="D2052:D2055"/>
    <mergeCell ref="E2052:E2055"/>
    <mergeCell ref="F2052:F2055"/>
    <mergeCell ref="A2036:A2039"/>
    <mergeCell ref="B2036:B2039"/>
    <mergeCell ref="C2036:C2039"/>
    <mergeCell ref="D2036:D2039"/>
    <mergeCell ref="E2036:E2039"/>
    <mergeCell ref="F2036:F2039"/>
    <mergeCell ref="A2040:A2043"/>
    <mergeCell ref="B2040:B2043"/>
    <mergeCell ref="C2040:C2043"/>
    <mergeCell ref="D2040:D2043"/>
    <mergeCell ref="E2040:E2043"/>
    <mergeCell ref="F2040:F2043"/>
    <mergeCell ref="A2056:A2059"/>
    <mergeCell ref="B2056:B2059"/>
    <mergeCell ref="C2056:C2059"/>
    <mergeCell ref="D2056:D2059"/>
    <mergeCell ref="E2056:E2059"/>
    <mergeCell ref="F2056:F2059"/>
    <mergeCell ref="A2060:A2063"/>
    <mergeCell ref="B2060:B2063"/>
    <mergeCell ref="C2060:C2063"/>
    <mergeCell ref="D2060:D2063"/>
    <mergeCell ref="E2060:E2063"/>
    <mergeCell ref="F2060:F2063"/>
    <mergeCell ref="A2064:A2067"/>
    <mergeCell ref="B2064:B2067"/>
    <mergeCell ref="A2024:A2027"/>
    <mergeCell ref="B2024:B2027"/>
    <mergeCell ref="C2024:C2027"/>
    <mergeCell ref="D2024:D2027"/>
    <mergeCell ref="E2024:E2027"/>
    <mergeCell ref="F2024:F2027"/>
    <mergeCell ref="A2028:A2031"/>
    <mergeCell ref="B2028:B2031"/>
    <mergeCell ref="C2028:C2031"/>
    <mergeCell ref="D2028:D2031"/>
    <mergeCell ref="E2028:E2031"/>
    <mergeCell ref="F2028:F2031"/>
    <mergeCell ref="A2032:A2035"/>
    <mergeCell ref="B2032:B2035"/>
    <mergeCell ref="C2032:C2035"/>
    <mergeCell ref="D2032:D2035"/>
    <mergeCell ref="E2032:E2035"/>
    <mergeCell ref="F2032:F2035"/>
    <mergeCell ref="A2012:A2015"/>
    <mergeCell ref="B2012:B2015"/>
    <mergeCell ref="C2012:C2015"/>
    <mergeCell ref="D2012:D2015"/>
    <mergeCell ref="E2012:E2015"/>
    <mergeCell ref="F2012:F2015"/>
    <mergeCell ref="A2016:A2019"/>
    <mergeCell ref="B2016:B2019"/>
    <mergeCell ref="C2016:C2019"/>
    <mergeCell ref="D2016:D2019"/>
    <mergeCell ref="E2016:E2019"/>
    <mergeCell ref="F2016:F2019"/>
    <mergeCell ref="A2020:A2023"/>
    <mergeCell ref="B2020:B2023"/>
    <mergeCell ref="C2020:C2023"/>
    <mergeCell ref="D2020:D2023"/>
    <mergeCell ref="E2020:E2023"/>
    <mergeCell ref="F2020:F2023"/>
    <mergeCell ref="A2000:A2003"/>
    <mergeCell ref="B2000:B2003"/>
    <mergeCell ref="C2000:C2003"/>
    <mergeCell ref="D2000:D2003"/>
    <mergeCell ref="E2000:E2003"/>
    <mergeCell ref="F2000:F2003"/>
    <mergeCell ref="A2004:A2007"/>
    <mergeCell ref="B2004:B2007"/>
    <mergeCell ref="C2004:C2007"/>
    <mergeCell ref="D2004:D2007"/>
    <mergeCell ref="E2004:E2007"/>
    <mergeCell ref="F2004:F2007"/>
    <mergeCell ref="A2008:A2011"/>
    <mergeCell ref="B2008:B2011"/>
    <mergeCell ref="C2008:C2011"/>
    <mergeCell ref="D2008:D2011"/>
    <mergeCell ref="E2008:E2011"/>
    <mergeCell ref="F2008:F2011"/>
    <mergeCell ref="A1988:A1991"/>
    <mergeCell ref="B1988:B1991"/>
    <mergeCell ref="C1988:C1991"/>
    <mergeCell ref="D1988:D1991"/>
    <mergeCell ref="E1988:E1991"/>
    <mergeCell ref="F1988:F1991"/>
    <mergeCell ref="A1992:A1995"/>
    <mergeCell ref="B1992:B1995"/>
    <mergeCell ref="C1992:C1995"/>
    <mergeCell ref="D1992:D1995"/>
    <mergeCell ref="E1992:E1995"/>
    <mergeCell ref="F1992:F1995"/>
    <mergeCell ref="A1996:A1999"/>
    <mergeCell ref="B1996:B1999"/>
    <mergeCell ref="C1996:C1999"/>
    <mergeCell ref="D1996:D1999"/>
    <mergeCell ref="E1996:E1999"/>
    <mergeCell ref="F1996:F1999"/>
    <mergeCell ref="A1976:A1979"/>
    <mergeCell ref="B1976:B1979"/>
    <mergeCell ref="C1976:C1979"/>
    <mergeCell ref="D1976:D1979"/>
    <mergeCell ref="E1976:E1979"/>
    <mergeCell ref="F1976:F1979"/>
    <mergeCell ref="A1980:A1983"/>
    <mergeCell ref="B1980:B1983"/>
    <mergeCell ref="C1980:C1983"/>
    <mergeCell ref="D1980:D1983"/>
    <mergeCell ref="E1980:E1983"/>
    <mergeCell ref="F1980:F1983"/>
    <mergeCell ref="A1984:A1987"/>
    <mergeCell ref="B1984:B1987"/>
    <mergeCell ref="C1984:C1987"/>
    <mergeCell ref="D1984:D1987"/>
    <mergeCell ref="E1984:E1987"/>
    <mergeCell ref="F1984:F1987"/>
    <mergeCell ref="A1964:A1967"/>
    <mergeCell ref="B1964:B1967"/>
    <mergeCell ref="C1964:C1967"/>
    <mergeCell ref="D1964:D1967"/>
    <mergeCell ref="E1964:E1967"/>
    <mergeCell ref="F1964:F1967"/>
    <mergeCell ref="A1968:A1971"/>
    <mergeCell ref="B1968:B1971"/>
    <mergeCell ref="C1968:C1971"/>
    <mergeCell ref="D1968:D1971"/>
    <mergeCell ref="E1968:E1971"/>
    <mergeCell ref="F1968:F1971"/>
    <mergeCell ref="A1972:A1975"/>
    <mergeCell ref="B1972:B1975"/>
    <mergeCell ref="C1972:C1975"/>
    <mergeCell ref="D1972:D1975"/>
    <mergeCell ref="E1972:E1975"/>
    <mergeCell ref="F1972:F1975"/>
    <mergeCell ref="A1952:A1955"/>
    <mergeCell ref="B1952:B1955"/>
    <mergeCell ref="C1952:C1955"/>
    <mergeCell ref="D1952:D1955"/>
    <mergeCell ref="E1952:E1955"/>
    <mergeCell ref="F1952:F1955"/>
    <mergeCell ref="A1956:A1959"/>
    <mergeCell ref="B1956:B1959"/>
    <mergeCell ref="C1956:C1959"/>
    <mergeCell ref="D1956:D1959"/>
    <mergeCell ref="E1956:E1959"/>
    <mergeCell ref="F1956:F1959"/>
    <mergeCell ref="A1960:A1963"/>
    <mergeCell ref="B1960:B1963"/>
    <mergeCell ref="C1960:C1963"/>
    <mergeCell ref="D1960:D1963"/>
    <mergeCell ref="E1960:E1963"/>
    <mergeCell ref="F1960:F1963"/>
    <mergeCell ref="A1940:A1943"/>
    <mergeCell ref="B1940:B1943"/>
    <mergeCell ref="C1940:C1943"/>
    <mergeCell ref="D1940:D1943"/>
    <mergeCell ref="A1944:A1947"/>
    <mergeCell ref="B1944:B1947"/>
    <mergeCell ref="C1944:C1947"/>
    <mergeCell ref="D1944:D1947"/>
    <mergeCell ref="A1948:A1951"/>
    <mergeCell ref="B1948:B1951"/>
    <mergeCell ref="C1948:C1951"/>
    <mergeCell ref="D1948:D1951"/>
    <mergeCell ref="E1948:E1951"/>
    <mergeCell ref="F1948:F1951"/>
    <mergeCell ref="A1928:A1931"/>
    <mergeCell ref="B1928:B1931"/>
    <mergeCell ref="C1928:C1931"/>
    <mergeCell ref="D1928:D1931"/>
    <mergeCell ref="A1932:A1935"/>
    <mergeCell ref="B1932:B1935"/>
    <mergeCell ref="C1932:C1935"/>
    <mergeCell ref="D1932:D1935"/>
    <mergeCell ref="A1936:A1939"/>
    <mergeCell ref="B1936:B1939"/>
    <mergeCell ref="C1936:C1939"/>
    <mergeCell ref="D1936:D1939"/>
    <mergeCell ref="B1916:B1919"/>
    <mergeCell ref="C1916:C1919"/>
    <mergeCell ref="D1916:D1919"/>
    <mergeCell ref="A1920:A1923"/>
    <mergeCell ref="B1920:B1923"/>
    <mergeCell ref="C1920:C1923"/>
    <mergeCell ref="D1920:D1923"/>
    <mergeCell ref="A1924:A1927"/>
    <mergeCell ref="B1924:B1927"/>
    <mergeCell ref="C1924:C1927"/>
    <mergeCell ref="D1924:D1927"/>
    <mergeCell ref="A1904:A1907"/>
    <mergeCell ref="B1904:B1907"/>
    <mergeCell ref="C1904:C1907"/>
    <mergeCell ref="D1904:D1907"/>
    <mergeCell ref="E1904:E1907"/>
    <mergeCell ref="F1904:F1907"/>
    <mergeCell ref="A1892:A1895"/>
    <mergeCell ref="B1892:B1895"/>
    <mergeCell ref="C1892:C1895"/>
    <mergeCell ref="D1892:D1895"/>
    <mergeCell ref="E1892:E1895"/>
    <mergeCell ref="F1892:F1895"/>
    <mergeCell ref="A1896:A1899"/>
    <mergeCell ref="B1896:B1899"/>
    <mergeCell ref="C1896:C1899"/>
    <mergeCell ref="D1896:D1899"/>
    <mergeCell ref="E1896:E1899"/>
    <mergeCell ref="F1896:F1899"/>
    <mergeCell ref="A1900:A1903"/>
    <mergeCell ref="B1900:B1903"/>
    <mergeCell ref="C1900:C1903"/>
    <mergeCell ref="D1900:D1903"/>
    <mergeCell ref="E1900:E1903"/>
    <mergeCell ref="F1900:F1903"/>
    <mergeCell ref="A1880:A1883"/>
    <mergeCell ref="B1880:B1883"/>
    <mergeCell ref="C1880:C1883"/>
    <mergeCell ref="D1880:D1883"/>
    <mergeCell ref="E1880:E1883"/>
    <mergeCell ref="F1880:F1883"/>
    <mergeCell ref="A1884:A1887"/>
    <mergeCell ref="B1884:B1887"/>
    <mergeCell ref="C1884:C1887"/>
    <mergeCell ref="D1884:D1887"/>
    <mergeCell ref="E1884:E1887"/>
    <mergeCell ref="F1884:F1887"/>
    <mergeCell ref="A1888:A1891"/>
    <mergeCell ref="B1888:B1891"/>
    <mergeCell ref="C1888:C1891"/>
    <mergeCell ref="D1888:D1891"/>
    <mergeCell ref="E1888:E1891"/>
    <mergeCell ref="F1888:F1891"/>
    <mergeCell ref="A1868:A1871"/>
    <mergeCell ref="B1868:B1871"/>
    <mergeCell ref="C1868:C1871"/>
    <mergeCell ref="D1868:D1871"/>
    <mergeCell ref="E1868:E1871"/>
    <mergeCell ref="F1868:F1871"/>
    <mergeCell ref="A1872:A1875"/>
    <mergeCell ref="B1872:B1875"/>
    <mergeCell ref="C1872:C1875"/>
    <mergeCell ref="D1872:D1875"/>
    <mergeCell ref="E1872:E1875"/>
    <mergeCell ref="F1872:F1875"/>
    <mergeCell ref="A1876:A1879"/>
    <mergeCell ref="B1876:B1879"/>
    <mergeCell ref="C1876:C1879"/>
    <mergeCell ref="D1876:D1879"/>
    <mergeCell ref="E1876:E1879"/>
    <mergeCell ref="F1876:F1879"/>
    <mergeCell ref="A1856:A1859"/>
    <mergeCell ref="B1856:B1859"/>
    <mergeCell ref="C1856:C1859"/>
    <mergeCell ref="D1856:D1859"/>
    <mergeCell ref="E1856:E1859"/>
    <mergeCell ref="F1856:F1859"/>
    <mergeCell ref="A1860:A1863"/>
    <mergeCell ref="B1860:B1863"/>
    <mergeCell ref="C1860:C1863"/>
    <mergeCell ref="D1860:D1863"/>
    <mergeCell ref="E1860:E1863"/>
    <mergeCell ref="F1860:F1863"/>
    <mergeCell ref="A1864:A1867"/>
    <mergeCell ref="B1864:B1867"/>
    <mergeCell ref="C1864:C1867"/>
    <mergeCell ref="D1864:D1867"/>
    <mergeCell ref="E1864:E1867"/>
    <mergeCell ref="F1864:F1867"/>
    <mergeCell ref="A1844:A1847"/>
    <mergeCell ref="B1844:B1847"/>
    <mergeCell ref="C1844:C1847"/>
    <mergeCell ref="D1844:D1847"/>
    <mergeCell ref="E1844:E1847"/>
    <mergeCell ref="F1844:F1847"/>
    <mergeCell ref="A1848:A1851"/>
    <mergeCell ref="B1848:B1851"/>
    <mergeCell ref="C1848:C1851"/>
    <mergeCell ref="D1848:D1851"/>
    <mergeCell ref="E1848:E1851"/>
    <mergeCell ref="F1848:F1851"/>
    <mergeCell ref="A1852:A1855"/>
    <mergeCell ref="B1852:B1855"/>
    <mergeCell ref="C1852:C1855"/>
    <mergeCell ref="D1852:D1855"/>
    <mergeCell ref="E1852:E1855"/>
    <mergeCell ref="F1852:F1855"/>
    <mergeCell ref="A1832:A1835"/>
    <mergeCell ref="B1832:B1835"/>
    <mergeCell ref="C1832:C1835"/>
    <mergeCell ref="D1832:D1835"/>
    <mergeCell ref="E1832:E1835"/>
    <mergeCell ref="F1832:F1835"/>
    <mergeCell ref="A1836:A1839"/>
    <mergeCell ref="B1836:B1839"/>
    <mergeCell ref="C1836:C1839"/>
    <mergeCell ref="D1836:D1839"/>
    <mergeCell ref="E1836:E1839"/>
    <mergeCell ref="F1836:F1839"/>
    <mergeCell ref="A1840:A1843"/>
    <mergeCell ref="B1840:B1843"/>
    <mergeCell ref="C1840:C1843"/>
    <mergeCell ref="D1840:D1843"/>
    <mergeCell ref="E1840:E1843"/>
    <mergeCell ref="F1840:F1843"/>
    <mergeCell ref="A1820:A1823"/>
    <mergeCell ref="B1820:B1823"/>
    <mergeCell ref="C1820:C1823"/>
    <mergeCell ref="D1820:D1823"/>
    <mergeCell ref="E1820:E1823"/>
    <mergeCell ref="F1820:F1823"/>
    <mergeCell ref="A1824:A1827"/>
    <mergeCell ref="B1824:B1827"/>
    <mergeCell ref="C1824:C1827"/>
    <mergeCell ref="D1824:D1827"/>
    <mergeCell ref="E1824:E1827"/>
    <mergeCell ref="F1824:F1827"/>
    <mergeCell ref="A1828:A1831"/>
    <mergeCell ref="B1828:B1831"/>
    <mergeCell ref="C1828:C1831"/>
    <mergeCell ref="D1828:D1831"/>
    <mergeCell ref="E1828:E1831"/>
    <mergeCell ref="F1828:F1831"/>
    <mergeCell ref="A1808:A1811"/>
    <mergeCell ref="B1808:B1811"/>
    <mergeCell ref="C1808:C1811"/>
    <mergeCell ref="D1808:D1811"/>
    <mergeCell ref="E1808:E1811"/>
    <mergeCell ref="F1808:F1811"/>
    <mergeCell ref="A1812:A1815"/>
    <mergeCell ref="B1812:B1815"/>
    <mergeCell ref="C1812:C1815"/>
    <mergeCell ref="D1812:D1815"/>
    <mergeCell ref="E1812:E1815"/>
    <mergeCell ref="F1812:F1815"/>
    <mergeCell ref="A1816:A1819"/>
    <mergeCell ref="B1816:B1819"/>
    <mergeCell ref="C1816:C1819"/>
    <mergeCell ref="D1816:D1819"/>
    <mergeCell ref="E1816:E1819"/>
    <mergeCell ref="F1816:F1819"/>
    <mergeCell ref="A1796:A1799"/>
    <mergeCell ref="B1796:B1799"/>
    <mergeCell ref="C1796:C1799"/>
    <mergeCell ref="D1796:D1799"/>
    <mergeCell ref="E1796:E1799"/>
    <mergeCell ref="F1796:F1799"/>
    <mergeCell ref="A1800:A1803"/>
    <mergeCell ref="B1800:B1803"/>
    <mergeCell ref="C1800:C1803"/>
    <mergeCell ref="D1800:D1803"/>
    <mergeCell ref="E1800:E1803"/>
    <mergeCell ref="F1800:F1803"/>
    <mergeCell ref="A1804:A1807"/>
    <mergeCell ref="B1804:B1807"/>
    <mergeCell ref="C1804:C1807"/>
    <mergeCell ref="D1804:D1807"/>
    <mergeCell ref="E1804:E1807"/>
    <mergeCell ref="F1804:F1807"/>
    <mergeCell ref="A1784:A1787"/>
    <mergeCell ref="B1784:B1787"/>
    <mergeCell ref="C1784:C1787"/>
    <mergeCell ref="D1784:D1787"/>
    <mergeCell ref="E1784:E1787"/>
    <mergeCell ref="F1784:F1787"/>
    <mergeCell ref="A1788:A1791"/>
    <mergeCell ref="B1788:B1791"/>
    <mergeCell ref="C1788:C1791"/>
    <mergeCell ref="D1788:D1791"/>
    <mergeCell ref="E1788:E1791"/>
    <mergeCell ref="F1788:F1791"/>
    <mergeCell ref="A1792:A1795"/>
    <mergeCell ref="B1792:B1795"/>
    <mergeCell ref="C1792:C1795"/>
    <mergeCell ref="D1792:D1795"/>
    <mergeCell ref="E1792:E1795"/>
    <mergeCell ref="F1792:F1795"/>
    <mergeCell ref="A1772:A1775"/>
    <mergeCell ref="B1772:B1775"/>
    <mergeCell ref="C1772:C1775"/>
    <mergeCell ref="D1772:D1775"/>
    <mergeCell ref="E1772:E1775"/>
    <mergeCell ref="F1772:F1775"/>
    <mergeCell ref="E1776:E1779"/>
    <mergeCell ref="F1776:F1779"/>
    <mergeCell ref="A1780:A1783"/>
    <mergeCell ref="B1780:B1783"/>
    <mergeCell ref="C1780:C1783"/>
    <mergeCell ref="D1780:D1783"/>
    <mergeCell ref="E1780:E1783"/>
    <mergeCell ref="F1780:F1783"/>
    <mergeCell ref="A1760:A1763"/>
    <mergeCell ref="B1760:B1763"/>
    <mergeCell ref="C1760:C1763"/>
    <mergeCell ref="D1760:D1763"/>
    <mergeCell ref="E1760:E1763"/>
    <mergeCell ref="F1760:F1763"/>
    <mergeCell ref="A1764:A1767"/>
    <mergeCell ref="B1764:B1767"/>
    <mergeCell ref="C1764:C1767"/>
    <mergeCell ref="D1764:D1767"/>
    <mergeCell ref="E1764:E1767"/>
    <mergeCell ref="F1764:F1767"/>
    <mergeCell ref="A1768:A1771"/>
    <mergeCell ref="B1768:B1771"/>
    <mergeCell ref="C1768:C1771"/>
    <mergeCell ref="D1768:D1771"/>
    <mergeCell ref="E1768:E1771"/>
    <mergeCell ref="F1768:F1771"/>
    <mergeCell ref="A1748:A1751"/>
    <mergeCell ref="B1748:B1751"/>
    <mergeCell ref="C1748:C1751"/>
    <mergeCell ref="D1748:D1751"/>
    <mergeCell ref="E1748:E1751"/>
    <mergeCell ref="F1748:F1751"/>
    <mergeCell ref="A1752:A1755"/>
    <mergeCell ref="B1752:B1755"/>
    <mergeCell ref="C1752:C1755"/>
    <mergeCell ref="D1752:D1755"/>
    <mergeCell ref="E1752:E1755"/>
    <mergeCell ref="F1752:F1755"/>
    <mergeCell ref="A1756:A1759"/>
    <mergeCell ref="B1756:B1759"/>
    <mergeCell ref="C1756:C1759"/>
    <mergeCell ref="D1756:D1759"/>
    <mergeCell ref="E1756:E1759"/>
    <mergeCell ref="F1756:F1759"/>
    <mergeCell ref="A1736:A1739"/>
    <mergeCell ref="B1736:B1739"/>
    <mergeCell ref="C1736:C1739"/>
    <mergeCell ref="D1736:D1739"/>
    <mergeCell ref="E1736:E1739"/>
    <mergeCell ref="F1736:F1739"/>
    <mergeCell ref="A1740:A1743"/>
    <mergeCell ref="B1740:B1743"/>
    <mergeCell ref="C1740:C1743"/>
    <mergeCell ref="D1740:D1743"/>
    <mergeCell ref="E1740:E1743"/>
    <mergeCell ref="F1740:F1743"/>
    <mergeCell ref="A1744:A1747"/>
    <mergeCell ref="B1744:B1747"/>
    <mergeCell ref="C1744:C1747"/>
    <mergeCell ref="D1744:D1747"/>
    <mergeCell ref="E1744:E1747"/>
    <mergeCell ref="F1744:F1747"/>
    <mergeCell ref="C1720:C1723"/>
    <mergeCell ref="D1720:D1723"/>
    <mergeCell ref="E1720:E1723"/>
    <mergeCell ref="F1720:F1723"/>
    <mergeCell ref="A1724:A1727"/>
    <mergeCell ref="B1724:B1727"/>
    <mergeCell ref="C1724:C1727"/>
    <mergeCell ref="D1724:D1727"/>
    <mergeCell ref="E1724:E1727"/>
    <mergeCell ref="F1724:F1727"/>
    <mergeCell ref="A1728:A1731"/>
    <mergeCell ref="B1728:B1731"/>
    <mergeCell ref="C1728:C1731"/>
    <mergeCell ref="D1728:D1731"/>
    <mergeCell ref="E1728:E1731"/>
    <mergeCell ref="F1728:F1731"/>
    <mergeCell ref="A1732:A1735"/>
    <mergeCell ref="B1732:B1735"/>
    <mergeCell ref="C1732:C1735"/>
    <mergeCell ref="D1732:D1735"/>
    <mergeCell ref="E1732:E1735"/>
    <mergeCell ref="F1732:F1735"/>
    <mergeCell ref="A2108:A2111"/>
    <mergeCell ref="B2108:B2111"/>
    <mergeCell ref="C2108:C2111"/>
    <mergeCell ref="D2108:D2111"/>
    <mergeCell ref="E2108:E2111"/>
    <mergeCell ref="F2108:F2111"/>
    <mergeCell ref="A2112:A2115"/>
    <mergeCell ref="B2112:B2115"/>
    <mergeCell ref="C2112:C2115"/>
    <mergeCell ref="D2112:D2115"/>
    <mergeCell ref="E2112:E2115"/>
    <mergeCell ref="F2112:F2115"/>
    <mergeCell ref="A1708:A1711"/>
    <mergeCell ref="B1708:B1711"/>
    <mergeCell ref="C1708:C1711"/>
    <mergeCell ref="D1708:D1711"/>
    <mergeCell ref="E1708:E1711"/>
    <mergeCell ref="F1708:F1711"/>
    <mergeCell ref="E1712:E1715"/>
    <mergeCell ref="F1712:F1715"/>
    <mergeCell ref="A1716:A1719"/>
    <mergeCell ref="B1716:B1719"/>
    <mergeCell ref="C1716:C1719"/>
    <mergeCell ref="D1716:D1719"/>
    <mergeCell ref="E1716:E1719"/>
    <mergeCell ref="F1716:F1719"/>
    <mergeCell ref="A1720:A1723"/>
    <mergeCell ref="B1720:B1723"/>
    <mergeCell ref="A2096:A2099"/>
    <mergeCell ref="B2096:B2099"/>
    <mergeCell ref="C2096:C2099"/>
    <mergeCell ref="D2096:D2099"/>
    <mergeCell ref="E2096:E2099"/>
    <mergeCell ref="F2096:F2099"/>
    <mergeCell ref="A2100:A2103"/>
    <mergeCell ref="B2100:B2103"/>
    <mergeCell ref="C2100:C2103"/>
    <mergeCell ref="D2100:D2103"/>
    <mergeCell ref="E2100:E2103"/>
    <mergeCell ref="F2100:F2103"/>
    <mergeCell ref="A2104:A2107"/>
    <mergeCell ref="B2104:B2107"/>
    <mergeCell ref="C2104:C2107"/>
    <mergeCell ref="D2104:D2107"/>
    <mergeCell ref="E2104:E2107"/>
    <mergeCell ref="F2104:F2107"/>
    <mergeCell ref="A2084:A2087"/>
    <mergeCell ref="B2084:B2087"/>
    <mergeCell ref="C2084:C2087"/>
    <mergeCell ref="D2084:D2087"/>
    <mergeCell ref="E2084:E2087"/>
    <mergeCell ref="F2084:F2087"/>
    <mergeCell ref="A2088:A2091"/>
    <mergeCell ref="B2088:B2091"/>
    <mergeCell ref="C2088:C2091"/>
    <mergeCell ref="D2088:D2091"/>
    <mergeCell ref="E2088:E2091"/>
    <mergeCell ref="F2088:F2091"/>
    <mergeCell ref="A2092:A2095"/>
    <mergeCell ref="B2092:B2095"/>
    <mergeCell ref="C2092:C2095"/>
    <mergeCell ref="D2092:D2095"/>
    <mergeCell ref="E2092:E2095"/>
    <mergeCell ref="F2092:F2095"/>
    <mergeCell ref="A2072:A2075"/>
    <mergeCell ref="B2072:B2075"/>
    <mergeCell ref="C2072:C2075"/>
    <mergeCell ref="D2072:D2075"/>
    <mergeCell ref="E2072:E2075"/>
    <mergeCell ref="F2072:F2075"/>
    <mergeCell ref="A2076:A2079"/>
    <mergeCell ref="B2076:B2079"/>
    <mergeCell ref="C2076:C2079"/>
    <mergeCell ref="D2076:D2079"/>
    <mergeCell ref="E2076:E2079"/>
    <mergeCell ref="F2076:F2079"/>
    <mergeCell ref="A2080:A2083"/>
    <mergeCell ref="B2080:B2083"/>
    <mergeCell ref="C2080:C2083"/>
    <mergeCell ref="D2080:D2083"/>
    <mergeCell ref="E2080:E2083"/>
    <mergeCell ref="F2080:F2083"/>
    <mergeCell ref="A1696:A1699"/>
    <mergeCell ref="B1696:B1699"/>
    <mergeCell ref="C1696:C1699"/>
    <mergeCell ref="D1696:D1699"/>
    <mergeCell ref="E1696:E1699"/>
    <mergeCell ref="F1696:F1699"/>
    <mergeCell ref="A1700:A1703"/>
    <mergeCell ref="B1700:B1703"/>
    <mergeCell ref="C1700:C1703"/>
    <mergeCell ref="D1700:D1703"/>
    <mergeCell ref="E1700:E1703"/>
    <mergeCell ref="F1700:F1703"/>
    <mergeCell ref="A1704:A1707"/>
    <mergeCell ref="B1704:B1707"/>
    <mergeCell ref="C1704:C1707"/>
    <mergeCell ref="D1704:D1707"/>
    <mergeCell ref="E1704:E1707"/>
    <mergeCell ref="F1704:F1707"/>
    <mergeCell ref="A1684:A1687"/>
    <mergeCell ref="B1684:B1687"/>
    <mergeCell ref="C1684:C1687"/>
    <mergeCell ref="D1684:D1687"/>
    <mergeCell ref="E1684:E1687"/>
    <mergeCell ref="F1684:F1687"/>
    <mergeCell ref="A1688:A1691"/>
    <mergeCell ref="B1688:B1691"/>
    <mergeCell ref="C1688:C1691"/>
    <mergeCell ref="D1688:D1691"/>
    <mergeCell ref="E1688:E1691"/>
    <mergeCell ref="F1688:F1691"/>
    <mergeCell ref="A1692:A1695"/>
    <mergeCell ref="B1692:B1695"/>
    <mergeCell ref="C1692:C1695"/>
    <mergeCell ref="D1692:D1695"/>
    <mergeCell ref="E1692:E1695"/>
    <mergeCell ref="F1692:F1695"/>
    <mergeCell ref="A1672:A1675"/>
    <mergeCell ref="B1672:B1675"/>
    <mergeCell ref="C1672:C1675"/>
    <mergeCell ref="D1672:D1675"/>
    <mergeCell ref="E1672:E1675"/>
    <mergeCell ref="F1672:F1675"/>
    <mergeCell ref="A1676:A1679"/>
    <mergeCell ref="B1676:B1679"/>
    <mergeCell ref="C1676:C1679"/>
    <mergeCell ref="D1676:D1679"/>
    <mergeCell ref="E1676:E1679"/>
    <mergeCell ref="F1676:F1679"/>
    <mergeCell ref="A1680:A1683"/>
    <mergeCell ref="B1680:B1683"/>
    <mergeCell ref="C1680:C1683"/>
    <mergeCell ref="D1680:D1683"/>
    <mergeCell ref="E1680:E1683"/>
    <mergeCell ref="F1680:F1683"/>
    <mergeCell ref="A1660:A1663"/>
    <mergeCell ref="B1660:B1663"/>
    <mergeCell ref="C1660:C1663"/>
    <mergeCell ref="D1660:D1663"/>
    <mergeCell ref="E1660:E1663"/>
    <mergeCell ref="F1660:F1663"/>
    <mergeCell ref="A1664:A1667"/>
    <mergeCell ref="B1664:B1667"/>
    <mergeCell ref="C1664:C1667"/>
    <mergeCell ref="D1664:D1667"/>
    <mergeCell ref="E1664:E1667"/>
    <mergeCell ref="F1664:F1667"/>
    <mergeCell ref="A1668:A1671"/>
    <mergeCell ref="B1668:B1671"/>
    <mergeCell ref="C1668:C1671"/>
    <mergeCell ref="D1668:D1671"/>
    <mergeCell ref="E1668:E1671"/>
    <mergeCell ref="F1668:F1671"/>
    <mergeCell ref="A1648:A1651"/>
    <mergeCell ref="B1648:B1651"/>
    <mergeCell ref="C1648:C1651"/>
    <mergeCell ref="D1648:D1651"/>
    <mergeCell ref="E1648:E1651"/>
    <mergeCell ref="F1648:F1651"/>
    <mergeCell ref="A1652:A1655"/>
    <mergeCell ref="B1652:B1655"/>
    <mergeCell ref="C1652:C1655"/>
    <mergeCell ref="D1652:D1655"/>
    <mergeCell ref="E1652:E1655"/>
    <mergeCell ref="F1652:F1655"/>
    <mergeCell ref="A1656:A1659"/>
    <mergeCell ref="B1656:B1659"/>
    <mergeCell ref="C1656:C1659"/>
    <mergeCell ref="D1656:D1659"/>
    <mergeCell ref="E1656:E1659"/>
    <mergeCell ref="F1656:F1659"/>
    <mergeCell ref="C1632:C1635"/>
    <mergeCell ref="D1632:D1635"/>
    <mergeCell ref="E1632:E1635"/>
    <mergeCell ref="F1632:F1635"/>
    <mergeCell ref="A1636:A1639"/>
    <mergeCell ref="B1636:B1639"/>
    <mergeCell ref="C1636:C1639"/>
    <mergeCell ref="D1636:D1639"/>
    <mergeCell ref="E1636:E1639"/>
    <mergeCell ref="F1636:F1639"/>
    <mergeCell ref="A1640:A1643"/>
    <mergeCell ref="B1640:B1643"/>
    <mergeCell ref="C1640:C1643"/>
    <mergeCell ref="D1640:D1643"/>
    <mergeCell ref="E1640:E1643"/>
    <mergeCell ref="F1640:F1643"/>
    <mergeCell ref="A1644:A1647"/>
    <mergeCell ref="B1644:B1647"/>
    <mergeCell ref="C1644:C1647"/>
    <mergeCell ref="D1644:D1647"/>
    <mergeCell ref="E1644:E1647"/>
    <mergeCell ref="F1644:F1647"/>
    <mergeCell ref="A2116:A2119"/>
    <mergeCell ref="B2116:B2119"/>
    <mergeCell ref="C2116:C2119"/>
    <mergeCell ref="D2116:D2119"/>
    <mergeCell ref="E2116:E2119"/>
    <mergeCell ref="F2116:F2119"/>
    <mergeCell ref="A2120:A2123"/>
    <mergeCell ref="B2120:B2123"/>
    <mergeCell ref="C2120:C2123"/>
    <mergeCell ref="D2120:D2123"/>
    <mergeCell ref="E2120:E2123"/>
    <mergeCell ref="F2120:F2123"/>
    <mergeCell ref="A1620:A1623"/>
    <mergeCell ref="B1620:B1623"/>
    <mergeCell ref="C1620:C1623"/>
    <mergeCell ref="D1620:D1623"/>
    <mergeCell ref="E1620:E1623"/>
    <mergeCell ref="F1620:F1623"/>
    <mergeCell ref="A1624:A1627"/>
    <mergeCell ref="B1624:B1627"/>
    <mergeCell ref="C1624:C1627"/>
    <mergeCell ref="D1624:D1627"/>
    <mergeCell ref="E1624:E1627"/>
    <mergeCell ref="F1624:F1627"/>
    <mergeCell ref="A1628:A1631"/>
    <mergeCell ref="B1628:B1631"/>
    <mergeCell ref="C1628:C1631"/>
    <mergeCell ref="D1628:D1631"/>
    <mergeCell ref="E1628:E1631"/>
    <mergeCell ref="F1628:F1631"/>
    <mergeCell ref="A1632:A1635"/>
    <mergeCell ref="B1632:B1635"/>
    <mergeCell ref="A864:A867"/>
    <mergeCell ref="B864:B867"/>
    <mergeCell ref="C864:C867"/>
    <mergeCell ref="D864:D867"/>
    <mergeCell ref="A852:A855"/>
    <mergeCell ref="B852:B855"/>
    <mergeCell ref="C852:C855"/>
    <mergeCell ref="D852:D855"/>
    <mergeCell ref="E852:E855"/>
    <mergeCell ref="F852:F855"/>
    <mergeCell ref="A856:A859"/>
    <mergeCell ref="B856:B859"/>
    <mergeCell ref="C856:C859"/>
    <mergeCell ref="D856:D859"/>
    <mergeCell ref="E856:E859"/>
    <mergeCell ref="F856:F859"/>
    <mergeCell ref="A860:A863"/>
    <mergeCell ref="B860:B863"/>
    <mergeCell ref="C860:C863"/>
    <mergeCell ref="D860:D863"/>
    <mergeCell ref="B840:B843"/>
    <mergeCell ref="C840:C843"/>
    <mergeCell ref="D840:D843"/>
    <mergeCell ref="A844:A847"/>
    <mergeCell ref="B844:B847"/>
    <mergeCell ref="C844:C847"/>
    <mergeCell ref="D844:D847"/>
    <mergeCell ref="A848:A851"/>
    <mergeCell ref="B848:B851"/>
    <mergeCell ref="C848:C851"/>
    <mergeCell ref="D848:D851"/>
    <mergeCell ref="E848:E851"/>
    <mergeCell ref="F848:F851"/>
    <mergeCell ref="A828:A831"/>
    <mergeCell ref="B828:B831"/>
    <mergeCell ref="C828:C831"/>
    <mergeCell ref="D828:D831"/>
    <mergeCell ref="E828:E831"/>
    <mergeCell ref="F828:F831"/>
    <mergeCell ref="A816:A819"/>
    <mergeCell ref="B816:B819"/>
    <mergeCell ref="C816:C819"/>
    <mergeCell ref="D816:D819"/>
    <mergeCell ref="E816:E819"/>
    <mergeCell ref="F816:F819"/>
    <mergeCell ref="A820:A823"/>
    <mergeCell ref="B820:B823"/>
    <mergeCell ref="C820:C823"/>
    <mergeCell ref="D820:D823"/>
    <mergeCell ref="E820:E823"/>
    <mergeCell ref="F820:F823"/>
    <mergeCell ref="A824:A827"/>
    <mergeCell ref="B824:B827"/>
    <mergeCell ref="C824:C827"/>
    <mergeCell ref="D824:D827"/>
    <mergeCell ref="E824:E827"/>
    <mergeCell ref="F824:F827"/>
    <mergeCell ref="A804:A807"/>
    <mergeCell ref="B804:B807"/>
    <mergeCell ref="C804:C807"/>
    <mergeCell ref="D804:D807"/>
    <mergeCell ref="E804:E807"/>
    <mergeCell ref="F804:F807"/>
    <mergeCell ref="A808:A811"/>
    <mergeCell ref="B808:B811"/>
    <mergeCell ref="C808:C811"/>
    <mergeCell ref="D808:D811"/>
    <mergeCell ref="E808:E811"/>
    <mergeCell ref="F808:F811"/>
    <mergeCell ref="A812:A815"/>
    <mergeCell ref="B812:B815"/>
    <mergeCell ref="C812:C815"/>
    <mergeCell ref="D812:D815"/>
    <mergeCell ref="E812:E815"/>
    <mergeCell ref="F812:F815"/>
    <mergeCell ref="A792:A795"/>
    <mergeCell ref="B792:B795"/>
    <mergeCell ref="C792:C795"/>
    <mergeCell ref="D792:D795"/>
    <mergeCell ref="E792:E795"/>
    <mergeCell ref="F792:F795"/>
    <mergeCell ref="A796:A799"/>
    <mergeCell ref="B796:B799"/>
    <mergeCell ref="C796:C799"/>
    <mergeCell ref="D796:D799"/>
    <mergeCell ref="E796:E799"/>
    <mergeCell ref="F796:F799"/>
    <mergeCell ref="A800:A803"/>
    <mergeCell ref="B800:B803"/>
    <mergeCell ref="C800:C803"/>
    <mergeCell ref="D800:D803"/>
    <mergeCell ref="E800:E803"/>
    <mergeCell ref="F800:F803"/>
    <mergeCell ref="A780:A783"/>
    <mergeCell ref="B780:B783"/>
    <mergeCell ref="C780:C783"/>
    <mergeCell ref="D780:D783"/>
    <mergeCell ref="E780:E783"/>
    <mergeCell ref="F780:F783"/>
    <mergeCell ref="A784:A787"/>
    <mergeCell ref="B784:B787"/>
    <mergeCell ref="C784:C787"/>
    <mergeCell ref="D784:D787"/>
    <mergeCell ref="E784:E787"/>
    <mergeCell ref="F784:F787"/>
    <mergeCell ref="A788:A791"/>
    <mergeCell ref="B788:B791"/>
    <mergeCell ref="C788:C791"/>
    <mergeCell ref="D788:D791"/>
    <mergeCell ref="E788:E791"/>
    <mergeCell ref="F788:F791"/>
    <mergeCell ref="A768:A771"/>
    <mergeCell ref="B768:B771"/>
    <mergeCell ref="C768:C771"/>
    <mergeCell ref="D768:D771"/>
    <mergeCell ref="E768:E771"/>
    <mergeCell ref="F768:F771"/>
    <mergeCell ref="A772:A775"/>
    <mergeCell ref="B772:B775"/>
    <mergeCell ref="C772:C775"/>
    <mergeCell ref="D772:D775"/>
    <mergeCell ref="E772:E775"/>
    <mergeCell ref="F772:F775"/>
    <mergeCell ref="A776:A779"/>
    <mergeCell ref="B776:B779"/>
    <mergeCell ref="C776:C779"/>
    <mergeCell ref="D776:D779"/>
    <mergeCell ref="E776:E779"/>
    <mergeCell ref="F776:F779"/>
    <mergeCell ref="A756:A759"/>
    <mergeCell ref="B756:B759"/>
    <mergeCell ref="C756:C759"/>
    <mergeCell ref="D756:D759"/>
    <mergeCell ref="E756:E759"/>
    <mergeCell ref="F756:F759"/>
    <mergeCell ref="A760:A763"/>
    <mergeCell ref="B760:B763"/>
    <mergeCell ref="C760:C763"/>
    <mergeCell ref="D760:D763"/>
    <mergeCell ref="E760:E763"/>
    <mergeCell ref="F760:F763"/>
    <mergeCell ref="A764:A767"/>
    <mergeCell ref="B764:B767"/>
    <mergeCell ref="C764:C767"/>
    <mergeCell ref="D764:D767"/>
    <mergeCell ref="E764:E767"/>
    <mergeCell ref="F764:F767"/>
    <mergeCell ref="A744:A747"/>
    <mergeCell ref="B744:B747"/>
    <mergeCell ref="C744:C747"/>
    <mergeCell ref="D744:D747"/>
    <mergeCell ref="E744:E747"/>
    <mergeCell ref="F744:F747"/>
    <mergeCell ref="A748:A751"/>
    <mergeCell ref="B748:B751"/>
    <mergeCell ref="C748:C751"/>
    <mergeCell ref="D748:D751"/>
    <mergeCell ref="E748:E751"/>
    <mergeCell ref="F748:F751"/>
    <mergeCell ref="A752:A755"/>
    <mergeCell ref="B752:B755"/>
    <mergeCell ref="C752:C755"/>
    <mergeCell ref="D752:D755"/>
    <mergeCell ref="E752:E755"/>
    <mergeCell ref="F752:F755"/>
    <mergeCell ref="A732:A735"/>
    <mergeCell ref="B732:B735"/>
    <mergeCell ref="C732:C735"/>
    <mergeCell ref="D732:D735"/>
    <mergeCell ref="E732:E735"/>
    <mergeCell ref="F732:F735"/>
    <mergeCell ref="A736:A739"/>
    <mergeCell ref="B736:B739"/>
    <mergeCell ref="C736:C739"/>
    <mergeCell ref="D736:D739"/>
    <mergeCell ref="E736:E739"/>
    <mergeCell ref="F736:F739"/>
    <mergeCell ref="A740:A743"/>
    <mergeCell ref="B740:B743"/>
    <mergeCell ref="C740:C743"/>
    <mergeCell ref="D740:D743"/>
    <mergeCell ref="E740:E743"/>
    <mergeCell ref="F740:F743"/>
    <mergeCell ref="A720:A723"/>
    <mergeCell ref="B720:B723"/>
    <mergeCell ref="C720:C723"/>
    <mergeCell ref="D720:D723"/>
    <mergeCell ref="E720:E723"/>
    <mergeCell ref="F720:F723"/>
    <mergeCell ref="A724:A727"/>
    <mergeCell ref="B724:B727"/>
    <mergeCell ref="C724:C727"/>
    <mergeCell ref="D724:D727"/>
    <mergeCell ref="E724:E727"/>
    <mergeCell ref="F724:F727"/>
    <mergeCell ref="A728:A731"/>
    <mergeCell ref="B728:B731"/>
    <mergeCell ref="C728:C731"/>
    <mergeCell ref="D728:D731"/>
    <mergeCell ref="E728:E731"/>
    <mergeCell ref="F728:F731"/>
    <mergeCell ref="A708:A711"/>
    <mergeCell ref="B708:B711"/>
    <mergeCell ref="C708:C711"/>
    <mergeCell ref="D708:D711"/>
    <mergeCell ref="E708:E711"/>
    <mergeCell ref="F708:F711"/>
    <mergeCell ref="A712:A715"/>
    <mergeCell ref="B712:B715"/>
    <mergeCell ref="C712:C715"/>
    <mergeCell ref="D712:D715"/>
    <mergeCell ref="E712:E715"/>
    <mergeCell ref="F712:F715"/>
    <mergeCell ref="A716:A719"/>
    <mergeCell ref="B716:B719"/>
    <mergeCell ref="C716:C719"/>
    <mergeCell ref="D716:D719"/>
    <mergeCell ref="E716:E719"/>
    <mergeCell ref="F716:F719"/>
    <mergeCell ref="A696:A699"/>
    <mergeCell ref="B696:B699"/>
    <mergeCell ref="C696:C699"/>
    <mergeCell ref="D696:D699"/>
    <mergeCell ref="E696:E699"/>
    <mergeCell ref="F696:F699"/>
    <mergeCell ref="A700:A703"/>
    <mergeCell ref="B700:B703"/>
    <mergeCell ref="C700:C703"/>
    <mergeCell ref="D700:D703"/>
    <mergeCell ref="E700:E703"/>
    <mergeCell ref="F700:F703"/>
    <mergeCell ref="A704:A707"/>
    <mergeCell ref="B704:B707"/>
    <mergeCell ref="C704:C707"/>
    <mergeCell ref="D704:D707"/>
    <mergeCell ref="E704:E707"/>
    <mergeCell ref="F704:F707"/>
    <mergeCell ref="C680:C683"/>
    <mergeCell ref="D680:D683"/>
    <mergeCell ref="E680:E683"/>
    <mergeCell ref="F680:F683"/>
    <mergeCell ref="A684:A687"/>
    <mergeCell ref="B684:B687"/>
    <mergeCell ref="C684:C687"/>
    <mergeCell ref="D684:D687"/>
    <mergeCell ref="E684:E687"/>
    <mergeCell ref="F684:F687"/>
    <mergeCell ref="A688:A691"/>
    <mergeCell ref="B688:B691"/>
    <mergeCell ref="C688:C691"/>
    <mergeCell ref="D688:D691"/>
    <mergeCell ref="E688:E691"/>
    <mergeCell ref="F688:F691"/>
    <mergeCell ref="A692:A695"/>
    <mergeCell ref="B692:B695"/>
    <mergeCell ref="C692:C695"/>
    <mergeCell ref="D692:D695"/>
    <mergeCell ref="E692:E695"/>
    <mergeCell ref="F692:F695"/>
    <mergeCell ref="A156:A159"/>
    <mergeCell ref="B156:B159"/>
    <mergeCell ref="C156:C159"/>
    <mergeCell ref="D156:D159"/>
    <mergeCell ref="E156:E159"/>
    <mergeCell ref="F156:F159"/>
    <mergeCell ref="A160:A163"/>
    <mergeCell ref="B160:B163"/>
    <mergeCell ref="C160:C163"/>
    <mergeCell ref="D160:D163"/>
    <mergeCell ref="E160:E163"/>
    <mergeCell ref="F160:F163"/>
    <mergeCell ref="A164:A167"/>
    <mergeCell ref="B164:B167"/>
    <mergeCell ref="C164:C167"/>
    <mergeCell ref="D164:D167"/>
    <mergeCell ref="E164:E167"/>
    <mergeCell ref="F164:F167"/>
    <mergeCell ref="A144:A147"/>
    <mergeCell ref="B144:B147"/>
    <mergeCell ref="C144:C147"/>
    <mergeCell ref="D144:D147"/>
    <mergeCell ref="E144:E147"/>
    <mergeCell ref="F144:F147"/>
    <mergeCell ref="A148:A151"/>
    <mergeCell ref="B148:B151"/>
    <mergeCell ref="C148:C151"/>
    <mergeCell ref="D148:D151"/>
    <mergeCell ref="E148:E151"/>
    <mergeCell ref="F148:F151"/>
    <mergeCell ref="A152:A155"/>
    <mergeCell ref="B152:B155"/>
    <mergeCell ref="C152:C155"/>
    <mergeCell ref="D152:D155"/>
    <mergeCell ref="E152:E155"/>
    <mergeCell ref="F152:F155"/>
    <mergeCell ref="A132:A135"/>
    <mergeCell ref="B132:B135"/>
    <mergeCell ref="C132:C135"/>
    <mergeCell ref="D132:D135"/>
    <mergeCell ref="E132:E135"/>
    <mergeCell ref="F132:F135"/>
    <mergeCell ref="A136:A139"/>
    <mergeCell ref="B136:B139"/>
    <mergeCell ref="C136:C139"/>
    <mergeCell ref="D136:D139"/>
    <mergeCell ref="E136:E139"/>
    <mergeCell ref="F136:F139"/>
    <mergeCell ref="A140:A143"/>
    <mergeCell ref="B140:B143"/>
    <mergeCell ref="C140:C143"/>
    <mergeCell ref="D140:D143"/>
    <mergeCell ref="E140:E143"/>
    <mergeCell ref="F140:F143"/>
    <mergeCell ref="A120:A123"/>
    <mergeCell ref="B120:B123"/>
    <mergeCell ref="C120:C123"/>
    <mergeCell ref="D120:D123"/>
    <mergeCell ref="E120:E123"/>
    <mergeCell ref="F120:F123"/>
    <mergeCell ref="A124:A127"/>
    <mergeCell ref="B124:B127"/>
    <mergeCell ref="C124:C127"/>
    <mergeCell ref="D124:D127"/>
    <mergeCell ref="E124:E127"/>
    <mergeCell ref="F124:F127"/>
    <mergeCell ref="A128:A131"/>
    <mergeCell ref="B128:B131"/>
    <mergeCell ref="C128:C131"/>
    <mergeCell ref="D128:D131"/>
    <mergeCell ref="E128:E131"/>
    <mergeCell ref="F128:F131"/>
    <mergeCell ref="A108:A111"/>
    <mergeCell ref="B108:B111"/>
    <mergeCell ref="C108:C111"/>
    <mergeCell ref="D108:D111"/>
    <mergeCell ref="E108:E111"/>
    <mergeCell ref="F108:F111"/>
    <mergeCell ref="A112:A115"/>
    <mergeCell ref="B112:B115"/>
    <mergeCell ref="C112:C115"/>
    <mergeCell ref="D112:D115"/>
    <mergeCell ref="E112:E115"/>
    <mergeCell ref="F112:F115"/>
    <mergeCell ref="A116:A119"/>
    <mergeCell ref="B116:B119"/>
    <mergeCell ref="C116:C119"/>
    <mergeCell ref="D116:D119"/>
    <mergeCell ref="E116:E119"/>
    <mergeCell ref="F116:F119"/>
    <mergeCell ref="A96:A99"/>
    <mergeCell ref="B96:B99"/>
    <mergeCell ref="C96:C99"/>
    <mergeCell ref="D96:D99"/>
    <mergeCell ref="E96:E99"/>
    <mergeCell ref="F96:F99"/>
    <mergeCell ref="A100:A103"/>
    <mergeCell ref="B100:B103"/>
    <mergeCell ref="C100:C103"/>
    <mergeCell ref="D100:D103"/>
    <mergeCell ref="E100:E103"/>
    <mergeCell ref="F100:F103"/>
    <mergeCell ref="A104:A107"/>
    <mergeCell ref="B104:B107"/>
    <mergeCell ref="C104:C107"/>
    <mergeCell ref="D104:D107"/>
    <mergeCell ref="E104:E107"/>
    <mergeCell ref="F104:F107"/>
    <mergeCell ref="A84:A87"/>
    <mergeCell ref="B84:B87"/>
    <mergeCell ref="C84:C87"/>
    <mergeCell ref="D84:D87"/>
    <mergeCell ref="E84:E87"/>
    <mergeCell ref="F84:F87"/>
    <mergeCell ref="A88:A91"/>
    <mergeCell ref="B88:B91"/>
    <mergeCell ref="C88:C91"/>
    <mergeCell ref="D88:D91"/>
    <mergeCell ref="E88:E91"/>
    <mergeCell ref="F88:F91"/>
    <mergeCell ref="A92:A95"/>
    <mergeCell ref="B92:B95"/>
    <mergeCell ref="C92:C95"/>
    <mergeCell ref="D92:D95"/>
    <mergeCell ref="E92:E95"/>
    <mergeCell ref="F92:F95"/>
    <mergeCell ref="A72:A75"/>
    <mergeCell ref="B72:B75"/>
    <mergeCell ref="C72:C75"/>
    <mergeCell ref="D72:D75"/>
    <mergeCell ref="E72:E75"/>
    <mergeCell ref="F72:F75"/>
    <mergeCell ref="A76:A79"/>
    <mergeCell ref="B76:B79"/>
    <mergeCell ref="C76:C79"/>
    <mergeCell ref="D76:D79"/>
    <mergeCell ref="E76:E79"/>
    <mergeCell ref="F76:F79"/>
    <mergeCell ref="A80:A83"/>
    <mergeCell ref="B80:B83"/>
    <mergeCell ref="C80:C83"/>
    <mergeCell ref="D80:D83"/>
    <mergeCell ref="E80:E83"/>
    <mergeCell ref="F80:F83"/>
    <mergeCell ref="A60:A63"/>
    <mergeCell ref="B60:B63"/>
    <mergeCell ref="C60:C63"/>
    <mergeCell ref="D60:D63"/>
    <mergeCell ref="E60:E63"/>
    <mergeCell ref="F60:F63"/>
    <mergeCell ref="A64:A67"/>
    <mergeCell ref="B64:B67"/>
    <mergeCell ref="C64:C67"/>
    <mergeCell ref="D64:D67"/>
    <mergeCell ref="E64:E67"/>
    <mergeCell ref="F64:F67"/>
    <mergeCell ref="A68:A71"/>
    <mergeCell ref="B68:B71"/>
    <mergeCell ref="C68:C71"/>
    <mergeCell ref="D68:D71"/>
    <mergeCell ref="E68:E71"/>
    <mergeCell ref="F68:F71"/>
    <mergeCell ref="A48:A51"/>
    <mergeCell ref="B48:B51"/>
    <mergeCell ref="C48:C51"/>
    <mergeCell ref="D48:D51"/>
    <mergeCell ref="E48:E51"/>
    <mergeCell ref="F48:F51"/>
    <mergeCell ref="A52:A55"/>
    <mergeCell ref="B52:B55"/>
    <mergeCell ref="C52:C55"/>
    <mergeCell ref="D52:D55"/>
    <mergeCell ref="E52:E55"/>
    <mergeCell ref="F52:F55"/>
    <mergeCell ref="A56:A59"/>
    <mergeCell ref="B56:B59"/>
    <mergeCell ref="C56:C59"/>
    <mergeCell ref="D56:D59"/>
    <mergeCell ref="E56:E59"/>
    <mergeCell ref="F56:F59"/>
    <mergeCell ref="A36:A39"/>
    <mergeCell ref="B36:B39"/>
    <mergeCell ref="C36:C39"/>
    <mergeCell ref="D36:D39"/>
    <mergeCell ref="E36:E39"/>
    <mergeCell ref="F36:F39"/>
    <mergeCell ref="A40:A43"/>
    <mergeCell ref="B40:B43"/>
    <mergeCell ref="C40:C43"/>
    <mergeCell ref="D40:D43"/>
    <mergeCell ref="E40:E43"/>
    <mergeCell ref="F40:F43"/>
    <mergeCell ref="A44:A47"/>
    <mergeCell ref="B44:B47"/>
    <mergeCell ref="C44:C47"/>
    <mergeCell ref="D44:D47"/>
    <mergeCell ref="E44:E47"/>
    <mergeCell ref="F44:F47"/>
    <mergeCell ref="C20:C23"/>
    <mergeCell ref="D20:D23"/>
    <mergeCell ref="E20:E23"/>
    <mergeCell ref="F20:F23"/>
    <mergeCell ref="A24:A27"/>
    <mergeCell ref="B24:B27"/>
    <mergeCell ref="C24:C27"/>
    <mergeCell ref="D24:D27"/>
    <mergeCell ref="E24:E27"/>
    <mergeCell ref="F24:F27"/>
    <mergeCell ref="A28:A31"/>
    <mergeCell ref="B28:B31"/>
    <mergeCell ref="C28:C31"/>
    <mergeCell ref="D28:D31"/>
    <mergeCell ref="E28:E31"/>
    <mergeCell ref="F28:F31"/>
    <mergeCell ref="A32:A35"/>
    <mergeCell ref="B32:B35"/>
    <mergeCell ref="C32:C35"/>
    <mergeCell ref="D32:D35"/>
    <mergeCell ref="E32:E35"/>
    <mergeCell ref="F32:F35"/>
    <mergeCell ref="A2208:A2211"/>
    <mergeCell ref="B2208:B2211"/>
    <mergeCell ref="C2208:C2211"/>
    <mergeCell ref="D2208:D2211"/>
    <mergeCell ref="E2208:E2211"/>
    <mergeCell ref="F2208:F2211"/>
    <mergeCell ref="A2204:A2207"/>
    <mergeCell ref="B2204:B2207"/>
    <mergeCell ref="C2204:C2207"/>
    <mergeCell ref="D2204:D2207"/>
    <mergeCell ref="E2204:E2207"/>
    <mergeCell ref="F2204:F2207"/>
    <mergeCell ref="A2200:A2203"/>
    <mergeCell ref="B2200:B2203"/>
    <mergeCell ref="C2200:C2203"/>
    <mergeCell ref="D2200:D2203"/>
    <mergeCell ref="E2200:E2203"/>
    <mergeCell ref="F2200:F2203"/>
    <mergeCell ref="A2196:A2199"/>
    <mergeCell ref="B2196:B2199"/>
    <mergeCell ref="C2196:C2199"/>
    <mergeCell ref="D2196:D2199"/>
    <mergeCell ref="E2196:E2199"/>
    <mergeCell ref="F2196:F2199"/>
    <mergeCell ref="A2192:A2195"/>
    <mergeCell ref="B2192:B2195"/>
    <mergeCell ref="C2192:C2195"/>
    <mergeCell ref="D2192:D2195"/>
    <mergeCell ref="E2192:E2195"/>
    <mergeCell ref="F2192:F2195"/>
    <mergeCell ref="A2188:A2191"/>
    <mergeCell ref="B2188:B2191"/>
    <mergeCell ref="C2188:C2191"/>
    <mergeCell ref="D2188:D2191"/>
    <mergeCell ref="E2188:E2191"/>
    <mergeCell ref="F2188:F2191"/>
    <mergeCell ref="E1940:E1943"/>
    <mergeCell ref="F1940:F1943"/>
    <mergeCell ref="E1944:E1947"/>
    <mergeCell ref="F1944:F1947"/>
    <mergeCell ref="E1932:E1935"/>
    <mergeCell ref="F1932:F1935"/>
    <mergeCell ref="E1936:E1939"/>
    <mergeCell ref="F1936:F1939"/>
    <mergeCell ref="C2064:C2067"/>
    <mergeCell ref="D2064:D2067"/>
    <mergeCell ref="E2064:E2067"/>
    <mergeCell ref="F2064:F2067"/>
    <mergeCell ref="A2068:A2071"/>
    <mergeCell ref="B2068:B2071"/>
    <mergeCell ref="C2068:C2071"/>
    <mergeCell ref="D2068:D2071"/>
    <mergeCell ref="E2068:E2071"/>
    <mergeCell ref="F2068:F2071"/>
    <mergeCell ref="E1920:E1923"/>
    <mergeCell ref="F1920:F1923"/>
    <mergeCell ref="E1924:E1927"/>
    <mergeCell ref="E1912:E1915"/>
    <mergeCell ref="F1912:F1915"/>
    <mergeCell ref="A1916:A1919"/>
    <mergeCell ref="E1916:E1919"/>
    <mergeCell ref="F1916:F1919"/>
    <mergeCell ref="A2215:F2215"/>
    <mergeCell ref="A832:D835"/>
    <mergeCell ref="A1020:D1023"/>
    <mergeCell ref="A1104:D1107"/>
    <mergeCell ref="A1152:D1155"/>
    <mergeCell ref="A1552:D1555"/>
    <mergeCell ref="A1912:A1915"/>
    <mergeCell ref="B1912:B1915"/>
    <mergeCell ref="C1912:C1915"/>
    <mergeCell ref="D1912:D1915"/>
    <mergeCell ref="F1924:F1927"/>
    <mergeCell ref="E1928:E1931"/>
    <mergeCell ref="F1928:F1931"/>
    <mergeCell ref="E1908:E1911"/>
    <mergeCell ref="F1908:F1911"/>
    <mergeCell ref="A1908:D1911"/>
    <mergeCell ref="E1616:E1619"/>
    <mergeCell ref="F1616:F1619"/>
    <mergeCell ref="A1608:A1611"/>
    <mergeCell ref="B1608:B1611"/>
    <mergeCell ref="C1608:C1611"/>
    <mergeCell ref="D1608:D1611"/>
    <mergeCell ref="E1608:E1611"/>
    <mergeCell ref="F1608:F1611"/>
    <mergeCell ref="A1604:A1607"/>
    <mergeCell ref="B1604:B1607"/>
    <mergeCell ref="C1604:C1607"/>
    <mergeCell ref="D1604:D1607"/>
    <mergeCell ref="E1604:E1607"/>
    <mergeCell ref="F1604:F1607"/>
    <mergeCell ref="A1600:A1603"/>
    <mergeCell ref="B1600:B1603"/>
    <mergeCell ref="C1600:C1603"/>
    <mergeCell ref="D1600:D1603"/>
    <mergeCell ref="E1600:E1603"/>
    <mergeCell ref="F1600:F1603"/>
    <mergeCell ref="A1612:A1615"/>
    <mergeCell ref="B1612:B1615"/>
    <mergeCell ref="C1612:C1615"/>
    <mergeCell ref="D1612:D1615"/>
    <mergeCell ref="E1612:E1615"/>
    <mergeCell ref="F1612:F1615"/>
    <mergeCell ref="A1616:D1619"/>
    <mergeCell ref="A1596:A1599"/>
    <mergeCell ref="B1596:B1599"/>
    <mergeCell ref="C1596:C1599"/>
    <mergeCell ref="D1596:D1599"/>
    <mergeCell ref="E1596:E1599"/>
    <mergeCell ref="F1596:F1599"/>
    <mergeCell ref="A1592:A1595"/>
    <mergeCell ref="B1592:B1595"/>
    <mergeCell ref="C1592:C1595"/>
    <mergeCell ref="D1592:D1595"/>
    <mergeCell ref="E1592:E1595"/>
    <mergeCell ref="F1592:F1595"/>
    <mergeCell ref="A1588:A1591"/>
    <mergeCell ref="B1588:B1591"/>
    <mergeCell ref="C1588:C1591"/>
    <mergeCell ref="D1588:D1591"/>
    <mergeCell ref="E1588:E1591"/>
    <mergeCell ref="F1588:F1591"/>
    <mergeCell ref="A1584:A1587"/>
    <mergeCell ref="B1584:B1587"/>
    <mergeCell ref="C1584:C1587"/>
    <mergeCell ref="D1584:D1587"/>
    <mergeCell ref="E1584:E1587"/>
    <mergeCell ref="F1584:F1587"/>
    <mergeCell ref="A1580:A1583"/>
    <mergeCell ref="B1580:B1583"/>
    <mergeCell ref="C1580:C1583"/>
    <mergeCell ref="D1580:D1583"/>
    <mergeCell ref="E1580:E1583"/>
    <mergeCell ref="F1580:F1583"/>
    <mergeCell ref="A1576:A1579"/>
    <mergeCell ref="B1576:B1579"/>
    <mergeCell ref="C1576:C1579"/>
    <mergeCell ref="D1576:D1579"/>
    <mergeCell ref="E1576:E1579"/>
    <mergeCell ref="F1576:F1579"/>
    <mergeCell ref="A1572:A1575"/>
    <mergeCell ref="B1572:B1575"/>
    <mergeCell ref="C1572:C1575"/>
    <mergeCell ref="D1572:D1575"/>
    <mergeCell ref="E1572:E1575"/>
    <mergeCell ref="F1572:F1575"/>
    <mergeCell ref="A1568:A1571"/>
    <mergeCell ref="B1568:B1571"/>
    <mergeCell ref="C1568:C1571"/>
    <mergeCell ref="D1568:D1571"/>
    <mergeCell ref="E1568:E1571"/>
    <mergeCell ref="F1568:F1571"/>
    <mergeCell ref="A1564:A1567"/>
    <mergeCell ref="B1564:B1567"/>
    <mergeCell ref="C1564:C1567"/>
    <mergeCell ref="D1564:D1567"/>
    <mergeCell ref="E1564:E1567"/>
    <mergeCell ref="F1564:F1567"/>
    <mergeCell ref="A1560:A1563"/>
    <mergeCell ref="B1560:B1563"/>
    <mergeCell ref="C1560:C1563"/>
    <mergeCell ref="D1560:D1563"/>
    <mergeCell ref="E1560:E1563"/>
    <mergeCell ref="F1560:F1563"/>
    <mergeCell ref="A1556:A1559"/>
    <mergeCell ref="B1556:B1559"/>
    <mergeCell ref="C1556:C1559"/>
    <mergeCell ref="D1556:D1559"/>
    <mergeCell ref="E1556:E1559"/>
    <mergeCell ref="F1556:F1559"/>
    <mergeCell ref="E1552:E1555"/>
    <mergeCell ref="F1552:F1555"/>
    <mergeCell ref="A1548:A1551"/>
    <mergeCell ref="B1548:B1551"/>
    <mergeCell ref="C1548:C1551"/>
    <mergeCell ref="D1548:D1551"/>
    <mergeCell ref="E1548:E1551"/>
    <mergeCell ref="F1548:F1551"/>
    <mergeCell ref="A1544:A1547"/>
    <mergeCell ref="B1544:B1547"/>
    <mergeCell ref="C1544:C1547"/>
    <mergeCell ref="D1544:D1547"/>
    <mergeCell ref="E1544:E1547"/>
    <mergeCell ref="F1544:F1547"/>
    <mergeCell ref="A1540:A1543"/>
    <mergeCell ref="B1540:B1543"/>
    <mergeCell ref="C1540:C1543"/>
    <mergeCell ref="D1540:D1543"/>
    <mergeCell ref="E1540:E1543"/>
    <mergeCell ref="F1540:F1543"/>
    <mergeCell ref="A1536:A1539"/>
    <mergeCell ref="B1536:B1539"/>
    <mergeCell ref="C1536:C1539"/>
    <mergeCell ref="D1536:D1539"/>
    <mergeCell ref="E1536:E1539"/>
    <mergeCell ref="F1536:F1539"/>
    <mergeCell ref="A1532:A1535"/>
    <mergeCell ref="B1532:B1535"/>
    <mergeCell ref="C1532:C1535"/>
    <mergeCell ref="D1532:D1535"/>
    <mergeCell ref="E1532:E1535"/>
    <mergeCell ref="F1532:F1535"/>
    <mergeCell ref="A1528:A1531"/>
    <mergeCell ref="B1528:B1531"/>
    <mergeCell ref="C1528:C1531"/>
    <mergeCell ref="D1528:D1531"/>
    <mergeCell ref="E1528:E1531"/>
    <mergeCell ref="F1528:F1531"/>
    <mergeCell ref="A1524:A1527"/>
    <mergeCell ref="B1524:B1527"/>
    <mergeCell ref="C1524:C1527"/>
    <mergeCell ref="D1524:D1527"/>
    <mergeCell ref="E1524:E1527"/>
    <mergeCell ref="F1524:F1527"/>
    <mergeCell ref="A1520:A1523"/>
    <mergeCell ref="B1520:B1523"/>
    <mergeCell ref="C1520:C1523"/>
    <mergeCell ref="D1520:D1523"/>
    <mergeCell ref="E1520:E1523"/>
    <mergeCell ref="F1520:F1523"/>
    <mergeCell ref="A1516:A1519"/>
    <mergeCell ref="B1516:B1519"/>
    <mergeCell ref="C1516:C1519"/>
    <mergeCell ref="D1516:D1519"/>
    <mergeCell ref="E1516:E1519"/>
    <mergeCell ref="F1516:F1519"/>
    <mergeCell ref="A1512:A1515"/>
    <mergeCell ref="B1512:B1515"/>
    <mergeCell ref="C1512:C1515"/>
    <mergeCell ref="D1512:D1515"/>
    <mergeCell ref="E1512:E1515"/>
    <mergeCell ref="F1512:F1515"/>
    <mergeCell ref="A1508:A1511"/>
    <mergeCell ref="B1508:B1511"/>
    <mergeCell ref="C1508:C1511"/>
    <mergeCell ref="D1508:D1511"/>
    <mergeCell ref="E1508:E1511"/>
    <mergeCell ref="F1508:F1511"/>
    <mergeCell ref="A1504:A1507"/>
    <mergeCell ref="B1504:B1507"/>
    <mergeCell ref="C1504:C1507"/>
    <mergeCell ref="D1504:D1507"/>
    <mergeCell ref="E1504:E1507"/>
    <mergeCell ref="F1504:F1507"/>
    <mergeCell ref="A1500:A1503"/>
    <mergeCell ref="B1500:B1503"/>
    <mergeCell ref="C1500:C1503"/>
    <mergeCell ref="D1500:D1503"/>
    <mergeCell ref="E1500:E1503"/>
    <mergeCell ref="F1500:F1503"/>
    <mergeCell ref="A1496:A1499"/>
    <mergeCell ref="B1496:B1499"/>
    <mergeCell ref="C1496:C1499"/>
    <mergeCell ref="D1496:D1499"/>
    <mergeCell ref="E1496:E1499"/>
    <mergeCell ref="F1496:F1499"/>
    <mergeCell ref="A1492:A1495"/>
    <mergeCell ref="B1492:B1495"/>
    <mergeCell ref="C1492:C1495"/>
    <mergeCell ref="D1492:D1495"/>
    <mergeCell ref="E1492:E1495"/>
    <mergeCell ref="F1492:F1495"/>
    <mergeCell ref="A1488:A1491"/>
    <mergeCell ref="B1488:B1491"/>
    <mergeCell ref="C1488:C1491"/>
    <mergeCell ref="D1488:D1491"/>
    <mergeCell ref="E1488:E1491"/>
    <mergeCell ref="F1488:F1491"/>
    <mergeCell ref="A1484:A1487"/>
    <mergeCell ref="B1484:B1487"/>
    <mergeCell ref="C1484:C1487"/>
    <mergeCell ref="D1484:D1487"/>
    <mergeCell ref="E1484:E1487"/>
    <mergeCell ref="F1484:F1487"/>
    <mergeCell ref="A1480:A1483"/>
    <mergeCell ref="B1480:B1483"/>
    <mergeCell ref="C1480:C1483"/>
    <mergeCell ref="D1480:D1483"/>
    <mergeCell ref="E1480:E1483"/>
    <mergeCell ref="F1480:F1483"/>
    <mergeCell ref="A1476:A1479"/>
    <mergeCell ref="B1476:B1479"/>
    <mergeCell ref="C1476:C1479"/>
    <mergeCell ref="D1476:D1479"/>
    <mergeCell ref="E1476:E1479"/>
    <mergeCell ref="F1476:F1479"/>
    <mergeCell ref="A1472:A1475"/>
    <mergeCell ref="B1472:B1475"/>
    <mergeCell ref="C1472:C1475"/>
    <mergeCell ref="D1472:D1475"/>
    <mergeCell ref="E1472:E1475"/>
    <mergeCell ref="F1472:F1475"/>
    <mergeCell ref="A1468:A1471"/>
    <mergeCell ref="B1468:B1471"/>
    <mergeCell ref="C1468:C1471"/>
    <mergeCell ref="D1468:D1471"/>
    <mergeCell ref="E1468:E1471"/>
    <mergeCell ref="F1468:F1471"/>
    <mergeCell ref="A1464:A1467"/>
    <mergeCell ref="B1464:B1467"/>
    <mergeCell ref="C1464:C1467"/>
    <mergeCell ref="D1464:D1467"/>
    <mergeCell ref="E1464:E1467"/>
    <mergeCell ref="F1464:F1467"/>
    <mergeCell ref="A1460:A1463"/>
    <mergeCell ref="B1460:B1463"/>
    <mergeCell ref="C1460:C1463"/>
    <mergeCell ref="D1460:D1463"/>
    <mergeCell ref="E1460:E1463"/>
    <mergeCell ref="F1460:F1463"/>
    <mergeCell ref="A1456:A1459"/>
    <mergeCell ref="B1456:B1459"/>
    <mergeCell ref="C1456:C1459"/>
    <mergeCell ref="D1456:D1459"/>
    <mergeCell ref="E1456:E1459"/>
    <mergeCell ref="F1456:F1459"/>
    <mergeCell ref="A1452:A1455"/>
    <mergeCell ref="B1452:B1455"/>
    <mergeCell ref="C1452:C1455"/>
    <mergeCell ref="D1452:D1455"/>
    <mergeCell ref="E1452:E1455"/>
    <mergeCell ref="F1452:F1455"/>
    <mergeCell ref="A1448:A1451"/>
    <mergeCell ref="B1448:B1451"/>
    <mergeCell ref="C1448:C1451"/>
    <mergeCell ref="D1448:D1451"/>
    <mergeCell ref="E1448:E1451"/>
    <mergeCell ref="F1448:F1451"/>
    <mergeCell ref="A1444:A1447"/>
    <mergeCell ref="B1444:B1447"/>
    <mergeCell ref="C1444:C1447"/>
    <mergeCell ref="D1444:D1447"/>
    <mergeCell ref="E1444:E1447"/>
    <mergeCell ref="F1444:F1447"/>
    <mergeCell ref="A1440:A1443"/>
    <mergeCell ref="B1440:B1443"/>
    <mergeCell ref="C1440:C1443"/>
    <mergeCell ref="D1440:D1443"/>
    <mergeCell ref="E1440:E1443"/>
    <mergeCell ref="F1440:F1443"/>
    <mergeCell ref="A1436:A1439"/>
    <mergeCell ref="B1436:B1439"/>
    <mergeCell ref="C1436:C1439"/>
    <mergeCell ref="D1436:D1439"/>
    <mergeCell ref="E1436:E1439"/>
    <mergeCell ref="F1436:F1439"/>
    <mergeCell ref="A1432:A1435"/>
    <mergeCell ref="B1432:B1435"/>
    <mergeCell ref="C1432:C1435"/>
    <mergeCell ref="D1432:D1435"/>
    <mergeCell ref="E1432:E1435"/>
    <mergeCell ref="F1432:F1435"/>
    <mergeCell ref="A1428:A1431"/>
    <mergeCell ref="B1428:B1431"/>
    <mergeCell ref="C1428:C1431"/>
    <mergeCell ref="D1428:D1431"/>
    <mergeCell ref="E1428:E1431"/>
    <mergeCell ref="F1428:F1431"/>
    <mergeCell ref="A1424:A1427"/>
    <mergeCell ref="B1424:B1427"/>
    <mergeCell ref="C1424:C1427"/>
    <mergeCell ref="D1424:D1427"/>
    <mergeCell ref="E1424:E1427"/>
    <mergeCell ref="F1424:F1427"/>
    <mergeCell ref="A1420:A1423"/>
    <mergeCell ref="B1420:B1423"/>
    <mergeCell ref="C1420:C1423"/>
    <mergeCell ref="D1420:D1423"/>
    <mergeCell ref="E1420:E1423"/>
    <mergeCell ref="F1420:F1423"/>
    <mergeCell ref="A1416:A1419"/>
    <mergeCell ref="B1416:B1419"/>
    <mergeCell ref="C1416:C1419"/>
    <mergeCell ref="D1416:D1419"/>
    <mergeCell ref="E1416:E1419"/>
    <mergeCell ref="F1416:F1419"/>
    <mergeCell ref="A1412:A1415"/>
    <mergeCell ref="B1412:B1415"/>
    <mergeCell ref="C1412:C1415"/>
    <mergeCell ref="D1412:D1415"/>
    <mergeCell ref="E1412:E1415"/>
    <mergeCell ref="F1412:F1415"/>
    <mergeCell ref="A1408:A1411"/>
    <mergeCell ref="B1408:B1411"/>
    <mergeCell ref="C1408:C1411"/>
    <mergeCell ref="D1408:D1411"/>
    <mergeCell ref="E1408:E1411"/>
    <mergeCell ref="F1408:F1411"/>
    <mergeCell ref="A1404:A1407"/>
    <mergeCell ref="B1404:B1407"/>
    <mergeCell ref="C1404:C1407"/>
    <mergeCell ref="D1404:D1407"/>
    <mergeCell ref="E1404:E1407"/>
    <mergeCell ref="F1404:F1407"/>
    <mergeCell ref="A1400:A1403"/>
    <mergeCell ref="B1400:B1403"/>
    <mergeCell ref="C1400:C1403"/>
    <mergeCell ref="D1400:D1403"/>
    <mergeCell ref="E1400:E1403"/>
    <mergeCell ref="F1400:F1403"/>
    <mergeCell ref="A1396:A1399"/>
    <mergeCell ref="B1396:B1399"/>
    <mergeCell ref="C1396:C1399"/>
    <mergeCell ref="D1396:D1399"/>
    <mergeCell ref="E1396:E1399"/>
    <mergeCell ref="F1396:F1399"/>
    <mergeCell ref="A1392:A1395"/>
    <mergeCell ref="B1392:B1395"/>
    <mergeCell ref="C1392:C1395"/>
    <mergeCell ref="D1392:D1395"/>
    <mergeCell ref="E1392:E1395"/>
    <mergeCell ref="F1392:F1395"/>
    <mergeCell ref="A1388:A1391"/>
    <mergeCell ref="B1388:B1391"/>
    <mergeCell ref="C1388:C1391"/>
    <mergeCell ref="D1388:D1391"/>
    <mergeCell ref="E1388:E1391"/>
    <mergeCell ref="F1388:F1391"/>
    <mergeCell ref="A1384:A1387"/>
    <mergeCell ref="B1384:B1387"/>
    <mergeCell ref="C1384:C1387"/>
    <mergeCell ref="D1384:D1387"/>
    <mergeCell ref="E1384:E1387"/>
    <mergeCell ref="F1384:F1387"/>
    <mergeCell ref="A1380:A1383"/>
    <mergeCell ref="B1380:B1383"/>
    <mergeCell ref="C1380:C1383"/>
    <mergeCell ref="D1380:D1383"/>
    <mergeCell ref="E1380:E1383"/>
    <mergeCell ref="F1380:F1383"/>
    <mergeCell ref="A1376:A1379"/>
    <mergeCell ref="B1376:B1379"/>
    <mergeCell ref="C1376:C1379"/>
    <mergeCell ref="D1376:D1379"/>
    <mergeCell ref="E1376:E1379"/>
    <mergeCell ref="F1376:F1379"/>
    <mergeCell ref="A1372:A1375"/>
    <mergeCell ref="B1372:B1375"/>
    <mergeCell ref="C1372:C1375"/>
    <mergeCell ref="D1372:D1375"/>
    <mergeCell ref="E1372:E1375"/>
    <mergeCell ref="F1372:F1375"/>
    <mergeCell ref="A1368:A1371"/>
    <mergeCell ref="B1368:B1371"/>
    <mergeCell ref="C1368:C1371"/>
    <mergeCell ref="D1368:D1371"/>
    <mergeCell ref="E1368:E1371"/>
    <mergeCell ref="F1368:F1371"/>
    <mergeCell ref="A1364:A1367"/>
    <mergeCell ref="B1364:B1367"/>
    <mergeCell ref="C1364:C1367"/>
    <mergeCell ref="D1364:D1367"/>
    <mergeCell ref="E1364:E1367"/>
    <mergeCell ref="F1364:F1367"/>
    <mergeCell ref="A1360:A1363"/>
    <mergeCell ref="B1360:B1363"/>
    <mergeCell ref="C1360:C1363"/>
    <mergeCell ref="D1360:D1363"/>
    <mergeCell ref="E1360:E1363"/>
    <mergeCell ref="F1360:F1363"/>
    <mergeCell ref="A1356:A1359"/>
    <mergeCell ref="B1356:B1359"/>
    <mergeCell ref="C1356:C1359"/>
    <mergeCell ref="D1356:D1359"/>
    <mergeCell ref="E1356:E1359"/>
    <mergeCell ref="F1356:F1359"/>
    <mergeCell ref="A1352:A1355"/>
    <mergeCell ref="B1352:B1355"/>
    <mergeCell ref="C1352:C1355"/>
    <mergeCell ref="D1352:D1355"/>
    <mergeCell ref="E1352:E1355"/>
    <mergeCell ref="F1352:F1355"/>
    <mergeCell ref="A1348:A1351"/>
    <mergeCell ref="B1348:B1351"/>
    <mergeCell ref="C1348:C1351"/>
    <mergeCell ref="D1348:D1351"/>
    <mergeCell ref="E1348:E1351"/>
    <mergeCell ref="F1348:F1351"/>
    <mergeCell ref="A1344:A1347"/>
    <mergeCell ref="B1344:B1347"/>
    <mergeCell ref="C1344:C1347"/>
    <mergeCell ref="D1344:D1347"/>
    <mergeCell ref="E1344:E1347"/>
    <mergeCell ref="F1344:F1347"/>
    <mergeCell ref="A1340:A1343"/>
    <mergeCell ref="B1340:B1343"/>
    <mergeCell ref="C1340:C1343"/>
    <mergeCell ref="D1340:D1343"/>
    <mergeCell ref="E1340:E1343"/>
    <mergeCell ref="F1340:F1343"/>
    <mergeCell ref="A1336:A1339"/>
    <mergeCell ref="B1336:B1339"/>
    <mergeCell ref="C1336:C1339"/>
    <mergeCell ref="D1336:D1339"/>
    <mergeCell ref="E1336:E1339"/>
    <mergeCell ref="F1336:F1339"/>
    <mergeCell ref="A1332:A1335"/>
    <mergeCell ref="B1332:B1335"/>
    <mergeCell ref="C1332:C1335"/>
    <mergeCell ref="D1332:D1335"/>
    <mergeCell ref="E1332:E1335"/>
    <mergeCell ref="F1332:F1335"/>
    <mergeCell ref="A1328:A1331"/>
    <mergeCell ref="B1328:B1331"/>
    <mergeCell ref="C1328:C1331"/>
    <mergeCell ref="D1328:D1331"/>
    <mergeCell ref="E1328:E1331"/>
    <mergeCell ref="F1328:F1331"/>
    <mergeCell ref="A1324:A1327"/>
    <mergeCell ref="B1324:B1327"/>
    <mergeCell ref="C1324:C1327"/>
    <mergeCell ref="D1324:D1327"/>
    <mergeCell ref="E1324:E1327"/>
    <mergeCell ref="F1324:F1327"/>
    <mergeCell ref="A1320:A1323"/>
    <mergeCell ref="B1320:B1323"/>
    <mergeCell ref="C1320:C1323"/>
    <mergeCell ref="D1320:D1323"/>
    <mergeCell ref="E1320:E1323"/>
    <mergeCell ref="F1320:F1323"/>
    <mergeCell ref="A1316:A1319"/>
    <mergeCell ref="B1316:B1319"/>
    <mergeCell ref="C1316:C1319"/>
    <mergeCell ref="D1316:D1319"/>
    <mergeCell ref="E1316:E1319"/>
    <mergeCell ref="F1316:F1319"/>
    <mergeCell ref="A1312:A1315"/>
    <mergeCell ref="B1312:B1315"/>
    <mergeCell ref="C1312:C1315"/>
    <mergeCell ref="D1312:D1315"/>
    <mergeCell ref="E1312:E1315"/>
    <mergeCell ref="F1312:F1315"/>
    <mergeCell ref="A1308:A1311"/>
    <mergeCell ref="B1308:B1311"/>
    <mergeCell ref="C1308:C1311"/>
    <mergeCell ref="D1308:D1311"/>
    <mergeCell ref="E1308:E1311"/>
    <mergeCell ref="F1308:F1311"/>
    <mergeCell ref="A1304:A1307"/>
    <mergeCell ref="B1304:B1307"/>
    <mergeCell ref="C1304:C1307"/>
    <mergeCell ref="D1304:D1307"/>
    <mergeCell ref="E1304:E1307"/>
    <mergeCell ref="F1304:F1307"/>
    <mergeCell ref="A1300:A1303"/>
    <mergeCell ref="B1300:B1303"/>
    <mergeCell ref="C1300:C1303"/>
    <mergeCell ref="D1300:D1303"/>
    <mergeCell ref="E1300:E1303"/>
    <mergeCell ref="F1300:F1303"/>
    <mergeCell ref="A1296:A1299"/>
    <mergeCell ref="B1296:B1299"/>
    <mergeCell ref="C1296:C1299"/>
    <mergeCell ref="D1296:D1299"/>
    <mergeCell ref="E1296:E1299"/>
    <mergeCell ref="F1296:F1299"/>
    <mergeCell ref="A1292:A1295"/>
    <mergeCell ref="B1292:B1295"/>
    <mergeCell ref="C1292:C1295"/>
    <mergeCell ref="D1292:D1295"/>
    <mergeCell ref="E1292:E1295"/>
    <mergeCell ref="F1292:F1295"/>
    <mergeCell ref="A1288:A1291"/>
    <mergeCell ref="B1288:B1291"/>
    <mergeCell ref="C1288:C1291"/>
    <mergeCell ref="D1288:D1291"/>
    <mergeCell ref="E1288:E1291"/>
    <mergeCell ref="F1288:F1291"/>
    <mergeCell ref="A1284:A1287"/>
    <mergeCell ref="B1284:B1287"/>
    <mergeCell ref="C1284:C1287"/>
    <mergeCell ref="D1284:D1287"/>
    <mergeCell ref="E1284:E1287"/>
    <mergeCell ref="F1284:F1287"/>
    <mergeCell ref="A1280:A1283"/>
    <mergeCell ref="B1280:B1283"/>
    <mergeCell ref="C1280:C1283"/>
    <mergeCell ref="D1280:D1283"/>
    <mergeCell ref="E1280:E1283"/>
    <mergeCell ref="F1280:F1283"/>
    <mergeCell ref="A1276:A1279"/>
    <mergeCell ref="B1276:B1279"/>
    <mergeCell ref="C1276:C1279"/>
    <mergeCell ref="D1276:D1279"/>
    <mergeCell ref="E1276:E1279"/>
    <mergeCell ref="F1276:F1279"/>
    <mergeCell ref="A1272:A1275"/>
    <mergeCell ref="B1272:B1275"/>
    <mergeCell ref="C1272:C1275"/>
    <mergeCell ref="D1272:D1275"/>
    <mergeCell ref="E1272:E1275"/>
    <mergeCell ref="F1272:F1275"/>
    <mergeCell ref="A1268:A1271"/>
    <mergeCell ref="B1268:B1271"/>
    <mergeCell ref="C1268:C1271"/>
    <mergeCell ref="D1268:D1271"/>
    <mergeCell ref="E1268:E1271"/>
    <mergeCell ref="F1268:F1271"/>
    <mergeCell ref="A1264:A1267"/>
    <mergeCell ref="B1264:B1267"/>
    <mergeCell ref="C1264:C1267"/>
    <mergeCell ref="D1264:D1267"/>
    <mergeCell ref="E1264:E1267"/>
    <mergeCell ref="F1264:F1267"/>
    <mergeCell ref="A1260:A1263"/>
    <mergeCell ref="B1260:B1263"/>
    <mergeCell ref="C1260:C1263"/>
    <mergeCell ref="D1260:D1263"/>
    <mergeCell ref="E1260:E1263"/>
    <mergeCell ref="F1260:F1263"/>
    <mergeCell ref="A1256:A1259"/>
    <mergeCell ref="B1256:B1259"/>
    <mergeCell ref="C1256:C1259"/>
    <mergeCell ref="D1256:D1259"/>
    <mergeCell ref="E1256:E1259"/>
    <mergeCell ref="F1256:F1259"/>
    <mergeCell ref="A1252:A1255"/>
    <mergeCell ref="B1252:B1255"/>
    <mergeCell ref="C1252:C1255"/>
    <mergeCell ref="D1252:D1255"/>
    <mergeCell ref="E1252:E1255"/>
    <mergeCell ref="F1252:F1255"/>
    <mergeCell ref="A1248:A1251"/>
    <mergeCell ref="B1248:B1251"/>
    <mergeCell ref="C1248:C1251"/>
    <mergeCell ref="D1248:D1251"/>
    <mergeCell ref="E1248:E1251"/>
    <mergeCell ref="F1248:F1251"/>
    <mergeCell ref="A1244:A1247"/>
    <mergeCell ref="B1244:B1247"/>
    <mergeCell ref="C1244:C1247"/>
    <mergeCell ref="D1244:D1247"/>
    <mergeCell ref="E1244:E1247"/>
    <mergeCell ref="F1244:F1247"/>
    <mergeCell ref="A1240:A1243"/>
    <mergeCell ref="B1240:B1243"/>
    <mergeCell ref="C1240:C1243"/>
    <mergeCell ref="D1240:D1243"/>
    <mergeCell ref="E1240:E1243"/>
    <mergeCell ref="F1240:F1243"/>
    <mergeCell ref="A1236:A1239"/>
    <mergeCell ref="B1236:B1239"/>
    <mergeCell ref="C1236:C1239"/>
    <mergeCell ref="D1236:D1239"/>
    <mergeCell ref="E1236:E1239"/>
    <mergeCell ref="F1236:F1239"/>
    <mergeCell ref="A1232:A1235"/>
    <mergeCell ref="B1232:B1235"/>
    <mergeCell ref="C1232:C1235"/>
    <mergeCell ref="D1232:D1235"/>
    <mergeCell ref="E1232:E1235"/>
    <mergeCell ref="F1232:F1235"/>
    <mergeCell ref="A1228:D1231"/>
    <mergeCell ref="E1228:E1231"/>
    <mergeCell ref="F1228:F1231"/>
    <mergeCell ref="A1224:A1227"/>
    <mergeCell ref="B1224:B1227"/>
    <mergeCell ref="C1224:C1227"/>
    <mergeCell ref="D1224:D1227"/>
    <mergeCell ref="E1224:E1227"/>
    <mergeCell ref="F1224:F1227"/>
    <mergeCell ref="A1220:A1223"/>
    <mergeCell ref="B1220:B1223"/>
    <mergeCell ref="C1220:C1223"/>
    <mergeCell ref="D1220:D1223"/>
    <mergeCell ref="E1220:E1223"/>
    <mergeCell ref="F1220:F1223"/>
    <mergeCell ref="A1216:A1219"/>
    <mergeCell ref="B1216:B1219"/>
    <mergeCell ref="C1216:C1219"/>
    <mergeCell ref="D1216:D1219"/>
    <mergeCell ref="E1216:E1219"/>
    <mergeCell ref="F1216:F1219"/>
    <mergeCell ref="A1212:A1215"/>
    <mergeCell ref="B1212:B1215"/>
    <mergeCell ref="C1212:C1215"/>
    <mergeCell ref="D1212:D1215"/>
    <mergeCell ref="E1212:E1215"/>
    <mergeCell ref="F1212:F1215"/>
    <mergeCell ref="A1208:A1211"/>
    <mergeCell ref="B1208:B1211"/>
    <mergeCell ref="C1208:C1211"/>
    <mergeCell ref="D1208:D1211"/>
    <mergeCell ref="E1208:E1211"/>
    <mergeCell ref="F1208:F1211"/>
    <mergeCell ref="A1204:A1207"/>
    <mergeCell ref="B1204:B1207"/>
    <mergeCell ref="C1204:C1207"/>
    <mergeCell ref="D1204:D1207"/>
    <mergeCell ref="E1204:E1207"/>
    <mergeCell ref="F1204:F1207"/>
    <mergeCell ref="A1200:A1203"/>
    <mergeCell ref="B1200:B1203"/>
    <mergeCell ref="C1200:C1203"/>
    <mergeCell ref="D1200:D1203"/>
    <mergeCell ref="E1200:E1203"/>
    <mergeCell ref="F1200:F1203"/>
    <mergeCell ref="A1196:A1199"/>
    <mergeCell ref="B1196:B1199"/>
    <mergeCell ref="C1196:C1199"/>
    <mergeCell ref="D1196:D1199"/>
    <mergeCell ref="E1196:E1199"/>
    <mergeCell ref="F1196:F1199"/>
    <mergeCell ref="A1192:A1195"/>
    <mergeCell ref="B1192:B1195"/>
    <mergeCell ref="C1192:C1195"/>
    <mergeCell ref="D1192:D1195"/>
    <mergeCell ref="E1192:E1195"/>
    <mergeCell ref="F1192:F1195"/>
    <mergeCell ref="A1188:A1191"/>
    <mergeCell ref="B1188:B1191"/>
    <mergeCell ref="C1188:C1191"/>
    <mergeCell ref="D1188:D1191"/>
    <mergeCell ref="E1188:E1191"/>
    <mergeCell ref="F1188:F1191"/>
    <mergeCell ref="A1184:A1187"/>
    <mergeCell ref="B1184:B1187"/>
    <mergeCell ref="C1184:C1187"/>
    <mergeCell ref="D1184:D1187"/>
    <mergeCell ref="E1184:E1187"/>
    <mergeCell ref="F1184:F1187"/>
    <mergeCell ref="A1180:A1183"/>
    <mergeCell ref="B1180:B1183"/>
    <mergeCell ref="C1180:C1183"/>
    <mergeCell ref="D1180:D1183"/>
    <mergeCell ref="E1180:E1183"/>
    <mergeCell ref="F1180:F1183"/>
    <mergeCell ref="A1176:A1179"/>
    <mergeCell ref="B1176:B1179"/>
    <mergeCell ref="C1176:C1179"/>
    <mergeCell ref="D1176:D1179"/>
    <mergeCell ref="E1176:E1179"/>
    <mergeCell ref="F1176:F1179"/>
    <mergeCell ref="A1172:A1175"/>
    <mergeCell ref="B1172:B1175"/>
    <mergeCell ref="C1172:C1175"/>
    <mergeCell ref="D1172:D1175"/>
    <mergeCell ref="E1172:E1175"/>
    <mergeCell ref="F1172:F1175"/>
    <mergeCell ref="A1168:A1171"/>
    <mergeCell ref="B1168:B1171"/>
    <mergeCell ref="C1168:C1171"/>
    <mergeCell ref="D1168:D1171"/>
    <mergeCell ref="E1168:E1171"/>
    <mergeCell ref="F1168:F1171"/>
    <mergeCell ref="A1164:A1167"/>
    <mergeCell ref="B1164:B1167"/>
    <mergeCell ref="C1164:C1167"/>
    <mergeCell ref="D1164:D1167"/>
    <mergeCell ref="E1164:E1167"/>
    <mergeCell ref="F1164:F1167"/>
    <mergeCell ref="A1160:A1163"/>
    <mergeCell ref="B1160:B1163"/>
    <mergeCell ref="C1160:C1163"/>
    <mergeCell ref="D1160:D1163"/>
    <mergeCell ref="E1160:E1163"/>
    <mergeCell ref="F1160:F1163"/>
    <mergeCell ref="A1156:A1159"/>
    <mergeCell ref="B1156:B1159"/>
    <mergeCell ref="C1156:C1159"/>
    <mergeCell ref="D1156:D1159"/>
    <mergeCell ref="E1156:E1159"/>
    <mergeCell ref="F1156:F1159"/>
    <mergeCell ref="E1152:E1155"/>
    <mergeCell ref="F1152:F1155"/>
    <mergeCell ref="A1148:A1151"/>
    <mergeCell ref="B1148:B1151"/>
    <mergeCell ref="C1148:C1151"/>
    <mergeCell ref="D1148:D1151"/>
    <mergeCell ref="E1148:E1151"/>
    <mergeCell ref="F1148:F1151"/>
    <mergeCell ref="A1144:A1147"/>
    <mergeCell ref="B1144:B1147"/>
    <mergeCell ref="C1144:C1147"/>
    <mergeCell ref="D1144:D1147"/>
    <mergeCell ref="E1144:E1147"/>
    <mergeCell ref="F1144:F1147"/>
    <mergeCell ref="A1140:A1143"/>
    <mergeCell ref="B1140:B1143"/>
    <mergeCell ref="C1140:C1143"/>
    <mergeCell ref="D1140:D1143"/>
    <mergeCell ref="E1140:E1143"/>
    <mergeCell ref="F1140:F1143"/>
    <mergeCell ref="A1136:A1139"/>
    <mergeCell ref="B1136:B1139"/>
    <mergeCell ref="C1136:C1139"/>
    <mergeCell ref="D1136:D1139"/>
    <mergeCell ref="E1136:E1139"/>
    <mergeCell ref="F1136:F1139"/>
    <mergeCell ref="A1132:A1135"/>
    <mergeCell ref="B1132:B1135"/>
    <mergeCell ref="C1132:C1135"/>
    <mergeCell ref="D1132:D1135"/>
    <mergeCell ref="E1132:E1135"/>
    <mergeCell ref="F1132:F1135"/>
    <mergeCell ref="A1128:A1131"/>
    <mergeCell ref="B1128:B1131"/>
    <mergeCell ref="C1128:C1131"/>
    <mergeCell ref="D1128:D1131"/>
    <mergeCell ref="E1128:E1131"/>
    <mergeCell ref="F1128:F1131"/>
    <mergeCell ref="A1124:A1127"/>
    <mergeCell ref="B1124:B1127"/>
    <mergeCell ref="C1124:C1127"/>
    <mergeCell ref="D1124:D1127"/>
    <mergeCell ref="E1124:E1127"/>
    <mergeCell ref="F1124:F1127"/>
    <mergeCell ref="A1120:A1123"/>
    <mergeCell ref="B1120:B1123"/>
    <mergeCell ref="C1120:C1123"/>
    <mergeCell ref="D1120:D1123"/>
    <mergeCell ref="E1120:E1123"/>
    <mergeCell ref="F1120:F1123"/>
    <mergeCell ref="A1116:A1119"/>
    <mergeCell ref="B1116:B1119"/>
    <mergeCell ref="C1116:C1119"/>
    <mergeCell ref="D1116:D1119"/>
    <mergeCell ref="E1116:E1119"/>
    <mergeCell ref="F1116:F1119"/>
    <mergeCell ref="A1112:A1115"/>
    <mergeCell ref="B1112:B1115"/>
    <mergeCell ref="C1112:C1115"/>
    <mergeCell ref="D1112:D1115"/>
    <mergeCell ref="E1112:E1115"/>
    <mergeCell ref="F1112:F1115"/>
    <mergeCell ref="A1108:A1111"/>
    <mergeCell ref="B1108:B1111"/>
    <mergeCell ref="C1108:C1111"/>
    <mergeCell ref="D1108:D1111"/>
    <mergeCell ref="E1108:E1111"/>
    <mergeCell ref="F1108:F1111"/>
    <mergeCell ref="E1104:E1107"/>
    <mergeCell ref="F1104:F1107"/>
    <mergeCell ref="A1100:A1103"/>
    <mergeCell ref="B1100:B1103"/>
    <mergeCell ref="C1100:C1103"/>
    <mergeCell ref="D1100:D1103"/>
    <mergeCell ref="E1100:E1103"/>
    <mergeCell ref="F1100:F1103"/>
    <mergeCell ref="A1096:A1099"/>
    <mergeCell ref="B1096:B1099"/>
    <mergeCell ref="C1096:C1099"/>
    <mergeCell ref="D1096:D1099"/>
    <mergeCell ref="E1096:E1099"/>
    <mergeCell ref="F1096:F1099"/>
    <mergeCell ref="A1092:A1095"/>
    <mergeCell ref="B1092:B1095"/>
    <mergeCell ref="C1092:C1095"/>
    <mergeCell ref="D1092:D1095"/>
    <mergeCell ref="E1092:E1095"/>
    <mergeCell ref="F1092:F1095"/>
    <mergeCell ref="A1088:A1091"/>
    <mergeCell ref="B1088:B1091"/>
    <mergeCell ref="C1088:C1091"/>
    <mergeCell ref="D1088:D1091"/>
    <mergeCell ref="E1088:E1091"/>
    <mergeCell ref="F1088:F1091"/>
    <mergeCell ref="A1084:A1087"/>
    <mergeCell ref="B1084:B1087"/>
    <mergeCell ref="C1084:C1087"/>
    <mergeCell ref="D1084:D1087"/>
    <mergeCell ref="E1084:E1087"/>
    <mergeCell ref="F1084:F1087"/>
    <mergeCell ref="A1080:A1083"/>
    <mergeCell ref="B1080:B1083"/>
    <mergeCell ref="C1080:C1083"/>
    <mergeCell ref="D1080:D1083"/>
    <mergeCell ref="E1080:E1083"/>
    <mergeCell ref="F1080:F1083"/>
    <mergeCell ref="A1076:A1079"/>
    <mergeCell ref="B1076:B1079"/>
    <mergeCell ref="C1076:C1079"/>
    <mergeCell ref="D1076:D1079"/>
    <mergeCell ref="E1076:E1079"/>
    <mergeCell ref="F1076:F1079"/>
    <mergeCell ref="A1072:A1075"/>
    <mergeCell ref="B1072:B1075"/>
    <mergeCell ref="C1072:C1075"/>
    <mergeCell ref="D1072:D1075"/>
    <mergeCell ref="E1072:E1075"/>
    <mergeCell ref="F1072:F1075"/>
    <mergeCell ref="A1068:A1071"/>
    <mergeCell ref="B1068:B1071"/>
    <mergeCell ref="C1068:C1071"/>
    <mergeCell ref="D1068:D1071"/>
    <mergeCell ref="E1068:E1071"/>
    <mergeCell ref="F1068:F1071"/>
    <mergeCell ref="A1064:A1067"/>
    <mergeCell ref="B1064:B1067"/>
    <mergeCell ref="C1064:C1067"/>
    <mergeCell ref="D1064:D1067"/>
    <mergeCell ref="E1064:E1067"/>
    <mergeCell ref="F1064:F1067"/>
    <mergeCell ref="A1060:A1063"/>
    <mergeCell ref="B1060:B1063"/>
    <mergeCell ref="C1060:C1063"/>
    <mergeCell ref="D1060:D1063"/>
    <mergeCell ref="E1060:E1063"/>
    <mergeCell ref="F1060:F1063"/>
    <mergeCell ref="A1056:A1059"/>
    <mergeCell ref="B1056:B1059"/>
    <mergeCell ref="C1056:C1059"/>
    <mergeCell ref="D1056:D1059"/>
    <mergeCell ref="E1056:E1059"/>
    <mergeCell ref="F1056:F1059"/>
    <mergeCell ref="A1052:A1055"/>
    <mergeCell ref="B1052:B1055"/>
    <mergeCell ref="C1052:C1055"/>
    <mergeCell ref="D1052:D1055"/>
    <mergeCell ref="E1052:E1055"/>
    <mergeCell ref="F1052:F1055"/>
    <mergeCell ref="A1048:A1051"/>
    <mergeCell ref="B1048:B1051"/>
    <mergeCell ref="C1048:C1051"/>
    <mergeCell ref="D1048:D1051"/>
    <mergeCell ref="E1048:E1051"/>
    <mergeCell ref="F1048:F1051"/>
    <mergeCell ref="A1044:A1047"/>
    <mergeCell ref="B1044:B1047"/>
    <mergeCell ref="C1044:C1047"/>
    <mergeCell ref="D1044:D1047"/>
    <mergeCell ref="E1044:E1047"/>
    <mergeCell ref="F1044:F1047"/>
    <mergeCell ref="A1040:A1043"/>
    <mergeCell ref="B1040:B1043"/>
    <mergeCell ref="C1040:C1043"/>
    <mergeCell ref="D1040:D1043"/>
    <mergeCell ref="E1040:E1043"/>
    <mergeCell ref="F1040:F1043"/>
    <mergeCell ref="A1036:A1039"/>
    <mergeCell ref="B1036:B1039"/>
    <mergeCell ref="C1036:C1039"/>
    <mergeCell ref="D1036:D1039"/>
    <mergeCell ref="E1036:E1039"/>
    <mergeCell ref="F1036:F1039"/>
    <mergeCell ref="A1032:A1035"/>
    <mergeCell ref="B1032:B1035"/>
    <mergeCell ref="C1032:C1035"/>
    <mergeCell ref="D1032:D1035"/>
    <mergeCell ref="E1032:E1035"/>
    <mergeCell ref="F1032:F1035"/>
    <mergeCell ref="A1028:A1031"/>
    <mergeCell ref="B1028:B1031"/>
    <mergeCell ref="C1028:C1031"/>
    <mergeCell ref="D1028:D1031"/>
    <mergeCell ref="E1028:E1031"/>
    <mergeCell ref="F1028:F1031"/>
    <mergeCell ref="A1024:A1027"/>
    <mergeCell ref="B1024:B1027"/>
    <mergeCell ref="C1024:C1027"/>
    <mergeCell ref="D1024:D1027"/>
    <mergeCell ref="E1024:E1027"/>
    <mergeCell ref="F1024:F1027"/>
    <mergeCell ref="E1020:E1023"/>
    <mergeCell ref="F1020:F1023"/>
    <mergeCell ref="A1016:A1019"/>
    <mergeCell ref="B1016:B1019"/>
    <mergeCell ref="C1016:C1019"/>
    <mergeCell ref="D1016:D1019"/>
    <mergeCell ref="E1016:E1019"/>
    <mergeCell ref="F1016:F1019"/>
    <mergeCell ref="A1012:A1015"/>
    <mergeCell ref="B1012:B1015"/>
    <mergeCell ref="C1012:C1015"/>
    <mergeCell ref="D1012:D1015"/>
    <mergeCell ref="E1012:E1015"/>
    <mergeCell ref="F1012:F1015"/>
    <mergeCell ref="A1008:A1011"/>
    <mergeCell ref="B1008:B1011"/>
    <mergeCell ref="C1008:C1011"/>
    <mergeCell ref="D1008:D1011"/>
    <mergeCell ref="E1008:E1011"/>
    <mergeCell ref="F1008:F1011"/>
    <mergeCell ref="A1004:A1007"/>
    <mergeCell ref="B1004:B1007"/>
    <mergeCell ref="C1004:C1007"/>
    <mergeCell ref="D1004:D1007"/>
    <mergeCell ref="E1004:E1007"/>
    <mergeCell ref="F1004:F1007"/>
    <mergeCell ref="A1000:A1003"/>
    <mergeCell ref="B1000:B1003"/>
    <mergeCell ref="C1000:C1003"/>
    <mergeCell ref="D1000:D1003"/>
    <mergeCell ref="E1000:E1003"/>
    <mergeCell ref="F1000:F1003"/>
    <mergeCell ref="A996:A999"/>
    <mergeCell ref="B996:B999"/>
    <mergeCell ref="C996:C999"/>
    <mergeCell ref="D996:D999"/>
    <mergeCell ref="E996:E999"/>
    <mergeCell ref="F996:F999"/>
    <mergeCell ref="A992:A995"/>
    <mergeCell ref="B992:B995"/>
    <mergeCell ref="C992:C995"/>
    <mergeCell ref="D992:D995"/>
    <mergeCell ref="E992:E995"/>
    <mergeCell ref="F992:F995"/>
    <mergeCell ref="A988:A991"/>
    <mergeCell ref="B988:B991"/>
    <mergeCell ref="C988:C991"/>
    <mergeCell ref="D988:D991"/>
    <mergeCell ref="E988:E991"/>
    <mergeCell ref="F988:F991"/>
    <mergeCell ref="A984:A987"/>
    <mergeCell ref="B984:B987"/>
    <mergeCell ref="C984:C987"/>
    <mergeCell ref="D984:D987"/>
    <mergeCell ref="E984:E987"/>
    <mergeCell ref="F984:F987"/>
    <mergeCell ref="A980:A983"/>
    <mergeCell ref="B980:B983"/>
    <mergeCell ref="C980:C983"/>
    <mergeCell ref="D980:D983"/>
    <mergeCell ref="E980:E983"/>
    <mergeCell ref="F980:F983"/>
    <mergeCell ref="A976:A979"/>
    <mergeCell ref="B976:B979"/>
    <mergeCell ref="C976:C979"/>
    <mergeCell ref="D976:D979"/>
    <mergeCell ref="E976:E979"/>
    <mergeCell ref="F976:F979"/>
    <mergeCell ref="A972:A975"/>
    <mergeCell ref="B972:B975"/>
    <mergeCell ref="C972:C975"/>
    <mergeCell ref="D972:D975"/>
    <mergeCell ref="E972:E975"/>
    <mergeCell ref="F972:F975"/>
    <mergeCell ref="A968:A971"/>
    <mergeCell ref="B968:B971"/>
    <mergeCell ref="C968:C971"/>
    <mergeCell ref="D968:D971"/>
    <mergeCell ref="E968:E971"/>
    <mergeCell ref="F968:F971"/>
    <mergeCell ref="A964:A967"/>
    <mergeCell ref="B964:B967"/>
    <mergeCell ref="C964:C967"/>
    <mergeCell ref="D964:D967"/>
    <mergeCell ref="E964:E967"/>
    <mergeCell ref="F964:F967"/>
    <mergeCell ref="A960:A963"/>
    <mergeCell ref="B960:B963"/>
    <mergeCell ref="C960:C963"/>
    <mergeCell ref="D960:D963"/>
    <mergeCell ref="E960:E963"/>
    <mergeCell ref="F960:F963"/>
    <mergeCell ref="A956:A959"/>
    <mergeCell ref="B956:B959"/>
    <mergeCell ref="C956:C959"/>
    <mergeCell ref="D956:D959"/>
    <mergeCell ref="E956:E959"/>
    <mergeCell ref="F956:F959"/>
    <mergeCell ref="A952:A955"/>
    <mergeCell ref="B952:B955"/>
    <mergeCell ref="C952:C955"/>
    <mergeCell ref="D952:D955"/>
    <mergeCell ref="E952:E955"/>
    <mergeCell ref="F952:F955"/>
    <mergeCell ref="A948:A951"/>
    <mergeCell ref="B948:B951"/>
    <mergeCell ref="C948:C951"/>
    <mergeCell ref="D948:D951"/>
    <mergeCell ref="E948:E951"/>
    <mergeCell ref="F948:F951"/>
    <mergeCell ref="A944:A947"/>
    <mergeCell ref="B944:B947"/>
    <mergeCell ref="C944:C947"/>
    <mergeCell ref="D944:D947"/>
    <mergeCell ref="E944:E947"/>
    <mergeCell ref="F944:F947"/>
    <mergeCell ref="A940:A943"/>
    <mergeCell ref="B940:B943"/>
    <mergeCell ref="C940:C943"/>
    <mergeCell ref="D940:D943"/>
    <mergeCell ref="E940:E943"/>
    <mergeCell ref="F940:F943"/>
    <mergeCell ref="A936:A939"/>
    <mergeCell ref="B936:B939"/>
    <mergeCell ref="C936:C939"/>
    <mergeCell ref="D936:D939"/>
    <mergeCell ref="E936:E939"/>
    <mergeCell ref="F936:F939"/>
    <mergeCell ref="A932:A935"/>
    <mergeCell ref="B932:B935"/>
    <mergeCell ref="C932:C935"/>
    <mergeCell ref="D932:D935"/>
    <mergeCell ref="E932:E935"/>
    <mergeCell ref="F932:F935"/>
    <mergeCell ref="A928:A931"/>
    <mergeCell ref="B928:B931"/>
    <mergeCell ref="C928:C931"/>
    <mergeCell ref="D928:D931"/>
    <mergeCell ref="E928:E931"/>
    <mergeCell ref="F928:F931"/>
    <mergeCell ref="A924:A927"/>
    <mergeCell ref="B924:B927"/>
    <mergeCell ref="C924:C927"/>
    <mergeCell ref="D924:D927"/>
    <mergeCell ref="E924:E927"/>
    <mergeCell ref="F924:F927"/>
    <mergeCell ref="A920:A923"/>
    <mergeCell ref="B920:B923"/>
    <mergeCell ref="C920:C923"/>
    <mergeCell ref="D920:D923"/>
    <mergeCell ref="E920:E923"/>
    <mergeCell ref="F920:F923"/>
    <mergeCell ref="A916:A919"/>
    <mergeCell ref="B916:B919"/>
    <mergeCell ref="C916:C919"/>
    <mergeCell ref="D916:D919"/>
    <mergeCell ref="E916:E919"/>
    <mergeCell ref="F916:F919"/>
    <mergeCell ref="A912:A915"/>
    <mergeCell ref="B912:B915"/>
    <mergeCell ref="C912:C915"/>
    <mergeCell ref="D912:D915"/>
    <mergeCell ref="E912:E915"/>
    <mergeCell ref="F912:F915"/>
    <mergeCell ref="A908:A911"/>
    <mergeCell ref="B908:B911"/>
    <mergeCell ref="C908:C911"/>
    <mergeCell ref="D908:D911"/>
    <mergeCell ref="E908:E911"/>
    <mergeCell ref="F908:F911"/>
    <mergeCell ref="A904:A907"/>
    <mergeCell ref="B904:B907"/>
    <mergeCell ref="C904:C907"/>
    <mergeCell ref="D904:D907"/>
    <mergeCell ref="E904:E907"/>
    <mergeCell ref="F904:F907"/>
    <mergeCell ref="A900:A903"/>
    <mergeCell ref="B900:B903"/>
    <mergeCell ref="C900:C903"/>
    <mergeCell ref="D900:D903"/>
    <mergeCell ref="E900:E903"/>
    <mergeCell ref="F900:F903"/>
    <mergeCell ref="A896:A899"/>
    <mergeCell ref="B896:B899"/>
    <mergeCell ref="C896:C899"/>
    <mergeCell ref="D896:D899"/>
    <mergeCell ref="E896:E899"/>
    <mergeCell ref="F896:F899"/>
    <mergeCell ref="A892:A895"/>
    <mergeCell ref="B892:B895"/>
    <mergeCell ref="C892:C895"/>
    <mergeCell ref="D892:D895"/>
    <mergeCell ref="E892:E895"/>
    <mergeCell ref="F892:F895"/>
    <mergeCell ref="A888:A891"/>
    <mergeCell ref="B888:B891"/>
    <mergeCell ref="C888:C891"/>
    <mergeCell ref="D888:D891"/>
    <mergeCell ref="E888:E891"/>
    <mergeCell ref="F888:F891"/>
    <mergeCell ref="A884:A887"/>
    <mergeCell ref="B884:B887"/>
    <mergeCell ref="C884:C887"/>
    <mergeCell ref="D884:D887"/>
    <mergeCell ref="E884:E887"/>
    <mergeCell ref="F884:F887"/>
    <mergeCell ref="A880:A883"/>
    <mergeCell ref="B880:B883"/>
    <mergeCell ref="C880:C883"/>
    <mergeCell ref="D880:D883"/>
    <mergeCell ref="E880:E883"/>
    <mergeCell ref="F880:F883"/>
    <mergeCell ref="A876:A879"/>
    <mergeCell ref="B876:B879"/>
    <mergeCell ref="C876:C879"/>
    <mergeCell ref="D876:D879"/>
    <mergeCell ref="E876:E879"/>
    <mergeCell ref="F876:F879"/>
    <mergeCell ref="A872:A875"/>
    <mergeCell ref="B872:B875"/>
    <mergeCell ref="C872:C875"/>
    <mergeCell ref="D872:D875"/>
    <mergeCell ref="E872:E875"/>
    <mergeCell ref="F872:F875"/>
    <mergeCell ref="A868:A871"/>
    <mergeCell ref="B868:B871"/>
    <mergeCell ref="C868:C871"/>
    <mergeCell ref="D868:D871"/>
    <mergeCell ref="E868:E871"/>
    <mergeCell ref="F868:F871"/>
    <mergeCell ref="E864:E867"/>
    <mergeCell ref="F864:F867"/>
    <mergeCell ref="E860:E863"/>
    <mergeCell ref="F860:F863"/>
    <mergeCell ref="E844:E847"/>
    <mergeCell ref="F844:F847"/>
    <mergeCell ref="A840:A843"/>
    <mergeCell ref="E840:E843"/>
    <mergeCell ref="F840:F843"/>
    <mergeCell ref="A836:A839"/>
    <mergeCell ref="B836:B839"/>
    <mergeCell ref="C836:C839"/>
    <mergeCell ref="D836:D839"/>
    <mergeCell ref="E836:E839"/>
    <mergeCell ref="F836:F839"/>
    <mergeCell ref="E832:E835"/>
    <mergeCell ref="F832:F835"/>
    <mergeCell ref="A668:A671"/>
    <mergeCell ref="B668:B671"/>
    <mergeCell ref="C668:C671"/>
    <mergeCell ref="D668:D671"/>
    <mergeCell ref="E668:E671"/>
    <mergeCell ref="F668:F671"/>
    <mergeCell ref="A664:A667"/>
    <mergeCell ref="B664:B667"/>
    <mergeCell ref="C664:C667"/>
    <mergeCell ref="D664:D667"/>
    <mergeCell ref="E664:E667"/>
    <mergeCell ref="F664:F667"/>
    <mergeCell ref="A672:A675"/>
    <mergeCell ref="B672:B675"/>
    <mergeCell ref="C672:C675"/>
    <mergeCell ref="D672:D675"/>
    <mergeCell ref="E672:E675"/>
    <mergeCell ref="F672:F675"/>
    <mergeCell ref="A676:A679"/>
    <mergeCell ref="B676:B679"/>
    <mergeCell ref="C676:C679"/>
    <mergeCell ref="D676:D679"/>
    <mergeCell ref="E676:E679"/>
    <mergeCell ref="F676:F679"/>
    <mergeCell ref="A680:A683"/>
    <mergeCell ref="B680:B683"/>
    <mergeCell ref="A660:A663"/>
    <mergeCell ref="B660:B663"/>
    <mergeCell ref="C660:C663"/>
    <mergeCell ref="D660:D663"/>
    <mergeCell ref="E660:E663"/>
    <mergeCell ref="F660:F663"/>
    <mergeCell ref="A656:A659"/>
    <mergeCell ref="B656:B659"/>
    <mergeCell ref="C656:C659"/>
    <mergeCell ref="D656:D659"/>
    <mergeCell ref="E656:E659"/>
    <mergeCell ref="F656:F659"/>
    <mergeCell ref="A652:A655"/>
    <mergeCell ref="B652:B655"/>
    <mergeCell ref="C652:C655"/>
    <mergeCell ref="D652:D655"/>
    <mergeCell ref="E652:E655"/>
    <mergeCell ref="F652:F655"/>
    <mergeCell ref="A648:A651"/>
    <mergeCell ref="B648:B651"/>
    <mergeCell ref="C648:C651"/>
    <mergeCell ref="D648:D651"/>
    <mergeCell ref="E648:E651"/>
    <mergeCell ref="F648:F651"/>
    <mergeCell ref="A644:A647"/>
    <mergeCell ref="B644:B647"/>
    <mergeCell ref="C644:C647"/>
    <mergeCell ref="D644:D647"/>
    <mergeCell ref="E644:E647"/>
    <mergeCell ref="F644:F647"/>
    <mergeCell ref="A640:A643"/>
    <mergeCell ref="B640:B643"/>
    <mergeCell ref="C640:C643"/>
    <mergeCell ref="D640:D643"/>
    <mergeCell ref="E640:E643"/>
    <mergeCell ref="F640:F643"/>
    <mergeCell ref="A636:A639"/>
    <mergeCell ref="B636:B639"/>
    <mergeCell ref="C636:C639"/>
    <mergeCell ref="D636:D639"/>
    <mergeCell ref="E636:E639"/>
    <mergeCell ref="F636:F639"/>
    <mergeCell ref="A632:A635"/>
    <mergeCell ref="B632:B635"/>
    <mergeCell ref="C632:C635"/>
    <mergeCell ref="D632:D635"/>
    <mergeCell ref="E632:E635"/>
    <mergeCell ref="F632:F635"/>
    <mergeCell ref="A628:A631"/>
    <mergeCell ref="B628:B631"/>
    <mergeCell ref="C628:C631"/>
    <mergeCell ref="D628:D631"/>
    <mergeCell ref="E628:E631"/>
    <mergeCell ref="F628:F631"/>
    <mergeCell ref="A624:A627"/>
    <mergeCell ref="B624:B627"/>
    <mergeCell ref="C624:C627"/>
    <mergeCell ref="D624:D627"/>
    <mergeCell ref="E624:E627"/>
    <mergeCell ref="F624:F627"/>
    <mergeCell ref="A620:A623"/>
    <mergeCell ref="B620:B623"/>
    <mergeCell ref="C620:C623"/>
    <mergeCell ref="D620:D623"/>
    <mergeCell ref="E620:E623"/>
    <mergeCell ref="F620:F623"/>
    <mergeCell ref="A616:A619"/>
    <mergeCell ref="B616:B619"/>
    <mergeCell ref="C616:C619"/>
    <mergeCell ref="D616:D619"/>
    <mergeCell ref="E616:E619"/>
    <mergeCell ref="F616:F619"/>
    <mergeCell ref="A612:A615"/>
    <mergeCell ref="B612:B615"/>
    <mergeCell ref="C612:C615"/>
    <mergeCell ref="D612:D615"/>
    <mergeCell ref="E612:E615"/>
    <mergeCell ref="F612:F615"/>
    <mergeCell ref="A608:A611"/>
    <mergeCell ref="B608:B611"/>
    <mergeCell ref="C608:C611"/>
    <mergeCell ref="D608:D611"/>
    <mergeCell ref="E608:E611"/>
    <mergeCell ref="F608:F611"/>
    <mergeCell ref="A604:A607"/>
    <mergeCell ref="B604:B607"/>
    <mergeCell ref="C604:C607"/>
    <mergeCell ref="D604:D607"/>
    <mergeCell ref="E604:E607"/>
    <mergeCell ref="F604:F607"/>
    <mergeCell ref="A600:A603"/>
    <mergeCell ref="B600:B603"/>
    <mergeCell ref="C600:C603"/>
    <mergeCell ref="D600:D603"/>
    <mergeCell ref="E600:E603"/>
    <mergeCell ref="F600:F603"/>
    <mergeCell ref="A596:A599"/>
    <mergeCell ref="B596:B599"/>
    <mergeCell ref="C596:C599"/>
    <mergeCell ref="D596:D599"/>
    <mergeCell ref="E596:E599"/>
    <mergeCell ref="F596:F599"/>
    <mergeCell ref="A592:A595"/>
    <mergeCell ref="B592:B595"/>
    <mergeCell ref="C592:C595"/>
    <mergeCell ref="D592:D595"/>
    <mergeCell ref="E592:E595"/>
    <mergeCell ref="F592:F595"/>
    <mergeCell ref="A588:A591"/>
    <mergeCell ref="B588:B591"/>
    <mergeCell ref="C588:C591"/>
    <mergeCell ref="D588:D591"/>
    <mergeCell ref="E588:E591"/>
    <mergeCell ref="F588:F591"/>
    <mergeCell ref="A584:A587"/>
    <mergeCell ref="B584:B587"/>
    <mergeCell ref="C584:C587"/>
    <mergeCell ref="D584:D587"/>
    <mergeCell ref="E584:E587"/>
    <mergeCell ref="F584:F587"/>
    <mergeCell ref="A580:A583"/>
    <mergeCell ref="B580:B583"/>
    <mergeCell ref="C580:C583"/>
    <mergeCell ref="D580:D583"/>
    <mergeCell ref="E580:E583"/>
    <mergeCell ref="F580:F583"/>
    <mergeCell ref="A576:A579"/>
    <mergeCell ref="B576:B579"/>
    <mergeCell ref="C576:C579"/>
    <mergeCell ref="D576:D579"/>
    <mergeCell ref="E576:E579"/>
    <mergeCell ref="F576:F579"/>
    <mergeCell ref="A572:A575"/>
    <mergeCell ref="B572:B575"/>
    <mergeCell ref="C572:C575"/>
    <mergeCell ref="D572:D575"/>
    <mergeCell ref="E572:E575"/>
    <mergeCell ref="F572:F575"/>
    <mergeCell ref="A568:A571"/>
    <mergeCell ref="B568:B571"/>
    <mergeCell ref="C568:C571"/>
    <mergeCell ref="D568:D571"/>
    <mergeCell ref="E568:E571"/>
    <mergeCell ref="F568:F571"/>
    <mergeCell ref="A564:A567"/>
    <mergeCell ref="B564:B567"/>
    <mergeCell ref="C564:C567"/>
    <mergeCell ref="D564:D567"/>
    <mergeCell ref="E564:E567"/>
    <mergeCell ref="F564:F567"/>
    <mergeCell ref="A560:A563"/>
    <mergeCell ref="B560:B563"/>
    <mergeCell ref="C560:C563"/>
    <mergeCell ref="D560:D563"/>
    <mergeCell ref="E560:E563"/>
    <mergeCell ref="F560:F563"/>
    <mergeCell ref="A556:A559"/>
    <mergeCell ref="B556:B559"/>
    <mergeCell ref="C556:C559"/>
    <mergeCell ref="D556:D559"/>
    <mergeCell ref="E556:E559"/>
    <mergeCell ref="F556:F559"/>
    <mergeCell ref="A552:A555"/>
    <mergeCell ref="B552:B555"/>
    <mergeCell ref="C552:C555"/>
    <mergeCell ref="D552:D555"/>
    <mergeCell ref="E552:E555"/>
    <mergeCell ref="F552:F555"/>
    <mergeCell ref="A548:A551"/>
    <mergeCell ref="B548:B551"/>
    <mergeCell ref="C548:C551"/>
    <mergeCell ref="D548:D551"/>
    <mergeCell ref="E548:E551"/>
    <mergeCell ref="F548:F551"/>
    <mergeCell ref="A544:A547"/>
    <mergeCell ref="B544:B547"/>
    <mergeCell ref="C544:C547"/>
    <mergeCell ref="D544:D547"/>
    <mergeCell ref="E544:E547"/>
    <mergeCell ref="F544:F547"/>
    <mergeCell ref="A540:A543"/>
    <mergeCell ref="B540:B543"/>
    <mergeCell ref="C540:C543"/>
    <mergeCell ref="D540:D543"/>
    <mergeCell ref="E540:E543"/>
    <mergeCell ref="F540:F543"/>
    <mergeCell ref="A536:A539"/>
    <mergeCell ref="B536:B539"/>
    <mergeCell ref="C536:C539"/>
    <mergeCell ref="D536:D539"/>
    <mergeCell ref="E536:E539"/>
    <mergeCell ref="F536:F539"/>
    <mergeCell ref="A532:A535"/>
    <mergeCell ref="B532:B535"/>
    <mergeCell ref="C532:C535"/>
    <mergeCell ref="D532:D535"/>
    <mergeCell ref="E532:E535"/>
    <mergeCell ref="F532:F535"/>
    <mergeCell ref="A528:A531"/>
    <mergeCell ref="B528:B531"/>
    <mergeCell ref="C528:C531"/>
    <mergeCell ref="D528:D531"/>
    <mergeCell ref="E528:E531"/>
    <mergeCell ref="F528:F531"/>
    <mergeCell ref="A524:A527"/>
    <mergeCell ref="B524:B527"/>
    <mergeCell ref="C524:C527"/>
    <mergeCell ref="D524:D527"/>
    <mergeCell ref="E524:E527"/>
    <mergeCell ref="F524:F527"/>
    <mergeCell ref="A520:A523"/>
    <mergeCell ref="B520:B523"/>
    <mergeCell ref="C520:C523"/>
    <mergeCell ref="D520:D523"/>
    <mergeCell ref="E520:E523"/>
    <mergeCell ref="F520:F523"/>
    <mergeCell ref="A516:A519"/>
    <mergeCell ref="B516:B519"/>
    <mergeCell ref="C516:C519"/>
    <mergeCell ref="D516:D519"/>
    <mergeCell ref="E516:E519"/>
    <mergeCell ref="F516:F519"/>
    <mergeCell ref="A512:A515"/>
    <mergeCell ref="B512:B515"/>
    <mergeCell ref="C512:C515"/>
    <mergeCell ref="D512:D515"/>
    <mergeCell ref="E512:E515"/>
    <mergeCell ref="F512:F515"/>
    <mergeCell ref="A508:A511"/>
    <mergeCell ref="B508:B511"/>
    <mergeCell ref="C508:C511"/>
    <mergeCell ref="D508:D511"/>
    <mergeCell ref="E508:E511"/>
    <mergeCell ref="F508:F511"/>
    <mergeCell ref="A504:A507"/>
    <mergeCell ref="B504:B507"/>
    <mergeCell ref="C504:C507"/>
    <mergeCell ref="D504:D507"/>
    <mergeCell ref="E504:E507"/>
    <mergeCell ref="F504:F507"/>
    <mergeCell ref="A500:A503"/>
    <mergeCell ref="B500:B503"/>
    <mergeCell ref="C500:C503"/>
    <mergeCell ref="D500:D503"/>
    <mergeCell ref="E500:E503"/>
    <mergeCell ref="F500:F503"/>
    <mergeCell ref="A496:A499"/>
    <mergeCell ref="B496:B499"/>
    <mergeCell ref="C496:C499"/>
    <mergeCell ref="D496:D499"/>
    <mergeCell ref="E496:E499"/>
    <mergeCell ref="F496:F499"/>
    <mergeCell ref="A492:A495"/>
    <mergeCell ref="B492:B495"/>
    <mergeCell ref="C492:C495"/>
    <mergeCell ref="D492:D495"/>
    <mergeCell ref="E492:E495"/>
    <mergeCell ref="F492:F495"/>
    <mergeCell ref="A488:A491"/>
    <mergeCell ref="B488:B491"/>
    <mergeCell ref="C488:C491"/>
    <mergeCell ref="D488:D491"/>
    <mergeCell ref="E488:E491"/>
    <mergeCell ref="F488:F491"/>
    <mergeCell ref="A484:A487"/>
    <mergeCell ref="B484:B487"/>
    <mergeCell ref="C484:C487"/>
    <mergeCell ref="D484:D487"/>
    <mergeCell ref="E484:E487"/>
    <mergeCell ref="F484:F487"/>
    <mergeCell ref="A480:A483"/>
    <mergeCell ref="B480:B483"/>
    <mergeCell ref="C480:C483"/>
    <mergeCell ref="D480:D483"/>
    <mergeCell ref="E480:E483"/>
    <mergeCell ref="F480:F483"/>
    <mergeCell ref="A476:A479"/>
    <mergeCell ref="B476:B479"/>
    <mergeCell ref="C476:C479"/>
    <mergeCell ref="D476:D479"/>
    <mergeCell ref="E476:E479"/>
    <mergeCell ref="F476:F479"/>
    <mergeCell ref="A472:A475"/>
    <mergeCell ref="B472:B475"/>
    <mergeCell ref="C472:C475"/>
    <mergeCell ref="D472:D475"/>
    <mergeCell ref="E472:E475"/>
    <mergeCell ref="F472:F475"/>
    <mergeCell ref="A468:A471"/>
    <mergeCell ref="B468:B471"/>
    <mergeCell ref="C468:C471"/>
    <mergeCell ref="D468:D471"/>
    <mergeCell ref="E468:E471"/>
    <mergeCell ref="F468:F471"/>
    <mergeCell ref="A464:A467"/>
    <mergeCell ref="B464:B467"/>
    <mergeCell ref="C464:C467"/>
    <mergeCell ref="D464:D467"/>
    <mergeCell ref="E464:E467"/>
    <mergeCell ref="F464:F467"/>
    <mergeCell ref="A460:A463"/>
    <mergeCell ref="B460:B463"/>
    <mergeCell ref="C460:C463"/>
    <mergeCell ref="D460:D463"/>
    <mergeCell ref="E460:E463"/>
    <mergeCell ref="F460:F463"/>
    <mergeCell ref="A456:A459"/>
    <mergeCell ref="B456:B459"/>
    <mergeCell ref="C456:C459"/>
    <mergeCell ref="D456:D459"/>
    <mergeCell ref="E456:E459"/>
    <mergeCell ref="F456:F459"/>
    <mergeCell ref="A452:A455"/>
    <mergeCell ref="B452:B455"/>
    <mergeCell ref="C452:C455"/>
    <mergeCell ref="D452:D455"/>
    <mergeCell ref="E452:E455"/>
    <mergeCell ref="F452:F455"/>
    <mergeCell ref="A448:A451"/>
    <mergeCell ref="B448:B451"/>
    <mergeCell ref="C448:C451"/>
    <mergeCell ref="D448:D451"/>
    <mergeCell ref="E448:E451"/>
    <mergeCell ref="F448:F451"/>
    <mergeCell ref="A444:A447"/>
    <mergeCell ref="B444:B447"/>
    <mergeCell ref="C444:C447"/>
    <mergeCell ref="D444:D447"/>
    <mergeCell ref="E444:E447"/>
    <mergeCell ref="F444:F447"/>
    <mergeCell ref="A440:A443"/>
    <mergeCell ref="B440:B443"/>
    <mergeCell ref="C440:C443"/>
    <mergeCell ref="D440:D443"/>
    <mergeCell ref="E440:E443"/>
    <mergeCell ref="F440:F443"/>
    <mergeCell ref="A436:A439"/>
    <mergeCell ref="B436:B439"/>
    <mergeCell ref="C436:C439"/>
    <mergeCell ref="D436:D439"/>
    <mergeCell ref="E436:E439"/>
    <mergeCell ref="F436:F439"/>
    <mergeCell ref="A432:A435"/>
    <mergeCell ref="B432:B435"/>
    <mergeCell ref="C432:C435"/>
    <mergeCell ref="D432:D435"/>
    <mergeCell ref="E432:E435"/>
    <mergeCell ref="F432:F435"/>
    <mergeCell ref="A428:A431"/>
    <mergeCell ref="B428:B431"/>
    <mergeCell ref="C428:C431"/>
    <mergeCell ref="D428:D431"/>
    <mergeCell ref="E428:E431"/>
    <mergeCell ref="F428:F431"/>
    <mergeCell ref="A424:A427"/>
    <mergeCell ref="B424:B427"/>
    <mergeCell ref="C424:C427"/>
    <mergeCell ref="D424:D427"/>
    <mergeCell ref="E424:E427"/>
    <mergeCell ref="F424:F427"/>
    <mergeCell ref="A420:A423"/>
    <mergeCell ref="B420:B423"/>
    <mergeCell ref="C420:C423"/>
    <mergeCell ref="D420:D423"/>
    <mergeCell ref="E420:E423"/>
    <mergeCell ref="F420:F423"/>
    <mergeCell ref="A416:A419"/>
    <mergeCell ref="B416:B419"/>
    <mergeCell ref="C416:C419"/>
    <mergeCell ref="D416:D419"/>
    <mergeCell ref="E416:E419"/>
    <mergeCell ref="F416:F419"/>
    <mergeCell ref="A412:A415"/>
    <mergeCell ref="B412:B415"/>
    <mergeCell ref="C412:C415"/>
    <mergeCell ref="D412:D415"/>
    <mergeCell ref="E412:E415"/>
    <mergeCell ref="F412:F415"/>
    <mergeCell ref="A408:A411"/>
    <mergeCell ref="B408:B411"/>
    <mergeCell ref="C408:C411"/>
    <mergeCell ref="D408:D411"/>
    <mergeCell ref="E408:E411"/>
    <mergeCell ref="F408:F411"/>
    <mergeCell ref="A404:A407"/>
    <mergeCell ref="B404:B407"/>
    <mergeCell ref="C404:C407"/>
    <mergeCell ref="D404:D407"/>
    <mergeCell ref="E404:E407"/>
    <mergeCell ref="F404:F407"/>
    <mergeCell ref="A400:A403"/>
    <mergeCell ref="B400:B403"/>
    <mergeCell ref="C400:C403"/>
    <mergeCell ref="D400:D403"/>
    <mergeCell ref="E400:E403"/>
    <mergeCell ref="F400:F403"/>
    <mergeCell ref="A396:A399"/>
    <mergeCell ref="B396:B399"/>
    <mergeCell ref="C396:C399"/>
    <mergeCell ref="D396:D399"/>
    <mergeCell ref="E396:E399"/>
    <mergeCell ref="F396:F399"/>
    <mergeCell ref="A392:A395"/>
    <mergeCell ref="B392:B395"/>
    <mergeCell ref="C392:C395"/>
    <mergeCell ref="D392:D395"/>
    <mergeCell ref="E392:E395"/>
    <mergeCell ref="F392:F395"/>
    <mergeCell ref="A388:A391"/>
    <mergeCell ref="B388:B391"/>
    <mergeCell ref="C388:C391"/>
    <mergeCell ref="D388:D391"/>
    <mergeCell ref="E388:E391"/>
    <mergeCell ref="F388:F391"/>
    <mergeCell ref="A384:A387"/>
    <mergeCell ref="B384:B387"/>
    <mergeCell ref="C384:C387"/>
    <mergeCell ref="D384:D387"/>
    <mergeCell ref="E384:E387"/>
    <mergeCell ref="F384:F387"/>
    <mergeCell ref="A380:A383"/>
    <mergeCell ref="B380:B383"/>
    <mergeCell ref="C380:C383"/>
    <mergeCell ref="D380:D383"/>
    <mergeCell ref="E380:E383"/>
    <mergeCell ref="F380:F383"/>
    <mergeCell ref="A376:A379"/>
    <mergeCell ref="B376:B379"/>
    <mergeCell ref="C376:C379"/>
    <mergeCell ref="D376:D379"/>
    <mergeCell ref="E376:E379"/>
    <mergeCell ref="F376:F379"/>
    <mergeCell ref="A372:A375"/>
    <mergeCell ref="B372:B375"/>
    <mergeCell ref="C372:C375"/>
    <mergeCell ref="D372:D375"/>
    <mergeCell ref="E372:E375"/>
    <mergeCell ref="F372:F375"/>
    <mergeCell ref="A368:A371"/>
    <mergeCell ref="B368:B371"/>
    <mergeCell ref="C368:C371"/>
    <mergeCell ref="D368:D371"/>
    <mergeCell ref="E368:E371"/>
    <mergeCell ref="F368:F371"/>
    <mergeCell ref="A364:A367"/>
    <mergeCell ref="B364:B367"/>
    <mergeCell ref="C364:C367"/>
    <mergeCell ref="D364:D367"/>
    <mergeCell ref="E364:E367"/>
    <mergeCell ref="F364:F367"/>
    <mergeCell ref="A360:A363"/>
    <mergeCell ref="B360:B363"/>
    <mergeCell ref="C360:C363"/>
    <mergeCell ref="D360:D363"/>
    <mergeCell ref="E360:E363"/>
    <mergeCell ref="F360:F363"/>
    <mergeCell ref="A356:A359"/>
    <mergeCell ref="B356:B359"/>
    <mergeCell ref="C356:C359"/>
    <mergeCell ref="D356:D359"/>
    <mergeCell ref="E356:E359"/>
    <mergeCell ref="F356:F359"/>
    <mergeCell ref="A352:A355"/>
    <mergeCell ref="B352:B355"/>
    <mergeCell ref="C352:C355"/>
    <mergeCell ref="D352:D355"/>
    <mergeCell ref="E352:E355"/>
    <mergeCell ref="F352:F355"/>
    <mergeCell ref="A348:A351"/>
    <mergeCell ref="B348:B351"/>
    <mergeCell ref="C348:C351"/>
    <mergeCell ref="D348:D351"/>
    <mergeCell ref="E348:E351"/>
    <mergeCell ref="F348:F351"/>
    <mergeCell ref="A344:A347"/>
    <mergeCell ref="B344:B347"/>
    <mergeCell ref="C344:C347"/>
    <mergeCell ref="D344:D347"/>
    <mergeCell ref="E344:E347"/>
    <mergeCell ref="F344:F347"/>
    <mergeCell ref="A340:A343"/>
    <mergeCell ref="B340:B343"/>
    <mergeCell ref="C340:C343"/>
    <mergeCell ref="D340:D343"/>
    <mergeCell ref="E340:E343"/>
    <mergeCell ref="F340:F343"/>
    <mergeCell ref="A336:A339"/>
    <mergeCell ref="B336:B339"/>
    <mergeCell ref="C336:C339"/>
    <mergeCell ref="D336:D339"/>
    <mergeCell ref="E336:E339"/>
    <mergeCell ref="F336:F339"/>
    <mergeCell ref="A332:A335"/>
    <mergeCell ref="B332:B335"/>
    <mergeCell ref="C332:C335"/>
    <mergeCell ref="D332:D335"/>
    <mergeCell ref="E332:E335"/>
    <mergeCell ref="F332:F335"/>
    <mergeCell ref="A328:A331"/>
    <mergeCell ref="B328:B331"/>
    <mergeCell ref="C328:C331"/>
    <mergeCell ref="D328:D331"/>
    <mergeCell ref="E328:E331"/>
    <mergeCell ref="F328:F331"/>
    <mergeCell ref="A324:A327"/>
    <mergeCell ref="B324:B327"/>
    <mergeCell ref="C324:C327"/>
    <mergeCell ref="D324:D327"/>
    <mergeCell ref="E324:E327"/>
    <mergeCell ref="F324:F327"/>
    <mergeCell ref="A320:A323"/>
    <mergeCell ref="B320:B323"/>
    <mergeCell ref="C320:C323"/>
    <mergeCell ref="D320:D323"/>
    <mergeCell ref="E320:E323"/>
    <mergeCell ref="F320:F323"/>
    <mergeCell ref="A316:A319"/>
    <mergeCell ref="B316:B319"/>
    <mergeCell ref="C316:C319"/>
    <mergeCell ref="D316:D319"/>
    <mergeCell ref="E316:E319"/>
    <mergeCell ref="F316:F319"/>
    <mergeCell ref="A312:A315"/>
    <mergeCell ref="B312:B315"/>
    <mergeCell ref="C312:C315"/>
    <mergeCell ref="D312:D315"/>
    <mergeCell ref="E312:E315"/>
    <mergeCell ref="F312:F315"/>
    <mergeCell ref="A308:A311"/>
    <mergeCell ref="B308:B311"/>
    <mergeCell ref="C308:C311"/>
    <mergeCell ref="D308:D311"/>
    <mergeCell ref="E308:E311"/>
    <mergeCell ref="F308:F311"/>
    <mergeCell ref="A304:A307"/>
    <mergeCell ref="B304:B307"/>
    <mergeCell ref="C304:C307"/>
    <mergeCell ref="D304:D307"/>
    <mergeCell ref="E304:E307"/>
    <mergeCell ref="F304:F307"/>
    <mergeCell ref="A300:A303"/>
    <mergeCell ref="B300:B303"/>
    <mergeCell ref="C300:C303"/>
    <mergeCell ref="D300:D303"/>
    <mergeCell ref="E300:E303"/>
    <mergeCell ref="F300:F303"/>
    <mergeCell ref="A296:A299"/>
    <mergeCell ref="B296:B299"/>
    <mergeCell ref="C296:C299"/>
    <mergeCell ref="D296:D299"/>
    <mergeCell ref="E296:E299"/>
    <mergeCell ref="F296:F299"/>
    <mergeCell ref="A292:A295"/>
    <mergeCell ref="B292:B295"/>
    <mergeCell ref="C292:C295"/>
    <mergeCell ref="D292:D295"/>
    <mergeCell ref="E292:E295"/>
    <mergeCell ref="F292:F295"/>
    <mergeCell ref="A288:A291"/>
    <mergeCell ref="B288:B291"/>
    <mergeCell ref="C288:C291"/>
    <mergeCell ref="D288:D291"/>
    <mergeCell ref="E288:E291"/>
    <mergeCell ref="F288:F291"/>
    <mergeCell ref="A284:A287"/>
    <mergeCell ref="B284:B287"/>
    <mergeCell ref="C284:C287"/>
    <mergeCell ref="D284:D287"/>
    <mergeCell ref="E284:E287"/>
    <mergeCell ref="F284:F287"/>
    <mergeCell ref="A280:A283"/>
    <mergeCell ref="B280:B283"/>
    <mergeCell ref="C280:C283"/>
    <mergeCell ref="D280:D283"/>
    <mergeCell ref="E280:E283"/>
    <mergeCell ref="F280:F283"/>
    <mergeCell ref="A276:A279"/>
    <mergeCell ref="B276:B279"/>
    <mergeCell ref="C276:C279"/>
    <mergeCell ref="D276:D279"/>
    <mergeCell ref="E276:E279"/>
    <mergeCell ref="F276:F279"/>
    <mergeCell ref="A272:A275"/>
    <mergeCell ref="B272:B275"/>
    <mergeCell ref="C272:C275"/>
    <mergeCell ref="D272:D275"/>
    <mergeCell ref="E272:E275"/>
    <mergeCell ref="F272:F275"/>
    <mergeCell ref="A268:A271"/>
    <mergeCell ref="B268:B271"/>
    <mergeCell ref="C268:C271"/>
    <mergeCell ref="D268:D271"/>
    <mergeCell ref="E268:E271"/>
    <mergeCell ref="F268:F271"/>
    <mergeCell ref="A264:A267"/>
    <mergeCell ref="B264:B267"/>
    <mergeCell ref="C264:C267"/>
    <mergeCell ref="D264:D267"/>
    <mergeCell ref="E264:E267"/>
    <mergeCell ref="F264:F267"/>
    <mergeCell ref="A260:A263"/>
    <mergeCell ref="B260:B263"/>
    <mergeCell ref="C260:C263"/>
    <mergeCell ref="D260:D263"/>
    <mergeCell ref="E260:E263"/>
    <mergeCell ref="F260:F263"/>
    <mergeCell ref="A256:A259"/>
    <mergeCell ref="B256:B259"/>
    <mergeCell ref="C256:C259"/>
    <mergeCell ref="D256:D259"/>
    <mergeCell ref="E256:E259"/>
    <mergeCell ref="F256:F259"/>
    <mergeCell ref="A252:A255"/>
    <mergeCell ref="B252:B255"/>
    <mergeCell ref="C252:C255"/>
    <mergeCell ref="D252:D255"/>
    <mergeCell ref="E252:E255"/>
    <mergeCell ref="F252:F255"/>
    <mergeCell ref="A248:A251"/>
    <mergeCell ref="B248:B251"/>
    <mergeCell ref="C248:C251"/>
    <mergeCell ref="D248:D251"/>
    <mergeCell ref="E248:E251"/>
    <mergeCell ref="F248:F251"/>
    <mergeCell ref="A244:A247"/>
    <mergeCell ref="B244:B247"/>
    <mergeCell ref="C244:C247"/>
    <mergeCell ref="D244:D247"/>
    <mergeCell ref="E244:E247"/>
    <mergeCell ref="F244:F247"/>
    <mergeCell ref="A240:A243"/>
    <mergeCell ref="B240:B243"/>
    <mergeCell ref="C240:C243"/>
    <mergeCell ref="D240:D243"/>
    <mergeCell ref="E240:E243"/>
    <mergeCell ref="F240:F243"/>
    <mergeCell ref="A236:A239"/>
    <mergeCell ref="B236:B239"/>
    <mergeCell ref="C236:C239"/>
    <mergeCell ref="D236:D239"/>
    <mergeCell ref="E236:E239"/>
    <mergeCell ref="F236:F239"/>
    <mergeCell ref="A232:A235"/>
    <mergeCell ref="B232:B235"/>
    <mergeCell ref="C232:C235"/>
    <mergeCell ref="D232:D235"/>
    <mergeCell ref="E232:E235"/>
    <mergeCell ref="F232:F235"/>
    <mergeCell ref="A228:A231"/>
    <mergeCell ref="B228:B231"/>
    <mergeCell ref="C228:C231"/>
    <mergeCell ref="D228:D231"/>
    <mergeCell ref="E228:E231"/>
    <mergeCell ref="F228:F231"/>
    <mergeCell ref="A224:A227"/>
    <mergeCell ref="B224:B227"/>
    <mergeCell ref="C224:C227"/>
    <mergeCell ref="D224:D227"/>
    <mergeCell ref="E224:E227"/>
    <mergeCell ref="F224:F227"/>
    <mergeCell ref="A220:A223"/>
    <mergeCell ref="B220:B223"/>
    <mergeCell ref="C220:C223"/>
    <mergeCell ref="D220:D223"/>
    <mergeCell ref="E220:E223"/>
    <mergeCell ref="F220:F223"/>
    <mergeCell ref="A216:A219"/>
    <mergeCell ref="B216:B219"/>
    <mergeCell ref="C216:C219"/>
    <mergeCell ref="D216:D219"/>
    <mergeCell ref="E216:E219"/>
    <mergeCell ref="F216:F219"/>
    <mergeCell ref="A212:A215"/>
    <mergeCell ref="B212:B215"/>
    <mergeCell ref="C212:C215"/>
    <mergeCell ref="D212:D215"/>
    <mergeCell ref="E212:E215"/>
    <mergeCell ref="F212:F215"/>
    <mergeCell ref="A208:A211"/>
    <mergeCell ref="B208:B211"/>
    <mergeCell ref="C208:C211"/>
    <mergeCell ref="D208:D211"/>
    <mergeCell ref="E208:E211"/>
    <mergeCell ref="F208:F211"/>
    <mergeCell ref="A204:A207"/>
    <mergeCell ref="B204:B207"/>
    <mergeCell ref="C204:C207"/>
    <mergeCell ref="D204:D207"/>
    <mergeCell ref="E204:E207"/>
    <mergeCell ref="F204:F207"/>
    <mergeCell ref="A200:A203"/>
    <mergeCell ref="B200:B203"/>
    <mergeCell ref="C200:C203"/>
    <mergeCell ref="D200:D203"/>
    <mergeCell ref="E200:E203"/>
    <mergeCell ref="F200:F203"/>
    <mergeCell ref="A196:A199"/>
    <mergeCell ref="B196:B199"/>
    <mergeCell ref="C196:C199"/>
    <mergeCell ref="D196:D199"/>
    <mergeCell ref="E196:E199"/>
    <mergeCell ref="F196:F199"/>
    <mergeCell ref="A192:A195"/>
    <mergeCell ref="B192:B195"/>
    <mergeCell ref="C192:C195"/>
    <mergeCell ref="D192:D195"/>
    <mergeCell ref="E192:E195"/>
    <mergeCell ref="F192:F195"/>
    <mergeCell ref="A188:A191"/>
    <mergeCell ref="B188:B191"/>
    <mergeCell ref="C188:C191"/>
    <mergeCell ref="D188:D191"/>
    <mergeCell ref="E188:E191"/>
    <mergeCell ref="F188:F191"/>
    <mergeCell ref="A184:A187"/>
    <mergeCell ref="B184:B187"/>
    <mergeCell ref="C184:C187"/>
    <mergeCell ref="D184:D187"/>
    <mergeCell ref="E184:E187"/>
    <mergeCell ref="F184:F187"/>
    <mergeCell ref="A180:A183"/>
    <mergeCell ref="B180:B183"/>
    <mergeCell ref="C180:C183"/>
    <mergeCell ref="D180:D183"/>
    <mergeCell ref="E180:E183"/>
    <mergeCell ref="F180:F183"/>
    <mergeCell ref="A176:A179"/>
    <mergeCell ref="B176:B179"/>
    <mergeCell ref="C176:C179"/>
    <mergeCell ref="D176:D179"/>
    <mergeCell ref="E176:E179"/>
    <mergeCell ref="F176:F179"/>
    <mergeCell ref="A172:A175"/>
    <mergeCell ref="B172:B175"/>
    <mergeCell ref="C172:C175"/>
    <mergeCell ref="D172:D175"/>
    <mergeCell ref="E172:E175"/>
    <mergeCell ref="F172:F175"/>
    <mergeCell ref="A1:F1"/>
    <mergeCell ref="A2:F2"/>
    <mergeCell ref="B3:D3"/>
    <mergeCell ref="A5:A6"/>
    <mergeCell ref="B5:B6"/>
    <mergeCell ref="C5:C6"/>
    <mergeCell ref="D5:D6"/>
    <mergeCell ref="E5:E6"/>
    <mergeCell ref="F5:F6"/>
    <mergeCell ref="A168:A171"/>
    <mergeCell ref="B168:B171"/>
    <mergeCell ref="C168:C171"/>
    <mergeCell ref="D168:D171"/>
    <mergeCell ref="E168:E171"/>
    <mergeCell ref="F168:F171"/>
    <mergeCell ref="A16:A19"/>
    <mergeCell ref="B16:B19"/>
    <mergeCell ref="C16:C19"/>
    <mergeCell ref="D16:D19"/>
    <mergeCell ref="E16:E19"/>
    <mergeCell ref="F16:F19"/>
    <mergeCell ref="A8:D11"/>
    <mergeCell ref="E8:E11"/>
    <mergeCell ref="F8:F11"/>
    <mergeCell ref="A12:A15"/>
    <mergeCell ref="B12:B15"/>
    <mergeCell ref="C12:C15"/>
    <mergeCell ref="D12:D15"/>
    <mergeCell ref="E12:E15"/>
    <mergeCell ref="F12:F15"/>
    <mergeCell ref="A20:A23"/>
    <mergeCell ref="B20:B23"/>
  </mergeCells>
  <pageMargins left="0.74803149606299213" right="0.35433070866141736" top="0.78740157480314965" bottom="0.98425196850393704" header="0.51181102362204722" footer="0.51181102362204722"/>
  <pageSetup paperSize="9" orientation="portrait" verticalDpi="120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13</vt:i4>
      </vt:variant>
    </vt:vector>
  </HeadingPairs>
  <TitlesOfParts>
    <vt:vector size="29" baseType="lpstr">
      <vt:lpstr>bov</vt:lpstr>
      <vt:lpstr>bac</vt:lpstr>
      <vt:lpstr>ss</vt:lpstr>
      <vt:lpstr>ob1</vt:lpstr>
      <vt:lpstr>s1-1</vt:lpstr>
      <vt:lpstr>s1-2</vt:lpstr>
      <vt:lpstr>s1-3</vt:lpstr>
      <vt:lpstr>s1-4</vt:lpstr>
      <vt:lpstr>s1-5</vt:lpstr>
      <vt:lpstr>s1-6</vt:lpstr>
      <vt:lpstr>s1-7</vt:lpstr>
      <vt:lpstr>s2</vt:lpstr>
      <vt:lpstr>s3</vt:lpstr>
      <vt:lpstr>s4</vt:lpstr>
      <vt:lpstr>s5</vt:lpstr>
      <vt:lpstr>ծավալաթերթ</vt:lpstr>
      <vt:lpstr>'s1-1'!Print_Titles</vt:lpstr>
      <vt:lpstr>'s1-2'!Print_Titles</vt:lpstr>
      <vt:lpstr>'s1-3'!Print_Titles</vt:lpstr>
      <vt:lpstr>'s1-4'!Print_Titles</vt:lpstr>
      <vt:lpstr>'s1-5'!Print_Titles</vt:lpstr>
      <vt:lpstr>'s1-6'!Print_Titles</vt:lpstr>
      <vt:lpstr>'s1-7'!Print_Titles</vt:lpstr>
      <vt:lpstr>'s2'!Print_Titles</vt:lpstr>
      <vt:lpstr>'s3'!Print_Titles</vt:lpstr>
      <vt:lpstr>'s4'!Print_Titles</vt:lpstr>
      <vt:lpstr>'s5'!Print_Titles</vt:lpstr>
      <vt:lpstr>ss!Print_Titles</vt:lpstr>
      <vt:lpstr>ծավալաթերթ!Print_Titles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ZBA</cp:lastModifiedBy>
  <cp:lastPrinted>2022-07-12T14:13:03Z</cp:lastPrinted>
  <dcterms:created xsi:type="dcterms:W3CDTF">2008-11-12T05:43:34Z</dcterms:created>
  <dcterms:modified xsi:type="dcterms:W3CDTF">2022-07-12T14:16:41Z</dcterms:modified>
</cp:coreProperties>
</file>