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/>
  </bookViews>
  <sheets>
    <sheet name="Т-1" sheetId="40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0" l="1"/>
  <c r="F11" i="40"/>
  <c r="G11" i="40" s="1"/>
  <c r="H11" i="40" s="1"/>
  <c r="F10" i="40"/>
  <c r="G10" i="40" s="1"/>
  <c r="H10" i="40" s="1"/>
  <c r="F9" i="40"/>
  <c r="F8" i="40"/>
  <c r="F7" i="40"/>
  <c r="G7" i="40" s="1"/>
  <c r="H7" i="40" s="1"/>
  <c r="F13" i="40" l="1"/>
  <c r="I10" i="40"/>
  <c r="J10" i="40" s="1"/>
  <c r="I11" i="40"/>
  <c r="J11" i="40" s="1"/>
  <c r="H9" i="40"/>
  <c r="I7" i="40"/>
  <c r="G12" i="40"/>
  <c r="H12" i="40" s="1"/>
  <c r="G9" i="40"/>
  <c r="G8" i="40"/>
  <c r="H8" i="40" s="1"/>
  <c r="K10" i="40" l="1"/>
  <c r="L10" i="40" s="1"/>
  <c r="K11" i="40"/>
  <c r="L11" i="40" s="1"/>
  <c r="I12" i="40"/>
  <c r="J12" i="40"/>
  <c r="I8" i="40"/>
  <c r="J8" i="40"/>
  <c r="H13" i="40"/>
  <c r="I13" i="40"/>
  <c r="J7" i="40"/>
  <c r="I9" i="40"/>
  <c r="J9" i="40"/>
  <c r="G13" i="40"/>
  <c r="M11" i="40" l="1"/>
  <c r="N11" i="40" s="1"/>
  <c r="K12" i="40"/>
  <c r="L12" i="40" s="1"/>
  <c r="K8" i="40"/>
  <c r="L8" i="40" s="1"/>
  <c r="M10" i="40"/>
  <c r="N10" i="40"/>
  <c r="K9" i="40"/>
  <c r="L9" i="40" s="1"/>
  <c r="J13" i="40"/>
  <c r="K7" i="40"/>
  <c r="L7" i="40"/>
  <c r="M9" i="40" l="1"/>
  <c r="N9" i="40" s="1"/>
  <c r="M12" i="40"/>
  <c r="N12" i="40"/>
  <c r="M8" i="40"/>
  <c r="N8" i="40"/>
  <c r="K13" i="40"/>
  <c r="L13" i="40"/>
  <c r="M7" i="40"/>
  <c r="M13" i="40" l="1"/>
  <c r="N7" i="40"/>
  <c r="N13" i="40" s="1"/>
</calcChain>
</file>

<file path=xl/sharedStrings.xml><?xml version="1.0" encoding="utf-8"?>
<sst xmlns="http://schemas.openxmlformats.org/spreadsheetml/2006/main" count="31" uniqueCount="24">
  <si>
    <t>ч/ч</t>
  </si>
  <si>
    <t>Единица измерения</t>
  </si>
  <si>
    <t>ТОЛЬКО</t>
  </si>
  <si>
    <t>НДС 20%</t>
  </si>
  <si>
    <t>Общий</t>
  </si>
  <si>
    <t>т</t>
  </si>
  <si>
    <t>столб</t>
  </si>
  <si>
    <r>
      <t>м</t>
    </r>
    <r>
      <rPr>
        <vertAlign val="superscript"/>
        <sz val="10"/>
        <rFont val="GHEA Grapalat"/>
        <family val="3"/>
      </rPr>
      <t>3</t>
    </r>
  </si>
  <si>
    <t>Вода</t>
  </si>
  <si>
    <t>Цемент</t>
  </si>
  <si>
    <t>Глина</t>
  </si>
  <si>
    <t>Инъекция цементного раствора, цементная заливка</t>
  </si>
  <si>
    <t>Изготовление шариков из пластилина h50-70мм</t>
  </si>
  <si>
    <t>Приготовление твердого глиняного раствора с помощью глиномешалки</t>
  </si>
  <si>
    <t>Цена за единицу товара</t>
  </si>
  <si>
    <t>Название произведения</t>
  </si>
  <si>
    <t xml:space="preserve"> Накладные расходы 13,3%</t>
  </si>
  <si>
    <t>Прибыль 11%</t>
  </si>
  <si>
    <t>(армянские драмы)</t>
  </si>
  <si>
    <t>Количество</t>
  </si>
  <si>
    <t>Непредвиденные расходы 3%</t>
  </si>
  <si>
    <t>Объемный лист № 1</t>
  </si>
  <si>
    <t>Закрытие, цементирование и демонтаж самоизливающейся глубокой скважины в поселке Норамарг Масисского района Араратской области (место проведения указано в пункте 1 прилагаемого списка)</t>
  </si>
  <si>
    <t>Приложение № 1.1.1
к Договору под кодом
под кодом МОС-ЗК-ПР-26/02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</si>
</sst>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K31" sqref="K31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115.15" customHeight="1" x14ac:dyDescent="0.25">
      <c r="A1" s="5"/>
      <c r="C1" s="6"/>
      <c r="D1" s="6"/>
      <c r="I1" s="23" t="s">
        <v>23</v>
      </c>
      <c r="J1" s="23"/>
      <c r="K1" s="23"/>
      <c r="L1" s="23"/>
      <c r="M1" s="23"/>
      <c r="N1" s="23"/>
    </row>
    <row r="2" spans="1:14" ht="18" customHeight="1" x14ac:dyDescent="0.25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43.5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0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s="4" customFormat="1" ht="27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18</v>
      </c>
    </row>
    <row r="6" spans="1:14" s="4" customFormat="1" ht="40.5" x14ac:dyDescent="0.25">
      <c r="A6" s="16" t="s">
        <v>0</v>
      </c>
      <c r="B6" s="16" t="s">
        <v>15</v>
      </c>
      <c r="C6" s="16" t="s">
        <v>1</v>
      </c>
      <c r="D6" s="16" t="s">
        <v>19</v>
      </c>
      <c r="E6" s="16" t="s">
        <v>14</v>
      </c>
      <c r="F6" s="16" t="s">
        <v>4</v>
      </c>
      <c r="G6" s="16" t="s">
        <v>16</v>
      </c>
      <c r="H6" s="16" t="s">
        <v>4</v>
      </c>
      <c r="I6" s="15" t="s">
        <v>17</v>
      </c>
      <c r="J6" s="16" t="s">
        <v>4</v>
      </c>
      <c r="K6" s="15" t="s">
        <v>20</v>
      </c>
      <c r="L6" s="16" t="s">
        <v>4</v>
      </c>
      <c r="M6" s="16" t="s">
        <v>3</v>
      </c>
      <c r="N6" s="16" t="s">
        <v>2</v>
      </c>
    </row>
    <row r="7" spans="1:14" s="11" customFormat="1" ht="32.25" customHeight="1" x14ac:dyDescent="0.25">
      <c r="A7" s="8">
        <v>1</v>
      </c>
      <c r="B7" s="9" t="s">
        <v>13</v>
      </c>
      <c r="C7" s="8" t="s">
        <v>7</v>
      </c>
      <c r="D7" s="20">
        <v>19.626000000000001</v>
      </c>
      <c r="E7" s="10">
        <v>12540</v>
      </c>
      <c r="F7" s="10">
        <f>E7*D7</f>
        <v>246110.04</v>
      </c>
      <c r="G7" s="10">
        <f>F7*13.3%</f>
        <v>32732.635320000001</v>
      </c>
      <c r="H7" s="10">
        <f>SUM(F7:G7)</f>
        <v>278842.67532000004</v>
      </c>
      <c r="I7" s="19">
        <f>H7*11%</f>
        <v>30672.694285200003</v>
      </c>
      <c r="J7" s="10">
        <f>SUM(H7:I7)</f>
        <v>309515.36960520002</v>
      </c>
      <c r="K7" s="19">
        <f>J7*3%</f>
        <v>9285.4610881560002</v>
      </c>
      <c r="L7" s="10">
        <f>SUM(J7:K7)</f>
        <v>318800.83069335599</v>
      </c>
      <c r="M7" s="19">
        <f>L7*20%</f>
        <v>63760.1661386712</v>
      </c>
      <c r="N7" s="10">
        <f>SUM(L7:M7)</f>
        <v>382560.99683202722</v>
      </c>
    </row>
    <row r="8" spans="1:14" s="11" customFormat="1" ht="32.25" customHeight="1" x14ac:dyDescent="0.25">
      <c r="A8" s="8">
        <v>2</v>
      </c>
      <c r="B8" s="9" t="s">
        <v>12</v>
      </c>
      <c r="C8" s="8" t="s">
        <v>7</v>
      </c>
      <c r="D8" s="8">
        <v>4</v>
      </c>
      <c r="E8" s="10">
        <v>12540</v>
      </c>
      <c r="F8" s="10">
        <f t="shared" ref="F8:F12" si="0">E8*D8</f>
        <v>50160</v>
      </c>
      <c r="G8" s="10">
        <f t="shared" ref="G8:G12" si="1">F8*13.3%</f>
        <v>6671.2800000000007</v>
      </c>
      <c r="H8" s="10">
        <f t="shared" ref="H8:H12" si="2">SUM(F8:G8)</f>
        <v>56831.28</v>
      </c>
      <c r="I8" s="19">
        <f t="shared" ref="I8:I12" si="3">H8*11%</f>
        <v>6251.4408000000003</v>
      </c>
      <c r="J8" s="10">
        <f t="shared" ref="J8:J12" si="4">SUM(H8:I8)</f>
        <v>63082.720799999996</v>
      </c>
      <c r="K8" s="19">
        <f t="shared" ref="K8:K12" si="5">J8*3%</f>
        <v>1892.4816239999998</v>
      </c>
      <c r="L8" s="10">
        <f t="shared" ref="L8:L12" si="6">SUM(J8:K8)</f>
        <v>64975.202423999996</v>
      </c>
      <c r="M8" s="19">
        <f t="shared" ref="M8:M12" si="7">L8*20%</f>
        <v>12995.0404848</v>
      </c>
      <c r="N8" s="10">
        <f t="shared" ref="N8:N12" si="8">SUM(L8:M8)</f>
        <v>77970.242908799992</v>
      </c>
    </row>
    <row r="9" spans="1:14" s="11" customFormat="1" ht="32.25" customHeight="1" x14ac:dyDescent="0.25">
      <c r="A9" s="8">
        <v>3</v>
      </c>
      <c r="B9" s="9" t="s">
        <v>11</v>
      </c>
      <c r="C9" s="8" t="s">
        <v>6</v>
      </c>
      <c r="D9" s="8">
        <v>6</v>
      </c>
      <c r="E9" s="10">
        <v>361770</v>
      </c>
      <c r="F9" s="10">
        <f t="shared" si="0"/>
        <v>2170620</v>
      </c>
      <c r="G9" s="10">
        <f t="shared" si="1"/>
        <v>288692.46000000002</v>
      </c>
      <c r="H9" s="10">
        <f t="shared" si="2"/>
        <v>2459312.46</v>
      </c>
      <c r="I9" s="19">
        <f t="shared" si="3"/>
        <v>270524.37060000002</v>
      </c>
      <c r="J9" s="10">
        <f t="shared" si="4"/>
        <v>2729836.8306</v>
      </c>
      <c r="K9" s="19">
        <f t="shared" si="5"/>
        <v>81895.104917999997</v>
      </c>
      <c r="L9" s="10">
        <f t="shared" si="6"/>
        <v>2811731.9355179998</v>
      </c>
      <c r="M9" s="19">
        <f t="shared" si="7"/>
        <v>562346.38710359996</v>
      </c>
      <c r="N9" s="10">
        <f t="shared" si="8"/>
        <v>3374078.3226215998</v>
      </c>
    </row>
    <row r="10" spans="1:14" s="11" customFormat="1" ht="32.25" customHeight="1" x14ac:dyDescent="0.25">
      <c r="A10" s="8">
        <v>4</v>
      </c>
      <c r="B10" s="9" t="s">
        <v>10</v>
      </c>
      <c r="C10" s="8" t="s">
        <v>7</v>
      </c>
      <c r="D10" s="20">
        <v>5.8783000000000003</v>
      </c>
      <c r="E10" s="10">
        <v>3440</v>
      </c>
      <c r="F10" s="10">
        <f t="shared" si="0"/>
        <v>20221.352000000003</v>
      </c>
      <c r="G10" s="10">
        <f t="shared" si="1"/>
        <v>2689.4398160000005</v>
      </c>
      <c r="H10" s="10">
        <f t="shared" si="2"/>
        <v>22910.791816000004</v>
      </c>
      <c r="I10" s="19">
        <f t="shared" si="3"/>
        <v>2520.1870997600004</v>
      </c>
      <c r="J10" s="10">
        <f t="shared" si="4"/>
        <v>25430.978915760006</v>
      </c>
      <c r="K10" s="19">
        <f t="shared" si="5"/>
        <v>762.92936747280021</v>
      </c>
      <c r="L10" s="10">
        <f t="shared" si="6"/>
        <v>26193.908283232806</v>
      </c>
      <c r="M10" s="19">
        <f t="shared" si="7"/>
        <v>5238.7816566465617</v>
      </c>
      <c r="N10" s="10">
        <f t="shared" si="8"/>
        <v>31432.689939879368</v>
      </c>
    </row>
    <row r="11" spans="1:14" s="11" customFormat="1" ht="32.25" customHeight="1" x14ac:dyDescent="0.25">
      <c r="A11" s="8">
        <v>5</v>
      </c>
      <c r="B11" s="9" t="s">
        <v>9</v>
      </c>
      <c r="C11" s="8" t="s">
        <v>5</v>
      </c>
      <c r="D11" s="8">
        <v>2</v>
      </c>
      <c r="E11" s="10">
        <v>49660</v>
      </c>
      <c r="F11" s="10">
        <f t="shared" si="0"/>
        <v>99320</v>
      </c>
      <c r="G11" s="10">
        <f t="shared" si="1"/>
        <v>13209.560000000001</v>
      </c>
      <c r="H11" s="10">
        <f t="shared" si="2"/>
        <v>112529.56</v>
      </c>
      <c r="I11" s="19">
        <f t="shared" si="3"/>
        <v>12378.2516</v>
      </c>
      <c r="J11" s="10">
        <f t="shared" si="4"/>
        <v>124907.8116</v>
      </c>
      <c r="K11" s="19">
        <f t="shared" si="5"/>
        <v>3747.234348</v>
      </c>
      <c r="L11" s="10">
        <f t="shared" si="6"/>
        <v>128655.045948</v>
      </c>
      <c r="M11" s="19">
        <f t="shared" si="7"/>
        <v>25731.009189600001</v>
      </c>
      <c r="N11" s="10">
        <f t="shared" si="8"/>
        <v>154386.05513759999</v>
      </c>
    </row>
    <row r="12" spans="1:14" s="11" customFormat="1" ht="32.25" customHeight="1" x14ac:dyDescent="0.25">
      <c r="A12" s="8">
        <v>6</v>
      </c>
      <c r="B12" s="9" t="s">
        <v>8</v>
      </c>
      <c r="C12" s="8" t="s">
        <v>7</v>
      </c>
      <c r="D12" s="8">
        <v>13.66</v>
      </c>
      <c r="E12" s="10">
        <v>180</v>
      </c>
      <c r="F12" s="10">
        <f t="shared" si="0"/>
        <v>2458.8000000000002</v>
      </c>
      <c r="G12" s="10">
        <f t="shared" si="1"/>
        <v>327.02040000000005</v>
      </c>
      <c r="H12" s="10">
        <f t="shared" si="2"/>
        <v>2785.8204000000001</v>
      </c>
      <c r="I12" s="19">
        <f t="shared" si="3"/>
        <v>306.44024400000001</v>
      </c>
      <c r="J12" s="10">
        <f t="shared" si="4"/>
        <v>3092.260644</v>
      </c>
      <c r="K12" s="19">
        <f t="shared" si="5"/>
        <v>92.767819320000001</v>
      </c>
      <c r="L12" s="10">
        <f t="shared" si="6"/>
        <v>3185.0284633199999</v>
      </c>
      <c r="M12" s="19">
        <f t="shared" si="7"/>
        <v>637.00569266399998</v>
      </c>
      <c r="N12" s="10">
        <f t="shared" si="8"/>
        <v>3822.0341559839999</v>
      </c>
    </row>
    <row r="13" spans="1:14" s="12" customFormat="1" ht="32.25" customHeight="1" x14ac:dyDescent="0.25">
      <c r="A13" s="26" t="s">
        <v>2</v>
      </c>
      <c r="B13" s="26"/>
      <c r="C13" s="26"/>
      <c r="D13" s="18"/>
      <c r="E13" s="13"/>
      <c r="F13" s="13">
        <f>SUM(F7:F12)</f>
        <v>2588890.1919999998</v>
      </c>
      <c r="G13" s="13">
        <f>SUM(G7:G12)</f>
        <v>344322.39553599997</v>
      </c>
      <c r="H13" s="13">
        <f t="shared" ref="H13:N13" si="9">SUM(H7:H12)</f>
        <v>2933212.5875360002</v>
      </c>
      <c r="I13" s="13">
        <f t="shared" si="9"/>
        <v>322653.38462896005</v>
      </c>
      <c r="J13" s="13">
        <f t="shared" si="9"/>
        <v>3255865.9721649601</v>
      </c>
      <c r="K13" s="13">
        <f t="shared" si="9"/>
        <v>97675.979164948789</v>
      </c>
      <c r="L13" s="13">
        <f t="shared" si="9"/>
        <v>3353541.9513299088</v>
      </c>
      <c r="M13" s="13">
        <f t="shared" si="9"/>
        <v>670708.39026598167</v>
      </c>
      <c r="N13" s="13">
        <f t="shared" si="9"/>
        <v>4024250.34159589</v>
      </c>
    </row>
    <row r="16" spans="1:14" s="17" customFormat="1" ht="45.6" hidden="1" customHeight="1" x14ac:dyDescent="0.25">
      <c r="A16" s="5"/>
      <c r="B16" s="21"/>
      <c r="C16" s="21"/>
      <c r="D16" s="21"/>
      <c r="E16" s="21"/>
      <c r="F16" s="21"/>
      <c r="G16" s="21"/>
      <c r="H16" s="14"/>
      <c r="I16" s="14"/>
      <c r="J16" s="22"/>
      <c r="K16" s="22"/>
    </row>
    <row r="17" ht="12.75" hidden="1" customHeight="1" x14ac:dyDescent="0.25"/>
    <row r="18" hidden="1" x14ac:dyDescent="0.25"/>
  </sheetData>
  <mergeCells count="7">
    <mergeCell ref="B16:G16"/>
    <mergeCell ref="J16:K16"/>
    <mergeCell ref="I1:N1"/>
    <mergeCell ref="A2:N2"/>
    <mergeCell ref="A3:N3"/>
    <mergeCell ref="A4:N4"/>
    <mergeCell ref="A13:C13"/>
  </mergeCells>
  <printOptions horizontalCentered="1"/>
  <pageMargins left="0" right="0" top="0.3" bottom="0.3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2026-02-10T07:02:34Z</dcterms:modified>
</cp:coreProperties>
</file>